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75" yWindow="-60" windowWidth="13995" windowHeight="12960" tabRatio="889" firstSheet="4" activeTab="4"/>
  </bookViews>
  <sheets>
    <sheet name="Титул" sheetId="8" state="hidden" r:id="rId1"/>
    <sheet name="Содержание" sheetId="7" state="hidden" r:id="rId2"/>
    <sheet name="1_Этапы" sheetId="6" state="hidden" r:id="rId3"/>
    <sheet name="2_Цели" sheetId="2" state="hidden" r:id="rId4"/>
    <sheet name="Индикаторы-2018" sheetId="9" r:id="rId5"/>
    <sheet name="Мероприятия-2018" sheetId="13" r:id="rId6"/>
    <sheet name="5_Проекты приоритет" sheetId="15" state="hidden" r:id="rId7"/>
    <sheet name="Сопостав.цены" sheetId="11" state="hidden" r:id="rId8"/>
    <sheet name="Статусы" sheetId="12" state="hidden" r:id="rId9"/>
    <sheet name="3_Индикаторы (с правками)" sheetId="22" state="hidden" r:id="rId10"/>
    <sheet name="4_Мероприятия (с правками)" sheetId="21" state="hidden" r:id="rId11"/>
  </sheets>
  <externalReferences>
    <externalReference r:id="rId12"/>
  </externalReferences>
  <definedNames>
    <definedName name="_Toc498796092" localSheetId="3">'2_Цели'!#REF!</definedName>
    <definedName name="_Toc498796094" localSheetId="10">'4_Мероприятия (с правками)'!$D$2</definedName>
    <definedName name="_Toc498796094" localSheetId="5">'Мероприятия-2018'!$C$2</definedName>
    <definedName name="_Toc499076474" localSheetId="3">'2_Цели'!#REF!</definedName>
    <definedName name="_Toc503920930" localSheetId="6">'5_Проекты приоритет'!$A$1</definedName>
    <definedName name="_xlnm._FilterDatabase" localSheetId="10" hidden="1">'4_Мероприятия (с правками)'!$AB$5:$AD$2016</definedName>
    <definedName name="_xlnm._FilterDatabase" localSheetId="5" hidden="1">'Мероприятия-2018'!$AA$5:$AC$1833</definedName>
    <definedName name="_xlnm.Print_Titles" localSheetId="3">'2_Цели'!$7:$7</definedName>
    <definedName name="_xlnm.Print_Titles" localSheetId="9">'3_Индикаторы (с правками)'!$3:$5</definedName>
    <definedName name="_xlnm.Print_Titles" localSheetId="10">'4_Мероприятия (с правками)'!$4:$6</definedName>
    <definedName name="_xlnm.Print_Titles" localSheetId="6">'5_Проекты приоритет'!$3:$4</definedName>
    <definedName name="_xlnm.Print_Titles" localSheetId="4">'Индикаторы-2018'!$4:$6</definedName>
    <definedName name="_xlnm.Print_Titles" localSheetId="5">'Мероприятия-2018'!$4:$6</definedName>
    <definedName name="_xlnm.Print_Area" localSheetId="9">'3_Индикаторы (с правками)'!$A$1:$Z$96</definedName>
    <definedName name="_xlnm.Print_Area" localSheetId="10">'4_Мероприятия (с правками)'!$C$2:$AE$2015</definedName>
    <definedName name="_xlnm.Print_Area" localSheetId="6">'5_Проекты приоритет'!$A$1:$M$81</definedName>
    <definedName name="_xlnm.Print_Area" localSheetId="4">'Индикаторы-2018'!$A$1:$Z$97</definedName>
    <definedName name="_xlnm.Print_Area" localSheetId="5">'Мероприятия-2018'!$B$2:$AD$1833</definedName>
  </definedNames>
  <calcPr calcId="144525"/>
</workbook>
</file>

<file path=xl/calcChain.xml><?xml version="1.0" encoding="utf-8"?>
<calcChain xmlns="http://schemas.openxmlformats.org/spreadsheetml/2006/main">
  <c r="D80" i="15" l="1"/>
  <c r="D78" i="15"/>
  <c r="D77" i="15"/>
  <c r="K75" i="15"/>
  <c r="J75" i="15"/>
  <c r="I75" i="15"/>
  <c r="H75" i="15"/>
  <c r="G75" i="15"/>
  <c r="F75" i="15"/>
  <c r="C75" i="15"/>
  <c r="D75" i="15"/>
  <c r="D76" i="15"/>
  <c r="D74" i="15"/>
  <c r="D73" i="15"/>
  <c r="D72" i="15"/>
  <c r="K70" i="15"/>
  <c r="J70" i="15"/>
  <c r="I70" i="15"/>
  <c r="H70" i="15"/>
  <c r="G70" i="15"/>
  <c r="F70" i="15"/>
  <c r="C70" i="15"/>
  <c r="D70" i="15"/>
  <c r="K69" i="15"/>
  <c r="J69" i="15"/>
  <c r="I69" i="15"/>
  <c r="H69" i="15"/>
  <c r="G69" i="15"/>
  <c r="F69" i="15"/>
  <c r="G68" i="15"/>
  <c r="C69" i="15"/>
  <c r="D69" i="15"/>
  <c r="K68" i="15"/>
  <c r="J68" i="15"/>
  <c r="I68" i="15"/>
  <c r="H68" i="15"/>
  <c r="F68" i="15"/>
  <c r="C68" i="15"/>
  <c r="D68" i="15"/>
  <c r="D67" i="15"/>
  <c r="D65" i="15"/>
  <c r="K63" i="15"/>
  <c r="J63" i="15"/>
  <c r="I63" i="15"/>
  <c r="H63" i="15"/>
  <c r="G63" i="15"/>
  <c r="F63" i="15"/>
  <c r="C63" i="15"/>
  <c r="D63" i="15"/>
  <c r="K61" i="15"/>
  <c r="J61" i="15"/>
  <c r="I61" i="15"/>
  <c r="H61" i="15"/>
  <c r="G61" i="15"/>
  <c r="F61" i="15"/>
  <c r="C61" i="15"/>
  <c r="D61" i="15"/>
  <c r="K60" i="15"/>
  <c r="J60" i="15"/>
  <c r="I60" i="15"/>
  <c r="H60" i="15"/>
  <c r="G60" i="15"/>
  <c r="F60" i="15"/>
  <c r="D60" i="15"/>
  <c r="C60" i="15"/>
  <c r="D64" i="15"/>
  <c r="K59" i="15"/>
  <c r="J59" i="15"/>
  <c r="I59" i="15"/>
  <c r="H59" i="15"/>
  <c r="G59" i="15"/>
  <c r="F59" i="15"/>
  <c r="C59" i="15"/>
  <c r="D59" i="15"/>
  <c r="D62" i="15"/>
  <c r="D58" i="15"/>
  <c r="D57" i="15"/>
  <c r="D56" i="15"/>
  <c r="D54" i="15"/>
  <c r="D53" i="15"/>
  <c r="D52" i="15"/>
  <c r="K50" i="15"/>
  <c r="J50" i="15"/>
  <c r="I50" i="15"/>
  <c r="H50" i="15"/>
  <c r="G50" i="15"/>
  <c r="F50" i="15"/>
  <c r="C50" i="15"/>
  <c r="D50" i="15"/>
  <c r="K49" i="15"/>
  <c r="J49" i="15"/>
  <c r="I49" i="15"/>
  <c r="H49" i="15"/>
  <c r="G49" i="15"/>
  <c r="F49" i="15"/>
  <c r="C49" i="15"/>
  <c r="D49" i="15"/>
  <c r="D51" i="15"/>
  <c r="K48" i="15"/>
  <c r="J48" i="15"/>
  <c r="I48" i="15"/>
  <c r="H48" i="15"/>
  <c r="G48" i="15"/>
  <c r="F48" i="15"/>
  <c r="C48" i="15"/>
  <c r="D48" i="15"/>
  <c r="K39" i="15"/>
  <c r="J39" i="15"/>
  <c r="I39" i="15"/>
  <c r="H39" i="15"/>
  <c r="G39" i="15"/>
  <c r="F39" i="15"/>
  <c r="C39" i="15"/>
  <c r="D39" i="15"/>
  <c r="J47" i="15"/>
  <c r="I47" i="15"/>
  <c r="H47" i="15"/>
  <c r="G47" i="15"/>
  <c r="F47" i="15"/>
  <c r="D47" i="15"/>
  <c r="K38" i="15"/>
  <c r="J38" i="15"/>
  <c r="I38" i="15"/>
  <c r="H38" i="15"/>
  <c r="G38" i="15"/>
  <c r="F38" i="15"/>
  <c r="C38" i="15"/>
  <c r="D38" i="15"/>
  <c r="K45" i="15"/>
  <c r="J45" i="15"/>
  <c r="I45" i="15"/>
  <c r="H45" i="15"/>
  <c r="G45" i="15"/>
  <c r="F45" i="15"/>
  <c r="C45" i="15"/>
  <c r="D45" i="15"/>
  <c r="K44" i="15"/>
  <c r="J44" i="15"/>
  <c r="I44" i="15"/>
  <c r="H44" i="15"/>
  <c r="G44" i="15"/>
  <c r="F44" i="15"/>
  <c r="C44" i="15"/>
  <c r="D44" i="15"/>
  <c r="D43" i="15"/>
  <c r="J41" i="15"/>
  <c r="I41" i="15"/>
  <c r="H41" i="15"/>
  <c r="G41" i="15"/>
  <c r="F41" i="15"/>
  <c r="D40" i="15"/>
  <c r="D37" i="15"/>
  <c r="D36" i="15"/>
  <c r="K34" i="15"/>
  <c r="J34" i="15"/>
  <c r="I34" i="15"/>
  <c r="H34" i="15"/>
  <c r="G34" i="15"/>
  <c r="F34" i="15"/>
  <c r="D34" i="15"/>
  <c r="C34" i="15"/>
  <c r="K29" i="15"/>
  <c r="J29" i="15"/>
  <c r="I29" i="15"/>
  <c r="H29" i="15"/>
  <c r="G29" i="15"/>
  <c r="F30" i="15"/>
  <c r="D29" i="15"/>
  <c r="C29" i="15"/>
  <c r="F29" i="15"/>
  <c r="D33" i="15"/>
  <c r="D32" i="15"/>
  <c r="D31" i="15"/>
  <c r="D30" i="15"/>
  <c r="D28" i="15"/>
  <c r="D26" i="15"/>
  <c r="D25" i="15"/>
  <c r="D23" i="15"/>
  <c r="D21" i="15"/>
  <c r="D20" i="15"/>
  <c r="D19" i="15"/>
  <c r="D18" i="15"/>
  <c r="D17" i="15"/>
  <c r="D16" i="15"/>
  <c r="D14" i="15"/>
  <c r="D13" i="15"/>
  <c r="D12" i="15"/>
  <c r="D11" i="15"/>
  <c r="D10" i="15"/>
  <c r="D9" i="15"/>
  <c r="D8" i="15"/>
  <c r="E75" i="15" l="1"/>
  <c r="E70" i="15"/>
  <c r="E69" i="15"/>
  <c r="E63" i="15"/>
  <c r="E61" i="15"/>
  <c r="E60" i="15"/>
  <c r="E59" i="15"/>
  <c r="E49" i="15"/>
  <c r="E48" i="15"/>
  <c r="E50" i="15"/>
  <c r="E39" i="15"/>
  <c r="E38" i="15"/>
  <c r="E45" i="15"/>
  <c r="E44" i="15"/>
  <c r="E29" i="15"/>
  <c r="E34" i="15"/>
  <c r="D7" i="15" l="1"/>
  <c r="D6" i="15"/>
  <c r="E86" i="22"/>
  <c r="E72" i="22"/>
  <c r="L61" i="22"/>
  <c r="E61" i="22"/>
  <c r="F59" i="22"/>
  <c r="G59" i="22" s="1"/>
  <c r="H59" i="22" s="1"/>
  <c r="I59" i="22" s="1"/>
  <c r="E59" i="22"/>
  <c r="D59" i="22"/>
  <c r="D58" i="22"/>
  <c r="AB46" i="22"/>
  <c r="AC46" i="22" s="1"/>
  <c r="AD46" i="22" s="1"/>
  <c r="L40" i="22"/>
  <c r="E40" i="22"/>
  <c r="E31" i="22"/>
  <c r="E29" i="22"/>
  <c r="I26" i="22"/>
  <c r="H26" i="22"/>
  <c r="G26" i="22"/>
  <c r="F26" i="22"/>
  <c r="E26" i="22"/>
  <c r="D26" i="22"/>
  <c r="E19" i="22"/>
  <c r="L18" i="22"/>
  <c r="E18" i="22"/>
  <c r="H15" i="22"/>
  <c r="I15" i="22" s="1"/>
  <c r="L10" i="22"/>
  <c r="D10" i="22"/>
  <c r="L9" i="22"/>
  <c r="L7" i="22"/>
  <c r="L19" i="22" s="1"/>
  <c r="J1832" i="13" l="1"/>
  <c r="J1830" i="13"/>
  <c r="J1829" i="13"/>
  <c r="I846" i="13" l="1"/>
  <c r="I845" i="13"/>
  <c r="I844" i="13"/>
  <c r="I843" i="13"/>
  <c r="I842" i="13"/>
  <c r="V841" i="13"/>
  <c r="U841" i="13"/>
  <c r="T841" i="13"/>
  <c r="S841" i="13"/>
  <c r="R841" i="13"/>
  <c r="Q841" i="13"/>
  <c r="P841" i="13"/>
  <c r="O841" i="13"/>
  <c r="N841" i="13"/>
  <c r="M841" i="13"/>
  <c r="L841" i="13"/>
  <c r="K841" i="13"/>
  <c r="J841" i="13"/>
  <c r="H841" i="13"/>
  <c r="I841" i="13" l="1"/>
  <c r="H1830" i="13"/>
  <c r="H1829" i="13"/>
  <c r="C1786" i="13" l="1"/>
  <c r="C1792" i="13" s="1"/>
  <c r="C1798" i="13" s="1"/>
  <c r="C1804" i="13" s="1"/>
  <c r="C1810" i="13" s="1"/>
  <c r="C1816" i="13" s="1"/>
  <c r="C1822" i="13" s="1"/>
  <c r="C1767" i="13"/>
  <c r="C1773" i="13" s="1"/>
  <c r="C1779" i="13" s="1"/>
  <c r="C1724" i="13"/>
  <c r="C1730" i="13" s="1"/>
  <c r="C1736" i="13" s="1"/>
  <c r="C1742" i="13" s="1"/>
  <c r="C1748" i="13" s="1"/>
  <c r="C1754" i="13" s="1"/>
  <c r="C1760" i="13" s="1"/>
  <c r="C1650" i="13"/>
  <c r="C1657" i="13" s="1"/>
  <c r="C1663" i="13" s="1"/>
  <c r="C1669" i="13" s="1"/>
  <c r="C1675" i="13" s="1"/>
  <c r="C1681" i="13" s="1"/>
  <c r="C1687" i="13" s="1"/>
  <c r="C1693" i="13" s="1"/>
  <c r="C1699" i="13" s="1"/>
  <c r="C1705" i="13" s="1"/>
  <c r="C1711" i="13" s="1"/>
  <c r="C1717" i="13" s="1"/>
  <c r="C1357" i="13" l="1"/>
  <c r="C1245" i="13"/>
  <c r="C1251" i="13" s="1"/>
  <c r="C1258" i="13" s="1"/>
  <c r="C1264" i="13" s="1"/>
  <c r="C1270" i="13" s="1"/>
  <c r="C1277" i="13" s="1"/>
  <c r="C1284" i="13" s="1"/>
  <c r="C874" i="13"/>
  <c r="C792" i="13"/>
  <c r="C772" i="13"/>
  <c r="C613" i="13"/>
  <c r="C471" i="13"/>
  <c r="C410" i="13"/>
  <c r="C416" i="13" s="1"/>
  <c r="C423" i="13" s="1"/>
  <c r="C430" i="13" s="1"/>
  <c r="C437" i="13" s="1"/>
  <c r="C444" i="13" s="1"/>
  <c r="C451" i="13" s="1"/>
  <c r="C457" i="13" s="1"/>
  <c r="C463" i="13" s="1"/>
  <c r="C337" i="13"/>
  <c r="C304" i="13"/>
  <c r="C232" i="13"/>
  <c r="G2035" i="21"/>
  <c r="F2029" i="21"/>
  <c r="G2029" i="21" s="1"/>
  <c r="G2028" i="21"/>
  <c r="F2028" i="21"/>
  <c r="F2027" i="21"/>
  <c r="G2027" i="21" s="1"/>
  <c r="F2026" i="21"/>
  <c r="G2026" i="21" s="1"/>
  <c r="F2025" i="21"/>
  <c r="G2025" i="21" s="1"/>
  <c r="G2024" i="21"/>
  <c r="F2024" i="21"/>
  <c r="F2023" i="21"/>
  <c r="G2023" i="21" s="1"/>
  <c r="F2022" i="21"/>
  <c r="G2022" i="21" s="1"/>
  <c r="F2021" i="21"/>
  <c r="G2021" i="21" s="1"/>
  <c r="W2015" i="21"/>
  <c r="W2010" i="21" s="1"/>
  <c r="V2015" i="21"/>
  <c r="U2015" i="21"/>
  <c r="T2015" i="21"/>
  <c r="S2015" i="21"/>
  <c r="R2015" i="21"/>
  <c r="Q2015" i="21"/>
  <c r="P2015" i="21"/>
  <c r="O2015" i="21"/>
  <c r="N2015" i="21"/>
  <c r="M2015" i="21"/>
  <c r="L2015" i="21"/>
  <c r="I2015" i="21"/>
  <c r="W2014" i="21"/>
  <c r="V2014" i="21"/>
  <c r="U2014" i="21"/>
  <c r="T2014" i="21"/>
  <c r="S2014" i="21"/>
  <c r="R2014" i="21"/>
  <c r="Q2014" i="21"/>
  <c r="P2014" i="21"/>
  <c r="O2014" i="21"/>
  <c r="N2014" i="21"/>
  <c r="M2014" i="21"/>
  <c r="L2014" i="21"/>
  <c r="K2014" i="21"/>
  <c r="I2014" i="21"/>
  <c r="W2013" i="21"/>
  <c r="V2013" i="21"/>
  <c r="U2013" i="21"/>
  <c r="T2013" i="21"/>
  <c r="S2013" i="21"/>
  <c r="R2013" i="21"/>
  <c r="Q2013" i="21"/>
  <c r="P2013" i="21"/>
  <c r="O2013" i="21"/>
  <c r="N2013" i="21"/>
  <c r="M2013" i="21"/>
  <c r="L2013" i="21"/>
  <c r="W2012" i="21"/>
  <c r="V2012" i="21"/>
  <c r="U2012" i="21"/>
  <c r="T2012" i="21"/>
  <c r="S2012" i="21"/>
  <c r="R2012" i="21"/>
  <c r="Q2012" i="21"/>
  <c r="P2012" i="21"/>
  <c r="O2012" i="21"/>
  <c r="N2012" i="21"/>
  <c r="M2012" i="21"/>
  <c r="L2012" i="21"/>
  <c r="K2012" i="21"/>
  <c r="I2012" i="21"/>
  <c r="W2011" i="21"/>
  <c r="V2011" i="21"/>
  <c r="V2010" i="21" s="1"/>
  <c r="U2011" i="21"/>
  <c r="T2011" i="21"/>
  <c r="S2011" i="21"/>
  <c r="R2011" i="21"/>
  <c r="R2010" i="21" s="1"/>
  <c r="Q2011" i="21"/>
  <c r="P2011" i="21"/>
  <c r="O2011" i="21"/>
  <c r="N2011" i="21"/>
  <c r="M2011" i="21"/>
  <c r="L2011" i="21"/>
  <c r="K2011" i="21"/>
  <c r="I2011" i="21"/>
  <c r="I2010" i="21" s="1"/>
  <c r="O2010" i="21"/>
  <c r="J2009" i="21"/>
  <c r="J2008" i="21"/>
  <c r="J2007" i="21"/>
  <c r="J2006" i="21"/>
  <c r="J2005" i="21"/>
  <c r="W2004" i="21"/>
  <c r="V2004" i="21"/>
  <c r="U2004" i="21"/>
  <c r="T2004" i="21"/>
  <c r="S2004" i="21"/>
  <c r="R2004" i="21"/>
  <c r="Q2004" i="21"/>
  <c r="P2004" i="21"/>
  <c r="O2004" i="21"/>
  <c r="N2004" i="21"/>
  <c r="M2004" i="21"/>
  <c r="L2004" i="21"/>
  <c r="K2004" i="21"/>
  <c r="I2004" i="21"/>
  <c r="J2003" i="21"/>
  <c r="J2002" i="21"/>
  <c r="J2001" i="21"/>
  <c r="J2000" i="21"/>
  <c r="J1999" i="21"/>
  <c r="W1998" i="21"/>
  <c r="V1998" i="21"/>
  <c r="U1998" i="21"/>
  <c r="T1998" i="21"/>
  <c r="S1998" i="21"/>
  <c r="R1998" i="21"/>
  <c r="Q1998" i="21"/>
  <c r="P1998" i="21"/>
  <c r="O1998" i="21"/>
  <c r="N1998" i="21"/>
  <c r="M1998" i="21"/>
  <c r="L1998" i="21"/>
  <c r="K1998" i="21"/>
  <c r="I1998" i="21"/>
  <c r="J1997" i="21"/>
  <c r="J1996" i="21"/>
  <c r="J1995" i="21"/>
  <c r="J1994" i="21"/>
  <c r="J1993" i="21"/>
  <c r="W1992" i="21"/>
  <c r="V1992" i="21"/>
  <c r="U1992" i="21"/>
  <c r="T1992" i="21"/>
  <c r="S1992" i="21"/>
  <c r="R1992" i="21"/>
  <c r="Q1992" i="21"/>
  <c r="P1992" i="21"/>
  <c r="O1992" i="21"/>
  <c r="N1992" i="21"/>
  <c r="M1992" i="21"/>
  <c r="L1992" i="21"/>
  <c r="K1992" i="21"/>
  <c r="J1992" i="21" s="1"/>
  <c r="I1992" i="21"/>
  <c r="J1991" i="21"/>
  <c r="J1990" i="21"/>
  <c r="J1989" i="21"/>
  <c r="J1988" i="21"/>
  <c r="J1987" i="21"/>
  <c r="W1986" i="21"/>
  <c r="V1986" i="21"/>
  <c r="U1986" i="21"/>
  <c r="T1986" i="21"/>
  <c r="S1986" i="21"/>
  <c r="R1986" i="21"/>
  <c r="Q1986" i="21"/>
  <c r="P1986" i="21"/>
  <c r="O1986" i="21"/>
  <c r="N1986" i="21"/>
  <c r="M1986" i="21"/>
  <c r="L1986" i="21"/>
  <c r="K1986" i="21"/>
  <c r="I1986" i="21"/>
  <c r="J1985" i="21"/>
  <c r="J1984" i="21"/>
  <c r="J1983" i="21"/>
  <c r="J1982" i="21"/>
  <c r="J1981" i="21"/>
  <c r="W1980" i="21"/>
  <c r="V1980" i="21"/>
  <c r="U1980" i="21"/>
  <c r="T1980" i="21"/>
  <c r="S1980" i="21"/>
  <c r="R1980" i="21"/>
  <c r="Q1980" i="21"/>
  <c r="P1980" i="21"/>
  <c r="O1980" i="21"/>
  <c r="N1980" i="21"/>
  <c r="M1980" i="21"/>
  <c r="L1980" i="21"/>
  <c r="K1980" i="21"/>
  <c r="I1980" i="21"/>
  <c r="J1979" i="21"/>
  <c r="J1978" i="21"/>
  <c r="J1977" i="21"/>
  <c r="J1976" i="21"/>
  <c r="J1975" i="21"/>
  <c r="W1974" i="21"/>
  <c r="V1974" i="21"/>
  <c r="U1974" i="21"/>
  <c r="T1974" i="21"/>
  <c r="S1974" i="21"/>
  <c r="R1974" i="21"/>
  <c r="Q1974" i="21"/>
  <c r="P1974" i="21"/>
  <c r="O1974" i="21"/>
  <c r="N1974" i="21"/>
  <c r="M1974" i="21"/>
  <c r="L1974" i="21"/>
  <c r="K1974" i="21"/>
  <c r="I1974" i="21"/>
  <c r="J1973" i="21"/>
  <c r="J1972" i="21"/>
  <c r="J1971" i="21"/>
  <c r="J1970" i="21"/>
  <c r="J1969" i="21"/>
  <c r="W1968" i="21"/>
  <c r="V1968" i="21"/>
  <c r="U1968" i="21"/>
  <c r="T1968" i="21"/>
  <c r="S1968" i="21"/>
  <c r="R1968" i="21"/>
  <c r="Q1968" i="21"/>
  <c r="P1968" i="21"/>
  <c r="O1968" i="21"/>
  <c r="N1968" i="21"/>
  <c r="M1968" i="21"/>
  <c r="L1968" i="21"/>
  <c r="K1968" i="21"/>
  <c r="J1968" i="21" s="1"/>
  <c r="I1968" i="21"/>
  <c r="J1967" i="21"/>
  <c r="J1966" i="21"/>
  <c r="J1965" i="21"/>
  <c r="J1964" i="21"/>
  <c r="J1963" i="21"/>
  <c r="W1962" i="21"/>
  <c r="V1962" i="21"/>
  <c r="U1962" i="21"/>
  <c r="T1962" i="21"/>
  <c r="S1962" i="21"/>
  <c r="R1962" i="21"/>
  <c r="Q1962" i="21"/>
  <c r="P1962" i="21"/>
  <c r="O1962" i="21"/>
  <c r="N1962" i="21"/>
  <c r="M1962" i="21"/>
  <c r="L1962" i="21"/>
  <c r="K1962" i="21"/>
  <c r="I1962" i="21"/>
  <c r="J1960" i="21"/>
  <c r="J1959" i="21"/>
  <c r="J1958" i="21"/>
  <c r="J1957" i="21"/>
  <c r="J1956" i="21"/>
  <c r="W1955" i="21"/>
  <c r="V1955" i="21"/>
  <c r="U1955" i="21"/>
  <c r="T1955" i="21"/>
  <c r="S1955" i="21"/>
  <c r="R1955" i="21"/>
  <c r="Q1955" i="21"/>
  <c r="P1955" i="21"/>
  <c r="O1955" i="21"/>
  <c r="N1955" i="21"/>
  <c r="M1955" i="21"/>
  <c r="L1955" i="21"/>
  <c r="K1955" i="21"/>
  <c r="I1955" i="21"/>
  <c r="J1954" i="21"/>
  <c r="J1953" i="21"/>
  <c r="J1952" i="21"/>
  <c r="J1951" i="21"/>
  <c r="J1950" i="21"/>
  <c r="W1949" i="21"/>
  <c r="V1949" i="21"/>
  <c r="U1949" i="21"/>
  <c r="T1949" i="21"/>
  <c r="S1949" i="21"/>
  <c r="R1949" i="21"/>
  <c r="Q1949" i="21"/>
  <c r="P1949" i="21"/>
  <c r="O1949" i="21"/>
  <c r="N1949" i="21"/>
  <c r="M1949" i="21"/>
  <c r="L1949" i="21"/>
  <c r="K1949" i="21"/>
  <c r="I1949" i="21"/>
  <c r="J1948" i="21"/>
  <c r="J1947" i="21"/>
  <c r="J1946" i="21"/>
  <c r="J1945" i="21"/>
  <c r="J1944" i="21"/>
  <c r="W1943" i="21"/>
  <c r="V1943" i="21"/>
  <c r="U1943" i="21"/>
  <c r="T1943" i="21"/>
  <c r="S1943" i="21"/>
  <c r="R1943" i="21"/>
  <c r="Q1943" i="21"/>
  <c r="P1943" i="21"/>
  <c r="O1943" i="21"/>
  <c r="N1943" i="21"/>
  <c r="M1943" i="21"/>
  <c r="L1943" i="21"/>
  <c r="K1943" i="21"/>
  <c r="J1943" i="21" s="1"/>
  <c r="I1943" i="21"/>
  <c r="J1941" i="21"/>
  <c r="J1940" i="21"/>
  <c r="J1939" i="21"/>
  <c r="J1938" i="21"/>
  <c r="J1937" i="21"/>
  <c r="W1936" i="21"/>
  <c r="V1936" i="21"/>
  <c r="U1936" i="21"/>
  <c r="T1936" i="21"/>
  <c r="S1936" i="21"/>
  <c r="R1936" i="21"/>
  <c r="Q1936" i="21"/>
  <c r="P1936" i="21"/>
  <c r="O1936" i="21"/>
  <c r="N1936" i="21"/>
  <c r="M1936" i="21"/>
  <c r="L1936" i="21"/>
  <c r="K1936" i="21"/>
  <c r="I1936" i="21"/>
  <c r="J1935" i="21"/>
  <c r="J1934" i="21"/>
  <c r="J1933" i="21"/>
  <c r="J1932" i="21"/>
  <c r="J1931" i="21"/>
  <c r="W1930" i="21"/>
  <c r="V1930" i="21"/>
  <c r="U1930" i="21"/>
  <c r="T1930" i="21"/>
  <c r="S1930" i="21"/>
  <c r="R1930" i="21"/>
  <c r="Q1930" i="21"/>
  <c r="P1930" i="21"/>
  <c r="O1930" i="21"/>
  <c r="N1930" i="21"/>
  <c r="M1930" i="21"/>
  <c r="L1930" i="21"/>
  <c r="K1930" i="21"/>
  <c r="I1930" i="21"/>
  <c r="J1929" i="21"/>
  <c r="J1928" i="21"/>
  <c r="J1927" i="21"/>
  <c r="J1926" i="21"/>
  <c r="J1925" i="21"/>
  <c r="W1924" i="21"/>
  <c r="V1924" i="21"/>
  <c r="U1924" i="21"/>
  <c r="T1924" i="21"/>
  <c r="S1924" i="21"/>
  <c r="R1924" i="21"/>
  <c r="Q1924" i="21"/>
  <c r="P1924" i="21"/>
  <c r="O1924" i="21"/>
  <c r="N1924" i="21"/>
  <c r="M1924" i="21"/>
  <c r="L1924" i="21"/>
  <c r="K1924" i="21"/>
  <c r="I1924" i="21"/>
  <c r="J1923" i="21"/>
  <c r="J1922" i="21"/>
  <c r="J1921" i="21"/>
  <c r="J1920" i="21"/>
  <c r="J1919" i="21"/>
  <c r="W1918" i="21"/>
  <c r="V1918" i="21"/>
  <c r="U1918" i="21"/>
  <c r="T1918" i="21"/>
  <c r="S1918" i="21"/>
  <c r="R1918" i="21"/>
  <c r="Q1918" i="21"/>
  <c r="P1918" i="21"/>
  <c r="O1918" i="21"/>
  <c r="N1918" i="21"/>
  <c r="M1918" i="21"/>
  <c r="L1918" i="21"/>
  <c r="K1918" i="21"/>
  <c r="J1918" i="21" s="1"/>
  <c r="I1918" i="21"/>
  <c r="J1917" i="21"/>
  <c r="J1916" i="21"/>
  <c r="J1915" i="21"/>
  <c r="J1914" i="21"/>
  <c r="J1913" i="21"/>
  <c r="W1912" i="21"/>
  <c r="V1912" i="21"/>
  <c r="U1912" i="21"/>
  <c r="T1912" i="21"/>
  <c r="S1912" i="21"/>
  <c r="R1912" i="21"/>
  <c r="Q1912" i="21"/>
  <c r="P1912" i="21"/>
  <c r="O1912" i="21"/>
  <c r="N1912" i="21"/>
  <c r="M1912" i="21"/>
  <c r="L1912" i="21"/>
  <c r="K1912" i="21"/>
  <c r="I1912" i="21"/>
  <c r="J1911" i="21"/>
  <c r="J1910" i="21"/>
  <c r="J1909" i="21"/>
  <c r="J1908" i="21"/>
  <c r="J1907" i="21"/>
  <c r="W1906" i="21"/>
  <c r="V1906" i="21"/>
  <c r="U1906" i="21"/>
  <c r="T1906" i="21"/>
  <c r="S1906" i="21"/>
  <c r="R1906" i="21"/>
  <c r="Q1906" i="21"/>
  <c r="P1906" i="21"/>
  <c r="O1906" i="21"/>
  <c r="N1906" i="21"/>
  <c r="M1906" i="21"/>
  <c r="L1906" i="21"/>
  <c r="K1906" i="21"/>
  <c r="I1906" i="21"/>
  <c r="J1905" i="21"/>
  <c r="J1904" i="21"/>
  <c r="J1903" i="21"/>
  <c r="J1902" i="21"/>
  <c r="J1901" i="21"/>
  <c r="W1900" i="21"/>
  <c r="V1900" i="21"/>
  <c r="U1900" i="21"/>
  <c r="T1900" i="21"/>
  <c r="S1900" i="21"/>
  <c r="R1900" i="21"/>
  <c r="Q1900" i="21"/>
  <c r="P1900" i="21"/>
  <c r="O1900" i="21"/>
  <c r="N1900" i="21"/>
  <c r="M1900" i="21"/>
  <c r="L1900" i="21"/>
  <c r="K1900" i="21"/>
  <c r="I1900" i="21"/>
  <c r="J1898" i="21"/>
  <c r="J1897" i="21"/>
  <c r="J1896" i="21"/>
  <c r="J1895" i="21"/>
  <c r="J1894" i="21"/>
  <c r="W1893" i="21"/>
  <c r="V1893" i="21"/>
  <c r="U1893" i="21"/>
  <c r="T1893" i="21"/>
  <c r="S1893" i="21"/>
  <c r="R1893" i="21"/>
  <c r="Q1893" i="21"/>
  <c r="P1893" i="21"/>
  <c r="O1893" i="21"/>
  <c r="N1893" i="21"/>
  <c r="M1893" i="21"/>
  <c r="L1893" i="21"/>
  <c r="K1893" i="21"/>
  <c r="J1893" i="21" s="1"/>
  <c r="I1893" i="21"/>
  <c r="J1892" i="21"/>
  <c r="J1891" i="21"/>
  <c r="J1890" i="21"/>
  <c r="J1889" i="21"/>
  <c r="J1888" i="21"/>
  <c r="W1887" i="21"/>
  <c r="V1887" i="21"/>
  <c r="U1887" i="21"/>
  <c r="T1887" i="21"/>
  <c r="S1887" i="21"/>
  <c r="R1887" i="21"/>
  <c r="Q1887" i="21"/>
  <c r="P1887" i="21"/>
  <c r="O1887" i="21"/>
  <c r="N1887" i="21"/>
  <c r="M1887" i="21"/>
  <c r="L1887" i="21"/>
  <c r="K1887" i="21"/>
  <c r="I1887" i="21"/>
  <c r="J1886" i="21"/>
  <c r="J1885" i="21"/>
  <c r="J1884" i="21"/>
  <c r="J1883" i="21"/>
  <c r="J1882" i="21"/>
  <c r="W1881" i="21"/>
  <c r="V1881" i="21"/>
  <c r="U1881" i="21"/>
  <c r="T1881" i="21"/>
  <c r="S1881" i="21"/>
  <c r="R1881" i="21"/>
  <c r="Q1881" i="21"/>
  <c r="P1881" i="21"/>
  <c r="O1881" i="21"/>
  <c r="N1881" i="21"/>
  <c r="M1881" i="21"/>
  <c r="L1881" i="21"/>
  <c r="K1881" i="21"/>
  <c r="I1881" i="21"/>
  <c r="J1880" i="21"/>
  <c r="J1879" i="21"/>
  <c r="J1878" i="21"/>
  <c r="J1877" i="21"/>
  <c r="J1876" i="21"/>
  <c r="W1875" i="21"/>
  <c r="V1875" i="21"/>
  <c r="U1875" i="21"/>
  <c r="T1875" i="21"/>
  <c r="S1875" i="21"/>
  <c r="R1875" i="21"/>
  <c r="Q1875" i="21"/>
  <c r="P1875" i="21"/>
  <c r="O1875" i="21"/>
  <c r="N1875" i="21"/>
  <c r="M1875" i="21"/>
  <c r="L1875" i="21"/>
  <c r="K1875" i="21"/>
  <c r="I1875" i="21"/>
  <c r="J1874" i="21"/>
  <c r="J1873" i="21"/>
  <c r="J1872" i="21"/>
  <c r="J1871" i="21"/>
  <c r="J1870" i="21"/>
  <c r="W1869" i="21"/>
  <c r="V1869" i="21"/>
  <c r="U1869" i="21"/>
  <c r="T1869" i="21"/>
  <c r="S1869" i="21"/>
  <c r="R1869" i="21"/>
  <c r="Q1869" i="21"/>
  <c r="P1869" i="21"/>
  <c r="O1869" i="21"/>
  <c r="N1869" i="21"/>
  <c r="M1869" i="21"/>
  <c r="L1869" i="21"/>
  <c r="K1869" i="21"/>
  <c r="J1869" i="21" s="1"/>
  <c r="I1869" i="21"/>
  <c r="J1868" i="21"/>
  <c r="J1867" i="21"/>
  <c r="J1866" i="21"/>
  <c r="J1865" i="21"/>
  <c r="J1864" i="21"/>
  <c r="W1863" i="21"/>
  <c r="V1863" i="21"/>
  <c r="U1863" i="21"/>
  <c r="T1863" i="21"/>
  <c r="S1863" i="21"/>
  <c r="R1863" i="21"/>
  <c r="Q1863" i="21"/>
  <c r="P1863" i="21"/>
  <c r="O1863" i="21"/>
  <c r="N1863" i="21"/>
  <c r="M1863" i="21"/>
  <c r="L1863" i="21"/>
  <c r="K1863" i="21"/>
  <c r="I1863" i="21"/>
  <c r="J1862" i="21"/>
  <c r="J1861" i="21"/>
  <c r="J1860" i="21"/>
  <c r="J1859" i="21"/>
  <c r="J1858" i="21"/>
  <c r="W1857" i="21"/>
  <c r="V1857" i="21"/>
  <c r="U1857" i="21"/>
  <c r="T1857" i="21"/>
  <c r="S1857" i="21"/>
  <c r="R1857" i="21"/>
  <c r="Q1857" i="21"/>
  <c r="P1857" i="21"/>
  <c r="O1857" i="21"/>
  <c r="N1857" i="21"/>
  <c r="M1857" i="21"/>
  <c r="L1857" i="21"/>
  <c r="K1857" i="21"/>
  <c r="I1857" i="21"/>
  <c r="J1856" i="21"/>
  <c r="J1855" i="21"/>
  <c r="J1854" i="21"/>
  <c r="J1853" i="21"/>
  <c r="J1852" i="21"/>
  <c r="W1851" i="21"/>
  <c r="V1851" i="21"/>
  <c r="U1851" i="21"/>
  <c r="T1851" i="21"/>
  <c r="S1851" i="21"/>
  <c r="R1851" i="21"/>
  <c r="Q1851" i="21"/>
  <c r="P1851" i="21"/>
  <c r="O1851" i="21"/>
  <c r="N1851" i="21"/>
  <c r="M1851" i="21"/>
  <c r="L1851" i="21"/>
  <c r="K1851" i="21"/>
  <c r="I1851" i="21"/>
  <c r="J1850" i="21"/>
  <c r="J1849" i="21"/>
  <c r="J1848" i="21"/>
  <c r="J1847" i="21"/>
  <c r="J1846" i="21"/>
  <c r="W1845" i="21"/>
  <c r="V1845" i="21"/>
  <c r="U1845" i="21"/>
  <c r="T1845" i="21"/>
  <c r="S1845" i="21"/>
  <c r="R1845" i="21"/>
  <c r="Q1845" i="21"/>
  <c r="P1845" i="21"/>
  <c r="O1845" i="21"/>
  <c r="N1845" i="21"/>
  <c r="M1845" i="21"/>
  <c r="L1845" i="21"/>
  <c r="K1845" i="21"/>
  <c r="J1845" i="21" s="1"/>
  <c r="I1845" i="21"/>
  <c r="J1844" i="21"/>
  <c r="J1843" i="21"/>
  <c r="J1842" i="21"/>
  <c r="J1841" i="21"/>
  <c r="J1840" i="21"/>
  <c r="W1839" i="21"/>
  <c r="V1839" i="21"/>
  <c r="U1839" i="21"/>
  <c r="T1839" i="21"/>
  <c r="S1839" i="21"/>
  <c r="R1839" i="21"/>
  <c r="Q1839" i="21"/>
  <c r="P1839" i="21"/>
  <c r="O1839" i="21"/>
  <c r="N1839" i="21"/>
  <c r="M1839" i="21"/>
  <c r="L1839" i="21"/>
  <c r="K1839" i="21"/>
  <c r="I1839" i="21"/>
  <c r="J1838" i="21"/>
  <c r="J1837" i="21"/>
  <c r="J1836" i="21"/>
  <c r="J1835" i="21"/>
  <c r="J1834" i="21"/>
  <c r="W1833" i="21"/>
  <c r="V1833" i="21"/>
  <c r="U1833" i="21"/>
  <c r="T1833" i="21"/>
  <c r="S1833" i="21"/>
  <c r="R1833" i="21"/>
  <c r="Q1833" i="21"/>
  <c r="P1833" i="21"/>
  <c r="O1833" i="21"/>
  <c r="N1833" i="21"/>
  <c r="M1833" i="21"/>
  <c r="L1833" i="21"/>
  <c r="K1833" i="21"/>
  <c r="I1833" i="21"/>
  <c r="J1832" i="21"/>
  <c r="J1831" i="21"/>
  <c r="J1830" i="21"/>
  <c r="J1829" i="21"/>
  <c r="J1828" i="21"/>
  <c r="W1827" i="21"/>
  <c r="V1827" i="21"/>
  <c r="U1827" i="21"/>
  <c r="T1827" i="21"/>
  <c r="S1827" i="21"/>
  <c r="R1827" i="21"/>
  <c r="Q1827" i="21"/>
  <c r="P1827" i="21"/>
  <c r="O1827" i="21"/>
  <c r="N1827" i="21"/>
  <c r="M1827" i="21"/>
  <c r="L1827" i="21"/>
  <c r="K1827" i="21"/>
  <c r="I1827" i="21"/>
  <c r="J1825" i="21"/>
  <c r="J1824" i="21"/>
  <c r="J1823" i="21"/>
  <c r="J1822" i="21"/>
  <c r="J1821" i="21"/>
  <c r="W1820" i="21"/>
  <c r="V1820" i="21"/>
  <c r="U1820" i="21"/>
  <c r="T1820" i="21"/>
  <c r="S1820" i="21"/>
  <c r="R1820" i="21"/>
  <c r="Q1820" i="21"/>
  <c r="P1820" i="21"/>
  <c r="O1820" i="21"/>
  <c r="N1820" i="21"/>
  <c r="M1820" i="21"/>
  <c r="L1820" i="21"/>
  <c r="K1820" i="21"/>
  <c r="J1820" i="21" s="1"/>
  <c r="I1820" i="21"/>
  <c r="J1817" i="21"/>
  <c r="J1816" i="21"/>
  <c r="J1815" i="21"/>
  <c r="J1814" i="21"/>
  <c r="J1813" i="21"/>
  <c r="W1812" i="21"/>
  <c r="V1812" i="21"/>
  <c r="U1812" i="21"/>
  <c r="T1812" i="21"/>
  <c r="S1812" i="21"/>
  <c r="R1812" i="21"/>
  <c r="Q1812" i="21"/>
  <c r="P1812" i="21"/>
  <c r="O1812" i="21"/>
  <c r="N1812" i="21"/>
  <c r="M1812" i="21"/>
  <c r="L1812" i="21"/>
  <c r="K1812" i="21"/>
  <c r="I1812" i="21"/>
  <c r="J1810" i="21"/>
  <c r="J1809" i="21"/>
  <c r="J1808" i="21"/>
  <c r="J1807" i="21"/>
  <c r="J1806" i="21"/>
  <c r="W1805" i="21"/>
  <c r="V1805" i="21"/>
  <c r="U1805" i="21"/>
  <c r="T1805" i="21"/>
  <c r="S1805" i="21"/>
  <c r="R1805" i="21"/>
  <c r="Q1805" i="21"/>
  <c r="P1805" i="21"/>
  <c r="O1805" i="21"/>
  <c r="N1805" i="21"/>
  <c r="M1805" i="21"/>
  <c r="L1805" i="21"/>
  <c r="K1805" i="21"/>
  <c r="I1805" i="21"/>
  <c r="J1804" i="21"/>
  <c r="J1803" i="21"/>
  <c r="J1802" i="21"/>
  <c r="J1801" i="21"/>
  <c r="J1800" i="21"/>
  <c r="W1799" i="21"/>
  <c r="V1799" i="21"/>
  <c r="U1799" i="21"/>
  <c r="T1799" i="21"/>
  <c r="S1799" i="21"/>
  <c r="R1799" i="21"/>
  <c r="Q1799" i="21"/>
  <c r="P1799" i="21"/>
  <c r="O1799" i="21"/>
  <c r="N1799" i="21"/>
  <c r="M1799" i="21"/>
  <c r="L1799" i="21"/>
  <c r="K1799" i="21"/>
  <c r="I1799" i="21"/>
  <c r="J1798" i="21"/>
  <c r="J1797" i="21"/>
  <c r="J1796" i="21"/>
  <c r="J1795" i="21"/>
  <c r="J1794" i="21"/>
  <c r="W1793" i="21"/>
  <c r="V1793" i="21"/>
  <c r="U1793" i="21"/>
  <c r="T1793" i="21"/>
  <c r="S1793" i="21"/>
  <c r="R1793" i="21"/>
  <c r="Q1793" i="21"/>
  <c r="P1793" i="21"/>
  <c r="O1793" i="21"/>
  <c r="N1793" i="21"/>
  <c r="M1793" i="21"/>
  <c r="L1793" i="21"/>
  <c r="K1793" i="21"/>
  <c r="J1793" i="21" s="1"/>
  <c r="I1793" i="21"/>
  <c r="J1792" i="21"/>
  <c r="J1791" i="21"/>
  <c r="J1790" i="21"/>
  <c r="J1789" i="21"/>
  <c r="J1788" i="21"/>
  <c r="W1787" i="21"/>
  <c r="V1787" i="21"/>
  <c r="U1787" i="21"/>
  <c r="T1787" i="21"/>
  <c r="S1787" i="21"/>
  <c r="R1787" i="21"/>
  <c r="Q1787" i="21"/>
  <c r="P1787" i="21"/>
  <c r="O1787" i="21"/>
  <c r="N1787" i="21"/>
  <c r="M1787" i="21"/>
  <c r="L1787" i="21"/>
  <c r="K1787" i="21"/>
  <c r="I1787" i="21"/>
  <c r="J1786" i="21"/>
  <c r="J1785" i="21"/>
  <c r="J1784" i="21"/>
  <c r="J1783" i="21"/>
  <c r="J1782" i="21"/>
  <c r="W1781" i="21"/>
  <c r="V1781" i="21"/>
  <c r="U1781" i="21"/>
  <c r="T1781" i="21"/>
  <c r="S1781" i="21"/>
  <c r="R1781" i="21"/>
  <c r="Q1781" i="21"/>
  <c r="P1781" i="21"/>
  <c r="O1781" i="21"/>
  <c r="N1781" i="21"/>
  <c r="M1781" i="21"/>
  <c r="L1781" i="21"/>
  <c r="K1781" i="21"/>
  <c r="I1781" i="21"/>
  <c r="J1780" i="21"/>
  <c r="J1779" i="21"/>
  <c r="J1778" i="21"/>
  <c r="J1777" i="21"/>
  <c r="J1776" i="21"/>
  <c r="W1775" i="21"/>
  <c r="V1775" i="21"/>
  <c r="U1775" i="21"/>
  <c r="T1775" i="21"/>
  <c r="S1775" i="21"/>
  <c r="R1775" i="21"/>
  <c r="Q1775" i="21"/>
  <c r="P1775" i="21"/>
  <c r="O1775" i="21"/>
  <c r="N1775" i="21"/>
  <c r="M1775" i="21"/>
  <c r="L1775" i="21"/>
  <c r="K1775" i="21"/>
  <c r="I1775" i="21"/>
  <c r="J1774" i="21"/>
  <c r="J1773" i="21"/>
  <c r="J1772" i="21"/>
  <c r="J1771" i="21"/>
  <c r="J1770" i="21"/>
  <c r="W1769" i="21"/>
  <c r="V1769" i="21"/>
  <c r="U1769" i="21"/>
  <c r="T1769" i="21"/>
  <c r="S1769" i="21"/>
  <c r="R1769" i="21"/>
  <c r="Q1769" i="21"/>
  <c r="P1769" i="21"/>
  <c r="O1769" i="21"/>
  <c r="N1769" i="21"/>
  <c r="M1769" i="21"/>
  <c r="L1769" i="21"/>
  <c r="K1769" i="21"/>
  <c r="J1769" i="21" s="1"/>
  <c r="I1769" i="21"/>
  <c r="J1768" i="21"/>
  <c r="J1767" i="21"/>
  <c r="J1766" i="21"/>
  <c r="J1765" i="21"/>
  <c r="J1764" i="21"/>
  <c r="W1763" i="21"/>
  <c r="V1763" i="21"/>
  <c r="U1763" i="21"/>
  <c r="T1763" i="21"/>
  <c r="S1763" i="21"/>
  <c r="R1763" i="21"/>
  <c r="Q1763" i="21"/>
  <c r="P1763" i="21"/>
  <c r="O1763" i="21"/>
  <c r="N1763" i="21"/>
  <c r="M1763" i="21"/>
  <c r="L1763" i="21"/>
  <c r="K1763" i="21"/>
  <c r="I1763" i="21"/>
  <c r="J1762" i="21"/>
  <c r="J1761" i="21"/>
  <c r="J1760" i="21"/>
  <c r="J1759" i="21"/>
  <c r="J1758" i="21"/>
  <c r="W1757" i="21"/>
  <c r="V1757" i="21"/>
  <c r="U1757" i="21"/>
  <c r="T1757" i="21"/>
  <c r="S1757" i="21"/>
  <c r="R1757" i="21"/>
  <c r="Q1757" i="21"/>
  <c r="P1757" i="21"/>
  <c r="O1757" i="21"/>
  <c r="N1757" i="21"/>
  <c r="M1757" i="21"/>
  <c r="L1757" i="21"/>
  <c r="K1757" i="21"/>
  <c r="I1757" i="21"/>
  <c r="J1756" i="21"/>
  <c r="J1755" i="21"/>
  <c r="J1754" i="21"/>
  <c r="J1753" i="21"/>
  <c r="J1752" i="21"/>
  <c r="W1751" i="21"/>
  <c r="V1751" i="21"/>
  <c r="U1751" i="21"/>
  <c r="T1751" i="21"/>
  <c r="S1751" i="21"/>
  <c r="R1751" i="21"/>
  <c r="Q1751" i="21"/>
  <c r="P1751" i="21"/>
  <c r="O1751" i="21"/>
  <c r="N1751" i="21"/>
  <c r="M1751" i="21"/>
  <c r="L1751" i="21"/>
  <c r="K1751" i="21"/>
  <c r="I1751" i="21"/>
  <c r="J1750" i="21"/>
  <c r="J1749" i="21"/>
  <c r="J1748" i="21"/>
  <c r="J1747" i="21"/>
  <c r="J1746" i="21"/>
  <c r="W1745" i="21"/>
  <c r="V1745" i="21"/>
  <c r="U1745" i="21"/>
  <c r="T1745" i="21"/>
  <c r="S1745" i="21"/>
  <c r="R1745" i="21"/>
  <c r="Q1745" i="21"/>
  <c r="P1745" i="21"/>
  <c r="O1745" i="21"/>
  <c r="N1745" i="21"/>
  <c r="M1745" i="21"/>
  <c r="L1745" i="21"/>
  <c r="K1745" i="21"/>
  <c r="J1745" i="21" s="1"/>
  <c r="I1745" i="21"/>
  <c r="J1744" i="21"/>
  <c r="J1743" i="21"/>
  <c r="J1742" i="21"/>
  <c r="J1741" i="21"/>
  <c r="J1740" i="21"/>
  <c r="W1739" i="21"/>
  <c r="V1739" i="21"/>
  <c r="U1739" i="21"/>
  <c r="T1739" i="21"/>
  <c r="S1739" i="21"/>
  <c r="R1739" i="21"/>
  <c r="Q1739" i="21"/>
  <c r="P1739" i="21"/>
  <c r="O1739" i="21"/>
  <c r="N1739" i="21"/>
  <c r="M1739" i="21"/>
  <c r="L1739" i="21"/>
  <c r="K1739" i="21"/>
  <c r="I1739" i="21"/>
  <c r="J1738" i="21"/>
  <c r="J1737" i="21"/>
  <c r="J1736" i="21"/>
  <c r="J1735" i="21"/>
  <c r="J1734" i="21"/>
  <c r="W1733" i="21"/>
  <c r="V1733" i="21"/>
  <c r="U1733" i="21"/>
  <c r="T1733" i="21"/>
  <c r="S1733" i="21"/>
  <c r="R1733" i="21"/>
  <c r="Q1733" i="21"/>
  <c r="P1733" i="21"/>
  <c r="O1733" i="21"/>
  <c r="N1733" i="21"/>
  <c r="M1733" i="21"/>
  <c r="L1733" i="21"/>
  <c r="K1733" i="21"/>
  <c r="I1733" i="21"/>
  <c r="J1732" i="21"/>
  <c r="J1731" i="21"/>
  <c r="J1730" i="21"/>
  <c r="J1729" i="21"/>
  <c r="J1728" i="21"/>
  <c r="W1727" i="21"/>
  <c r="V1727" i="21"/>
  <c r="U1727" i="21"/>
  <c r="T1727" i="21"/>
  <c r="S1727" i="21"/>
  <c r="R1727" i="21"/>
  <c r="Q1727" i="21"/>
  <c r="P1727" i="21"/>
  <c r="O1727" i="21"/>
  <c r="N1727" i="21"/>
  <c r="M1727" i="21"/>
  <c r="L1727" i="21"/>
  <c r="K1727" i="21"/>
  <c r="I1727" i="21"/>
  <c r="J1726" i="21"/>
  <c r="J1725" i="21"/>
  <c r="J1724" i="21"/>
  <c r="J1723" i="21"/>
  <c r="J1722" i="21"/>
  <c r="W1721" i="21"/>
  <c r="V1721" i="21"/>
  <c r="U1721" i="21"/>
  <c r="T1721" i="21"/>
  <c r="S1721" i="21"/>
  <c r="R1721" i="21"/>
  <c r="Q1721" i="21"/>
  <c r="P1721" i="21"/>
  <c r="O1721" i="21"/>
  <c r="N1721" i="21"/>
  <c r="M1721" i="21"/>
  <c r="L1721" i="21"/>
  <c r="K1721" i="21"/>
  <c r="J1721" i="21" s="1"/>
  <c r="I1721" i="21"/>
  <c r="J1720" i="21"/>
  <c r="J1719" i="21"/>
  <c r="J1718" i="21"/>
  <c r="J1717" i="21"/>
  <c r="J1716" i="21"/>
  <c r="W1715" i="21"/>
  <c r="V1715" i="21"/>
  <c r="U1715" i="21"/>
  <c r="T1715" i="21"/>
  <c r="S1715" i="21"/>
  <c r="R1715" i="21"/>
  <c r="Q1715" i="21"/>
  <c r="P1715" i="21"/>
  <c r="O1715" i="21"/>
  <c r="N1715" i="21"/>
  <c r="M1715" i="21"/>
  <c r="L1715" i="21"/>
  <c r="K1715" i="21"/>
  <c r="I1715" i="21"/>
  <c r="J1714" i="21"/>
  <c r="J1713" i="21"/>
  <c r="J1712" i="21"/>
  <c r="J1711" i="21"/>
  <c r="J1710" i="21"/>
  <c r="W1709" i="21"/>
  <c r="V1709" i="21"/>
  <c r="U1709" i="21"/>
  <c r="T1709" i="21"/>
  <c r="S1709" i="21"/>
  <c r="R1709" i="21"/>
  <c r="Q1709" i="21"/>
  <c r="P1709" i="21"/>
  <c r="O1709" i="21"/>
  <c r="N1709" i="21"/>
  <c r="M1709" i="21"/>
  <c r="L1709" i="21"/>
  <c r="K1709" i="21"/>
  <c r="I1709" i="21"/>
  <c r="J1708" i="21"/>
  <c r="J1707" i="21"/>
  <c r="J1706" i="21"/>
  <c r="J1705" i="21"/>
  <c r="J1704" i="21"/>
  <c r="W1703" i="21"/>
  <c r="V1703" i="21"/>
  <c r="U1703" i="21"/>
  <c r="T1703" i="21"/>
  <c r="S1703" i="21"/>
  <c r="R1703" i="21"/>
  <c r="Q1703" i="21"/>
  <c r="P1703" i="21"/>
  <c r="O1703" i="21"/>
  <c r="N1703" i="21"/>
  <c r="M1703" i="21"/>
  <c r="L1703" i="21"/>
  <c r="K1703" i="21"/>
  <c r="I1703" i="21"/>
  <c r="J1702" i="21"/>
  <c r="J1701" i="21"/>
  <c r="J1700" i="21"/>
  <c r="J1699" i="21"/>
  <c r="J1698" i="21"/>
  <c r="W1697" i="21"/>
  <c r="V1697" i="21"/>
  <c r="U1697" i="21"/>
  <c r="T1697" i="21"/>
  <c r="S1697" i="21"/>
  <c r="R1697" i="21"/>
  <c r="Q1697" i="21"/>
  <c r="P1697" i="21"/>
  <c r="O1697" i="21"/>
  <c r="N1697" i="21"/>
  <c r="M1697" i="21"/>
  <c r="L1697" i="21"/>
  <c r="K1697" i="21"/>
  <c r="J1697" i="21" s="1"/>
  <c r="I1697" i="21"/>
  <c r="J1696" i="21"/>
  <c r="J1695" i="21"/>
  <c r="J1694" i="21"/>
  <c r="J1693" i="21"/>
  <c r="J1692" i="21"/>
  <c r="W1691" i="21"/>
  <c r="V1691" i="21"/>
  <c r="U1691" i="21"/>
  <c r="T1691" i="21"/>
  <c r="S1691" i="21"/>
  <c r="R1691" i="21"/>
  <c r="Q1691" i="21"/>
  <c r="P1691" i="21"/>
  <c r="O1691" i="21"/>
  <c r="N1691" i="21"/>
  <c r="M1691" i="21"/>
  <c r="L1691" i="21"/>
  <c r="K1691" i="21"/>
  <c r="I1691" i="21"/>
  <c r="J1690" i="21"/>
  <c r="J1689" i="21"/>
  <c r="J1688" i="21"/>
  <c r="J1687" i="21"/>
  <c r="J1686" i="21"/>
  <c r="W1685" i="21"/>
  <c r="V1685" i="21"/>
  <c r="U1685" i="21"/>
  <c r="T1685" i="21"/>
  <c r="S1685" i="21"/>
  <c r="R1685" i="21"/>
  <c r="Q1685" i="21"/>
  <c r="P1685" i="21"/>
  <c r="O1685" i="21"/>
  <c r="N1685" i="21"/>
  <c r="M1685" i="21"/>
  <c r="L1685" i="21"/>
  <c r="K1685" i="21"/>
  <c r="I1685" i="21"/>
  <c r="J1684" i="21"/>
  <c r="J1683" i="21"/>
  <c r="J1682" i="21"/>
  <c r="J1681" i="21"/>
  <c r="J1680" i="21"/>
  <c r="W1679" i="21"/>
  <c r="V1679" i="21"/>
  <c r="U1679" i="21"/>
  <c r="T1679" i="21"/>
  <c r="S1679" i="21"/>
  <c r="R1679" i="21"/>
  <c r="Q1679" i="21"/>
  <c r="P1679" i="21"/>
  <c r="O1679" i="21"/>
  <c r="N1679" i="21"/>
  <c r="M1679" i="21"/>
  <c r="L1679" i="21"/>
  <c r="K1679" i="21"/>
  <c r="I1679" i="21"/>
  <c r="J1678" i="21"/>
  <c r="J1677" i="21"/>
  <c r="J1676" i="21"/>
  <c r="J1675" i="21"/>
  <c r="J1674" i="21"/>
  <c r="W1673" i="21"/>
  <c r="V1673" i="21"/>
  <c r="U1673" i="21"/>
  <c r="T1673" i="21"/>
  <c r="S1673" i="21"/>
  <c r="R1673" i="21"/>
  <c r="Q1673" i="21"/>
  <c r="P1673" i="21"/>
  <c r="O1673" i="21"/>
  <c r="N1673" i="21"/>
  <c r="M1673" i="21"/>
  <c r="L1673" i="21"/>
  <c r="K1673" i="21"/>
  <c r="J1673" i="21" s="1"/>
  <c r="I1673" i="21"/>
  <c r="J1672" i="21"/>
  <c r="J1671" i="21"/>
  <c r="J1670" i="21"/>
  <c r="J1669" i="21"/>
  <c r="J1668" i="21"/>
  <c r="W1667" i="21"/>
  <c r="V1667" i="21"/>
  <c r="U1667" i="21"/>
  <c r="T1667" i="21"/>
  <c r="S1667" i="21"/>
  <c r="R1667" i="21"/>
  <c r="Q1667" i="21"/>
  <c r="P1667" i="21"/>
  <c r="O1667" i="21"/>
  <c r="N1667" i="21"/>
  <c r="M1667" i="21"/>
  <c r="L1667" i="21"/>
  <c r="K1667" i="21"/>
  <c r="I1667" i="21"/>
  <c r="J1666" i="21"/>
  <c r="J1665" i="21"/>
  <c r="J1664" i="21"/>
  <c r="J1663" i="21"/>
  <c r="J1662" i="21"/>
  <c r="W1661" i="21"/>
  <c r="V1661" i="21"/>
  <c r="U1661" i="21"/>
  <c r="T1661" i="21"/>
  <c r="S1661" i="21"/>
  <c r="R1661" i="21"/>
  <c r="Q1661" i="21"/>
  <c r="P1661" i="21"/>
  <c r="O1661" i="21"/>
  <c r="N1661" i="21"/>
  <c r="M1661" i="21"/>
  <c r="L1661" i="21"/>
  <c r="K1661" i="21"/>
  <c r="I1661" i="21"/>
  <c r="J1660" i="21"/>
  <c r="J1659" i="21"/>
  <c r="J1658" i="21"/>
  <c r="J1657" i="21"/>
  <c r="J1656" i="21"/>
  <c r="W1655" i="21"/>
  <c r="V1655" i="21"/>
  <c r="U1655" i="21"/>
  <c r="T1655" i="21"/>
  <c r="S1655" i="21"/>
  <c r="R1655" i="21"/>
  <c r="Q1655" i="21"/>
  <c r="P1655" i="21"/>
  <c r="O1655" i="21"/>
  <c r="N1655" i="21"/>
  <c r="M1655" i="21"/>
  <c r="L1655" i="21"/>
  <c r="K1655" i="21"/>
  <c r="I1655" i="21"/>
  <c r="J1654" i="21"/>
  <c r="J1653" i="21"/>
  <c r="J1652" i="21"/>
  <c r="J1651" i="21"/>
  <c r="J1650" i="21"/>
  <c r="W1649" i="21"/>
  <c r="V1649" i="21"/>
  <c r="U1649" i="21"/>
  <c r="T1649" i="21"/>
  <c r="S1649" i="21"/>
  <c r="R1649" i="21"/>
  <c r="Q1649" i="21"/>
  <c r="P1649" i="21"/>
  <c r="O1649" i="21"/>
  <c r="N1649" i="21"/>
  <c r="M1649" i="21"/>
  <c r="L1649" i="21"/>
  <c r="K1649" i="21"/>
  <c r="J1649" i="21" s="1"/>
  <c r="I1649" i="21"/>
  <c r="J1648" i="21"/>
  <c r="J1647" i="21"/>
  <c r="J1646" i="21"/>
  <c r="J1645" i="21"/>
  <c r="J1644" i="21"/>
  <c r="W1643" i="21"/>
  <c r="V1643" i="21"/>
  <c r="U1643" i="21"/>
  <c r="T1643" i="21"/>
  <c r="S1643" i="21"/>
  <c r="R1643" i="21"/>
  <c r="Q1643" i="21"/>
  <c r="P1643" i="21"/>
  <c r="O1643" i="21"/>
  <c r="N1643" i="21"/>
  <c r="M1643" i="21"/>
  <c r="L1643" i="21"/>
  <c r="K1643" i="21"/>
  <c r="I1643" i="21"/>
  <c r="J1642" i="21"/>
  <c r="J1641" i="21"/>
  <c r="J1640" i="21"/>
  <c r="J1639" i="21"/>
  <c r="J1638" i="21"/>
  <c r="W1637" i="21"/>
  <c r="V1637" i="21"/>
  <c r="U1637" i="21"/>
  <c r="T1637" i="21"/>
  <c r="S1637" i="21"/>
  <c r="R1637" i="21"/>
  <c r="Q1637" i="21"/>
  <c r="P1637" i="21"/>
  <c r="O1637" i="21"/>
  <c r="N1637" i="21"/>
  <c r="M1637" i="21"/>
  <c r="L1637" i="21"/>
  <c r="K1637" i="21"/>
  <c r="I1637" i="21"/>
  <c r="J1636" i="21"/>
  <c r="J1635" i="21"/>
  <c r="J1634" i="21"/>
  <c r="J1633" i="21"/>
  <c r="J1632" i="21"/>
  <c r="W1631" i="21"/>
  <c r="V1631" i="21"/>
  <c r="U1631" i="21"/>
  <c r="T1631" i="21"/>
  <c r="S1631" i="21"/>
  <c r="R1631" i="21"/>
  <c r="Q1631" i="21"/>
  <c r="P1631" i="21"/>
  <c r="O1631" i="21"/>
  <c r="N1631" i="21"/>
  <c r="M1631" i="21"/>
  <c r="L1631" i="21"/>
  <c r="K1631" i="21"/>
  <c r="I1631" i="21"/>
  <c r="J1630" i="21"/>
  <c r="J1629" i="21"/>
  <c r="J1628" i="21"/>
  <c r="J1627" i="21"/>
  <c r="J1626" i="21"/>
  <c r="W1625" i="21"/>
  <c r="V1625" i="21"/>
  <c r="U1625" i="21"/>
  <c r="T1625" i="21"/>
  <c r="S1625" i="21"/>
  <c r="R1625" i="21"/>
  <c r="Q1625" i="21"/>
  <c r="P1625" i="21"/>
  <c r="O1625" i="21"/>
  <c r="N1625" i="21"/>
  <c r="M1625" i="21"/>
  <c r="L1625" i="21"/>
  <c r="K1625" i="21"/>
  <c r="J1625" i="21" s="1"/>
  <c r="I1625" i="21"/>
  <c r="J1624" i="21"/>
  <c r="J1623" i="21"/>
  <c r="J1622" i="21"/>
  <c r="J1621" i="21"/>
  <c r="J1620" i="21"/>
  <c r="W1619" i="21"/>
  <c r="V1619" i="21"/>
  <c r="U1619" i="21"/>
  <c r="T1619" i="21"/>
  <c r="S1619" i="21"/>
  <c r="R1619" i="21"/>
  <c r="Q1619" i="21"/>
  <c r="P1619" i="21"/>
  <c r="O1619" i="21"/>
  <c r="N1619" i="21"/>
  <c r="M1619" i="21"/>
  <c r="L1619" i="21"/>
  <c r="K1619" i="21"/>
  <c r="I1619" i="21"/>
  <c r="J1617" i="21"/>
  <c r="J1616" i="21"/>
  <c r="J1615" i="21"/>
  <c r="J1614" i="21"/>
  <c r="J1613" i="21"/>
  <c r="W1612" i="21"/>
  <c r="V1612" i="21"/>
  <c r="U1612" i="21"/>
  <c r="T1612" i="21"/>
  <c r="S1612" i="21"/>
  <c r="R1612" i="21"/>
  <c r="Q1612" i="21"/>
  <c r="P1612" i="21"/>
  <c r="O1612" i="21"/>
  <c r="N1612" i="21"/>
  <c r="M1612" i="21"/>
  <c r="L1612" i="21"/>
  <c r="K1612" i="21"/>
  <c r="I1612" i="21"/>
  <c r="J1611" i="21"/>
  <c r="J1610" i="21"/>
  <c r="J1609" i="21"/>
  <c r="J1608" i="21"/>
  <c r="J1607" i="21"/>
  <c r="W1606" i="21"/>
  <c r="V1606" i="21"/>
  <c r="U1606" i="21"/>
  <c r="T1606" i="21"/>
  <c r="S1606" i="21"/>
  <c r="R1606" i="21"/>
  <c r="Q1606" i="21"/>
  <c r="P1606" i="21"/>
  <c r="O1606" i="21"/>
  <c r="N1606" i="21"/>
  <c r="M1606" i="21"/>
  <c r="L1606" i="21"/>
  <c r="K1606" i="21"/>
  <c r="I1606" i="21"/>
  <c r="J1604" i="21"/>
  <c r="J1603" i="21"/>
  <c r="J1602" i="21"/>
  <c r="J1601" i="21"/>
  <c r="J1600" i="21"/>
  <c r="W1599" i="21"/>
  <c r="V1599" i="21"/>
  <c r="U1599" i="21"/>
  <c r="T1599" i="21"/>
  <c r="S1599" i="21"/>
  <c r="R1599" i="21"/>
  <c r="Q1599" i="21"/>
  <c r="P1599" i="21"/>
  <c r="O1599" i="21"/>
  <c r="N1599" i="21"/>
  <c r="M1599" i="21"/>
  <c r="L1599" i="21"/>
  <c r="K1599" i="21"/>
  <c r="J1599" i="21" s="1"/>
  <c r="I1599" i="21"/>
  <c r="J1598" i="21"/>
  <c r="J1597" i="21"/>
  <c r="J1596" i="21"/>
  <c r="J1595" i="21"/>
  <c r="J1594" i="21"/>
  <c r="W1593" i="21"/>
  <c r="V1593" i="21"/>
  <c r="U1593" i="21"/>
  <c r="T1593" i="21"/>
  <c r="S1593" i="21"/>
  <c r="R1593" i="21"/>
  <c r="Q1593" i="21"/>
  <c r="P1593" i="21"/>
  <c r="O1593" i="21"/>
  <c r="N1593" i="21"/>
  <c r="M1593" i="21"/>
  <c r="L1593" i="21"/>
  <c r="K1593" i="21"/>
  <c r="I1593" i="21"/>
  <c r="J1592" i="21"/>
  <c r="J1591" i="21"/>
  <c r="J1590" i="21"/>
  <c r="J1589" i="21"/>
  <c r="J1588" i="21"/>
  <c r="W1587" i="21"/>
  <c r="V1587" i="21"/>
  <c r="U1587" i="21"/>
  <c r="T1587" i="21"/>
  <c r="S1587" i="21"/>
  <c r="R1587" i="21"/>
  <c r="Q1587" i="21"/>
  <c r="P1587" i="21"/>
  <c r="O1587" i="21"/>
  <c r="N1587" i="21"/>
  <c r="M1587" i="21"/>
  <c r="L1587" i="21"/>
  <c r="K1587" i="21"/>
  <c r="I1587" i="21"/>
  <c r="J1586" i="21"/>
  <c r="J1585" i="21"/>
  <c r="J1584" i="21"/>
  <c r="J1583" i="21"/>
  <c r="J1582" i="21"/>
  <c r="W1581" i="21"/>
  <c r="V1581" i="21"/>
  <c r="U1581" i="21"/>
  <c r="T1581" i="21"/>
  <c r="S1581" i="21"/>
  <c r="R1581" i="21"/>
  <c r="Q1581" i="21"/>
  <c r="P1581" i="21"/>
  <c r="O1581" i="21"/>
  <c r="N1581" i="21"/>
  <c r="M1581" i="21"/>
  <c r="L1581" i="21"/>
  <c r="K1581" i="21"/>
  <c r="I1581" i="21"/>
  <c r="J1580" i="21"/>
  <c r="J1579" i="21"/>
  <c r="J1578" i="21"/>
  <c r="J1577" i="21"/>
  <c r="J1576" i="21"/>
  <c r="W1575" i="21"/>
  <c r="V1575" i="21"/>
  <c r="U1575" i="21"/>
  <c r="T1575" i="21"/>
  <c r="S1575" i="21"/>
  <c r="R1575" i="21"/>
  <c r="Q1575" i="21"/>
  <c r="P1575" i="21"/>
  <c r="O1575" i="21"/>
  <c r="N1575" i="21"/>
  <c r="M1575" i="21"/>
  <c r="L1575" i="21"/>
  <c r="K1575" i="21"/>
  <c r="J1575" i="21" s="1"/>
  <c r="I1575" i="21"/>
  <c r="J1574" i="21"/>
  <c r="J1573" i="21"/>
  <c r="J1572" i="21"/>
  <c r="J1571" i="21"/>
  <c r="J1570" i="21"/>
  <c r="W1569" i="21"/>
  <c r="V1569" i="21"/>
  <c r="U1569" i="21"/>
  <c r="T1569" i="21"/>
  <c r="S1569" i="21"/>
  <c r="R1569" i="21"/>
  <c r="Q1569" i="21"/>
  <c r="P1569" i="21"/>
  <c r="O1569" i="21"/>
  <c r="N1569" i="21"/>
  <c r="M1569" i="21"/>
  <c r="L1569" i="21"/>
  <c r="K1569" i="21"/>
  <c r="I1569" i="21"/>
  <c r="J1568" i="21"/>
  <c r="J1567" i="21"/>
  <c r="J1566" i="21"/>
  <c r="J1565" i="21"/>
  <c r="J1564" i="21"/>
  <c r="W1563" i="21"/>
  <c r="V1563" i="21"/>
  <c r="U1563" i="21"/>
  <c r="T1563" i="21"/>
  <c r="S1563" i="21"/>
  <c r="R1563" i="21"/>
  <c r="Q1563" i="21"/>
  <c r="P1563" i="21"/>
  <c r="O1563" i="21"/>
  <c r="N1563" i="21"/>
  <c r="M1563" i="21"/>
  <c r="L1563" i="21"/>
  <c r="K1563" i="21"/>
  <c r="I1563" i="21"/>
  <c r="J1562" i="21"/>
  <c r="J1561" i="21"/>
  <c r="J1560" i="21"/>
  <c r="J1559" i="21"/>
  <c r="J1558" i="21"/>
  <c r="W1557" i="21"/>
  <c r="V1557" i="21"/>
  <c r="U1557" i="21"/>
  <c r="T1557" i="21"/>
  <c r="S1557" i="21"/>
  <c r="R1557" i="21"/>
  <c r="Q1557" i="21"/>
  <c r="P1557" i="21"/>
  <c r="O1557" i="21"/>
  <c r="N1557" i="21"/>
  <c r="M1557" i="21"/>
  <c r="L1557" i="21"/>
  <c r="K1557" i="21"/>
  <c r="I1557" i="21"/>
  <c r="J1556" i="21"/>
  <c r="J1555" i="21"/>
  <c r="J1554" i="21"/>
  <c r="J1553" i="21"/>
  <c r="J1552" i="21"/>
  <c r="W1551" i="21"/>
  <c r="V1551" i="21"/>
  <c r="U1551" i="21"/>
  <c r="T1551" i="21"/>
  <c r="S1551" i="21"/>
  <c r="R1551" i="21"/>
  <c r="Q1551" i="21"/>
  <c r="P1551" i="21"/>
  <c r="O1551" i="21"/>
  <c r="N1551" i="21"/>
  <c r="M1551" i="21"/>
  <c r="L1551" i="21"/>
  <c r="K1551" i="21"/>
  <c r="J1551" i="21" s="1"/>
  <c r="I1551" i="21"/>
  <c r="J1550" i="21"/>
  <c r="J1549" i="21"/>
  <c r="J1548" i="21"/>
  <c r="J1547" i="21"/>
  <c r="J1546" i="21"/>
  <c r="W1545" i="21"/>
  <c r="V1545" i="21"/>
  <c r="U1545" i="21"/>
  <c r="T1545" i="21"/>
  <c r="S1545" i="21"/>
  <c r="R1545" i="21"/>
  <c r="Q1545" i="21"/>
  <c r="P1545" i="21"/>
  <c r="O1545" i="21"/>
  <c r="N1545" i="21"/>
  <c r="M1545" i="21"/>
  <c r="L1545" i="21"/>
  <c r="K1545" i="21"/>
  <c r="I1545" i="21"/>
  <c r="J1544" i="21"/>
  <c r="J1543" i="21"/>
  <c r="J1542" i="21"/>
  <c r="J1541" i="21"/>
  <c r="J1540" i="21"/>
  <c r="W1539" i="21"/>
  <c r="V1539" i="21"/>
  <c r="U1539" i="21"/>
  <c r="T1539" i="21"/>
  <c r="S1539" i="21"/>
  <c r="R1539" i="21"/>
  <c r="Q1539" i="21"/>
  <c r="P1539" i="21"/>
  <c r="O1539" i="21"/>
  <c r="N1539" i="21"/>
  <c r="M1539" i="21"/>
  <c r="L1539" i="21"/>
  <c r="K1539" i="21"/>
  <c r="I1539" i="21"/>
  <c r="J1538" i="21"/>
  <c r="J1537" i="21"/>
  <c r="J1536" i="21"/>
  <c r="J1535" i="21"/>
  <c r="J1534" i="21"/>
  <c r="W1533" i="21"/>
  <c r="V1533" i="21"/>
  <c r="U1533" i="21"/>
  <c r="T1533" i="21"/>
  <c r="S1533" i="21"/>
  <c r="R1533" i="21"/>
  <c r="Q1533" i="21"/>
  <c r="P1533" i="21"/>
  <c r="O1533" i="21"/>
  <c r="N1533" i="21"/>
  <c r="M1533" i="21"/>
  <c r="L1533" i="21"/>
  <c r="K1533" i="21"/>
  <c r="I1533" i="21"/>
  <c r="J1532" i="21"/>
  <c r="J1531" i="21"/>
  <c r="J1530" i="21"/>
  <c r="J1529" i="21"/>
  <c r="J1528" i="21"/>
  <c r="W1527" i="21"/>
  <c r="V1527" i="21"/>
  <c r="U1527" i="21"/>
  <c r="T1527" i="21"/>
  <c r="S1527" i="21"/>
  <c r="R1527" i="21"/>
  <c r="Q1527" i="21"/>
  <c r="P1527" i="21"/>
  <c r="O1527" i="21"/>
  <c r="N1527" i="21"/>
  <c r="M1527" i="21"/>
  <c r="L1527" i="21"/>
  <c r="K1527" i="21"/>
  <c r="J1527" i="21" s="1"/>
  <c r="I1527" i="21"/>
  <c r="J1526" i="21"/>
  <c r="J1525" i="21"/>
  <c r="J1524" i="21"/>
  <c r="J1523" i="21"/>
  <c r="J1522" i="21"/>
  <c r="W1521" i="21"/>
  <c r="V1521" i="21"/>
  <c r="U1521" i="21"/>
  <c r="T1521" i="21"/>
  <c r="S1521" i="21"/>
  <c r="R1521" i="21"/>
  <c r="Q1521" i="21"/>
  <c r="P1521" i="21"/>
  <c r="O1521" i="21"/>
  <c r="N1521" i="21"/>
  <c r="M1521" i="21"/>
  <c r="L1521" i="21"/>
  <c r="K1521" i="21"/>
  <c r="I1521" i="21"/>
  <c r="J1520" i="21"/>
  <c r="J1519" i="21"/>
  <c r="J1518" i="21"/>
  <c r="J1517" i="21"/>
  <c r="J1516" i="21"/>
  <c r="W1515" i="21"/>
  <c r="V1515" i="21"/>
  <c r="U1515" i="21"/>
  <c r="T1515" i="21"/>
  <c r="S1515" i="21"/>
  <c r="R1515" i="21"/>
  <c r="Q1515" i="21"/>
  <c r="P1515" i="21"/>
  <c r="O1515" i="21"/>
  <c r="N1515" i="21"/>
  <c r="M1515" i="21"/>
  <c r="L1515" i="21"/>
  <c r="K1515" i="21"/>
  <c r="I1515" i="21"/>
  <c r="J1514" i="21"/>
  <c r="J1513" i="21"/>
  <c r="J1512" i="21"/>
  <c r="J1511" i="21"/>
  <c r="J1510" i="21"/>
  <c r="W1509" i="21"/>
  <c r="V1509" i="21"/>
  <c r="U1509" i="21"/>
  <c r="T1509" i="21"/>
  <c r="S1509" i="21"/>
  <c r="R1509" i="21"/>
  <c r="Q1509" i="21"/>
  <c r="P1509" i="21"/>
  <c r="O1509" i="21"/>
  <c r="N1509" i="21"/>
  <c r="M1509" i="21"/>
  <c r="L1509" i="21"/>
  <c r="K1509" i="21"/>
  <c r="I1509" i="21"/>
  <c r="J1508" i="21"/>
  <c r="J1507" i="21"/>
  <c r="J1506" i="21"/>
  <c r="J1505" i="21"/>
  <c r="J1504" i="21"/>
  <c r="W1503" i="21"/>
  <c r="V1503" i="21"/>
  <c r="U1503" i="21"/>
  <c r="T1503" i="21"/>
  <c r="S1503" i="21"/>
  <c r="R1503" i="21"/>
  <c r="Q1503" i="21"/>
  <c r="P1503" i="21"/>
  <c r="O1503" i="21"/>
  <c r="N1503" i="21"/>
  <c r="M1503" i="21"/>
  <c r="L1503" i="21"/>
  <c r="K1503" i="21"/>
  <c r="J1503" i="21" s="1"/>
  <c r="I1503" i="21"/>
  <c r="J1502" i="21"/>
  <c r="J1501" i="21"/>
  <c r="J1500" i="21"/>
  <c r="J1499" i="21"/>
  <c r="J1498" i="21"/>
  <c r="W1497" i="21"/>
  <c r="V1497" i="21"/>
  <c r="U1497" i="21"/>
  <c r="T1497" i="21"/>
  <c r="S1497" i="21"/>
  <c r="R1497" i="21"/>
  <c r="Q1497" i="21"/>
  <c r="P1497" i="21"/>
  <c r="O1497" i="21"/>
  <c r="N1497" i="21"/>
  <c r="M1497" i="21"/>
  <c r="L1497" i="21"/>
  <c r="K1497" i="21"/>
  <c r="I1497" i="21"/>
  <c r="J1494" i="21"/>
  <c r="J1493" i="21"/>
  <c r="J1492" i="21"/>
  <c r="J1491" i="21"/>
  <c r="J1490" i="21"/>
  <c r="W1489" i="21"/>
  <c r="V1489" i="21"/>
  <c r="U1489" i="21"/>
  <c r="T1489" i="21"/>
  <c r="S1489" i="21"/>
  <c r="R1489" i="21"/>
  <c r="Q1489" i="21"/>
  <c r="P1489" i="21"/>
  <c r="O1489" i="21"/>
  <c r="N1489" i="21"/>
  <c r="M1489" i="21"/>
  <c r="L1489" i="21"/>
  <c r="K1489" i="21"/>
  <c r="I1489" i="21"/>
  <c r="J1488" i="21"/>
  <c r="J1487" i="21"/>
  <c r="J1486" i="21"/>
  <c r="J1485" i="21"/>
  <c r="J1484" i="21"/>
  <c r="W1483" i="21"/>
  <c r="V1483" i="21"/>
  <c r="U1483" i="21"/>
  <c r="T1483" i="21"/>
  <c r="S1483" i="21"/>
  <c r="R1483" i="21"/>
  <c r="Q1483" i="21"/>
  <c r="P1483" i="21"/>
  <c r="O1483" i="21"/>
  <c r="N1483" i="21"/>
  <c r="M1483" i="21"/>
  <c r="L1483" i="21"/>
  <c r="K1483" i="21"/>
  <c r="I1483" i="21"/>
  <c r="J1482" i="21"/>
  <c r="J1481" i="21"/>
  <c r="J1480" i="21"/>
  <c r="J1479" i="21"/>
  <c r="J1478" i="21"/>
  <c r="W1477" i="21"/>
  <c r="V1477" i="21"/>
  <c r="U1477" i="21"/>
  <c r="T1477" i="21"/>
  <c r="S1477" i="21"/>
  <c r="R1477" i="21"/>
  <c r="Q1477" i="21"/>
  <c r="P1477" i="21"/>
  <c r="O1477" i="21"/>
  <c r="N1477" i="21"/>
  <c r="M1477" i="21"/>
  <c r="L1477" i="21"/>
  <c r="K1477" i="21"/>
  <c r="J1477" i="21" s="1"/>
  <c r="I1477" i="21"/>
  <c r="J1475" i="21"/>
  <c r="J1474" i="21"/>
  <c r="J1473" i="21"/>
  <c r="J1472" i="21"/>
  <c r="J1471" i="21"/>
  <c r="W1470" i="21"/>
  <c r="V1470" i="21"/>
  <c r="U1470" i="21"/>
  <c r="T1470" i="21"/>
  <c r="S1470" i="21"/>
  <c r="R1470" i="21"/>
  <c r="Q1470" i="21"/>
  <c r="P1470" i="21"/>
  <c r="O1470" i="21"/>
  <c r="N1470" i="21"/>
  <c r="M1470" i="21"/>
  <c r="L1470" i="21"/>
  <c r="K1470" i="21"/>
  <c r="I1470" i="21"/>
  <c r="J1469" i="21"/>
  <c r="J1468" i="21"/>
  <c r="J1467" i="21"/>
  <c r="J1466" i="21"/>
  <c r="J1465" i="21"/>
  <c r="W1464" i="21"/>
  <c r="V1464" i="21"/>
  <c r="U1464" i="21"/>
  <c r="T1464" i="21"/>
  <c r="S1464" i="21"/>
  <c r="R1464" i="21"/>
  <c r="Q1464" i="21"/>
  <c r="P1464" i="21"/>
  <c r="O1464" i="21"/>
  <c r="N1464" i="21"/>
  <c r="M1464" i="21"/>
  <c r="L1464" i="21"/>
  <c r="K1464" i="21"/>
  <c r="I1464" i="21"/>
  <c r="J1462" i="21"/>
  <c r="J1461" i="21"/>
  <c r="J1460" i="21"/>
  <c r="J1459" i="21"/>
  <c r="J1458" i="21"/>
  <c r="W1457" i="21"/>
  <c r="V1457" i="21"/>
  <c r="U1457" i="21"/>
  <c r="T1457" i="21"/>
  <c r="S1457" i="21"/>
  <c r="R1457" i="21"/>
  <c r="Q1457" i="21"/>
  <c r="P1457" i="21"/>
  <c r="O1457" i="21"/>
  <c r="N1457" i="21"/>
  <c r="M1457" i="21"/>
  <c r="L1457" i="21"/>
  <c r="K1457" i="21"/>
  <c r="I1457" i="21"/>
  <c r="J1456" i="21"/>
  <c r="J1455" i="21"/>
  <c r="J1454" i="21"/>
  <c r="J1453" i="21"/>
  <c r="J1452" i="21"/>
  <c r="W1451" i="21"/>
  <c r="V1451" i="21"/>
  <c r="U1451" i="21"/>
  <c r="T1451" i="21"/>
  <c r="S1451" i="21"/>
  <c r="R1451" i="21"/>
  <c r="Q1451" i="21"/>
  <c r="P1451" i="21"/>
  <c r="O1451" i="21"/>
  <c r="N1451" i="21"/>
  <c r="M1451" i="21"/>
  <c r="L1451" i="21"/>
  <c r="K1451" i="21"/>
  <c r="J1451" i="21" s="1"/>
  <c r="I1451" i="21"/>
  <c r="J1449" i="21"/>
  <c r="J1448" i="21"/>
  <c r="J1447" i="21"/>
  <c r="J1446" i="21"/>
  <c r="J1445" i="21"/>
  <c r="W1444" i="21"/>
  <c r="V1444" i="21"/>
  <c r="U1444" i="21"/>
  <c r="T1444" i="21"/>
  <c r="S1444" i="21"/>
  <c r="R1444" i="21"/>
  <c r="Q1444" i="21"/>
  <c r="P1444" i="21"/>
  <c r="O1444" i="21"/>
  <c r="N1444" i="21"/>
  <c r="M1444" i="21"/>
  <c r="L1444" i="21"/>
  <c r="K1444" i="21"/>
  <c r="I1444" i="21"/>
  <c r="J1443" i="21"/>
  <c r="J1442" i="21"/>
  <c r="J1441" i="21"/>
  <c r="J1440" i="21"/>
  <c r="J1439" i="21"/>
  <c r="W1438" i="21"/>
  <c r="V1438" i="21"/>
  <c r="U1438" i="21"/>
  <c r="T1438" i="21"/>
  <c r="S1438" i="21"/>
  <c r="R1438" i="21"/>
  <c r="Q1438" i="21"/>
  <c r="P1438" i="21"/>
  <c r="O1438" i="21"/>
  <c r="N1438" i="21"/>
  <c r="M1438" i="21"/>
  <c r="L1438" i="21"/>
  <c r="K1438" i="21"/>
  <c r="I1438" i="21"/>
  <c r="J1437" i="21"/>
  <c r="J1436" i="21"/>
  <c r="J1435" i="21"/>
  <c r="J1434" i="21"/>
  <c r="J1433" i="21"/>
  <c r="W1432" i="21"/>
  <c r="V1432" i="21"/>
  <c r="U1432" i="21"/>
  <c r="T1432" i="21"/>
  <c r="S1432" i="21"/>
  <c r="R1432" i="21"/>
  <c r="Q1432" i="21"/>
  <c r="P1432" i="21"/>
  <c r="O1432" i="21"/>
  <c r="N1432" i="21"/>
  <c r="M1432" i="21"/>
  <c r="L1432" i="21"/>
  <c r="K1432" i="21"/>
  <c r="I1432" i="21"/>
  <c r="J1430" i="21"/>
  <c r="J1429" i="21"/>
  <c r="J1428" i="21"/>
  <c r="J1427" i="21"/>
  <c r="J1426" i="21"/>
  <c r="W1425" i="21"/>
  <c r="V1425" i="21"/>
  <c r="U1425" i="21"/>
  <c r="T1425" i="21"/>
  <c r="S1425" i="21"/>
  <c r="R1425" i="21"/>
  <c r="Q1425" i="21"/>
  <c r="P1425" i="21"/>
  <c r="O1425" i="21"/>
  <c r="N1425" i="21"/>
  <c r="M1425" i="21"/>
  <c r="L1425" i="21"/>
  <c r="K1425" i="21"/>
  <c r="J1425" i="21" s="1"/>
  <c r="I1425" i="21"/>
  <c r="J1424" i="21"/>
  <c r="J1423" i="21"/>
  <c r="J1422" i="21"/>
  <c r="J1421" i="21"/>
  <c r="J1420" i="21"/>
  <c r="W1419" i="21"/>
  <c r="V1419" i="21"/>
  <c r="U1419" i="21"/>
  <c r="T1419" i="21"/>
  <c r="S1419" i="21"/>
  <c r="R1419" i="21"/>
  <c r="Q1419" i="21"/>
  <c r="P1419" i="21"/>
  <c r="O1419" i="21"/>
  <c r="N1419" i="21"/>
  <c r="M1419" i="21"/>
  <c r="L1419" i="21"/>
  <c r="K1419" i="21"/>
  <c r="I1419" i="21"/>
  <c r="J1417" i="21"/>
  <c r="J1416" i="21"/>
  <c r="J1415" i="21"/>
  <c r="J1414" i="21"/>
  <c r="J1413" i="21"/>
  <c r="W1412" i="21"/>
  <c r="V1412" i="21"/>
  <c r="U1412" i="21"/>
  <c r="T1412" i="21"/>
  <c r="S1412" i="21"/>
  <c r="R1412" i="21"/>
  <c r="Q1412" i="21"/>
  <c r="P1412" i="21"/>
  <c r="O1412" i="21"/>
  <c r="N1412" i="21"/>
  <c r="M1412" i="21"/>
  <c r="L1412" i="21"/>
  <c r="K1412" i="21"/>
  <c r="I1412" i="21"/>
  <c r="J1410" i="21"/>
  <c r="J1409" i="21"/>
  <c r="J1408" i="21"/>
  <c r="J1407" i="21"/>
  <c r="J1406" i="21"/>
  <c r="W1405" i="21"/>
  <c r="V1405" i="21"/>
  <c r="U1405" i="21"/>
  <c r="T1405" i="21"/>
  <c r="S1405" i="21"/>
  <c r="R1405" i="21"/>
  <c r="Q1405" i="21"/>
  <c r="P1405" i="21"/>
  <c r="O1405" i="21"/>
  <c r="N1405" i="21"/>
  <c r="M1405" i="21"/>
  <c r="L1405" i="21"/>
  <c r="K1405" i="21"/>
  <c r="I1405" i="21"/>
  <c r="J1403" i="21"/>
  <c r="J1402" i="21"/>
  <c r="J1401" i="21"/>
  <c r="J1400" i="21"/>
  <c r="J1399" i="21"/>
  <c r="W1398" i="21"/>
  <c r="V1398" i="21"/>
  <c r="U1398" i="21"/>
  <c r="T1398" i="21"/>
  <c r="S1398" i="21"/>
  <c r="R1398" i="21"/>
  <c r="Q1398" i="21"/>
  <c r="P1398" i="21"/>
  <c r="O1398" i="21"/>
  <c r="N1398" i="21"/>
  <c r="M1398" i="21"/>
  <c r="L1398" i="21"/>
  <c r="K1398" i="21"/>
  <c r="J1398" i="21" s="1"/>
  <c r="I1398" i="21"/>
  <c r="J1397" i="21"/>
  <c r="J1396" i="21"/>
  <c r="J1395" i="21"/>
  <c r="J1394" i="21"/>
  <c r="J1393" i="21"/>
  <c r="W1392" i="21"/>
  <c r="V1392" i="21"/>
  <c r="U1392" i="21"/>
  <c r="T1392" i="21"/>
  <c r="S1392" i="21"/>
  <c r="R1392" i="21"/>
  <c r="Q1392" i="21"/>
  <c r="P1392" i="21"/>
  <c r="O1392" i="21"/>
  <c r="N1392" i="21"/>
  <c r="M1392" i="21"/>
  <c r="L1392" i="21"/>
  <c r="K1392" i="21"/>
  <c r="I1392" i="21"/>
  <c r="J1391" i="21"/>
  <c r="J1390" i="21"/>
  <c r="J1389" i="21"/>
  <c r="J1388" i="21"/>
  <c r="J1387" i="21"/>
  <c r="W1386" i="21"/>
  <c r="V1386" i="21"/>
  <c r="U1386" i="21"/>
  <c r="T1386" i="21"/>
  <c r="S1386" i="21"/>
  <c r="R1386" i="21"/>
  <c r="Q1386" i="21"/>
  <c r="P1386" i="21"/>
  <c r="O1386" i="21"/>
  <c r="N1386" i="21"/>
  <c r="M1386" i="21"/>
  <c r="L1386" i="21"/>
  <c r="K1386" i="21"/>
  <c r="I1386" i="21"/>
  <c r="J1384" i="21"/>
  <c r="J1383" i="21"/>
  <c r="J1382" i="21"/>
  <c r="J1381" i="21"/>
  <c r="J1380" i="21"/>
  <c r="W1379" i="21"/>
  <c r="V1379" i="21"/>
  <c r="U1379" i="21"/>
  <c r="T1379" i="21"/>
  <c r="S1379" i="21"/>
  <c r="R1379" i="21"/>
  <c r="Q1379" i="21"/>
  <c r="P1379" i="21"/>
  <c r="O1379" i="21"/>
  <c r="N1379" i="21"/>
  <c r="M1379" i="21"/>
  <c r="L1379" i="21"/>
  <c r="K1379" i="21"/>
  <c r="I1379" i="21"/>
  <c r="J1378" i="21"/>
  <c r="J1377" i="21"/>
  <c r="J1376" i="21"/>
  <c r="J1375" i="21"/>
  <c r="J1374" i="21"/>
  <c r="W1373" i="21"/>
  <c r="V1373" i="21"/>
  <c r="U1373" i="21"/>
  <c r="T1373" i="21"/>
  <c r="S1373" i="21"/>
  <c r="R1373" i="21"/>
  <c r="Q1373" i="21"/>
  <c r="P1373" i="21"/>
  <c r="O1373" i="21"/>
  <c r="N1373" i="21"/>
  <c r="M1373" i="21"/>
  <c r="L1373" i="21"/>
  <c r="K1373" i="21"/>
  <c r="J1373" i="21" s="1"/>
  <c r="I1373" i="21"/>
  <c r="J1370" i="21"/>
  <c r="J1369" i="21"/>
  <c r="J1368" i="21"/>
  <c r="J1367" i="21"/>
  <c r="J1366" i="21"/>
  <c r="W1365" i="21"/>
  <c r="V1365" i="21"/>
  <c r="U1365" i="21"/>
  <c r="T1365" i="21"/>
  <c r="S1365" i="21"/>
  <c r="R1365" i="21"/>
  <c r="Q1365" i="21"/>
  <c r="P1365" i="21"/>
  <c r="O1365" i="21"/>
  <c r="N1365" i="21"/>
  <c r="M1365" i="21"/>
  <c r="L1365" i="21"/>
  <c r="K1365" i="21"/>
  <c r="I1365" i="21"/>
  <c r="J1364" i="21"/>
  <c r="J1363" i="21"/>
  <c r="J1362" i="21"/>
  <c r="J1361" i="21"/>
  <c r="J1360" i="21"/>
  <c r="W1359" i="21"/>
  <c r="V1359" i="21"/>
  <c r="U1359" i="21"/>
  <c r="T1359" i="21"/>
  <c r="S1359" i="21"/>
  <c r="R1359" i="21"/>
  <c r="Q1359" i="21"/>
  <c r="P1359" i="21"/>
  <c r="O1359" i="21"/>
  <c r="N1359" i="21"/>
  <c r="M1359" i="21"/>
  <c r="L1359" i="21"/>
  <c r="K1359" i="21"/>
  <c r="I1359" i="21"/>
  <c r="J1358" i="21"/>
  <c r="J1357" i="21"/>
  <c r="J1356" i="21"/>
  <c r="J1355" i="21"/>
  <c r="J1354" i="21"/>
  <c r="W1353" i="21"/>
  <c r="V1353" i="21"/>
  <c r="U1353" i="21"/>
  <c r="T1353" i="21"/>
  <c r="S1353" i="21"/>
  <c r="R1353" i="21"/>
  <c r="Q1353" i="21"/>
  <c r="P1353" i="21"/>
  <c r="O1353" i="21"/>
  <c r="N1353" i="21"/>
  <c r="M1353" i="21"/>
  <c r="L1353" i="21"/>
  <c r="K1353" i="21"/>
  <c r="I1353" i="21"/>
  <c r="J1352" i="21"/>
  <c r="J1351" i="21"/>
  <c r="J1350" i="21"/>
  <c r="J1349" i="21"/>
  <c r="J1348" i="21"/>
  <c r="W1347" i="21"/>
  <c r="V1347" i="21"/>
  <c r="U1347" i="21"/>
  <c r="T1347" i="21"/>
  <c r="S1347" i="21"/>
  <c r="R1347" i="21"/>
  <c r="Q1347" i="21"/>
  <c r="P1347" i="21"/>
  <c r="O1347" i="21"/>
  <c r="N1347" i="21"/>
  <c r="M1347" i="21"/>
  <c r="L1347" i="21"/>
  <c r="K1347" i="21"/>
  <c r="J1347" i="21" s="1"/>
  <c r="I1347" i="21"/>
  <c r="J1346" i="21"/>
  <c r="J1345" i="21"/>
  <c r="J1344" i="21"/>
  <c r="J1343" i="21"/>
  <c r="J1342" i="21"/>
  <c r="W1341" i="21"/>
  <c r="V1341" i="21"/>
  <c r="U1341" i="21"/>
  <c r="T1341" i="21"/>
  <c r="S1341" i="21"/>
  <c r="R1341" i="21"/>
  <c r="Q1341" i="21"/>
  <c r="P1341" i="21"/>
  <c r="O1341" i="21"/>
  <c r="N1341" i="21"/>
  <c r="M1341" i="21"/>
  <c r="L1341" i="21"/>
  <c r="K1341" i="21"/>
  <c r="I1341" i="21"/>
  <c r="J1340" i="21"/>
  <c r="J1339" i="21"/>
  <c r="J1338" i="21"/>
  <c r="J1337" i="21"/>
  <c r="J1336" i="21"/>
  <c r="W1335" i="21"/>
  <c r="V1335" i="21"/>
  <c r="U1335" i="21"/>
  <c r="T1335" i="21"/>
  <c r="S1335" i="21"/>
  <c r="R1335" i="21"/>
  <c r="Q1335" i="21"/>
  <c r="P1335" i="21"/>
  <c r="O1335" i="21"/>
  <c r="N1335" i="21"/>
  <c r="M1335" i="21"/>
  <c r="L1335" i="21"/>
  <c r="K1335" i="21"/>
  <c r="I1335" i="21"/>
  <c r="J1334" i="21"/>
  <c r="J1333" i="21"/>
  <c r="J1332" i="21"/>
  <c r="J1331" i="21"/>
  <c r="J1330" i="21"/>
  <c r="W1329" i="21"/>
  <c r="V1329" i="21"/>
  <c r="U1329" i="21"/>
  <c r="T1329" i="21"/>
  <c r="S1329" i="21"/>
  <c r="R1329" i="21"/>
  <c r="Q1329" i="21"/>
  <c r="P1329" i="21"/>
  <c r="O1329" i="21"/>
  <c r="N1329" i="21"/>
  <c r="M1329" i="21"/>
  <c r="L1329" i="21"/>
  <c r="K1329" i="21"/>
  <c r="I1329" i="21"/>
  <c r="J1328" i="21"/>
  <c r="J1327" i="21"/>
  <c r="J1326" i="21"/>
  <c r="J1325" i="21"/>
  <c r="J1324" i="21"/>
  <c r="W1323" i="21"/>
  <c r="V1323" i="21"/>
  <c r="U1323" i="21"/>
  <c r="T1323" i="21"/>
  <c r="S1323" i="21"/>
  <c r="R1323" i="21"/>
  <c r="Q1323" i="21"/>
  <c r="P1323" i="21"/>
  <c r="O1323" i="21"/>
  <c r="N1323" i="21"/>
  <c r="M1323" i="21"/>
  <c r="L1323" i="21"/>
  <c r="K1323" i="21"/>
  <c r="J1323" i="21" s="1"/>
  <c r="I1323" i="21"/>
  <c r="J1322" i="21"/>
  <c r="J1321" i="21"/>
  <c r="J1320" i="21"/>
  <c r="J1319" i="21"/>
  <c r="J1318" i="21"/>
  <c r="W1317" i="21"/>
  <c r="V1317" i="21"/>
  <c r="U1317" i="21"/>
  <c r="T1317" i="21"/>
  <c r="S1317" i="21"/>
  <c r="R1317" i="21"/>
  <c r="Q1317" i="21"/>
  <c r="P1317" i="21"/>
  <c r="O1317" i="21"/>
  <c r="N1317" i="21"/>
  <c r="M1317" i="21"/>
  <c r="L1317" i="21"/>
  <c r="K1317" i="21"/>
  <c r="I1317" i="21"/>
  <c r="J1316" i="21"/>
  <c r="J1315" i="21"/>
  <c r="J1314" i="21"/>
  <c r="J1313" i="21"/>
  <c r="J1312" i="21"/>
  <c r="W1311" i="21"/>
  <c r="V1311" i="21"/>
  <c r="U1311" i="21"/>
  <c r="T1311" i="21"/>
  <c r="S1311" i="21"/>
  <c r="R1311" i="21"/>
  <c r="Q1311" i="21"/>
  <c r="P1311" i="21"/>
  <c r="O1311" i="21"/>
  <c r="N1311" i="21"/>
  <c r="M1311" i="21"/>
  <c r="L1311" i="21"/>
  <c r="K1311" i="21"/>
  <c r="I1311" i="21"/>
  <c r="J1310" i="21"/>
  <c r="J1309" i="21"/>
  <c r="J1308" i="21"/>
  <c r="J1307" i="21"/>
  <c r="J1306" i="21"/>
  <c r="W1305" i="21"/>
  <c r="V1305" i="21"/>
  <c r="U1305" i="21"/>
  <c r="T1305" i="21"/>
  <c r="S1305" i="21"/>
  <c r="R1305" i="21"/>
  <c r="Q1305" i="21"/>
  <c r="P1305" i="21"/>
  <c r="O1305" i="21"/>
  <c r="N1305" i="21"/>
  <c r="M1305" i="21"/>
  <c r="L1305" i="21"/>
  <c r="K1305" i="21"/>
  <c r="I1305" i="21"/>
  <c r="J1304" i="21"/>
  <c r="J1303" i="21"/>
  <c r="J1302" i="21"/>
  <c r="J1301" i="21"/>
  <c r="J1300" i="21"/>
  <c r="W1299" i="21"/>
  <c r="V1299" i="21"/>
  <c r="U1299" i="21"/>
  <c r="T1299" i="21"/>
  <c r="S1299" i="21"/>
  <c r="R1299" i="21"/>
  <c r="Q1299" i="21"/>
  <c r="P1299" i="21"/>
  <c r="O1299" i="21"/>
  <c r="N1299" i="21"/>
  <c r="M1299" i="21"/>
  <c r="L1299" i="21"/>
  <c r="K1299" i="21"/>
  <c r="J1299" i="21" s="1"/>
  <c r="I1299" i="21"/>
  <c r="J1297" i="21"/>
  <c r="J1296" i="21"/>
  <c r="J1295" i="21"/>
  <c r="J1294" i="21"/>
  <c r="J1293" i="21"/>
  <c r="W1292" i="21"/>
  <c r="V1292" i="21"/>
  <c r="U1292" i="21"/>
  <c r="T1292" i="21"/>
  <c r="S1292" i="21"/>
  <c r="R1292" i="21"/>
  <c r="Q1292" i="21"/>
  <c r="P1292" i="21"/>
  <c r="O1292" i="21"/>
  <c r="N1292" i="21"/>
  <c r="M1292" i="21"/>
  <c r="L1292" i="21"/>
  <c r="K1292" i="21"/>
  <c r="I1292" i="21"/>
  <c r="J1291" i="21"/>
  <c r="J1290" i="21"/>
  <c r="J1289" i="21"/>
  <c r="J1288" i="21"/>
  <c r="J1287" i="21"/>
  <c r="W1286" i="21"/>
  <c r="V1286" i="21"/>
  <c r="U1286" i="21"/>
  <c r="T1286" i="21"/>
  <c r="S1286" i="21"/>
  <c r="R1286" i="21"/>
  <c r="Q1286" i="21"/>
  <c r="P1286" i="21"/>
  <c r="O1286" i="21"/>
  <c r="N1286" i="21"/>
  <c r="M1286" i="21"/>
  <c r="L1286" i="21"/>
  <c r="K1286" i="21"/>
  <c r="I1286" i="21"/>
  <c r="J1285" i="21"/>
  <c r="J1284" i="21"/>
  <c r="J1283" i="21"/>
  <c r="J1282" i="21"/>
  <c r="J1281" i="21"/>
  <c r="W1280" i="21"/>
  <c r="V1280" i="21"/>
  <c r="U1280" i="21"/>
  <c r="T1280" i="21"/>
  <c r="S1280" i="21"/>
  <c r="R1280" i="21"/>
  <c r="Q1280" i="21"/>
  <c r="P1280" i="21"/>
  <c r="O1280" i="21"/>
  <c r="N1280" i="21"/>
  <c r="M1280" i="21"/>
  <c r="L1280" i="21"/>
  <c r="K1280" i="21"/>
  <c r="I1280" i="21"/>
  <c r="J1279" i="21"/>
  <c r="J1278" i="21"/>
  <c r="J1277" i="21"/>
  <c r="J1276" i="21"/>
  <c r="J1275" i="21"/>
  <c r="W1274" i="21"/>
  <c r="V1274" i="21"/>
  <c r="U1274" i="21"/>
  <c r="T1274" i="21"/>
  <c r="S1274" i="21"/>
  <c r="R1274" i="21"/>
  <c r="Q1274" i="21"/>
  <c r="P1274" i="21"/>
  <c r="O1274" i="21"/>
  <c r="N1274" i="21"/>
  <c r="M1274" i="21"/>
  <c r="L1274" i="21"/>
  <c r="K1274" i="21"/>
  <c r="J1274" i="21" s="1"/>
  <c r="I1274" i="21"/>
  <c r="J1272" i="21"/>
  <c r="J1271" i="21"/>
  <c r="J1270" i="21"/>
  <c r="J1269" i="21"/>
  <c r="J1268" i="21"/>
  <c r="W1267" i="21"/>
  <c r="V1267" i="21"/>
  <c r="U1267" i="21"/>
  <c r="T1267" i="21"/>
  <c r="S1267" i="21"/>
  <c r="R1267" i="21"/>
  <c r="Q1267" i="21"/>
  <c r="P1267" i="21"/>
  <c r="O1267" i="21"/>
  <c r="N1267" i="21"/>
  <c r="M1267" i="21"/>
  <c r="L1267" i="21"/>
  <c r="K1267" i="21"/>
  <c r="I1267" i="21"/>
  <c r="J1266" i="21"/>
  <c r="J1265" i="21"/>
  <c r="J1264" i="21"/>
  <c r="J1263" i="21"/>
  <c r="J1262" i="21"/>
  <c r="W1261" i="21"/>
  <c r="V1261" i="21"/>
  <c r="U1261" i="21"/>
  <c r="T1261" i="21"/>
  <c r="S1261" i="21"/>
  <c r="R1261" i="21"/>
  <c r="Q1261" i="21"/>
  <c r="P1261" i="21"/>
  <c r="O1261" i="21"/>
  <c r="N1261" i="21"/>
  <c r="M1261" i="21"/>
  <c r="L1261" i="21"/>
  <c r="K1261" i="21"/>
  <c r="I1261" i="21"/>
  <c r="J1260" i="21"/>
  <c r="J1259" i="21"/>
  <c r="J1258" i="21"/>
  <c r="J1257" i="21"/>
  <c r="J1256" i="21"/>
  <c r="W1255" i="21"/>
  <c r="V1255" i="21"/>
  <c r="U1255" i="21"/>
  <c r="T1255" i="21"/>
  <c r="S1255" i="21"/>
  <c r="R1255" i="21"/>
  <c r="Q1255" i="21"/>
  <c r="P1255" i="21"/>
  <c r="O1255" i="21"/>
  <c r="N1255" i="21"/>
  <c r="M1255" i="21"/>
  <c r="L1255" i="21"/>
  <c r="K1255" i="21"/>
  <c r="I1255" i="21"/>
  <c r="J1254" i="21"/>
  <c r="J1253" i="21"/>
  <c r="J1252" i="21"/>
  <c r="J1251" i="21"/>
  <c r="J1250" i="21"/>
  <c r="W1249" i="21"/>
  <c r="V1249" i="21"/>
  <c r="U1249" i="21"/>
  <c r="T1249" i="21"/>
  <c r="S1249" i="21"/>
  <c r="R1249" i="21"/>
  <c r="Q1249" i="21"/>
  <c r="P1249" i="21"/>
  <c r="O1249" i="21"/>
  <c r="N1249" i="21"/>
  <c r="M1249" i="21"/>
  <c r="L1249" i="21"/>
  <c r="K1249" i="21"/>
  <c r="J1249" i="21" s="1"/>
  <c r="I1249" i="21"/>
  <c r="J1247" i="21"/>
  <c r="J1246" i="21"/>
  <c r="J1245" i="21"/>
  <c r="J1244" i="21"/>
  <c r="J1243" i="21"/>
  <c r="W1242" i="21"/>
  <c r="V1242" i="21"/>
  <c r="U1242" i="21"/>
  <c r="T1242" i="21"/>
  <c r="S1242" i="21"/>
  <c r="R1242" i="21"/>
  <c r="Q1242" i="21"/>
  <c r="P1242" i="21"/>
  <c r="O1242" i="21"/>
  <c r="N1242" i="21"/>
  <c r="M1242" i="21"/>
  <c r="L1242" i="21"/>
  <c r="K1242" i="21"/>
  <c r="I1242" i="21"/>
  <c r="J1241" i="21"/>
  <c r="J1240" i="21"/>
  <c r="J1239" i="21"/>
  <c r="J1238" i="21"/>
  <c r="J1237" i="21"/>
  <c r="W1236" i="21"/>
  <c r="V1236" i="21"/>
  <c r="U1236" i="21"/>
  <c r="T1236" i="21"/>
  <c r="S1236" i="21"/>
  <c r="R1236" i="21"/>
  <c r="Q1236" i="21"/>
  <c r="P1236" i="21"/>
  <c r="O1236" i="21"/>
  <c r="N1236" i="21"/>
  <c r="M1236" i="21"/>
  <c r="L1236" i="21"/>
  <c r="K1236" i="21"/>
  <c r="I1236" i="21"/>
  <c r="J1235" i="21"/>
  <c r="J1234" i="21"/>
  <c r="J1233" i="21"/>
  <c r="J1232" i="21"/>
  <c r="J1231" i="21"/>
  <c r="W1230" i="21"/>
  <c r="V1230" i="21"/>
  <c r="U1230" i="21"/>
  <c r="T1230" i="21"/>
  <c r="S1230" i="21"/>
  <c r="R1230" i="21"/>
  <c r="Q1230" i="21"/>
  <c r="P1230" i="21"/>
  <c r="O1230" i="21"/>
  <c r="N1230" i="21"/>
  <c r="M1230" i="21"/>
  <c r="L1230" i="21"/>
  <c r="K1230" i="21"/>
  <c r="I1230" i="21"/>
  <c r="J1229" i="21"/>
  <c r="J1228" i="21"/>
  <c r="J1227" i="21"/>
  <c r="J1226" i="21"/>
  <c r="J1225" i="21"/>
  <c r="W1224" i="21"/>
  <c r="V1224" i="21"/>
  <c r="U1224" i="21"/>
  <c r="T1224" i="21"/>
  <c r="S1224" i="21"/>
  <c r="R1224" i="21"/>
  <c r="Q1224" i="21"/>
  <c r="P1224" i="21"/>
  <c r="O1224" i="21"/>
  <c r="N1224" i="21"/>
  <c r="M1224" i="21"/>
  <c r="L1224" i="21"/>
  <c r="K1224" i="21"/>
  <c r="J1224" i="21" s="1"/>
  <c r="I1224" i="21"/>
  <c r="J1223" i="21"/>
  <c r="J1222" i="21"/>
  <c r="J1221" i="21"/>
  <c r="J1220" i="21"/>
  <c r="J1219" i="21"/>
  <c r="W1218" i="21"/>
  <c r="V1218" i="21"/>
  <c r="U1218" i="21"/>
  <c r="T1218" i="21"/>
  <c r="S1218" i="21"/>
  <c r="R1218" i="21"/>
  <c r="Q1218" i="21"/>
  <c r="P1218" i="21"/>
  <c r="O1218" i="21"/>
  <c r="N1218" i="21"/>
  <c r="M1218" i="21"/>
  <c r="L1218" i="21"/>
  <c r="K1218" i="21"/>
  <c r="I1218" i="21"/>
  <c r="J1217" i="21"/>
  <c r="J1216" i="21"/>
  <c r="J1215" i="21"/>
  <c r="J1214" i="21"/>
  <c r="J1213" i="21"/>
  <c r="W1212" i="21"/>
  <c r="V1212" i="21"/>
  <c r="U1212" i="21"/>
  <c r="T1212" i="21"/>
  <c r="S1212" i="21"/>
  <c r="R1212" i="21"/>
  <c r="Q1212" i="21"/>
  <c r="P1212" i="21"/>
  <c r="O1212" i="21"/>
  <c r="N1212" i="21"/>
  <c r="M1212" i="21"/>
  <c r="L1212" i="21"/>
  <c r="K1212" i="21"/>
  <c r="I1212" i="21"/>
  <c r="J1210" i="21"/>
  <c r="J1209" i="21"/>
  <c r="J1208" i="21"/>
  <c r="J1207" i="21"/>
  <c r="J1206" i="21"/>
  <c r="W1205" i="21"/>
  <c r="V1205" i="21"/>
  <c r="U1205" i="21"/>
  <c r="T1205" i="21"/>
  <c r="S1205" i="21"/>
  <c r="R1205" i="21"/>
  <c r="Q1205" i="21"/>
  <c r="P1205" i="21"/>
  <c r="O1205" i="21"/>
  <c r="N1205" i="21"/>
  <c r="M1205" i="21"/>
  <c r="L1205" i="21"/>
  <c r="K1205" i="21"/>
  <c r="I1205" i="21"/>
  <c r="J1204" i="21"/>
  <c r="J1203" i="21"/>
  <c r="J1202" i="21"/>
  <c r="J1201" i="21"/>
  <c r="J1200" i="21"/>
  <c r="W1199" i="21"/>
  <c r="V1199" i="21"/>
  <c r="U1199" i="21"/>
  <c r="T1199" i="21"/>
  <c r="S1199" i="21"/>
  <c r="R1199" i="21"/>
  <c r="Q1199" i="21"/>
  <c r="P1199" i="21"/>
  <c r="O1199" i="21"/>
  <c r="N1199" i="21"/>
  <c r="M1199" i="21"/>
  <c r="L1199" i="21"/>
  <c r="K1199" i="21"/>
  <c r="J1199" i="21" s="1"/>
  <c r="I1199" i="21"/>
  <c r="J1198" i="21"/>
  <c r="J1197" i="21"/>
  <c r="J1196" i="21"/>
  <c r="J1195" i="21"/>
  <c r="J1194" i="21"/>
  <c r="W1193" i="21"/>
  <c r="V1193" i="21"/>
  <c r="U1193" i="21"/>
  <c r="T1193" i="21"/>
  <c r="S1193" i="21"/>
  <c r="R1193" i="21"/>
  <c r="Q1193" i="21"/>
  <c r="P1193" i="21"/>
  <c r="O1193" i="21"/>
  <c r="N1193" i="21"/>
  <c r="M1193" i="21"/>
  <c r="L1193" i="21"/>
  <c r="K1193" i="21"/>
  <c r="I1193" i="21"/>
  <c r="J1192" i="21"/>
  <c r="J1191" i="21"/>
  <c r="J1190" i="21"/>
  <c r="J1189" i="21"/>
  <c r="J1188" i="21"/>
  <c r="W1187" i="21"/>
  <c r="V1187" i="21"/>
  <c r="U1187" i="21"/>
  <c r="T1187" i="21"/>
  <c r="S1187" i="21"/>
  <c r="R1187" i="21"/>
  <c r="Q1187" i="21"/>
  <c r="P1187" i="21"/>
  <c r="O1187" i="21"/>
  <c r="N1187" i="21"/>
  <c r="M1187" i="21"/>
  <c r="L1187" i="21"/>
  <c r="K1187" i="21"/>
  <c r="I1187" i="21"/>
  <c r="J1186" i="21"/>
  <c r="J1185" i="21"/>
  <c r="J1184" i="21"/>
  <c r="J1183" i="21"/>
  <c r="J1182" i="21"/>
  <c r="W1181" i="21"/>
  <c r="V1181" i="21"/>
  <c r="U1181" i="21"/>
  <c r="T1181" i="21"/>
  <c r="S1181" i="21"/>
  <c r="R1181" i="21"/>
  <c r="Q1181" i="21"/>
  <c r="P1181" i="21"/>
  <c r="O1181" i="21"/>
  <c r="N1181" i="21"/>
  <c r="M1181" i="21"/>
  <c r="L1181" i="21"/>
  <c r="K1181" i="21"/>
  <c r="I1181" i="21"/>
  <c r="J1180" i="21"/>
  <c r="J1179" i="21"/>
  <c r="J1178" i="21"/>
  <c r="J1177" i="21"/>
  <c r="J1176" i="21"/>
  <c r="W1175" i="21"/>
  <c r="V1175" i="21"/>
  <c r="U1175" i="21"/>
  <c r="T1175" i="21"/>
  <c r="S1175" i="21"/>
  <c r="R1175" i="21"/>
  <c r="Q1175" i="21"/>
  <c r="P1175" i="21"/>
  <c r="O1175" i="21"/>
  <c r="N1175" i="21"/>
  <c r="M1175" i="21"/>
  <c r="L1175" i="21"/>
  <c r="K1175" i="21"/>
  <c r="J1175" i="21" s="1"/>
  <c r="I1175" i="21"/>
  <c r="J1174" i="21"/>
  <c r="J1173" i="21"/>
  <c r="J1172" i="21"/>
  <c r="J1171" i="21"/>
  <c r="J1170" i="21"/>
  <c r="W1169" i="21"/>
  <c r="V1169" i="21"/>
  <c r="U1169" i="21"/>
  <c r="T1169" i="21"/>
  <c r="S1169" i="21"/>
  <c r="R1169" i="21"/>
  <c r="Q1169" i="21"/>
  <c r="P1169" i="21"/>
  <c r="O1169" i="21"/>
  <c r="N1169" i="21"/>
  <c r="M1169" i="21"/>
  <c r="L1169" i="21"/>
  <c r="K1169" i="21"/>
  <c r="I1169" i="21"/>
  <c r="J1167" i="21"/>
  <c r="J1166" i="21"/>
  <c r="J1165" i="21"/>
  <c r="J1164" i="21"/>
  <c r="J1163" i="21"/>
  <c r="W1162" i="21"/>
  <c r="V1162" i="21"/>
  <c r="U1162" i="21"/>
  <c r="T1162" i="21"/>
  <c r="S1162" i="21"/>
  <c r="R1162" i="21"/>
  <c r="Q1162" i="21"/>
  <c r="P1162" i="21"/>
  <c r="O1162" i="21"/>
  <c r="N1162" i="21"/>
  <c r="M1162" i="21"/>
  <c r="L1162" i="21"/>
  <c r="K1162" i="21"/>
  <c r="I1162" i="21"/>
  <c r="J1161" i="21"/>
  <c r="J1160" i="21"/>
  <c r="J1159" i="21"/>
  <c r="J1158" i="21"/>
  <c r="J1157" i="21"/>
  <c r="W1156" i="21"/>
  <c r="V1156" i="21"/>
  <c r="U1156" i="21"/>
  <c r="T1156" i="21"/>
  <c r="S1156" i="21"/>
  <c r="R1156" i="21"/>
  <c r="Q1156" i="21"/>
  <c r="P1156" i="21"/>
  <c r="O1156" i="21"/>
  <c r="N1156" i="21"/>
  <c r="M1156" i="21"/>
  <c r="L1156" i="21"/>
  <c r="K1156" i="21"/>
  <c r="I1156" i="21"/>
  <c r="J1155" i="21"/>
  <c r="J1154" i="21"/>
  <c r="J1153" i="21"/>
  <c r="J1152" i="21"/>
  <c r="J1151" i="21"/>
  <c r="W1150" i="21"/>
  <c r="V1150" i="21"/>
  <c r="U1150" i="21"/>
  <c r="T1150" i="21"/>
  <c r="S1150" i="21"/>
  <c r="R1150" i="21"/>
  <c r="Q1150" i="21"/>
  <c r="P1150" i="21"/>
  <c r="O1150" i="21"/>
  <c r="N1150" i="21"/>
  <c r="M1150" i="21"/>
  <c r="L1150" i="21"/>
  <c r="K1150" i="21"/>
  <c r="J1150" i="21" s="1"/>
  <c r="I1150" i="21"/>
  <c r="J1149" i="21"/>
  <c r="J1148" i="21"/>
  <c r="J1147" i="21"/>
  <c r="J1146" i="21"/>
  <c r="J1145" i="21"/>
  <c r="W1144" i="21"/>
  <c r="V1144" i="21"/>
  <c r="U1144" i="21"/>
  <c r="T1144" i="21"/>
  <c r="S1144" i="21"/>
  <c r="R1144" i="21"/>
  <c r="Q1144" i="21"/>
  <c r="P1144" i="21"/>
  <c r="O1144" i="21"/>
  <c r="N1144" i="21"/>
  <c r="M1144" i="21"/>
  <c r="L1144" i="21"/>
  <c r="K1144" i="21"/>
  <c r="I1144" i="21"/>
  <c r="J1142" i="21"/>
  <c r="J1141" i="21"/>
  <c r="J1140" i="21"/>
  <c r="J1139" i="21"/>
  <c r="J1138" i="21"/>
  <c r="W1137" i="21"/>
  <c r="V1137" i="21"/>
  <c r="U1137" i="21"/>
  <c r="T1137" i="21"/>
  <c r="S1137" i="21"/>
  <c r="R1137" i="21"/>
  <c r="Q1137" i="21"/>
  <c r="P1137" i="21"/>
  <c r="O1137" i="21"/>
  <c r="N1137" i="21"/>
  <c r="M1137" i="21"/>
  <c r="L1137" i="21"/>
  <c r="K1137" i="21"/>
  <c r="I1137" i="21"/>
  <c r="J1136" i="21"/>
  <c r="J1135" i="21"/>
  <c r="J1134" i="21"/>
  <c r="J1133" i="21"/>
  <c r="J1132" i="21"/>
  <c r="W1131" i="21"/>
  <c r="V1131" i="21"/>
  <c r="U1131" i="21"/>
  <c r="T1131" i="21"/>
  <c r="S1131" i="21"/>
  <c r="R1131" i="21"/>
  <c r="Q1131" i="21"/>
  <c r="P1131" i="21"/>
  <c r="O1131" i="21"/>
  <c r="N1131" i="21"/>
  <c r="M1131" i="21"/>
  <c r="L1131" i="21"/>
  <c r="K1131" i="21"/>
  <c r="I1131" i="21"/>
  <c r="J1130" i="21"/>
  <c r="J1129" i="21"/>
  <c r="J1128" i="21"/>
  <c r="J1127" i="21"/>
  <c r="J1126" i="21"/>
  <c r="W1125" i="21"/>
  <c r="V1125" i="21"/>
  <c r="U1125" i="21"/>
  <c r="T1125" i="21"/>
  <c r="S1125" i="21"/>
  <c r="R1125" i="21"/>
  <c r="Q1125" i="21"/>
  <c r="P1125" i="21"/>
  <c r="O1125" i="21"/>
  <c r="N1125" i="21"/>
  <c r="M1125" i="21"/>
  <c r="L1125" i="21"/>
  <c r="K1125" i="21"/>
  <c r="J1125" i="21" s="1"/>
  <c r="I1125" i="21"/>
  <c r="J1124" i="21"/>
  <c r="J1123" i="21"/>
  <c r="J1122" i="21"/>
  <c r="J1121" i="21"/>
  <c r="J1120" i="21"/>
  <c r="W1119" i="21"/>
  <c r="V1119" i="21"/>
  <c r="U1119" i="21"/>
  <c r="T1119" i="21"/>
  <c r="S1119" i="21"/>
  <c r="R1119" i="21"/>
  <c r="Q1119" i="21"/>
  <c r="P1119" i="21"/>
  <c r="O1119" i="21"/>
  <c r="N1119" i="21"/>
  <c r="M1119" i="21"/>
  <c r="L1119" i="21"/>
  <c r="K1119" i="21"/>
  <c r="I1119" i="21"/>
  <c r="J1118" i="21"/>
  <c r="J1117" i="21"/>
  <c r="J1116" i="21"/>
  <c r="J1115" i="21"/>
  <c r="J1114" i="21"/>
  <c r="W1113" i="21"/>
  <c r="V1113" i="21"/>
  <c r="U1113" i="21"/>
  <c r="T1113" i="21"/>
  <c r="S1113" i="21"/>
  <c r="R1113" i="21"/>
  <c r="Q1113" i="21"/>
  <c r="P1113" i="21"/>
  <c r="O1113" i="21"/>
  <c r="N1113" i="21"/>
  <c r="M1113" i="21"/>
  <c r="L1113" i="21"/>
  <c r="K1113" i="21"/>
  <c r="I1113" i="21"/>
  <c r="J1112" i="21"/>
  <c r="J1111" i="21"/>
  <c r="J1110" i="21"/>
  <c r="J1109" i="21"/>
  <c r="J1108" i="21"/>
  <c r="W1107" i="21"/>
  <c r="V1107" i="21"/>
  <c r="U1107" i="21"/>
  <c r="T1107" i="21"/>
  <c r="S1107" i="21"/>
  <c r="R1107" i="21"/>
  <c r="Q1107" i="21"/>
  <c r="P1107" i="21"/>
  <c r="O1107" i="21"/>
  <c r="N1107" i="21"/>
  <c r="M1107" i="21"/>
  <c r="L1107" i="21"/>
  <c r="K1107" i="21"/>
  <c r="I1107" i="21"/>
  <c r="J1105" i="21"/>
  <c r="J1104" i="21"/>
  <c r="J1103" i="21"/>
  <c r="J1102" i="21"/>
  <c r="J1101" i="21"/>
  <c r="W1100" i="21"/>
  <c r="V1100" i="21"/>
  <c r="U1100" i="21"/>
  <c r="T1100" i="21"/>
  <c r="S1100" i="21"/>
  <c r="R1100" i="21"/>
  <c r="Q1100" i="21"/>
  <c r="P1100" i="21"/>
  <c r="O1100" i="21"/>
  <c r="N1100" i="21"/>
  <c r="M1100" i="21"/>
  <c r="L1100" i="21"/>
  <c r="K1100" i="21"/>
  <c r="J1100" i="21" s="1"/>
  <c r="I1100" i="21"/>
  <c r="J1099" i="21"/>
  <c r="J1098" i="21"/>
  <c r="J1097" i="21"/>
  <c r="J1096" i="21"/>
  <c r="J1095" i="21"/>
  <c r="W1094" i="21"/>
  <c r="V1094" i="21"/>
  <c r="U1094" i="21"/>
  <c r="T1094" i="21"/>
  <c r="S1094" i="21"/>
  <c r="R1094" i="21"/>
  <c r="Q1094" i="21"/>
  <c r="P1094" i="21"/>
  <c r="O1094" i="21"/>
  <c r="N1094" i="21"/>
  <c r="M1094" i="21"/>
  <c r="L1094" i="21"/>
  <c r="K1094" i="21"/>
  <c r="I1094" i="21"/>
  <c r="J1093" i="21"/>
  <c r="J1092" i="21"/>
  <c r="J1091" i="21"/>
  <c r="J1090" i="21"/>
  <c r="J1089" i="21"/>
  <c r="W1088" i="21"/>
  <c r="V1088" i="21"/>
  <c r="U1088" i="21"/>
  <c r="T1088" i="21"/>
  <c r="S1088" i="21"/>
  <c r="R1088" i="21"/>
  <c r="Q1088" i="21"/>
  <c r="P1088" i="21"/>
  <c r="O1088" i="21"/>
  <c r="N1088" i="21"/>
  <c r="M1088" i="21"/>
  <c r="L1088" i="21"/>
  <c r="K1088" i="21"/>
  <c r="I1088" i="21"/>
  <c r="J1087" i="21"/>
  <c r="J1086" i="21"/>
  <c r="J1085" i="21"/>
  <c r="J1084" i="21"/>
  <c r="J1083" i="21"/>
  <c r="W1082" i="21"/>
  <c r="V1082" i="21"/>
  <c r="U1082" i="21"/>
  <c r="T1082" i="21"/>
  <c r="S1082" i="21"/>
  <c r="R1082" i="21"/>
  <c r="Q1082" i="21"/>
  <c r="P1082" i="21"/>
  <c r="O1082" i="21"/>
  <c r="N1082" i="21"/>
  <c r="M1082" i="21"/>
  <c r="L1082" i="21"/>
  <c r="K1082" i="21"/>
  <c r="I1082" i="21"/>
  <c r="J1080" i="21"/>
  <c r="J1079" i="21"/>
  <c r="J1078" i="21"/>
  <c r="J1077" i="21"/>
  <c r="J1076" i="21"/>
  <c r="W1075" i="21"/>
  <c r="V1075" i="21"/>
  <c r="U1075" i="21"/>
  <c r="T1075" i="21"/>
  <c r="S1075" i="21"/>
  <c r="R1075" i="21"/>
  <c r="Q1075" i="21"/>
  <c r="P1075" i="21"/>
  <c r="O1075" i="21"/>
  <c r="N1075" i="21"/>
  <c r="M1075" i="21"/>
  <c r="L1075" i="21"/>
  <c r="K1075" i="21"/>
  <c r="J1075" i="21" s="1"/>
  <c r="I1075" i="21"/>
  <c r="J1074" i="21"/>
  <c r="J1073" i="21"/>
  <c r="J1072" i="21"/>
  <c r="J1071" i="21"/>
  <c r="J1070" i="21"/>
  <c r="W1069" i="21"/>
  <c r="V1069" i="21"/>
  <c r="U1069" i="21"/>
  <c r="T1069" i="21"/>
  <c r="S1069" i="21"/>
  <c r="R1069" i="21"/>
  <c r="Q1069" i="21"/>
  <c r="P1069" i="21"/>
  <c r="O1069" i="21"/>
  <c r="N1069" i="21"/>
  <c r="M1069" i="21"/>
  <c r="L1069" i="21"/>
  <c r="K1069" i="21"/>
  <c r="I1069" i="21"/>
  <c r="J1068" i="21"/>
  <c r="J1067" i="21"/>
  <c r="J1066" i="21"/>
  <c r="J1065" i="21"/>
  <c r="J1064" i="21"/>
  <c r="W1063" i="21"/>
  <c r="V1063" i="21"/>
  <c r="U1063" i="21"/>
  <c r="T1063" i="21"/>
  <c r="S1063" i="21"/>
  <c r="R1063" i="21"/>
  <c r="Q1063" i="21"/>
  <c r="P1063" i="21"/>
  <c r="O1063" i="21"/>
  <c r="N1063" i="21"/>
  <c r="M1063" i="21"/>
  <c r="L1063" i="21"/>
  <c r="K1063" i="21"/>
  <c r="I1063" i="21"/>
  <c r="J1062" i="21"/>
  <c r="J1061" i="21"/>
  <c r="J1060" i="21"/>
  <c r="J1059" i="21"/>
  <c r="J1058" i="21"/>
  <c r="W1057" i="21"/>
  <c r="V1057" i="21"/>
  <c r="U1057" i="21"/>
  <c r="T1057" i="21"/>
  <c r="S1057" i="21"/>
  <c r="R1057" i="21"/>
  <c r="Q1057" i="21"/>
  <c r="P1057" i="21"/>
  <c r="O1057" i="21"/>
  <c r="N1057" i="21"/>
  <c r="M1057" i="21"/>
  <c r="L1057" i="21"/>
  <c r="K1057" i="21"/>
  <c r="I1057" i="21"/>
  <c r="J1055" i="21"/>
  <c r="J1054" i="21"/>
  <c r="J1053" i="21"/>
  <c r="J1052" i="21"/>
  <c r="J1051" i="21"/>
  <c r="W1050" i="21"/>
  <c r="V1050" i="21"/>
  <c r="U1050" i="21"/>
  <c r="T1050" i="21"/>
  <c r="S1050" i="21"/>
  <c r="R1050" i="21"/>
  <c r="Q1050" i="21"/>
  <c r="P1050" i="21"/>
  <c r="O1050" i="21"/>
  <c r="N1050" i="21"/>
  <c r="M1050" i="21"/>
  <c r="L1050" i="21"/>
  <c r="K1050" i="21"/>
  <c r="J1050" i="21" s="1"/>
  <c r="I1050" i="21"/>
  <c r="J1049" i="21"/>
  <c r="J1048" i="21"/>
  <c r="J1047" i="21"/>
  <c r="J1046" i="21"/>
  <c r="J1045" i="21"/>
  <c r="W1044" i="21"/>
  <c r="V1044" i="21"/>
  <c r="U1044" i="21"/>
  <c r="T1044" i="21"/>
  <c r="S1044" i="21"/>
  <c r="R1044" i="21"/>
  <c r="Q1044" i="21"/>
  <c r="P1044" i="21"/>
  <c r="O1044" i="21"/>
  <c r="N1044" i="21"/>
  <c r="M1044" i="21"/>
  <c r="L1044" i="21"/>
  <c r="K1044" i="21"/>
  <c r="I1044" i="21"/>
  <c r="J1043" i="21"/>
  <c r="J1042" i="21"/>
  <c r="J1041" i="21"/>
  <c r="J1040" i="21"/>
  <c r="J1039" i="21"/>
  <c r="W1038" i="21"/>
  <c r="V1038" i="21"/>
  <c r="U1038" i="21"/>
  <c r="T1038" i="21"/>
  <c r="S1038" i="21"/>
  <c r="R1038" i="21"/>
  <c r="Q1038" i="21"/>
  <c r="P1038" i="21"/>
  <c r="O1038" i="21"/>
  <c r="N1038" i="21"/>
  <c r="M1038" i="21"/>
  <c r="L1038" i="21"/>
  <c r="K1038" i="21"/>
  <c r="I1038" i="21"/>
  <c r="J1037" i="21"/>
  <c r="J1036" i="21"/>
  <c r="J1035" i="21"/>
  <c r="J1034" i="21"/>
  <c r="J1033" i="21"/>
  <c r="W1032" i="21"/>
  <c r="V1032" i="21"/>
  <c r="U1032" i="21"/>
  <c r="T1032" i="21"/>
  <c r="S1032" i="21"/>
  <c r="R1032" i="21"/>
  <c r="Q1032" i="21"/>
  <c r="P1032" i="21"/>
  <c r="O1032" i="21"/>
  <c r="N1032" i="21"/>
  <c r="M1032" i="21"/>
  <c r="L1032" i="21"/>
  <c r="K1032" i="21"/>
  <c r="I1032" i="21"/>
  <c r="J1031" i="21"/>
  <c r="J1030" i="21"/>
  <c r="J1029" i="21"/>
  <c r="J1028" i="21"/>
  <c r="J1027" i="21"/>
  <c r="W1026" i="21"/>
  <c r="V1026" i="21"/>
  <c r="U1026" i="21"/>
  <c r="T1026" i="21"/>
  <c r="S1026" i="21"/>
  <c r="R1026" i="21"/>
  <c r="Q1026" i="21"/>
  <c r="P1026" i="21"/>
  <c r="O1026" i="21"/>
  <c r="N1026" i="21"/>
  <c r="M1026" i="21"/>
  <c r="L1026" i="21"/>
  <c r="K1026" i="21"/>
  <c r="J1026" i="21" s="1"/>
  <c r="I1026" i="21"/>
  <c r="J1025" i="21"/>
  <c r="J1024" i="21"/>
  <c r="J1023" i="21"/>
  <c r="J1022" i="21"/>
  <c r="J1021" i="21"/>
  <c r="W1020" i="21"/>
  <c r="V1020" i="21"/>
  <c r="U1020" i="21"/>
  <c r="T1020" i="21"/>
  <c r="S1020" i="21"/>
  <c r="R1020" i="21"/>
  <c r="Q1020" i="21"/>
  <c r="P1020" i="21"/>
  <c r="O1020" i="21"/>
  <c r="N1020" i="21"/>
  <c r="M1020" i="21"/>
  <c r="L1020" i="21"/>
  <c r="K1020" i="21"/>
  <c r="I1020" i="21"/>
  <c r="J1019" i="21"/>
  <c r="J1018" i="21"/>
  <c r="J1017" i="21"/>
  <c r="J1016" i="21"/>
  <c r="J1015" i="21"/>
  <c r="W1014" i="21"/>
  <c r="V1014" i="21"/>
  <c r="U1014" i="21"/>
  <c r="T1014" i="21"/>
  <c r="S1014" i="21"/>
  <c r="R1014" i="21"/>
  <c r="Q1014" i="21"/>
  <c r="P1014" i="21"/>
  <c r="O1014" i="21"/>
  <c r="N1014" i="21"/>
  <c r="M1014" i="21"/>
  <c r="L1014" i="21"/>
  <c r="K1014" i="21"/>
  <c r="I1014" i="21"/>
  <c r="J1013" i="21"/>
  <c r="J1012" i="21"/>
  <c r="J1011" i="21"/>
  <c r="J1010" i="21"/>
  <c r="J1009" i="21"/>
  <c r="W1008" i="21"/>
  <c r="V1008" i="21"/>
  <c r="U1008" i="21"/>
  <c r="T1008" i="21"/>
  <c r="S1008" i="21"/>
  <c r="R1008" i="21"/>
  <c r="Q1008" i="21"/>
  <c r="P1008" i="21"/>
  <c r="O1008" i="21"/>
  <c r="N1008" i="21"/>
  <c r="M1008" i="21"/>
  <c r="L1008" i="21"/>
  <c r="K1008" i="21"/>
  <c r="I1008" i="21"/>
  <c r="J1007" i="21"/>
  <c r="J1006" i="21"/>
  <c r="J1005" i="21"/>
  <c r="J1004" i="21"/>
  <c r="J1003" i="21"/>
  <c r="W1002" i="21"/>
  <c r="V1002" i="21"/>
  <c r="U1002" i="21"/>
  <c r="T1002" i="21"/>
  <c r="S1002" i="21"/>
  <c r="R1002" i="21"/>
  <c r="Q1002" i="21"/>
  <c r="P1002" i="21"/>
  <c r="O1002" i="21"/>
  <c r="N1002" i="21"/>
  <c r="M1002" i="21"/>
  <c r="L1002" i="21"/>
  <c r="K1002" i="21"/>
  <c r="J1002" i="21" s="1"/>
  <c r="I1002" i="21"/>
  <c r="J1001" i="21"/>
  <c r="J1000" i="21"/>
  <c r="J999" i="21"/>
  <c r="J998" i="21"/>
  <c r="J997" i="21"/>
  <c r="W996" i="21"/>
  <c r="V996" i="21"/>
  <c r="U996" i="21"/>
  <c r="T996" i="21"/>
  <c r="S996" i="21"/>
  <c r="R996" i="21"/>
  <c r="Q996" i="21"/>
  <c r="P996" i="21"/>
  <c r="O996" i="21"/>
  <c r="N996" i="21"/>
  <c r="M996" i="21"/>
  <c r="L996" i="21"/>
  <c r="K996" i="21"/>
  <c r="I996" i="21"/>
  <c r="J995" i="21"/>
  <c r="J994" i="21"/>
  <c r="J993" i="21"/>
  <c r="J992" i="21"/>
  <c r="J991" i="21"/>
  <c r="W990" i="21"/>
  <c r="V990" i="21"/>
  <c r="U990" i="21"/>
  <c r="T990" i="21"/>
  <c r="S990" i="21"/>
  <c r="R990" i="21"/>
  <c r="Q990" i="21"/>
  <c r="P990" i="21"/>
  <c r="O990" i="21"/>
  <c r="N990" i="21"/>
  <c r="M990" i="21"/>
  <c r="L990" i="21"/>
  <c r="K990" i="21"/>
  <c r="I990" i="21"/>
  <c r="J989" i="21"/>
  <c r="J988" i="21"/>
  <c r="J987" i="21"/>
  <c r="J986" i="21"/>
  <c r="J985" i="21"/>
  <c r="W984" i="21"/>
  <c r="V984" i="21"/>
  <c r="U984" i="21"/>
  <c r="T984" i="21"/>
  <c r="S984" i="21"/>
  <c r="R984" i="21"/>
  <c r="Q984" i="21"/>
  <c r="P984" i="21"/>
  <c r="O984" i="21"/>
  <c r="N984" i="21"/>
  <c r="M984" i="21"/>
  <c r="L984" i="21"/>
  <c r="K984" i="21"/>
  <c r="I984" i="21"/>
  <c r="J983" i="21"/>
  <c r="J982" i="21"/>
  <c r="J981" i="21"/>
  <c r="J980" i="21"/>
  <c r="J979" i="21"/>
  <c r="W978" i="21"/>
  <c r="V978" i="21"/>
  <c r="U978" i="21"/>
  <c r="T978" i="21"/>
  <c r="S978" i="21"/>
  <c r="R978" i="21"/>
  <c r="Q978" i="21"/>
  <c r="P978" i="21"/>
  <c r="O978" i="21"/>
  <c r="N978" i="21"/>
  <c r="M978" i="21"/>
  <c r="L978" i="21"/>
  <c r="K978" i="21"/>
  <c r="J978" i="21" s="1"/>
  <c r="I978" i="21"/>
  <c r="J977" i="21"/>
  <c r="J976" i="21"/>
  <c r="J975" i="21"/>
  <c r="J974" i="21"/>
  <c r="J973" i="21"/>
  <c r="W972" i="21"/>
  <c r="V972" i="21"/>
  <c r="U972" i="21"/>
  <c r="T972" i="21"/>
  <c r="S972" i="21"/>
  <c r="R972" i="21"/>
  <c r="Q972" i="21"/>
  <c r="P972" i="21"/>
  <c r="O972" i="21"/>
  <c r="N972" i="21"/>
  <c r="M972" i="21"/>
  <c r="L972" i="21"/>
  <c r="K972" i="21"/>
  <c r="I972" i="21"/>
  <c r="J971" i="21"/>
  <c r="J970" i="21"/>
  <c r="J969" i="21"/>
  <c r="J968" i="21"/>
  <c r="J967" i="21"/>
  <c r="W966" i="21"/>
  <c r="V966" i="21"/>
  <c r="U966" i="21"/>
  <c r="T966" i="21"/>
  <c r="S966" i="21"/>
  <c r="R966" i="21"/>
  <c r="Q966" i="21"/>
  <c r="P966" i="21"/>
  <c r="O966" i="21"/>
  <c r="N966" i="21"/>
  <c r="M966" i="21"/>
  <c r="L966" i="21"/>
  <c r="K966" i="21"/>
  <c r="I966" i="21"/>
  <c r="J965" i="21"/>
  <c r="J964" i="21"/>
  <c r="J963" i="21"/>
  <c r="J962" i="21"/>
  <c r="J961" i="21"/>
  <c r="W960" i="21"/>
  <c r="V960" i="21"/>
  <c r="U960" i="21"/>
  <c r="T960" i="21"/>
  <c r="S960" i="21"/>
  <c r="R960" i="21"/>
  <c r="Q960" i="21"/>
  <c r="P960" i="21"/>
  <c r="O960" i="21"/>
  <c r="N960" i="21"/>
  <c r="M960" i="21"/>
  <c r="L960" i="21"/>
  <c r="K960" i="21"/>
  <c r="I960" i="21"/>
  <c r="J959" i="21"/>
  <c r="J958" i="21"/>
  <c r="J957" i="21"/>
  <c r="J956" i="21"/>
  <c r="J955" i="21"/>
  <c r="W954" i="21"/>
  <c r="V954" i="21"/>
  <c r="U954" i="21"/>
  <c r="T954" i="21"/>
  <c r="S954" i="21"/>
  <c r="R954" i="21"/>
  <c r="Q954" i="21"/>
  <c r="P954" i="21"/>
  <c r="O954" i="21"/>
  <c r="N954" i="21"/>
  <c r="M954" i="21"/>
  <c r="L954" i="21"/>
  <c r="K954" i="21"/>
  <c r="J954" i="21" s="1"/>
  <c r="I954" i="21"/>
  <c r="J951" i="21"/>
  <c r="J950" i="21"/>
  <c r="J949" i="21"/>
  <c r="J948" i="21"/>
  <c r="J947" i="21"/>
  <c r="W946" i="21"/>
  <c r="V946" i="21"/>
  <c r="U946" i="21"/>
  <c r="T946" i="21"/>
  <c r="S946" i="21"/>
  <c r="R946" i="21"/>
  <c r="Q946" i="21"/>
  <c r="P946" i="21"/>
  <c r="O946" i="21"/>
  <c r="N946" i="21"/>
  <c r="M946" i="21"/>
  <c r="L946" i="21"/>
  <c r="K946" i="21"/>
  <c r="I946" i="21"/>
  <c r="J945" i="21"/>
  <c r="J944" i="21"/>
  <c r="J943" i="21"/>
  <c r="J942" i="21"/>
  <c r="J941" i="21"/>
  <c r="W940" i="21"/>
  <c r="V940" i="21"/>
  <c r="U940" i="21"/>
  <c r="T940" i="21"/>
  <c r="S940" i="21"/>
  <c r="R940" i="21"/>
  <c r="Q940" i="21"/>
  <c r="P940" i="21"/>
  <c r="O940" i="21"/>
  <c r="N940" i="21"/>
  <c r="M940" i="21"/>
  <c r="L940" i="21"/>
  <c r="K940" i="21"/>
  <c r="I940" i="21"/>
  <c r="J939" i="21"/>
  <c r="J938" i="21"/>
  <c r="J937" i="21"/>
  <c r="J936" i="21"/>
  <c r="J935" i="21"/>
  <c r="W934" i="21"/>
  <c r="V934" i="21"/>
  <c r="U934" i="21"/>
  <c r="T934" i="21"/>
  <c r="S934" i="21"/>
  <c r="R934" i="21"/>
  <c r="Q934" i="21"/>
  <c r="P934" i="21"/>
  <c r="O934" i="21"/>
  <c r="N934" i="21"/>
  <c r="M934" i="21"/>
  <c r="L934" i="21"/>
  <c r="K934" i="21"/>
  <c r="I934" i="21"/>
  <c r="J932" i="21"/>
  <c r="J931" i="21"/>
  <c r="J930" i="21"/>
  <c r="J929" i="21"/>
  <c r="J928" i="21"/>
  <c r="W927" i="21"/>
  <c r="V927" i="21"/>
  <c r="U927" i="21"/>
  <c r="T927" i="21"/>
  <c r="S927" i="21"/>
  <c r="R927" i="21"/>
  <c r="Q927" i="21"/>
  <c r="P927" i="21"/>
  <c r="O927" i="21"/>
  <c r="N927" i="21"/>
  <c r="M927" i="21"/>
  <c r="L927" i="21"/>
  <c r="K927" i="21"/>
  <c r="J927" i="21" s="1"/>
  <c r="I927" i="21"/>
  <c r="K926" i="21"/>
  <c r="K2015" i="21" s="1"/>
  <c r="J926" i="21"/>
  <c r="J925" i="21"/>
  <c r="J924" i="21"/>
  <c r="J923" i="21"/>
  <c r="J922" i="21"/>
  <c r="W921" i="21"/>
  <c r="V921" i="21"/>
  <c r="U921" i="21"/>
  <c r="T921" i="21"/>
  <c r="S921" i="21"/>
  <c r="R921" i="21"/>
  <c r="Q921" i="21"/>
  <c r="P921" i="21"/>
  <c r="O921" i="21"/>
  <c r="N921" i="21"/>
  <c r="M921" i="21"/>
  <c r="L921" i="21"/>
  <c r="K921" i="21"/>
  <c r="I921" i="21"/>
  <c r="J920" i="21"/>
  <c r="J919" i="21"/>
  <c r="J918" i="21"/>
  <c r="J917" i="21"/>
  <c r="J916" i="21"/>
  <c r="W915" i="21"/>
  <c r="V915" i="21"/>
  <c r="U915" i="21"/>
  <c r="T915" i="21"/>
  <c r="S915" i="21"/>
  <c r="R915" i="21"/>
  <c r="Q915" i="21"/>
  <c r="P915" i="21"/>
  <c r="O915" i="21"/>
  <c r="N915" i="21"/>
  <c r="M915" i="21"/>
  <c r="L915" i="21"/>
  <c r="K915" i="21"/>
  <c r="I915" i="21"/>
  <c r="J913" i="21"/>
  <c r="J912" i="21"/>
  <c r="J911" i="21"/>
  <c r="J910" i="21"/>
  <c r="J909" i="21"/>
  <c r="W908" i="21"/>
  <c r="V908" i="21"/>
  <c r="U908" i="21"/>
  <c r="T908" i="21"/>
  <c r="S908" i="21"/>
  <c r="R908" i="21"/>
  <c r="Q908" i="21"/>
  <c r="P908" i="21"/>
  <c r="O908" i="21"/>
  <c r="N908" i="21"/>
  <c r="M908" i="21"/>
  <c r="L908" i="21"/>
  <c r="K908" i="21"/>
  <c r="I908" i="21"/>
  <c r="J907" i="21"/>
  <c r="J906" i="21"/>
  <c r="J905" i="21"/>
  <c r="J904" i="21"/>
  <c r="J903" i="21"/>
  <c r="W902" i="21"/>
  <c r="V902" i="21"/>
  <c r="U902" i="21"/>
  <c r="T902" i="21"/>
  <c r="S902" i="21"/>
  <c r="R902" i="21"/>
  <c r="Q902" i="21"/>
  <c r="P902" i="21"/>
  <c r="O902" i="21"/>
  <c r="N902" i="21"/>
  <c r="M902" i="21"/>
  <c r="L902" i="21"/>
  <c r="K902" i="21"/>
  <c r="I902" i="21"/>
  <c r="J901" i="21"/>
  <c r="J900" i="21"/>
  <c r="J899" i="21"/>
  <c r="J898" i="21"/>
  <c r="J897" i="21"/>
  <c r="W896" i="21"/>
  <c r="V896" i="21"/>
  <c r="U896" i="21"/>
  <c r="T896" i="21"/>
  <c r="S896" i="21"/>
  <c r="R896" i="21"/>
  <c r="Q896" i="21"/>
  <c r="P896" i="21"/>
  <c r="O896" i="21"/>
  <c r="N896" i="21"/>
  <c r="M896" i="21"/>
  <c r="L896" i="21"/>
  <c r="K896" i="21"/>
  <c r="I896" i="21"/>
  <c r="J895" i="21"/>
  <c r="J894" i="21"/>
  <c r="J893" i="21"/>
  <c r="J892" i="21"/>
  <c r="J891" i="21"/>
  <c r="W890" i="21"/>
  <c r="V890" i="21"/>
  <c r="U890" i="21"/>
  <c r="T890" i="21"/>
  <c r="S890" i="21"/>
  <c r="R890" i="21"/>
  <c r="Q890" i="21"/>
  <c r="P890" i="21"/>
  <c r="O890" i="21"/>
  <c r="N890" i="21"/>
  <c r="M890" i="21"/>
  <c r="L890" i="21"/>
  <c r="K890" i="21"/>
  <c r="I890" i="21"/>
  <c r="J889" i="21"/>
  <c r="J888" i="21"/>
  <c r="J887" i="21"/>
  <c r="J886" i="21"/>
  <c r="J885" i="21"/>
  <c r="W884" i="21"/>
  <c r="V884" i="21"/>
  <c r="U884" i="21"/>
  <c r="T884" i="21"/>
  <c r="S884" i="21"/>
  <c r="R884" i="21"/>
  <c r="Q884" i="21"/>
  <c r="P884" i="21"/>
  <c r="O884" i="21"/>
  <c r="N884" i="21"/>
  <c r="M884" i="21"/>
  <c r="L884" i="21"/>
  <c r="K884" i="21"/>
  <c r="I884" i="21"/>
  <c r="J883" i="21"/>
  <c r="J882" i="21"/>
  <c r="J881" i="21"/>
  <c r="J880" i="21"/>
  <c r="J879" i="21"/>
  <c r="W878" i="21"/>
  <c r="V878" i="21"/>
  <c r="U878" i="21"/>
  <c r="T878" i="21"/>
  <c r="S878" i="21"/>
  <c r="R878" i="21"/>
  <c r="Q878" i="21"/>
  <c r="P878" i="21"/>
  <c r="O878" i="21"/>
  <c r="N878" i="21"/>
  <c r="M878" i="21"/>
  <c r="L878" i="21"/>
  <c r="K878" i="21"/>
  <c r="I878" i="21"/>
  <c r="J877" i="21"/>
  <c r="J876" i="21"/>
  <c r="J875" i="21"/>
  <c r="J874" i="21"/>
  <c r="J873" i="21"/>
  <c r="W872" i="21"/>
  <c r="V872" i="21"/>
  <c r="U872" i="21"/>
  <c r="T872" i="21"/>
  <c r="S872" i="21"/>
  <c r="R872" i="21"/>
  <c r="Q872" i="21"/>
  <c r="P872" i="21"/>
  <c r="O872" i="21"/>
  <c r="N872" i="21"/>
  <c r="M872" i="21"/>
  <c r="L872" i="21"/>
  <c r="K872" i="21"/>
  <c r="I872" i="21"/>
  <c r="J869" i="21"/>
  <c r="J868" i="21"/>
  <c r="J867" i="21"/>
  <c r="J866" i="21"/>
  <c r="J865" i="21"/>
  <c r="W864" i="21"/>
  <c r="V864" i="21"/>
  <c r="U864" i="21"/>
  <c r="T864" i="21"/>
  <c r="S864" i="21"/>
  <c r="R864" i="21"/>
  <c r="Q864" i="21"/>
  <c r="P864" i="21"/>
  <c r="O864" i="21"/>
  <c r="N864" i="21"/>
  <c r="M864" i="21"/>
  <c r="L864" i="21"/>
  <c r="K864" i="21"/>
  <c r="I864" i="21"/>
  <c r="J863" i="21"/>
  <c r="J862" i="21"/>
  <c r="J861" i="21"/>
  <c r="J860" i="21"/>
  <c r="J859" i="21"/>
  <c r="W858" i="21"/>
  <c r="V858" i="21"/>
  <c r="U858" i="21"/>
  <c r="T858" i="21"/>
  <c r="S858" i="21"/>
  <c r="R858" i="21"/>
  <c r="Q858" i="21"/>
  <c r="P858" i="21"/>
  <c r="O858" i="21"/>
  <c r="N858" i="21"/>
  <c r="M858" i="21"/>
  <c r="L858" i="21"/>
  <c r="K858" i="21"/>
  <c r="I858" i="21"/>
  <c r="J857" i="21"/>
  <c r="J856" i="21"/>
  <c r="J855" i="21"/>
  <c r="J854" i="21"/>
  <c r="J853" i="21"/>
  <c r="W852" i="21"/>
  <c r="V852" i="21"/>
  <c r="U852" i="21"/>
  <c r="T852" i="21"/>
  <c r="S852" i="21"/>
  <c r="R852" i="21"/>
  <c r="Q852" i="21"/>
  <c r="P852" i="21"/>
  <c r="O852" i="21"/>
  <c r="N852" i="21"/>
  <c r="M852" i="21"/>
  <c r="L852" i="21"/>
  <c r="K852" i="21"/>
  <c r="I852" i="21"/>
  <c r="J850" i="21"/>
  <c r="J849" i="21"/>
  <c r="J848" i="21"/>
  <c r="J847" i="21"/>
  <c r="J846" i="21"/>
  <c r="W845" i="21"/>
  <c r="V845" i="21"/>
  <c r="U845" i="21"/>
  <c r="T845" i="21"/>
  <c r="S845" i="21"/>
  <c r="R845" i="21"/>
  <c r="Q845" i="21"/>
  <c r="P845" i="21"/>
  <c r="O845" i="21"/>
  <c r="N845" i="21"/>
  <c r="M845" i="21"/>
  <c r="L845" i="21"/>
  <c r="K845" i="21"/>
  <c r="I845" i="21"/>
  <c r="J844" i="21"/>
  <c r="J843" i="21"/>
  <c r="J842" i="21"/>
  <c r="J841" i="21"/>
  <c r="J840" i="21"/>
  <c r="W839" i="21"/>
  <c r="V839" i="21"/>
  <c r="U839" i="21"/>
  <c r="T839" i="21"/>
  <c r="S839" i="21"/>
  <c r="R839" i="21"/>
  <c r="Q839" i="21"/>
  <c r="P839" i="21"/>
  <c r="O839" i="21"/>
  <c r="N839" i="21"/>
  <c r="M839" i="21"/>
  <c r="L839" i="21"/>
  <c r="K839" i="21"/>
  <c r="I839" i="21"/>
  <c r="J838" i="21"/>
  <c r="J837" i="21"/>
  <c r="J836" i="21"/>
  <c r="J835" i="21"/>
  <c r="J834" i="21"/>
  <c r="W833" i="21"/>
  <c r="V833" i="21"/>
  <c r="U833" i="21"/>
  <c r="T833" i="21"/>
  <c r="S833" i="21"/>
  <c r="R833" i="21"/>
  <c r="Q833" i="21"/>
  <c r="P833" i="21"/>
  <c r="O833" i="21"/>
  <c r="N833" i="21"/>
  <c r="M833" i="21"/>
  <c r="L833" i="21"/>
  <c r="K833" i="21"/>
  <c r="I833" i="21"/>
  <c r="J832" i="21"/>
  <c r="J831" i="21"/>
  <c r="J830" i="21"/>
  <c r="J829" i="21"/>
  <c r="J828" i="21"/>
  <c r="W827" i="21"/>
  <c r="V827" i="21"/>
  <c r="U827" i="21"/>
  <c r="T827" i="21"/>
  <c r="S827" i="21"/>
  <c r="R827" i="21"/>
  <c r="Q827" i="21"/>
  <c r="P827" i="21"/>
  <c r="O827" i="21"/>
  <c r="N827" i="21"/>
  <c r="M827" i="21"/>
  <c r="L827" i="21"/>
  <c r="K827" i="21"/>
  <c r="I827" i="21"/>
  <c r="J826" i="21"/>
  <c r="J825" i="21"/>
  <c r="J824" i="21"/>
  <c r="J823" i="21"/>
  <c r="J822" i="21"/>
  <c r="W821" i="21"/>
  <c r="V821" i="21"/>
  <c r="U821" i="21"/>
  <c r="T821" i="21"/>
  <c r="S821" i="21"/>
  <c r="R821" i="21"/>
  <c r="Q821" i="21"/>
  <c r="P821" i="21"/>
  <c r="O821" i="21"/>
  <c r="N821" i="21"/>
  <c r="M821" i="21"/>
  <c r="L821" i="21"/>
  <c r="K821" i="21"/>
  <c r="I821" i="21"/>
  <c r="J820" i="21"/>
  <c r="J819" i="21"/>
  <c r="J818" i="21"/>
  <c r="J817" i="21"/>
  <c r="J816" i="21"/>
  <c r="W815" i="21"/>
  <c r="V815" i="21"/>
  <c r="U815" i="21"/>
  <c r="T815" i="21"/>
  <c r="S815" i="21"/>
  <c r="R815" i="21"/>
  <c r="Q815" i="21"/>
  <c r="P815" i="21"/>
  <c r="O815" i="21"/>
  <c r="N815" i="21"/>
  <c r="M815" i="21"/>
  <c r="L815" i="21"/>
  <c r="K815" i="21"/>
  <c r="I815" i="21"/>
  <c r="J814" i="21"/>
  <c r="J813" i="21"/>
  <c r="J812" i="21"/>
  <c r="J811" i="21"/>
  <c r="J810" i="21"/>
  <c r="W809" i="21"/>
  <c r="V809" i="21"/>
  <c r="U809" i="21"/>
  <c r="T809" i="21"/>
  <c r="S809" i="21"/>
  <c r="R809" i="21"/>
  <c r="Q809" i="21"/>
  <c r="P809" i="21"/>
  <c r="O809" i="21"/>
  <c r="N809" i="21"/>
  <c r="M809" i="21"/>
  <c r="L809" i="21"/>
  <c r="K809" i="21"/>
  <c r="I809" i="21"/>
  <c r="J808" i="21"/>
  <c r="J807" i="21"/>
  <c r="J806" i="21"/>
  <c r="J805" i="21"/>
  <c r="J804" i="21"/>
  <c r="W803" i="21"/>
  <c r="V803" i="21"/>
  <c r="U803" i="21"/>
  <c r="T803" i="21"/>
  <c r="S803" i="21"/>
  <c r="R803" i="21"/>
  <c r="Q803" i="21"/>
  <c r="P803" i="21"/>
  <c r="O803" i="21"/>
  <c r="N803" i="21"/>
  <c r="M803" i="21"/>
  <c r="L803" i="21"/>
  <c r="K803" i="21"/>
  <c r="I803" i="21"/>
  <c r="J802" i="21"/>
  <c r="J801" i="21"/>
  <c r="J800" i="21"/>
  <c r="J799" i="21"/>
  <c r="J798" i="21"/>
  <c r="W797" i="21"/>
  <c r="V797" i="21"/>
  <c r="U797" i="21"/>
  <c r="T797" i="21"/>
  <c r="S797" i="21"/>
  <c r="R797" i="21"/>
  <c r="Q797" i="21"/>
  <c r="P797" i="21"/>
  <c r="O797" i="21"/>
  <c r="N797" i="21"/>
  <c r="M797" i="21"/>
  <c r="L797" i="21"/>
  <c r="K797" i="21"/>
  <c r="I797" i="21"/>
  <c r="J795" i="21"/>
  <c r="J794" i="21"/>
  <c r="J793" i="21"/>
  <c r="J792" i="21"/>
  <c r="J791" i="21"/>
  <c r="W790" i="21"/>
  <c r="V790" i="21"/>
  <c r="U790" i="21"/>
  <c r="T790" i="21"/>
  <c r="S790" i="21"/>
  <c r="R790" i="21"/>
  <c r="Q790" i="21"/>
  <c r="P790" i="21"/>
  <c r="O790" i="21"/>
  <c r="N790" i="21"/>
  <c r="M790" i="21"/>
  <c r="L790" i="21"/>
  <c r="K790" i="21"/>
  <c r="I790" i="21"/>
  <c r="J788" i="21"/>
  <c r="J787" i="21"/>
  <c r="J786" i="21"/>
  <c r="J785" i="21"/>
  <c r="J784" i="21"/>
  <c r="W783" i="21"/>
  <c r="V783" i="21"/>
  <c r="U783" i="21"/>
  <c r="T783" i="21"/>
  <c r="S783" i="21"/>
  <c r="R783" i="21"/>
  <c r="Q783" i="21"/>
  <c r="P783" i="21"/>
  <c r="O783" i="21"/>
  <c r="N783" i="21"/>
  <c r="M783" i="21"/>
  <c r="L783" i="21"/>
  <c r="K783" i="21"/>
  <c r="I783" i="21"/>
  <c r="J781" i="21"/>
  <c r="J780" i="21"/>
  <c r="J779" i="21"/>
  <c r="J778" i="21"/>
  <c r="J777" i="21"/>
  <c r="W776" i="21"/>
  <c r="V776" i="21"/>
  <c r="U776" i="21"/>
  <c r="T776" i="21"/>
  <c r="S776" i="21"/>
  <c r="R776" i="21"/>
  <c r="Q776" i="21"/>
  <c r="P776" i="21"/>
  <c r="O776" i="21"/>
  <c r="N776" i="21"/>
  <c r="M776" i="21"/>
  <c r="L776" i="21"/>
  <c r="K776" i="21"/>
  <c r="I776" i="21"/>
  <c r="J774" i="21"/>
  <c r="J773" i="21"/>
  <c r="J772" i="21"/>
  <c r="J771" i="21"/>
  <c r="J770" i="21"/>
  <c r="W769" i="21"/>
  <c r="V769" i="21"/>
  <c r="U769" i="21"/>
  <c r="T769" i="21"/>
  <c r="S769" i="21"/>
  <c r="R769" i="21"/>
  <c r="Q769" i="21"/>
  <c r="P769" i="21"/>
  <c r="O769" i="21"/>
  <c r="N769" i="21"/>
  <c r="M769" i="21"/>
  <c r="L769" i="21"/>
  <c r="K769" i="21"/>
  <c r="I769" i="21"/>
  <c r="J768" i="21"/>
  <c r="J767" i="21"/>
  <c r="J766" i="21"/>
  <c r="J765" i="21"/>
  <c r="J764" i="21"/>
  <c r="W763" i="21"/>
  <c r="V763" i="21"/>
  <c r="U763" i="21"/>
  <c r="T763" i="21"/>
  <c r="S763" i="21"/>
  <c r="R763" i="21"/>
  <c r="Q763" i="21"/>
  <c r="P763" i="21"/>
  <c r="O763" i="21"/>
  <c r="N763" i="21"/>
  <c r="M763" i="21"/>
  <c r="L763" i="21"/>
  <c r="K763" i="21"/>
  <c r="I763" i="21"/>
  <c r="J762" i="21"/>
  <c r="J761" i="21"/>
  <c r="J760" i="21"/>
  <c r="J759" i="21"/>
  <c r="J758" i="21"/>
  <c r="W757" i="21"/>
  <c r="V757" i="21"/>
  <c r="U757" i="21"/>
  <c r="T757" i="21"/>
  <c r="S757" i="21"/>
  <c r="R757" i="21"/>
  <c r="Q757" i="21"/>
  <c r="P757" i="21"/>
  <c r="O757" i="21"/>
  <c r="N757" i="21"/>
  <c r="M757" i="21"/>
  <c r="L757" i="21"/>
  <c r="K757" i="21"/>
  <c r="I757" i="21"/>
  <c r="J755" i="21"/>
  <c r="J754" i="21"/>
  <c r="J753" i="21"/>
  <c r="I753" i="21"/>
  <c r="I2013" i="21" s="1"/>
  <c r="J752" i="21"/>
  <c r="J751" i="21"/>
  <c r="W750" i="21"/>
  <c r="V750" i="21"/>
  <c r="U750" i="21"/>
  <c r="T750" i="21"/>
  <c r="S750" i="21"/>
  <c r="R750" i="21"/>
  <c r="Q750" i="21"/>
  <c r="P750" i="21"/>
  <c r="O750" i="21"/>
  <c r="N750" i="21"/>
  <c r="M750" i="21"/>
  <c r="J750" i="21" s="1"/>
  <c r="L750" i="21"/>
  <c r="K750" i="21"/>
  <c r="J749" i="21"/>
  <c r="J748" i="21"/>
  <c r="J747" i="21"/>
  <c r="J746" i="21"/>
  <c r="J745" i="21"/>
  <c r="W744" i="21"/>
  <c r="V744" i="21"/>
  <c r="U744" i="21"/>
  <c r="T744" i="21"/>
  <c r="S744" i="21"/>
  <c r="R744" i="21"/>
  <c r="Q744" i="21"/>
  <c r="P744" i="21"/>
  <c r="O744" i="21"/>
  <c r="N744" i="21"/>
  <c r="M744" i="21"/>
  <c r="L744" i="21"/>
  <c r="J744" i="21" s="1"/>
  <c r="K744" i="21"/>
  <c r="I744" i="21"/>
  <c r="J743" i="21"/>
  <c r="J742" i="21"/>
  <c r="J741" i="21"/>
  <c r="J740" i="21"/>
  <c r="J739" i="21"/>
  <c r="W738" i="21"/>
  <c r="V738" i="21"/>
  <c r="U738" i="21"/>
  <c r="T738" i="21"/>
  <c r="S738" i="21"/>
  <c r="R738" i="21"/>
  <c r="Q738" i="21"/>
  <c r="P738" i="21"/>
  <c r="O738" i="21"/>
  <c r="N738" i="21"/>
  <c r="M738" i="21"/>
  <c r="L738" i="21"/>
  <c r="J738" i="21" s="1"/>
  <c r="K738" i="21"/>
  <c r="I738" i="21"/>
  <c r="J736" i="21"/>
  <c r="J735" i="21"/>
  <c r="J734" i="21"/>
  <c r="J733" i="21"/>
  <c r="J732" i="21"/>
  <c r="W731" i="21"/>
  <c r="V731" i="21"/>
  <c r="U731" i="21"/>
  <c r="T731" i="21"/>
  <c r="S731" i="21"/>
  <c r="R731" i="21"/>
  <c r="Q731" i="21"/>
  <c r="P731" i="21"/>
  <c r="O731" i="21"/>
  <c r="N731" i="21"/>
  <c r="M731" i="21"/>
  <c r="L731" i="21"/>
  <c r="J731" i="21" s="1"/>
  <c r="K731" i="21"/>
  <c r="I731" i="21"/>
  <c r="J730" i="21"/>
  <c r="J729" i="21"/>
  <c r="J728" i="21"/>
  <c r="J727" i="21"/>
  <c r="J726" i="21"/>
  <c r="W725" i="21"/>
  <c r="V725" i="21"/>
  <c r="U725" i="21"/>
  <c r="T725" i="21"/>
  <c r="S725" i="21"/>
  <c r="R725" i="21"/>
  <c r="Q725" i="21"/>
  <c r="P725" i="21"/>
  <c r="O725" i="21"/>
  <c r="N725" i="21"/>
  <c r="M725" i="21"/>
  <c r="L725" i="21"/>
  <c r="J725" i="21" s="1"/>
  <c r="K725" i="21"/>
  <c r="I725" i="21"/>
  <c r="J723" i="21"/>
  <c r="J722" i="21"/>
  <c r="J721" i="21"/>
  <c r="J720" i="21"/>
  <c r="J719" i="21"/>
  <c r="W718" i="21"/>
  <c r="V718" i="21"/>
  <c r="U718" i="21"/>
  <c r="T718" i="21"/>
  <c r="S718" i="21"/>
  <c r="R718" i="21"/>
  <c r="Q718" i="21"/>
  <c r="P718" i="21"/>
  <c r="O718" i="21"/>
  <c r="N718" i="21"/>
  <c r="M718" i="21"/>
  <c r="L718" i="21"/>
  <c r="J718" i="21" s="1"/>
  <c r="K718" i="21"/>
  <c r="I718" i="21"/>
  <c r="J716" i="21"/>
  <c r="J715" i="21"/>
  <c r="K714" i="21"/>
  <c r="J713" i="21"/>
  <c r="J712" i="21"/>
  <c r="W711" i="21"/>
  <c r="V711" i="21"/>
  <c r="U711" i="21"/>
  <c r="T711" i="21"/>
  <c r="S711" i="21"/>
  <c r="R711" i="21"/>
  <c r="Q711" i="21"/>
  <c r="P711" i="21"/>
  <c r="O711" i="21"/>
  <c r="N711" i="21"/>
  <c r="M711" i="21"/>
  <c r="L711" i="21"/>
  <c r="I711" i="21"/>
  <c r="J710" i="21"/>
  <c r="J709" i="21"/>
  <c r="J708" i="21"/>
  <c r="J707" i="21"/>
  <c r="J706" i="21"/>
  <c r="W705" i="21"/>
  <c r="V705" i="21"/>
  <c r="U705" i="21"/>
  <c r="T705" i="21"/>
  <c r="S705" i="21"/>
  <c r="R705" i="21"/>
  <c r="Q705" i="21"/>
  <c r="P705" i="21"/>
  <c r="O705" i="21"/>
  <c r="N705" i="21"/>
  <c r="M705" i="21"/>
  <c r="L705" i="21"/>
  <c r="K705" i="21"/>
  <c r="I705" i="21"/>
  <c r="J704" i="21"/>
  <c r="J703" i="21"/>
  <c r="J702" i="21"/>
  <c r="J701" i="21"/>
  <c r="J700" i="21"/>
  <c r="W699" i="21"/>
  <c r="V699" i="21"/>
  <c r="U699" i="21"/>
  <c r="T699" i="21"/>
  <c r="S699" i="21"/>
  <c r="R699" i="21"/>
  <c r="Q699" i="21"/>
  <c r="P699" i="21"/>
  <c r="O699" i="21"/>
  <c r="N699" i="21"/>
  <c r="M699" i="21"/>
  <c r="L699" i="21"/>
  <c r="K699" i="21"/>
  <c r="I699" i="21"/>
  <c r="J698" i="21"/>
  <c r="J697" i="21"/>
  <c r="J696" i="21"/>
  <c r="J695" i="21"/>
  <c r="J694" i="21"/>
  <c r="W693" i="21"/>
  <c r="V693" i="21"/>
  <c r="U693" i="21"/>
  <c r="T693" i="21"/>
  <c r="S693" i="21"/>
  <c r="R693" i="21"/>
  <c r="Q693" i="21"/>
  <c r="P693" i="21"/>
  <c r="O693" i="21"/>
  <c r="N693" i="21"/>
  <c r="M693" i="21"/>
  <c r="L693" i="21"/>
  <c r="K693" i="21"/>
  <c r="J693" i="21" s="1"/>
  <c r="I693" i="21"/>
  <c r="J692" i="21"/>
  <c r="J691" i="21"/>
  <c r="K690" i="21"/>
  <c r="J690" i="21" s="1"/>
  <c r="J689" i="21"/>
  <c r="J688" i="21"/>
  <c r="W687" i="21"/>
  <c r="V687" i="21"/>
  <c r="U687" i="21"/>
  <c r="T687" i="21"/>
  <c r="S687" i="21"/>
  <c r="R687" i="21"/>
  <c r="Q687" i="21"/>
  <c r="P687" i="21"/>
  <c r="O687" i="21"/>
  <c r="N687" i="21"/>
  <c r="M687" i="21"/>
  <c r="L687" i="21"/>
  <c r="K687" i="21"/>
  <c r="J687" i="21" s="1"/>
  <c r="I687" i="21"/>
  <c r="J686" i="21"/>
  <c r="J685" i="21"/>
  <c r="J684" i="21"/>
  <c r="J683" i="21"/>
  <c r="J682" i="21"/>
  <c r="W681" i="21"/>
  <c r="V681" i="21"/>
  <c r="U681" i="21"/>
  <c r="T681" i="21"/>
  <c r="S681" i="21"/>
  <c r="R681" i="21"/>
  <c r="Q681" i="21"/>
  <c r="P681" i="21"/>
  <c r="O681" i="21"/>
  <c r="N681" i="21"/>
  <c r="M681" i="21"/>
  <c r="L681" i="21"/>
  <c r="K681" i="21"/>
  <c r="I681" i="21"/>
  <c r="J680" i="21"/>
  <c r="J679" i="21"/>
  <c r="J678" i="21"/>
  <c r="J677" i="21"/>
  <c r="J676" i="21"/>
  <c r="W675" i="21"/>
  <c r="V675" i="21"/>
  <c r="U675" i="21"/>
  <c r="T675" i="21"/>
  <c r="S675" i="21"/>
  <c r="R675" i="21"/>
  <c r="Q675" i="21"/>
  <c r="P675" i="21"/>
  <c r="O675" i="21"/>
  <c r="N675" i="21"/>
  <c r="M675" i="21"/>
  <c r="L675" i="21"/>
  <c r="K675" i="21"/>
  <c r="I675" i="21"/>
  <c r="J674" i="21"/>
  <c r="J673" i="21"/>
  <c r="J672" i="21"/>
  <c r="J671" i="21"/>
  <c r="J670" i="21"/>
  <c r="W669" i="21"/>
  <c r="V669" i="21"/>
  <c r="U669" i="21"/>
  <c r="T669" i="21"/>
  <c r="S669" i="21"/>
  <c r="R669" i="21"/>
  <c r="Q669" i="21"/>
  <c r="P669" i="21"/>
  <c r="O669" i="21"/>
  <c r="N669" i="21"/>
  <c r="M669" i="21"/>
  <c r="L669" i="21"/>
  <c r="K669" i="21"/>
  <c r="I669" i="21"/>
  <c r="J668" i="21"/>
  <c r="J667" i="21"/>
  <c r="J666" i="21"/>
  <c r="J665" i="21"/>
  <c r="J664" i="21"/>
  <c r="W663" i="21"/>
  <c r="V663" i="21"/>
  <c r="U663" i="21"/>
  <c r="T663" i="21"/>
  <c r="S663" i="21"/>
  <c r="R663" i="21"/>
  <c r="Q663" i="21"/>
  <c r="P663" i="21"/>
  <c r="O663" i="21"/>
  <c r="N663" i="21"/>
  <c r="M663" i="21"/>
  <c r="L663" i="21"/>
  <c r="K663" i="21"/>
  <c r="J663" i="21" s="1"/>
  <c r="I663" i="21"/>
  <c r="J662" i="21"/>
  <c r="J661" i="21"/>
  <c r="J660" i="21"/>
  <c r="J659" i="21"/>
  <c r="J658" i="21"/>
  <c r="W657" i="21"/>
  <c r="V657" i="21"/>
  <c r="U657" i="21"/>
  <c r="T657" i="21"/>
  <c r="S657" i="21"/>
  <c r="R657" i="21"/>
  <c r="Q657" i="21"/>
  <c r="P657" i="21"/>
  <c r="O657" i="21"/>
  <c r="N657" i="21"/>
  <c r="M657" i="21"/>
  <c r="L657" i="21"/>
  <c r="K657" i="21"/>
  <c r="I657" i="21"/>
  <c r="J654" i="21"/>
  <c r="J653" i="21"/>
  <c r="J652" i="21"/>
  <c r="J651" i="21"/>
  <c r="J650" i="21"/>
  <c r="W649" i="21"/>
  <c r="V649" i="21"/>
  <c r="U649" i="21"/>
  <c r="T649" i="21"/>
  <c r="S649" i="21"/>
  <c r="R649" i="21"/>
  <c r="Q649" i="21"/>
  <c r="P649" i="21"/>
  <c r="O649" i="21"/>
  <c r="N649" i="21"/>
  <c r="M649" i="21"/>
  <c r="L649" i="21"/>
  <c r="K649" i="21"/>
  <c r="I649" i="21"/>
  <c r="J648" i="21"/>
  <c r="J647" i="21"/>
  <c r="J646" i="21"/>
  <c r="J645" i="21"/>
  <c r="J644" i="21"/>
  <c r="W643" i="21"/>
  <c r="V643" i="21"/>
  <c r="U643" i="21"/>
  <c r="T643" i="21"/>
  <c r="S643" i="21"/>
  <c r="R643" i="21"/>
  <c r="Q643" i="21"/>
  <c r="P643" i="21"/>
  <c r="O643" i="21"/>
  <c r="N643" i="21"/>
  <c r="M643" i="21"/>
  <c r="L643" i="21"/>
  <c r="K643" i="21"/>
  <c r="I643" i="21"/>
  <c r="J642" i="21"/>
  <c r="J641" i="21"/>
  <c r="J640" i="21"/>
  <c r="J639" i="21"/>
  <c r="J638" i="21"/>
  <c r="W637" i="21"/>
  <c r="V637" i="21"/>
  <c r="U637" i="21"/>
  <c r="T637" i="21"/>
  <c r="S637" i="21"/>
  <c r="R637" i="21"/>
  <c r="Q637" i="21"/>
  <c r="P637" i="21"/>
  <c r="O637" i="21"/>
  <c r="N637" i="21"/>
  <c r="M637" i="21"/>
  <c r="L637" i="21"/>
  <c r="K637" i="21"/>
  <c r="J637" i="21" s="1"/>
  <c r="I637" i="21"/>
  <c r="J636" i="21"/>
  <c r="J635" i="21"/>
  <c r="J634" i="21"/>
  <c r="J633" i="21"/>
  <c r="J632" i="21"/>
  <c r="W631" i="21"/>
  <c r="V631" i="21"/>
  <c r="U631" i="21"/>
  <c r="T631" i="21"/>
  <c r="S631" i="21"/>
  <c r="R631" i="21"/>
  <c r="Q631" i="21"/>
  <c r="P631" i="21"/>
  <c r="O631" i="21"/>
  <c r="N631" i="21"/>
  <c r="M631" i="21"/>
  <c r="L631" i="21"/>
  <c r="K631" i="21"/>
  <c r="I631" i="21"/>
  <c r="J629" i="21"/>
  <c r="J628" i="21"/>
  <c r="J627" i="21"/>
  <c r="J626" i="21"/>
  <c r="J625" i="21"/>
  <c r="W624" i="21"/>
  <c r="V624" i="21"/>
  <c r="U624" i="21"/>
  <c r="T624" i="21"/>
  <c r="S624" i="21"/>
  <c r="R624" i="21"/>
  <c r="Q624" i="21"/>
  <c r="P624" i="21"/>
  <c r="O624" i="21"/>
  <c r="N624" i="21"/>
  <c r="M624" i="21"/>
  <c r="L624" i="21"/>
  <c r="K624" i="21"/>
  <c r="I624" i="21"/>
  <c r="J623" i="21"/>
  <c r="J622" i="21"/>
  <c r="J621" i="21"/>
  <c r="J620" i="21"/>
  <c r="J619" i="21"/>
  <c r="W618" i="21"/>
  <c r="V618" i="21"/>
  <c r="U618" i="21"/>
  <c r="T618" i="21"/>
  <c r="S618" i="21"/>
  <c r="R618" i="21"/>
  <c r="Q618" i="21"/>
  <c r="P618" i="21"/>
  <c r="O618" i="21"/>
  <c r="N618" i="21"/>
  <c r="M618" i="21"/>
  <c r="L618" i="21"/>
  <c r="K618" i="21"/>
  <c r="I618" i="21"/>
  <c r="J616" i="21"/>
  <c r="J615" i="21"/>
  <c r="J614" i="21"/>
  <c r="J613" i="21"/>
  <c r="J612" i="21"/>
  <c r="W611" i="21"/>
  <c r="V611" i="21"/>
  <c r="U611" i="21"/>
  <c r="T611" i="21"/>
  <c r="S611" i="21"/>
  <c r="R611" i="21"/>
  <c r="Q611" i="21"/>
  <c r="P611" i="21"/>
  <c r="O611" i="21"/>
  <c r="N611" i="21"/>
  <c r="M611" i="21"/>
  <c r="L611" i="21"/>
  <c r="K611" i="21"/>
  <c r="J611" i="21" s="1"/>
  <c r="I611" i="21"/>
  <c r="J610" i="21"/>
  <c r="J609" i="21"/>
  <c r="J608" i="21"/>
  <c r="I608" i="21"/>
  <c r="J607" i="21"/>
  <c r="J606" i="21"/>
  <c r="W605" i="21"/>
  <c r="V605" i="21"/>
  <c r="U605" i="21"/>
  <c r="T605" i="21"/>
  <c r="S605" i="21"/>
  <c r="R605" i="21"/>
  <c r="Q605" i="21"/>
  <c r="P605" i="21"/>
  <c r="O605" i="21"/>
  <c r="N605" i="21"/>
  <c r="M605" i="21"/>
  <c r="L605" i="21"/>
  <c r="K605" i="21"/>
  <c r="I605" i="21"/>
  <c r="J603" i="21"/>
  <c r="J602" i="21"/>
  <c r="J601" i="21"/>
  <c r="J600" i="21"/>
  <c r="J599" i="21"/>
  <c r="W598" i="21"/>
  <c r="V598" i="21"/>
  <c r="U598" i="21"/>
  <c r="T598" i="21"/>
  <c r="S598" i="21"/>
  <c r="R598" i="21"/>
  <c r="Q598" i="21"/>
  <c r="P598" i="21"/>
  <c r="O598" i="21"/>
  <c r="N598" i="21"/>
  <c r="M598" i="21"/>
  <c r="L598" i="21"/>
  <c r="K598" i="21"/>
  <c r="I598" i="21"/>
  <c r="J597" i="21"/>
  <c r="J596" i="21"/>
  <c r="J595" i="21"/>
  <c r="J594" i="21"/>
  <c r="J593" i="21"/>
  <c r="W592" i="21"/>
  <c r="V592" i="21"/>
  <c r="U592" i="21"/>
  <c r="T592" i="21"/>
  <c r="S592" i="21"/>
  <c r="R592" i="21"/>
  <c r="Q592" i="21"/>
  <c r="P592" i="21"/>
  <c r="O592" i="21"/>
  <c r="N592" i="21"/>
  <c r="M592" i="21"/>
  <c r="L592" i="21"/>
  <c r="K592" i="21"/>
  <c r="I592" i="21"/>
  <c r="J591" i="21"/>
  <c r="J590" i="21"/>
  <c r="J589" i="21"/>
  <c r="J588" i="21"/>
  <c r="J587" i="21"/>
  <c r="W586" i="21"/>
  <c r="V586" i="21"/>
  <c r="U586" i="21"/>
  <c r="T586" i="21"/>
  <c r="S586" i="21"/>
  <c r="R586" i="21"/>
  <c r="Q586" i="21"/>
  <c r="P586" i="21"/>
  <c r="O586" i="21"/>
  <c r="N586" i="21"/>
  <c r="M586" i="21"/>
  <c r="L586" i="21"/>
  <c r="K586" i="21"/>
  <c r="I586" i="21"/>
  <c r="J584" i="21"/>
  <c r="J583" i="21"/>
  <c r="J582" i="21"/>
  <c r="J581" i="21"/>
  <c r="J580" i="21"/>
  <c r="W579" i="21"/>
  <c r="V579" i="21"/>
  <c r="U579" i="21"/>
  <c r="T579" i="21"/>
  <c r="S579" i="21"/>
  <c r="R579" i="21"/>
  <c r="Q579" i="21"/>
  <c r="P579" i="21"/>
  <c r="O579" i="21"/>
  <c r="N579" i="21"/>
  <c r="M579" i="21"/>
  <c r="L579" i="21"/>
  <c r="K579" i="21"/>
  <c r="I579" i="21"/>
  <c r="J577" i="21"/>
  <c r="J576" i="21"/>
  <c r="J575" i="21"/>
  <c r="J574" i="21"/>
  <c r="J573" i="21"/>
  <c r="W572" i="21"/>
  <c r="V572" i="21"/>
  <c r="U572" i="21"/>
  <c r="T572" i="21"/>
  <c r="S572" i="21"/>
  <c r="R572" i="21"/>
  <c r="Q572" i="21"/>
  <c r="P572" i="21"/>
  <c r="O572" i="21"/>
  <c r="N572" i="21"/>
  <c r="M572" i="21"/>
  <c r="L572" i="21"/>
  <c r="K572" i="21"/>
  <c r="I572" i="21"/>
  <c r="J571" i="21"/>
  <c r="J570" i="21"/>
  <c r="J569" i="21"/>
  <c r="J568" i="21"/>
  <c r="J567" i="21"/>
  <c r="W566" i="21"/>
  <c r="V566" i="21"/>
  <c r="U566" i="21"/>
  <c r="T566" i="21"/>
  <c r="S566" i="21"/>
  <c r="R566" i="21"/>
  <c r="Q566" i="21"/>
  <c r="P566" i="21"/>
  <c r="O566" i="21"/>
  <c r="N566" i="21"/>
  <c r="M566" i="21"/>
  <c r="L566" i="21"/>
  <c r="K566" i="21"/>
  <c r="I566" i="21"/>
  <c r="J565" i="21"/>
  <c r="J564" i="21"/>
  <c r="J563" i="21"/>
  <c r="J562" i="21"/>
  <c r="J561" i="21"/>
  <c r="W560" i="21"/>
  <c r="V560" i="21"/>
  <c r="U560" i="21"/>
  <c r="T560" i="21"/>
  <c r="S560" i="21"/>
  <c r="R560" i="21"/>
  <c r="Q560" i="21"/>
  <c r="P560" i="21"/>
  <c r="O560" i="21"/>
  <c r="N560" i="21"/>
  <c r="M560" i="21"/>
  <c r="L560" i="21"/>
  <c r="K560" i="21"/>
  <c r="I560" i="21"/>
  <c r="J559" i="21"/>
  <c r="J558" i="21"/>
  <c r="J557" i="21"/>
  <c r="J556" i="21"/>
  <c r="J555" i="21"/>
  <c r="W554" i="21"/>
  <c r="V554" i="21"/>
  <c r="U554" i="21"/>
  <c r="T554" i="21"/>
  <c r="S554" i="21"/>
  <c r="R554" i="21"/>
  <c r="Q554" i="21"/>
  <c r="P554" i="21"/>
  <c r="O554" i="21"/>
  <c r="N554" i="21"/>
  <c r="M554" i="21"/>
  <c r="L554" i="21"/>
  <c r="K554" i="21"/>
  <c r="I554" i="21"/>
  <c r="J552" i="21"/>
  <c r="J551" i="21"/>
  <c r="J550" i="21"/>
  <c r="J549" i="21"/>
  <c r="J548" i="21"/>
  <c r="W547" i="21"/>
  <c r="V547" i="21"/>
  <c r="U547" i="21"/>
  <c r="T547" i="21"/>
  <c r="S547" i="21"/>
  <c r="R547" i="21"/>
  <c r="Q547" i="21"/>
  <c r="P547" i="21"/>
  <c r="O547" i="21"/>
  <c r="N547" i="21"/>
  <c r="M547" i="21"/>
  <c r="L547" i="21"/>
  <c r="K547" i="21"/>
  <c r="I547" i="21"/>
  <c r="J545" i="21"/>
  <c r="J544" i="21"/>
  <c r="J543" i="21"/>
  <c r="J542" i="21"/>
  <c r="J541" i="21"/>
  <c r="W540" i="21"/>
  <c r="V540" i="21"/>
  <c r="U540" i="21"/>
  <c r="T540" i="21"/>
  <c r="S540" i="21"/>
  <c r="R540" i="21"/>
  <c r="Q540" i="21"/>
  <c r="P540" i="21"/>
  <c r="O540" i="21"/>
  <c r="N540" i="21"/>
  <c r="M540" i="21"/>
  <c r="L540" i="21"/>
  <c r="K540" i="21"/>
  <c r="I540" i="21"/>
  <c r="J538" i="21"/>
  <c r="J537" i="21"/>
  <c r="J536" i="21"/>
  <c r="J535" i="21"/>
  <c r="J534" i="21"/>
  <c r="W533" i="21"/>
  <c r="V533" i="21"/>
  <c r="U533" i="21"/>
  <c r="T533" i="21"/>
  <c r="S533" i="21"/>
  <c r="R533" i="21"/>
  <c r="Q533" i="21"/>
  <c r="P533" i="21"/>
  <c r="O533" i="21"/>
  <c r="N533" i="21"/>
  <c r="M533" i="21"/>
  <c r="L533" i="21"/>
  <c r="K533" i="21"/>
  <c r="I533" i="21"/>
  <c r="J532" i="21"/>
  <c r="J531" i="21"/>
  <c r="J530" i="21"/>
  <c r="J529" i="21"/>
  <c r="J528" i="21"/>
  <c r="W527" i="21"/>
  <c r="V527" i="21"/>
  <c r="U527" i="21"/>
  <c r="T527" i="21"/>
  <c r="S527" i="21"/>
  <c r="R527" i="21"/>
  <c r="Q527" i="21"/>
  <c r="P527" i="21"/>
  <c r="O527" i="21"/>
  <c r="N527" i="21"/>
  <c r="M527" i="21"/>
  <c r="L527" i="21"/>
  <c r="K527" i="21"/>
  <c r="I527" i="21"/>
  <c r="J526" i="21"/>
  <c r="J525" i="21"/>
  <c r="J524" i="21"/>
  <c r="J523" i="21"/>
  <c r="J522" i="21"/>
  <c r="W521" i="21"/>
  <c r="V521" i="21"/>
  <c r="U521" i="21"/>
  <c r="T521" i="21"/>
  <c r="S521" i="21"/>
  <c r="R521" i="21"/>
  <c r="Q521" i="21"/>
  <c r="P521" i="21"/>
  <c r="O521" i="21"/>
  <c r="N521" i="21"/>
  <c r="M521" i="21"/>
  <c r="L521" i="21"/>
  <c r="K521" i="21"/>
  <c r="I521" i="21"/>
  <c r="J520" i="21"/>
  <c r="J519" i="21"/>
  <c r="J518" i="21"/>
  <c r="J517" i="21"/>
  <c r="J516" i="21"/>
  <c r="W515" i="21"/>
  <c r="V515" i="21"/>
  <c r="U515" i="21"/>
  <c r="T515" i="21"/>
  <c r="S515" i="21"/>
  <c r="R515" i="21"/>
  <c r="Q515" i="21"/>
  <c r="P515" i="21"/>
  <c r="O515" i="21"/>
  <c r="N515" i="21"/>
  <c r="M515" i="21"/>
  <c r="L515" i="21"/>
  <c r="K515" i="21"/>
  <c r="I515" i="21"/>
  <c r="J512" i="21"/>
  <c r="J511" i="21"/>
  <c r="J510" i="21"/>
  <c r="J509" i="21"/>
  <c r="J508" i="21"/>
  <c r="W507" i="21"/>
  <c r="V507" i="21"/>
  <c r="U507" i="21"/>
  <c r="T507" i="21"/>
  <c r="S507" i="21"/>
  <c r="R507" i="21"/>
  <c r="Q507" i="21"/>
  <c r="P507" i="21"/>
  <c r="O507" i="21"/>
  <c r="N507" i="21"/>
  <c r="M507" i="21"/>
  <c r="L507" i="21"/>
  <c r="K507" i="21"/>
  <c r="I507" i="21"/>
  <c r="J506" i="21"/>
  <c r="J505" i="21"/>
  <c r="J504" i="21"/>
  <c r="J503" i="21"/>
  <c r="J502" i="21"/>
  <c r="W501" i="21"/>
  <c r="V501" i="21"/>
  <c r="U501" i="21"/>
  <c r="T501" i="21"/>
  <c r="S501" i="21"/>
  <c r="R501" i="21"/>
  <c r="Q501" i="21"/>
  <c r="P501" i="21"/>
  <c r="O501" i="21"/>
  <c r="N501" i="21"/>
  <c r="M501" i="21"/>
  <c r="L501" i="21"/>
  <c r="K501" i="21"/>
  <c r="I501" i="21"/>
  <c r="J500" i="21"/>
  <c r="J499" i="21"/>
  <c r="J498" i="21"/>
  <c r="J497" i="21"/>
  <c r="J496" i="21"/>
  <c r="W495" i="21"/>
  <c r="V495" i="21"/>
  <c r="U495" i="21"/>
  <c r="T495" i="21"/>
  <c r="S495" i="21"/>
  <c r="R495" i="21"/>
  <c r="Q495" i="21"/>
  <c r="P495" i="21"/>
  <c r="O495" i="21"/>
  <c r="N495" i="21"/>
  <c r="M495" i="21"/>
  <c r="L495" i="21"/>
  <c r="K495" i="21"/>
  <c r="I495" i="21"/>
  <c r="J493" i="21"/>
  <c r="J492" i="21"/>
  <c r="J491" i="21"/>
  <c r="J490" i="21"/>
  <c r="J489" i="21"/>
  <c r="W488" i="21"/>
  <c r="V488" i="21"/>
  <c r="U488" i="21"/>
  <c r="T488" i="21"/>
  <c r="S488" i="21"/>
  <c r="R488" i="21"/>
  <c r="Q488" i="21"/>
  <c r="P488" i="21"/>
  <c r="O488" i="21"/>
  <c r="N488" i="21"/>
  <c r="M488" i="21"/>
  <c r="L488" i="21"/>
  <c r="K488" i="21"/>
  <c r="I488" i="21"/>
  <c r="J486" i="21"/>
  <c r="J485" i="21"/>
  <c r="J484" i="21"/>
  <c r="J483" i="21"/>
  <c r="J482" i="21"/>
  <c r="W481" i="21"/>
  <c r="V481" i="21"/>
  <c r="U481" i="21"/>
  <c r="T481" i="21"/>
  <c r="S481" i="21"/>
  <c r="R481" i="21"/>
  <c r="Q481" i="21"/>
  <c r="P481" i="21"/>
  <c r="O481" i="21"/>
  <c r="N481" i="21"/>
  <c r="M481" i="21"/>
  <c r="L481" i="21"/>
  <c r="K481" i="21"/>
  <c r="I481" i="21"/>
  <c r="J479" i="21"/>
  <c r="J478" i="21"/>
  <c r="J477" i="21"/>
  <c r="J476" i="21"/>
  <c r="J475" i="21"/>
  <c r="W474" i="21"/>
  <c r="V474" i="21"/>
  <c r="U474" i="21"/>
  <c r="T474" i="21"/>
  <c r="S474" i="21"/>
  <c r="R474" i="21"/>
  <c r="Q474" i="21"/>
  <c r="P474" i="21"/>
  <c r="O474" i="21"/>
  <c r="N474" i="21"/>
  <c r="M474" i="21"/>
  <c r="L474" i="21"/>
  <c r="K474" i="21"/>
  <c r="I474" i="21"/>
  <c r="J472" i="21"/>
  <c r="J471" i="21"/>
  <c r="J470" i="21"/>
  <c r="J469" i="21"/>
  <c r="J468" i="21"/>
  <c r="W467" i="21"/>
  <c r="V467" i="21"/>
  <c r="U467" i="21"/>
  <c r="T467" i="21"/>
  <c r="S467" i="21"/>
  <c r="R467" i="21"/>
  <c r="Q467" i="21"/>
  <c r="P467" i="21"/>
  <c r="O467" i="21"/>
  <c r="N467" i="21"/>
  <c r="M467" i="21"/>
  <c r="L467" i="21"/>
  <c r="K467" i="21"/>
  <c r="I467" i="21"/>
  <c r="J466" i="21"/>
  <c r="J465" i="21"/>
  <c r="J464" i="21"/>
  <c r="J463" i="21"/>
  <c r="J462" i="21"/>
  <c r="W461" i="21"/>
  <c r="V461" i="21"/>
  <c r="U461" i="21"/>
  <c r="T461" i="21"/>
  <c r="S461" i="21"/>
  <c r="R461" i="21"/>
  <c r="Q461" i="21"/>
  <c r="P461" i="21"/>
  <c r="O461" i="21"/>
  <c r="N461" i="21"/>
  <c r="M461" i="21"/>
  <c r="L461" i="21"/>
  <c r="K461" i="21"/>
  <c r="I461" i="21"/>
  <c r="J459" i="21"/>
  <c r="J458" i="21"/>
  <c r="J457" i="21"/>
  <c r="J456" i="21"/>
  <c r="J455" i="21"/>
  <c r="W454" i="21"/>
  <c r="V454" i="21"/>
  <c r="U454" i="21"/>
  <c r="T454" i="21"/>
  <c r="S454" i="21"/>
  <c r="R454" i="21"/>
  <c r="Q454" i="21"/>
  <c r="P454" i="21"/>
  <c r="O454" i="21"/>
  <c r="N454" i="21"/>
  <c r="M454" i="21"/>
  <c r="L454" i="21"/>
  <c r="K454" i="21"/>
  <c r="I454" i="21"/>
  <c r="J453" i="21"/>
  <c r="J452" i="21"/>
  <c r="J451" i="21"/>
  <c r="J450" i="21"/>
  <c r="J449" i="21"/>
  <c r="W448" i="21"/>
  <c r="V448" i="21"/>
  <c r="U448" i="21"/>
  <c r="T448" i="21"/>
  <c r="S448" i="21"/>
  <c r="R448" i="21"/>
  <c r="Q448" i="21"/>
  <c r="P448" i="21"/>
  <c r="O448" i="21"/>
  <c r="N448" i="21"/>
  <c r="M448" i="21"/>
  <c r="L448" i="21"/>
  <c r="K448" i="21"/>
  <c r="I448" i="21"/>
  <c r="J445" i="21"/>
  <c r="J444" i="21"/>
  <c r="J443" i="21"/>
  <c r="J442" i="21"/>
  <c r="J441" i="21"/>
  <c r="W440" i="21"/>
  <c r="V440" i="21"/>
  <c r="U440" i="21"/>
  <c r="T440" i="21"/>
  <c r="S440" i="21"/>
  <c r="R440" i="21"/>
  <c r="Q440" i="21"/>
  <c r="P440" i="21"/>
  <c r="O440" i="21"/>
  <c r="N440" i="21"/>
  <c r="M440" i="21"/>
  <c r="L440" i="21"/>
  <c r="K440" i="21"/>
  <c r="I440" i="21"/>
  <c r="J439" i="21"/>
  <c r="J438" i="21"/>
  <c r="J437" i="21"/>
  <c r="J436" i="21"/>
  <c r="J435" i="21"/>
  <c r="W434" i="21"/>
  <c r="V434" i="21"/>
  <c r="U434" i="21"/>
  <c r="T434" i="21"/>
  <c r="S434" i="21"/>
  <c r="R434" i="21"/>
  <c r="Q434" i="21"/>
  <c r="P434" i="21"/>
  <c r="O434" i="21"/>
  <c r="N434" i="21"/>
  <c r="M434" i="21"/>
  <c r="L434" i="21"/>
  <c r="K434" i="21"/>
  <c r="I434" i="21"/>
  <c r="J433" i="21"/>
  <c r="J432" i="21"/>
  <c r="J431" i="21"/>
  <c r="J430" i="21"/>
  <c r="J429" i="21"/>
  <c r="W428" i="21"/>
  <c r="V428" i="21"/>
  <c r="U428" i="21"/>
  <c r="T428" i="21"/>
  <c r="S428" i="21"/>
  <c r="R428" i="21"/>
  <c r="Q428" i="21"/>
  <c r="P428" i="21"/>
  <c r="O428" i="21"/>
  <c r="N428" i="21"/>
  <c r="M428" i="21"/>
  <c r="L428" i="21"/>
  <c r="K428" i="21"/>
  <c r="I428" i="21"/>
  <c r="J427" i="21"/>
  <c r="J426" i="21"/>
  <c r="J425" i="21"/>
  <c r="J424" i="21"/>
  <c r="J423" i="21"/>
  <c r="W422" i="21"/>
  <c r="V422" i="21"/>
  <c r="U422" i="21"/>
  <c r="T422" i="21"/>
  <c r="S422" i="21"/>
  <c r="R422" i="21"/>
  <c r="Q422" i="21"/>
  <c r="P422" i="21"/>
  <c r="O422" i="21"/>
  <c r="N422" i="21"/>
  <c r="M422" i="21"/>
  <c r="L422" i="21"/>
  <c r="K422" i="21"/>
  <c r="I422" i="21"/>
  <c r="J421" i="21"/>
  <c r="J420" i="21"/>
  <c r="J419" i="21"/>
  <c r="J418" i="21"/>
  <c r="J417" i="21"/>
  <c r="W416" i="21"/>
  <c r="V416" i="21"/>
  <c r="U416" i="21"/>
  <c r="T416" i="21"/>
  <c r="S416" i="21"/>
  <c r="R416" i="21"/>
  <c r="Q416" i="21"/>
  <c r="P416" i="21"/>
  <c r="O416" i="21"/>
  <c r="N416" i="21"/>
  <c r="M416" i="21"/>
  <c r="L416" i="21"/>
  <c r="K416" i="21"/>
  <c r="I416" i="21"/>
  <c r="J415" i="21"/>
  <c r="J414" i="21"/>
  <c r="J413" i="21"/>
  <c r="J412" i="21"/>
  <c r="J411" i="21"/>
  <c r="W410" i="21"/>
  <c r="V410" i="21"/>
  <c r="U410" i="21"/>
  <c r="T410" i="21"/>
  <c r="S410" i="21"/>
  <c r="R410" i="21"/>
  <c r="Q410" i="21"/>
  <c r="P410" i="21"/>
  <c r="O410" i="21"/>
  <c r="N410" i="21"/>
  <c r="M410" i="21"/>
  <c r="L410" i="21"/>
  <c r="K410" i="21"/>
  <c r="I410" i="21"/>
  <c r="J408" i="21"/>
  <c r="J407" i="21"/>
  <c r="J406" i="21"/>
  <c r="J405" i="21"/>
  <c r="J404" i="21"/>
  <c r="W403" i="21"/>
  <c r="V403" i="21"/>
  <c r="U403" i="21"/>
  <c r="T403" i="21"/>
  <c r="S403" i="21"/>
  <c r="R403" i="21"/>
  <c r="Q403" i="21"/>
  <c r="P403" i="21"/>
  <c r="O403" i="21"/>
  <c r="N403" i="21"/>
  <c r="M403" i="21"/>
  <c r="L403" i="21"/>
  <c r="K403" i="21"/>
  <c r="I403" i="21"/>
  <c r="J401" i="21"/>
  <c r="J400" i="21"/>
  <c r="J399" i="21"/>
  <c r="J398" i="21"/>
  <c r="J397" i="21"/>
  <c r="W396" i="21"/>
  <c r="V396" i="21"/>
  <c r="U396" i="21"/>
  <c r="T396" i="21"/>
  <c r="S396" i="21"/>
  <c r="R396" i="21"/>
  <c r="Q396" i="21"/>
  <c r="P396" i="21"/>
  <c r="O396" i="21"/>
  <c r="N396" i="21"/>
  <c r="M396" i="21"/>
  <c r="L396" i="21"/>
  <c r="K396" i="21"/>
  <c r="I396" i="21"/>
  <c r="J394" i="21"/>
  <c r="J393" i="21"/>
  <c r="J392" i="21"/>
  <c r="J391" i="21"/>
  <c r="J390" i="21"/>
  <c r="W389" i="21"/>
  <c r="V389" i="21"/>
  <c r="U389" i="21"/>
  <c r="T389" i="21"/>
  <c r="S389" i="21"/>
  <c r="R389" i="21"/>
  <c r="Q389" i="21"/>
  <c r="P389" i="21"/>
  <c r="O389" i="21"/>
  <c r="N389" i="21"/>
  <c r="M389" i="21"/>
  <c r="L389" i="21"/>
  <c r="K389" i="21"/>
  <c r="I389" i="21"/>
  <c r="J387" i="21"/>
  <c r="J386" i="21"/>
  <c r="J385" i="21"/>
  <c r="J384" i="21"/>
  <c r="J383" i="21"/>
  <c r="W382" i="21"/>
  <c r="V382" i="21"/>
  <c r="U382" i="21"/>
  <c r="T382" i="21"/>
  <c r="S382" i="21"/>
  <c r="R382" i="21"/>
  <c r="Q382" i="21"/>
  <c r="P382" i="21"/>
  <c r="O382" i="21"/>
  <c r="N382" i="21"/>
  <c r="M382" i="21"/>
  <c r="L382" i="21"/>
  <c r="K382" i="21"/>
  <c r="I382" i="21"/>
  <c r="J381" i="21"/>
  <c r="J380" i="21"/>
  <c r="J379" i="21"/>
  <c r="J378" i="21"/>
  <c r="J377" i="21"/>
  <c r="W376" i="21"/>
  <c r="V376" i="21"/>
  <c r="U376" i="21"/>
  <c r="T376" i="21"/>
  <c r="S376" i="21"/>
  <c r="R376" i="21"/>
  <c r="Q376" i="21"/>
  <c r="P376" i="21"/>
  <c r="O376" i="21"/>
  <c r="N376" i="21"/>
  <c r="M376" i="21"/>
  <c r="L376" i="21"/>
  <c r="K376" i="21"/>
  <c r="I376" i="21"/>
  <c r="J374" i="21"/>
  <c r="J373" i="21"/>
  <c r="J372" i="21"/>
  <c r="J371" i="21"/>
  <c r="J370" i="21"/>
  <c r="W369" i="21"/>
  <c r="V369" i="21"/>
  <c r="U369" i="21"/>
  <c r="T369" i="21"/>
  <c r="S369" i="21"/>
  <c r="R369" i="21"/>
  <c r="Q369" i="21"/>
  <c r="P369" i="21"/>
  <c r="O369" i="21"/>
  <c r="N369" i="21"/>
  <c r="M369" i="21"/>
  <c r="L369" i="21"/>
  <c r="K369" i="21"/>
  <c r="I369" i="21"/>
  <c r="J367" i="21"/>
  <c r="J366" i="21"/>
  <c r="J365" i="21"/>
  <c r="J364" i="21"/>
  <c r="J363" i="21"/>
  <c r="W362" i="21"/>
  <c r="V362" i="21"/>
  <c r="U362" i="21"/>
  <c r="T362" i="21"/>
  <c r="S362" i="21"/>
  <c r="R362" i="21"/>
  <c r="Q362" i="21"/>
  <c r="P362" i="21"/>
  <c r="O362" i="21"/>
  <c r="N362" i="21"/>
  <c r="M362" i="21"/>
  <c r="L362" i="21"/>
  <c r="K362" i="21"/>
  <c r="I362" i="21"/>
  <c r="J360" i="21"/>
  <c r="J359" i="21"/>
  <c r="J358" i="21"/>
  <c r="J357" i="21"/>
  <c r="J356" i="21"/>
  <c r="W355" i="21"/>
  <c r="V355" i="21"/>
  <c r="U355" i="21"/>
  <c r="T355" i="21"/>
  <c r="S355" i="21"/>
  <c r="R355" i="21"/>
  <c r="Q355" i="21"/>
  <c r="P355" i="21"/>
  <c r="O355" i="21"/>
  <c r="N355" i="21"/>
  <c r="M355" i="21"/>
  <c r="L355" i="21"/>
  <c r="K355" i="21"/>
  <c r="I355" i="21"/>
  <c r="J352" i="21"/>
  <c r="J351" i="21"/>
  <c r="J350" i="21"/>
  <c r="J349" i="21"/>
  <c r="J348" i="21"/>
  <c r="W347" i="21"/>
  <c r="V347" i="21"/>
  <c r="U347" i="21"/>
  <c r="T347" i="21"/>
  <c r="S347" i="21"/>
  <c r="R347" i="21"/>
  <c r="Q347" i="21"/>
  <c r="P347" i="21"/>
  <c r="O347" i="21"/>
  <c r="N347" i="21"/>
  <c r="M347" i="21"/>
  <c r="L347" i="21"/>
  <c r="K347" i="21"/>
  <c r="I347" i="21"/>
  <c r="J346" i="21"/>
  <c r="J345" i="21"/>
  <c r="J344" i="21"/>
  <c r="J343" i="21"/>
  <c r="J342" i="21"/>
  <c r="W341" i="21"/>
  <c r="V341" i="21"/>
  <c r="U341" i="21"/>
  <c r="T341" i="21"/>
  <c r="S341" i="21"/>
  <c r="R341" i="21"/>
  <c r="Q341" i="21"/>
  <c r="P341" i="21"/>
  <c r="O341" i="21"/>
  <c r="N341" i="21"/>
  <c r="M341" i="21"/>
  <c r="L341" i="21"/>
  <c r="K341" i="21"/>
  <c r="I341" i="21"/>
  <c r="J340" i="21"/>
  <c r="J339" i="21"/>
  <c r="J338" i="21"/>
  <c r="J337" i="21"/>
  <c r="J336" i="21"/>
  <c r="W335" i="21"/>
  <c r="V335" i="21"/>
  <c r="U335" i="21"/>
  <c r="T335" i="21"/>
  <c r="S335" i="21"/>
  <c r="R335" i="21"/>
  <c r="Q335" i="21"/>
  <c r="P335" i="21"/>
  <c r="O335" i="21"/>
  <c r="N335" i="21"/>
  <c r="M335" i="21"/>
  <c r="L335" i="21"/>
  <c r="K335" i="21"/>
  <c r="I335" i="21"/>
  <c r="J334" i="21"/>
  <c r="J333" i="21"/>
  <c r="J332" i="21"/>
  <c r="J331" i="21"/>
  <c r="J330" i="21"/>
  <c r="W329" i="21"/>
  <c r="V329" i="21"/>
  <c r="U329" i="21"/>
  <c r="T329" i="21"/>
  <c r="S329" i="21"/>
  <c r="R329" i="21"/>
  <c r="Q329" i="21"/>
  <c r="P329" i="21"/>
  <c r="O329" i="21"/>
  <c r="N329" i="21"/>
  <c r="M329" i="21"/>
  <c r="L329" i="21"/>
  <c r="K329" i="21"/>
  <c r="I329" i="21"/>
  <c r="J328" i="21"/>
  <c r="J327" i="21"/>
  <c r="J326" i="21"/>
  <c r="J325" i="21"/>
  <c r="J324" i="21"/>
  <c r="W323" i="21"/>
  <c r="V323" i="21"/>
  <c r="U323" i="21"/>
  <c r="T323" i="21"/>
  <c r="S323" i="21"/>
  <c r="R323" i="21"/>
  <c r="Q323" i="21"/>
  <c r="P323" i="21"/>
  <c r="O323" i="21"/>
  <c r="N323" i="21"/>
  <c r="M323" i="21"/>
  <c r="L323" i="21"/>
  <c r="K323" i="21"/>
  <c r="I323" i="21"/>
  <c r="J322" i="21"/>
  <c r="J321" i="21"/>
  <c r="J320" i="21"/>
  <c r="J319" i="21"/>
  <c r="J318" i="21"/>
  <c r="W317" i="21"/>
  <c r="V317" i="21"/>
  <c r="U317" i="21"/>
  <c r="T317" i="21"/>
  <c r="S317" i="21"/>
  <c r="R317" i="21"/>
  <c r="Q317" i="21"/>
  <c r="P317" i="21"/>
  <c r="O317" i="21"/>
  <c r="N317" i="21"/>
  <c r="M317" i="21"/>
  <c r="L317" i="21"/>
  <c r="K317" i="21"/>
  <c r="I317" i="21"/>
  <c r="J315" i="21"/>
  <c r="J314" i="21"/>
  <c r="J313" i="21"/>
  <c r="J312" i="21"/>
  <c r="J311" i="21"/>
  <c r="W310" i="21"/>
  <c r="V310" i="21"/>
  <c r="U310" i="21"/>
  <c r="T310" i="21"/>
  <c r="S310" i="21"/>
  <c r="R310" i="21"/>
  <c r="Q310" i="21"/>
  <c r="P310" i="21"/>
  <c r="O310" i="21"/>
  <c r="N310" i="21"/>
  <c r="M310" i="21"/>
  <c r="L310" i="21"/>
  <c r="K310" i="21"/>
  <c r="I310" i="21"/>
  <c r="J307" i="21"/>
  <c r="J306" i="21"/>
  <c r="J305" i="21"/>
  <c r="J304" i="21"/>
  <c r="J303" i="21"/>
  <c r="W302" i="21"/>
  <c r="V302" i="21"/>
  <c r="U302" i="21"/>
  <c r="T302" i="21"/>
  <c r="S302" i="21"/>
  <c r="R302" i="21"/>
  <c r="Q302" i="21"/>
  <c r="P302" i="21"/>
  <c r="O302" i="21"/>
  <c r="N302" i="21"/>
  <c r="M302" i="21"/>
  <c r="L302" i="21"/>
  <c r="K302" i="21"/>
  <c r="I302" i="21"/>
  <c r="J301" i="21"/>
  <c r="J300" i="21"/>
  <c r="J299" i="21"/>
  <c r="J298" i="21"/>
  <c r="J297" i="21"/>
  <c r="W296" i="21"/>
  <c r="V296" i="21"/>
  <c r="U296" i="21"/>
  <c r="T296" i="21"/>
  <c r="S296" i="21"/>
  <c r="R296" i="21"/>
  <c r="Q296" i="21"/>
  <c r="P296" i="21"/>
  <c r="O296" i="21"/>
  <c r="N296" i="21"/>
  <c r="M296" i="21"/>
  <c r="L296" i="21"/>
  <c r="K296" i="21"/>
  <c r="I296" i="21"/>
  <c r="J295" i="21"/>
  <c r="J294" i="21"/>
  <c r="J293" i="21"/>
  <c r="J292" i="21"/>
  <c r="J291" i="21"/>
  <c r="W290" i="21"/>
  <c r="V290" i="21"/>
  <c r="U290" i="21"/>
  <c r="T290" i="21"/>
  <c r="S290" i="21"/>
  <c r="R290" i="21"/>
  <c r="Q290" i="21"/>
  <c r="P290" i="21"/>
  <c r="O290" i="21"/>
  <c r="N290" i="21"/>
  <c r="M290" i="21"/>
  <c r="L290" i="21"/>
  <c r="K290" i="21"/>
  <c r="I290" i="21"/>
  <c r="J288" i="21"/>
  <c r="J287" i="21"/>
  <c r="J286" i="21"/>
  <c r="J285" i="21"/>
  <c r="J284" i="21"/>
  <c r="W283" i="21"/>
  <c r="V283" i="21"/>
  <c r="U283" i="21"/>
  <c r="T283" i="21"/>
  <c r="S283" i="21"/>
  <c r="R283" i="21"/>
  <c r="Q283" i="21"/>
  <c r="P283" i="21"/>
  <c r="O283" i="21"/>
  <c r="N283" i="21"/>
  <c r="M283" i="21"/>
  <c r="L283" i="21"/>
  <c r="K283" i="21"/>
  <c r="I283" i="21"/>
  <c r="J281" i="21"/>
  <c r="J280" i="21"/>
  <c r="J279" i="21"/>
  <c r="J278" i="21"/>
  <c r="J277" i="21"/>
  <c r="W276" i="21"/>
  <c r="V276" i="21"/>
  <c r="U276" i="21"/>
  <c r="T276" i="21"/>
  <c r="S276" i="21"/>
  <c r="R276" i="21"/>
  <c r="Q276" i="21"/>
  <c r="P276" i="21"/>
  <c r="O276" i="21"/>
  <c r="N276" i="21"/>
  <c r="M276" i="21"/>
  <c r="L276" i="21"/>
  <c r="K276" i="21"/>
  <c r="I276" i="21"/>
  <c r="J274" i="21"/>
  <c r="J273" i="21"/>
  <c r="J272" i="21"/>
  <c r="J271" i="21"/>
  <c r="J270" i="21"/>
  <c r="W269" i="21"/>
  <c r="V269" i="21"/>
  <c r="U269" i="21"/>
  <c r="T269" i="21"/>
  <c r="S269" i="21"/>
  <c r="R269" i="21"/>
  <c r="Q269" i="21"/>
  <c r="P269" i="21"/>
  <c r="O269" i="21"/>
  <c r="N269" i="21"/>
  <c r="M269" i="21"/>
  <c r="L269" i="21"/>
  <c r="J269" i="21" s="1"/>
  <c r="K269" i="21"/>
  <c r="I269" i="21"/>
  <c r="J267" i="21"/>
  <c r="J266" i="21"/>
  <c r="J265" i="21"/>
  <c r="J264" i="21"/>
  <c r="J263" i="21"/>
  <c r="W262" i="21"/>
  <c r="V262" i="21"/>
  <c r="U262" i="21"/>
  <c r="T262" i="21"/>
  <c r="S262" i="21"/>
  <c r="R262" i="21"/>
  <c r="Q262" i="21"/>
  <c r="P262" i="21"/>
  <c r="O262" i="21"/>
  <c r="N262" i="21"/>
  <c r="M262" i="21"/>
  <c r="L262" i="21"/>
  <c r="J262" i="21" s="1"/>
  <c r="K262" i="21"/>
  <c r="I262" i="21"/>
  <c r="J261" i="21"/>
  <c r="J260" i="21"/>
  <c r="J259" i="21"/>
  <c r="J258" i="21"/>
  <c r="J257" i="21"/>
  <c r="W256" i="21"/>
  <c r="V256" i="21"/>
  <c r="U256" i="21"/>
  <c r="T256" i="21"/>
  <c r="S256" i="21"/>
  <c r="R256" i="21"/>
  <c r="Q256" i="21"/>
  <c r="P256" i="21"/>
  <c r="O256" i="21"/>
  <c r="N256" i="21"/>
  <c r="M256" i="21"/>
  <c r="L256" i="21"/>
  <c r="J256" i="21" s="1"/>
  <c r="K256" i="21"/>
  <c r="I256" i="21"/>
  <c r="J255" i="21"/>
  <c r="J254" i="21"/>
  <c r="J253" i="21"/>
  <c r="J252" i="21"/>
  <c r="J251" i="21"/>
  <c r="W250" i="21"/>
  <c r="V250" i="21"/>
  <c r="U250" i="21"/>
  <c r="T250" i="21"/>
  <c r="S250" i="21"/>
  <c r="R250" i="21"/>
  <c r="Q250" i="21"/>
  <c r="P250" i="21"/>
  <c r="O250" i="21"/>
  <c r="N250" i="21"/>
  <c r="M250" i="21"/>
  <c r="L250" i="21"/>
  <c r="J250" i="21" s="1"/>
  <c r="K250" i="21"/>
  <c r="I250" i="21"/>
  <c r="J249" i="21"/>
  <c r="J248" i="21"/>
  <c r="J247" i="21"/>
  <c r="J246" i="21"/>
  <c r="J245" i="21"/>
  <c r="W244" i="21"/>
  <c r="V244" i="21"/>
  <c r="U244" i="21"/>
  <c r="T244" i="21"/>
  <c r="S244" i="21"/>
  <c r="R244" i="21"/>
  <c r="Q244" i="21"/>
  <c r="P244" i="21"/>
  <c r="O244" i="21"/>
  <c r="N244" i="21"/>
  <c r="M244" i="21"/>
  <c r="L244" i="21"/>
  <c r="J244" i="21" s="1"/>
  <c r="K244" i="21"/>
  <c r="I244" i="21"/>
  <c r="J243" i="21"/>
  <c r="J242" i="21"/>
  <c r="J241" i="21"/>
  <c r="J240" i="21"/>
  <c r="J239" i="21"/>
  <c r="W238" i="21"/>
  <c r="V238" i="21"/>
  <c r="U238" i="21"/>
  <c r="T238" i="21"/>
  <c r="S238" i="21"/>
  <c r="R238" i="21"/>
  <c r="Q238" i="21"/>
  <c r="P238" i="21"/>
  <c r="O238" i="21"/>
  <c r="N238" i="21"/>
  <c r="M238" i="21"/>
  <c r="L238" i="21"/>
  <c r="J238" i="21" s="1"/>
  <c r="K238" i="21"/>
  <c r="I238" i="21"/>
  <c r="J235" i="21"/>
  <c r="J234" i="21"/>
  <c r="J233" i="21"/>
  <c r="J232" i="21"/>
  <c r="J231" i="21"/>
  <c r="W230" i="21"/>
  <c r="V230" i="21"/>
  <c r="U230" i="21"/>
  <c r="T230" i="21"/>
  <c r="S230" i="21"/>
  <c r="R230" i="21"/>
  <c r="Q230" i="21"/>
  <c r="P230" i="21"/>
  <c r="O230" i="21"/>
  <c r="N230" i="21"/>
  <c r="M230" i="21"/>
  <c r="L230" i="21"/>
  <c r="J230" i="21" s="1"/>
  <c r="K230" i="21"/>
  <c r="I230" i="21"/>
  <c r="J229" i="21"/>
  <c r="J228" i="21"/>
  <c r="J227" i="21"/>
  <c r="J226" i="21"/>
  <c r="J225" i="21"/>
  <c r="W224" i="21"/>
  <c r="V224" i="21"/>
  <c r="U224" i="21"/>
  <c r="T224" i="21"/>
  <c r="S224" i="21"/>
  <c r="R224" i="21"/>
  <c r="Q224" i="21"/>
  <c r="P224" i="21"/>
  <c r="O224" i="21"/>
  <c r="N224" i="21"/>
  <c r="M224" i="21"/>
  <c r="L224" i="21"/>
  <c r="J224" i="21" s="1"/>
  <c r="K224" i="21"/>
  <c r="I224" i="21"/>
  <c r="J223" i="21"/>
  <c r="J222" i="21"/>
  <c r="J221" i="21"/>
  <c r="J220" i="21"/>
  <c r="J219" i="21"/>
  <c r="W218" i="21"/>
  <c r="V218" i="21"/>
  <c r="U218" i="21"/>
  <c r="T218" i="21"/>
  <c r="S218" i="21"/>
  <c r="R218" i="21"/>
  <c r="Q218" i="21"/>
  <c r="P218" i="21"/>
  <c r="O218" i="21"/>
  <c r="N218" i="21"/>
  <c r="M218" i="21"/>
  <c r="L218" i="21"/>
  <c r="J218" i="21" s="1"/>
  <c r="K218" i="21"/>
  <c r="I218" i="21"/>
  <c r="J217" i="21"/>
  <c r="J216" i="21"/>
  <c r="J215" i="21"/>
  <c r="J214" i="21"/>
  <c r="J213" i="21"/>
  <c r="W212" i="21"/>
  <c r="V212" i="21"/>
  <c r="U212" i="21"/>
  <c r="T212" i="21"/>
  <c r="S212" i="21"/>
  <c r="R212" i="21"/>
  <c r="Q212" i="21"/>
  <c r="P212" i="21"/>
  <c r="O212" i="21"/>
  <c r="N212" i="21"/>
  <c r="M212" i="21"/>
  <c r="L212" i="21"/>
  <c r="J212" i="21" s="1"/>
  <c r="K212" i="21"/>
  <c r="I212" i="21"/>
  <c r="J211" i="21"/>
  <c r="J210" i="21"/>
  <c r="J209" i="21"/>
  <c r="J208" i="21"/>
  <c r="J207" i="21"/>
  <c r="W206" i="21"/>
  <c r="V206" i="21"/>
  <c r="U206" i="21"/>
  <c r="T206" i="21"/>
  <c r="S206" i="21"/>
  <c r="R206" i="21"/>
  <c r="Q206" i="21"/>
  <c r="P206" i="21"/>
  <c r="O206" i="21"/>
  <c r="N206" i="21"/>
  <c r="M206" i="21"/>
  <c r="L206" i="21"/>
  <c r="J206" i="21" s="1"/>
  <c r="K206" i="21"/>
  <c r="I206" i="21"/>
  <c r="J205" i="21"/>
  <c r="J204" i="21"/>
  <c r="J203" i="21"/>
  <c r="J202" i="21"/>
  <c r="J201" i="21"/>
  <c r="W200" i="21"/>
  <c r="V200" i="21"/>
  <c r="U200" i="21"/>
  <c r="T200" i="21"/>
  <c r="S200" i="21"/>
  <c r="R200" i="21"/>
  <c r="Q200" i="21"/>
  <c r="P200" i="21"/>
  <c r="O200" i="21"/>
  <c r="N200" i="21"/>
  <c r="M200" i="21"/>
  <c r="L200" i="21"/>
  <c r="J200" i="21" s="1"/>
  <c r="K200" i="21"/>
  <c r="I200" i="21"/>
  <c r="J199" i="21"/>
  <c r="J198" i="21"/>
  <c r="J197" i="21"/>
  <c r="J196" i="21"/>
  <c r="J195" i="21"/>
  <c r="W194" i="21"/>
  <c r="V194" i="21"/>
  <c r="U194" i="21"/>
  <c r="T194" i="21"/>
  <c r="S194" i="21"/>
  <c r="R194" i="21"/>
  <c r="Q194" i="21"/>
  <c r="P194" i="21"/>
  <c r="O194" i="21"/>
  <c r="N194" i="21"/>
  <c r="M194" i="21"/>
  <c r="L194" i="21"/>
  <c r="J194" i="21" s="1"/>
  <c r="K194" i="21"/>
  <c r="I194" i="21"/>
  <c r="J193" i="21"/>
  <c r="J192" i="21"/>
  <c r="J191" i="21"/>
  <c r="J190" i="21"/>
  <c r="J189" i="21"/>
  <c r="W188" i="21"/>
  <c r="V188" i="21"/>
  <c r="U188" i="21"/>
  <c r="T188" i="21"/>
  <c r="S188" i="21"/>
  <c r="R188" i="21"/>
  <c r="Q188" i="21"/>
  <c r="P188" i="21"/>
  <c r="O188" i="21"/>
  <c r="N188" i="21"/>
  <c r="M188" i="21"/>
  <c r="L188" i="21"/>
  <c r="J188" i="21" s="1"/>
  <c r="K188" i="21"/>
  <c r="I188" i="21"/>
  <c r="J187" i="21"/>
  <c r="J186" i="21"/>
  <c r="J185" i="21"/>
  <c r="J184" i="21"/>
  <c r="J183" i="21"/>
  <c r="W182" i="21"/>
  <c r="V182" i="21"/>
  <c r="U182" i="21"/>
  <c r="T182" i="21"/>
  <c r="S182" i="21"/>
  <c r="R182" i="21"/>
  <c r="Q182" i="21"/>
  <c r="P182" i="21"/>
  <c r="O182" i="21"/>
  <c r="N182" i="21"/>
  <c r="M182" i="21"/>
  <c r="L182" i="21"/>
  <c r="J182" i="21" s="1"/>
  <c r="K182" i="21"/>
  <c r="I182" i="21"/>
  <c r="J181" i="21"/>
  <c r="J180" i="21"/>
  <c r="J179" i="21"/>
  <c r="J178" i="21"/>
  <c r="J177" i="21"/>
  <c r="W176" i="21"/>
  <c r="V176" i="21"/>
  <c r="U176" i="21"/>
  <c r="T176" i="21"/>
  <c r="S176" i="21"/>
  <c r="R176" i="21"/>
  <c r="Q176" i="21"/>
  <c r="P176" i="21"/>
  <c r="O176" i="21"/>
  <c r="N176" i="21"/>
  <c r="M176" i="21"/>
  <c r="L176" i="21"/>
  <c r="J176" i="21" s="1"/>
  <c r="K176" i="21"/>
  <c r="I176" i="21"/>
  <c r="J175" i="21"/>
  <c r="J174" i="21"/>
  <c r="J173" i="21"/>
  <c r="J172" i="21"/>
  <c r="J171" i="21"/>
  <c r="W170" i="21"/>
  <c r="V170" i="21"/>
  <c r="U170" i="21"/>
  <c r="T170" i="21"/>
  <c r="S170" i="21"/>
  <c r="R170" i="21"/>
  <c r="Q170" i="21"/>
  <c r="P170" i="21"/>
  <c r="O170" i="21"/>
  <c r="N170" i="21"/>
  <c r="M170" i="21"/>
  <c r="L170" i="21"/>
  <c r="J170" i="21" s="1"/>
  <c r="K170" i="21"/>
  <c r="I170" i="21"/>
  <c r="J169" i="21"/>
  <c r="J168" i="21"/>
  <c r="J167" i="21"/>
  <c r="J166" i="21"/>
  <c r="J165" i="21"/>
  <c r="W164" i="21"/>
  <c r="V164" i="21"/>
  <c r="U164" i="21"/>
  <c r="T164" i="21"/>
  <c r="S164" i="21"/>
  <c r="R164" i="21"/>
  <c r="Q164" i="21"/>
  <c r="P164" i="21"/>
  <c r="O164" i="21"/>
  <c r="N164" i="21"/>
  <c r="M164" i="21"/>
  <c r="L164" i="21"/>
  <c r="J164" i="21" s="1"/>
  <c r="K164" i="21"/>
  <c r="I164" i="21"/>
  <c r="J163" i="21"/>
  <c r="J162" i="21"/>
  <c r="J161" i="21"/>
  <c r="J160" i="21"/>
  <c r="J159" i="21"/>
  <c r="W158" i="21"/>
  <c r="V158" i="21"/>
  <c r="U158" i="21"/>
  <c r="T158" i="21"/>
  <c r="S158" i="21"/>
  <c r="R158" i="21"/>
  <c r="Q158" i="21"/>
  <c r="P158" i="21"/>
  <c r="O158" i="21"/>
  <c r="N158" i="21"/>
  <c r="M158" i="21"/>
  <c r="L158" i="21"/>
  <c r="J158" i="21" s="1"/>
  <c r="K158" i="21"/>
  <c r="I158" i="21"/>
  <c r="J157" i="21"/>
  <c r="J156" i="21"/>
  <c r="J155" i="21"/>
  <c r="J154" i="21"/>
  <c r="J153" i="21"/>
  <c r="W152" i="21"/>
  <c r="V152" i="21"/>
  <c r="U152" i="21"/>
  <c r="T152" i="21"/>
  <c r="S152" i="21"/>
  <c r="R152" i="21"/>
  <c r="Q152" i="21"/>
  <c r="P152" i="21"/>
  <c r="O152" i="21"/>
  <c r="N152" i="21"/>
  <c r="M152" i="21"/>
  <c r="L152" i="21"/>
  <c r="J152" i="21" s="1"/>
  <c r="K152" i="21"/>
  <c r="I152" i="21"/>
  <c r="J151" i="21"/>
  <c r="J150" i="21"/>
  <c r="J149" i="21"/>
  <c r="J148" i="21"/>
  <c r="J147" i="21"/>
  <c r="W146" i="21"/>
  <c r="V146" i="21"/>
  <c r="U146" i="21"/>
  <c r="T146" i="21"/>
  <c r="S146" i="21"/>
  <c r="R146" i="21"/>
  <c r="Q146" i="21"/>
  <c r="P146" i="21"/>
  <c r="O146" i="21"/>
  <c r="N146" i="21"/>
  <c r="M146" i="21"/>
  <c r="L146" i="21"/>
  <c r="J146" i="21" s="1"/>
  <c r="K146" i="21"/>
  <c r="I146" i="21"/>
  <c r="J145" i="21"/>
  <c r="J144" i="21"/>
  <c r="J143" i="21"/>
  <c r="J142" i="21"/>
  <c r="J141" i="21"/>
  <c r="W140" i="21"/>
  <c r="V140" i="21"/>
  <c r="U140" i="21"/>
  <c r="T140" i="21"/>
  <c r="S140" i="21"/>
  <c r="R140" i="21"/>
  <c r="Q140" i="21"/>
  <c r="P140" i="21"/>
  <c r="O140" i="21"/>
  <c r="N140" i="21"/>
  <c r="M140" i="21"/>
  <c r="L140" i="21"/>
  <c r="J140" i="21" s="1"/>
  <c r="K140" i="21"/>
  <c r="I140" i="21"/>
  <c r="J139" i="21"/>
  <c r="J138" i="21"/>
  <c r="J137" i="21"/>
  <c r="J136" i="21"/>
  <c r="J135" i="21"/>
  <c r="W134" i="21"/>
  <c r="V134" i="21"/>
  <c r="U134" i="21"/>
  <c r="T134" i="21"/>
  <c r="S134" i="21"/>
  <c r="R134" i="21"/>
  <c r="Q134" i="21"/>
  <c r="P134" i="21"/>
  <c r="O134" i="21"/>
  <c r="N134" i="21"/>
  <c r="M134" i="21"/>
  <c r="L134" i="21"/>
  <c r="J134" i="21" s="1"/>
  <c r="K134" i="21"/>
  <c r="I134" i="21"/>
  <c r="J133" i="21"/>
  <c r="J132" i="21"/>
  <c r="J131" i="21"/>
  <c r="J130" i="21"/>
  <c r="J129" i="21"/>
  <c r="W128" i="21"/>
  <c r="V128" i="21"/>
  <c r="U128" i="21"/>
  <c r="T128" i="21"/>
  <c r="S128" i="21"/>
  <c r="R128" i="21"/>
  <c r="Q128" i="21"/>
  <c r="P128" i="21"/>
  <c r="O128" i="21"/>
  <c r="N128" i="21"/>
  <c r="M128" i="21"/>
  <c r="L128" i="21"/>
  <c r="J128" i="21" s="1"/>
  <c r="K128" i="21"/>
  <c r="I128" i="21"/>
  <c r="J127" i="21"/>
  <c r="J126" i="21"/>
  <c r="J125" i="21"/>
  <c r="J124" i="21"/>
  <c r="J123" i="21"/>
  <c r="W122" i="21"/>
  <c r="V122" i="21"/>
  <c r="U122" i="21"/>
  <c r="T122" i="21"/>
  <c r="S122" i="21"/>
  <c r="R122" i="21"/>
  <c r="Q122" i="21"/>
  <c r="P122" i="21"/>
  <c r="O122" i="21"/>
  <c r="N122" i="21"/>
  <c r="M122" i="21"/>
  <c r="L122" i="21"/>
  <c r="J122" i="21" s="1"/>
  <c r="K122" i="21"/>
  <c r="I122" i="21"/>
  <c r="J121" i="21"/>
  <c r="J120" i="21"/>
  <c r="J119" i="21"/>
  <c r="J118" i="21"/>
  <c r="J117" i="21"/>
  <c r="W116" i="21"/>
  <c r="V116" i="21"/>
  <c r="U116" i="21"/>
  <c r="T116" i="21"/>
  <c r="S116" i="21"/>
  <c r="R116" i="21"/>
  <c r="Q116" i="21"/>
  <c r="P116" i="21"/>
  <c r="O116" i="21"/>
  <c r="N116" i="21"/>
  <c r="M116" i="21"/>
  <c r="L116" i="21"/>
  <c r="J116" i="21" s="1"/>
  <c r="K116" i="21"/>
  <c r="I116" i="21"/>
  <c r="J115" i="21"/>
  <c r="J114" i="21"/>
  <c r="J113" i="21"/>
  <c r="J112" i="21"/>
  <c r="J111" i="21"/>
  <c r="W110" i="21"/>
  <c r="V110" i="21"/>
  <c r="U110" i="21"/>
  <c r="T110" i="21"/>
  <c r="S110" i="21"/>
  <c r="R110" i="21"/>
  <c r="Q110" i="21"/>
  <c r="P110" i="21"/>
  <c r="O110" i="21"/>
  <c r="N110" i="21"/>
  <c r="M110" i="21"/>
  <c r="L110" i="21"/>
  <c r="J110" i="21" s="1"/>
  <c r="K110" i="21"/>
  <c r="I110" i="21"/>
  <c r="J109" i="21"/>
  <c r="J108" i="21"/>
  <c r="J107" i="21"/>
  <c r="J106" i="21"/>
  <c r="J105" i="21"/>
  <c r="W104" i="21"/>
  <c r="V104" i="21"/>
  <c r="U104" i="21"/>
  <c r="T104" i="21"/>
  <c r="S104" i="21"/>
  <c r="R104" i="21"/>
  <c r="Q104" i="21"/>
  <c r="P104" i="21"/>
  <c r="O104" i="21"/>
  <c r="N104" i="21"/>
  <c r="M104" i="21"/>
  <c r="L104" i="21"/>
  <c r="J104" i="21" s="1"/>
  <c r="K104" i="21"/>
  <c r="I104" i="21"/>
  <c r="J103" i="21"/>
  <c r="J102" i="21"/>
  <c r="J101" i="21"/>
  <c r="J100" i="21"/>
  <c r="J99" i="21"/>
  <c r="W98" i="21"/>
  <c r="V98" i="21"/>
  <c r="U98" i="21"/>
  <c r="T98" i="21"/>
  <c r="S98" i="21"/>
  <c r="R98" i="21"/>
  <c r="Q98" i="21"/>
  <c r="P98" i="21"/>
  <c r="O98" i="21"/>
  <c r="N98" i="21"/>
  <c r="M98" i="21"/>
  <c r="L98" i="21"/>
  <c r="J98" i="21" s="1"/>
  <c r="K98" i="21"/>
  <c r="I98" i="21"/>
  <c r="J97" i="21"/>
  <c r="J96" i="21"/>
  <c r="J95" i="21"/>
  <c r="J94" i="21"/>
  <c r="J93" i="21"/>
  <c r="W92" i="21"/>
  <c r="V92" i="21"/>
  <c r="U92" i="21"/>
  <c r="T92" i="21"/>
  <c r="S92" i="21"/>
  <c r="R92" i="21"/>
  <c r="Q92" i="21"/>
  <c r="P92" i="21"/>
  <c r="O92" i="21"/>
  <c r="N92" i="21"/>
  <c r="M92" i="21"/>
  <c r="L92" i="21"/>
  <c r="J92" i="21" s="1"/>
  <c r="K92" i="21"/>
  <c r="I92" i="21"/>
  <c r="J90" i="21"/>
  <c r="J89" i="21"/>
  <c r="J88" i="21"/>
  <c r="J87" i="21"/>
  <c r="J86" i="21"/>
  <c r="W85" i="21"/>
  <c r="V85" i="21"/>
  <c r="U85" i="21"/>
  <c r="T85" i="21"/>
  <c r="S85" i="21"/>
  <c r="R85" i="21"/>
  <c r="Q85" i="21"/>
  <c r="P85" i="21"/>
  <c r="O85" i="21"/>
  <c r="N85" i="21"/>
  <c r="M85" i="21"/>
  <c r="L85" i="21"/>
  <c r="J85" i="21" s="1"/>
  <c r="K85" i="21"/>
  <c r="I85" i="21"/>
  <c r="J83" i="21"/>
  <c r="J82" i="21"/>
  <c r="J81" i="21"/>
  <c r="J80" i="21"/>
  <c r="J79" i="21"/>
  <c r="W78" i="21"/>
  <c r="V78" i="21"/>
  <c r="U78" i="21"/>
  <c r="T78" i="21"/>
  <c r="S78" i="21"/>
  <c r="R78" i="21"/>
  <c r="Q78" i="21"/>
  <c r="P78" i="21"/>
  <c r="O78" i="21"/>
  <c r="N78" i="21"/>
  <c r="M78" i="21"/>
  <c r="L78" i="21"/>
  <c r="J78" i="21" s="1"/>
  <c r="K78" i="21"/>
  <c r="I78" i="21"/>
  <c r="J76" i="21"/>
  <c r="J75" i="21"/>
  <c r="J74" i="21"/>
  <c r="J73" i="21"/>
  <c r="J72" i="21"/>
  <c r="W71" i="21"/>
  <c r="V71" i="21"/>
  <c r="U71" i="21"/>
  <c r="T71" i="21"/>
  <c r="S71" i="21"/>
  <c r="R71" i="21"/>
  <c r="Q71" i="21"/>
  <c r="P71" i="21"/>
  <c r="O71" i="21"/>
  <c r="N71" i="21"/>
  <c r="M71" i="21"/>
  <c r="L71" i="21"/>
  <c r="J71" i="21" s="1"/>
  <c r="K71" i="21"/>
  <c r="I71" i="21"/>
  <c r="J70" i="21"/>
  <c r="J69" i="21"/>
  <c r="J68" i="21"/>
  <c r="J67" i="21"/>
  <c r="J66" i="21"/>
  <c r="W65" i="21"/>
  <c r="V65" i="21"/>
  <c r="U65" i="21"/>
  <c r="T65" i="21"/>
  <c r="S65" i="21"/>
  <c r="R65" i="21"/>
  <c r="Q65" i="21"/>
  <c r="P65" i="21"/>
  <c r="O65" i="21"/>
  <c r="N65" i="21"/>
  <c r="M65" i="21"/>
  <c r="L65" i="21"/>
  <c r="J65" i="21" s="1"/>
  <c r="K65" i="21"/>
  <c r="I65" i="21"/>
  <c r="J63" i="21"/>
  <c r="J62" i="21"/>
  <c r="J61" i="21"/>
  <c r="J60" i="21"/>
  <c r="J59" i="21"/>
  <c r="W58" i="21"/>
  <c r="V58" i="21"/>
  <c r="U58" i="21"/>
  <c r="T58" i="21"/>
  <c r="S58" i="21"/>
  <c r="R58" i="21"/>
  <c r="Q58" i="21"/>
  <c r="P58" i="21"/>
  <c r="O58" i="21"/>
  <c r="N58" i="21"/>
  <c r="M58" i="21"/>
  <c r="L58" i="21"/>
  <c r="J58" i="21" s="1"/>
  <c r="K58" i="21"/>
  <c r="I58" i="21"/>
  <c r="J56" i="21"/>
  <c r="J55" i="21"/>
  <c r="J54" i="21"/>
  <c r="J53" i="21"/>
  <c r="J52" i="21"/>
  <c r="W51" i="21"/>
  <c r="V51" i="21"/>
  <c r="U51" i="21"/>
  <c r="T51" i="21"/>
  <c r="S51" i="21"/>
  <c r="R51" i="21"/>
  <c r="Q51" i="21"/>
  <c r="P51" i="21"/>
  <c r="O51" i="21"/>
  <c r="N51" i="21"/>
  <c r="M51" i="21"/>
  <c r="L51" i="21"/>
  <c r="J51" i="21" s="1"/>
  <c r="K51" i="21"/>
  <c r="I51" i="21"/>
  <c r="J50" i="21"/>
  <c r="J49" i="21"/>
  <c r="J48" i="21"/>
  <c r="J47" i="21"/>
  <c r="J46" i="21"/>
  <c r="W45" i="21"/>
  <c r="V45" i="21"/>
  <c r="U45" i="21"/>
  <c r="T45" i="21"/>
  <c r="S45" i="21"/>
  <c r="R45" i="21"/>
  <c r="Q45" i="21"/>
  <c r="P45" i="21"/>
  <c r="O45" i="21"/>
  <c r="N45" i="21"/>
  <c r="M45" i="21"/>
  <c r="L45" i="21"/>
  <c r="J45" i="21" s="1"/>
  <c r="K45" i="21"/>
  <c r="I45" i="21"/>
  <c r="J44" i="21"/>
  <c r="J43" i="21"/>
  <c r="J42" i="21"/>
  <c r="J41" i="21"/>
  <c r="J40" i="21"/>
  <c r="W39" i="21"/>
  <c r="V39" i="21"/>
  <c r="U39" i="21"/>
  <c r="T39" i="21"/>
  <c r="S39" i="21"/>
  <c r="R39" i="21"/>
  <c r="Q39" i="21"/>
  <c r="P39" i="21"/>
  <c r="O39" i="21"/>
  <c r="N39" i="21"/>
  <c r="M39" i="21"/>
  <c r="L39" i="21"/>
  <c r="J39" i="21" s="1"/>
  <c r="K39" i="21"/>
  <c r="I39" i="21"/>
  <c r="J38" i="21"/>
  <c r="J37" i="21"/>
  <c r="J36" i="21"/>
  <c r="J35" i="21"/>
  <c r="J34" i="21"/>
  <c r="W33" i="21"/>
  <c r="V33" i="21"/>
  <c r="U33" i="21"/>
  <c r="T33" i="21"/>
  <c r="S33" i="21"/>
  <c r="R33" i="21"/>
  <c r="Q33" i="21"/>
  <c r="P33" i="21"/>
  <c r="O33" i="21"/>
  <c r="N33" i="21"/>
  <c r="M33" i="21"/>
  <c r="L33" i="21"/>
  <c r="J33" i="21" s="1"/>
  <c r="K33" i="21"/>
  <c r="I33" i="21"/>
  <c r="J32" i="21"/>
  <c r="J31" i="21"/>
  <c r="J30" i="21"/>
  <c r="J29" i="21"/>
  <c r="J28" i="21"/>
  <c r="W27" i="21"/>
  <c r="V27" i="21"/>
  <c r="U27" i="21"/>
  <c r="T27" i="21"/>
  <c r="S27" i="21"/>
  <c r="R27" i="21"/>
  <c r="Q27" i="21"/>
  <c r="P27" i="21"/>
  <c r="O27" i="21"/>
  <c r="N27" i="21"/>
  <c r="M27" i="21"/>
  <c r="L27" i="21"/>
  <c r="J27" i="21" s="1"/>
  <c r="K27" i="21"/>
  <c r="I27" i="21"/>
  <c r="J26" i="21"/>
  <c r="J25" i="21"/>
  <c r="J24" i="21"/>
  <c r="J23" i="21"/>
  <c r="J22" i="21"/>
  <c r="W21" i="21"/>
  <c r="V21" i="21"/>
  <c r="U21" i="21"/>
  <c r="T21" i="21"/>
  <c r="S21" i="21"/>
  <c r="R21" i="21"/>
  <c r="Q21" i="21"/>
  <c r="P21" i="21"/>
  <c r="O21" i="21"/>
  <c r="N21" i="21"/>
  <c r="M21" i="21"/>
  <c r="L21" i="21"/>
  <c r="J21" i="21" s="1"/>
  <c r="K21" i="21"/>
  <c r="I21" i="21"/>
  <c r="J20" i="21"/>
  <c r="J19" i="21"/>
  <c r="J18" i="21"/>
  <c r="J17" i="21"/>
  <c r="J16" i="21"/>
  <c r="W15" i="21"/>
  <c r="V15" i="21"/>
  <c r="U15" i="21"/>
  <c r="T15" i="21"/>
  <c r="S15" i="21"/>
  <c r="R15" i="21"/>
  <c r="Q15" i="21"/>
  <c r="P15" i="21"/>
  <c r="O15" i="21"/>
  <c r="N15" i="21"/>
  <c r="M15" i="21"/>
  <c r="L15" i="21"/>
  <c r="J15" i="21" s="1"/>
  <c r="K15" i="21"/>
  <c r="I15" i="21"/>
  <c r="J14" i="21"/>
  <c r="J13" i="21"/>
  <c r="J12" i="21"/>
  <c r="J11" i="21"/>
  <c r="J10" i="21"/>
  <c r="W9" i="21"/>
  <c r="V9" i="21"/>
  <c r="U9" i="21"/>
  <c r="T9" i="21"/>
  <c r="S9" i="21"/>
  <c r="R9" i="21"/>
  <c r="Q9" i="21"/>
  <c r="P9" i="21"/>
  <c r="O9" i="21"/>
  <c r="N9" i="21"/>
  <c r="M9" i="21"/>
  <c r="L9" i="21"/>
  <c r="J9" i="21" s="1"/>
  <c r="K9" i="21"/>
  <c r="I9" i="21"/>
  <c r="C9" i="13"/>
  <c r="C238" i="13" l="1"/>
  <c r="C880" i="13"/>
  <c r="C886" i="13" s="1"/>
  <c r="C311" i="13"/>
  <c r="C317" i="13" s="1"/>
  <c r="C323" i="13" s="1"/>
  <c r="C329" i="13" s="1"/>
  <c r="C619" i="13"/>
  <c r="C625" i="13" s="1"/>
  <c r="C631" i="13" s="1"/>
  <c r="C637" i="13" s="1"/>
  <c r="C643" i="13" s="1"/>
  <c r="C649" i="13" s="1"/>
  <c r="C656" i="13" s="1"/>
  <c r="C1291" i="13"/>
  <c r="C1297" i="13" s="1"/>
  <c r="C1304" i="13" s="1"/>
  <c r="C1310" i="13" s="1"/>
  <c r="C1317" i="13" s="1"/>
  <c r="C798" i="13"/>
  <c r="C804" i="13" s="1"/>
  <c r="C810" i="13" s="1"/>
  <c r="C477" i="13"/>
  <c r="C15" i="13"/>
  <c r="C344" i="13"/>
  <c r="C351" i="13" s="1"/>
  <c r="C358" i="13" s="1"/>
  <c r="C365" i="13" s="1"/>
  <c r="C372" i="13" s="1"/>
  <c r="C378" i="13" s="1"/>
  <c r="C384" i="13" s="1"/>
  <c r="C390" i="13" s="1"/>
  <c r="C396" i="13" s="1"/>
  <c r="C402" i="13" s="1"/>
  <c r="C778" i="13"/>
  <c r="J276" i="21"/>
  <c r="J302" i="21"/>
  <c r="J329" i="21"/>
  <c r="J355" i="21"/>
  <c r="J382" i="21"/>
  <c r="J410" i="21"/>
  <c r="J434" i="21"/>
  <c r="J461" i="21"/>
  <c r="J488" i="21"/>
  <c r="J515" i="21"/>
  <c r="J540" i="21"/>
  <c r="J566" i="21"/>
  <c r="J592" i="21"/>
  <c r="J624" i="21"/>
  <c r="J649" i="21"/>
  <c r="J675" i="21"/>
  <c r="J705" i="21"/>
  <c r="J763" i="21"/>
  <c r="J790" i="21"/>
  <c r="J815" i="21"/>
  <c r="J839" i="21"/>
  <c r="J864" i="21"/>
  <c r="J890" i="21"/>
  <c r="J915" i="21"/>
  <c r="J946" i="21"/>
  <c r="J972" i="21"/>
  <c r="J996" i="21"/>
  <c r="J1020" i="21"/>
  <c r="J1044" i="21"/>
  <c r="J618" i="21"/>
  <c r="J643" i="21"/>
  <c r="J669" i="21"/>
  <c r="J699" i="21"/>
  <c r="J714" i="21"/>
  <c r="K711" i="21"/>
  <c r="J711" i="21" s="1"/>
  <c r="J940" i="21"/>
  <c r="J966" i="21"/>
  <c r="J990" i="21"/>
  <c r="J1014" i="21"/>
  <c r="J1038" i="21"/>
  <c r="J1063" i="21"/>
  <c r="J1088" i="21"/>
  <c r="J1113" i="21"/>
  <c r="J1137" i="21"/>
  <c r="J1162" i="21"/>
  <c r="J1187" i="21"/>
  <c r="J1212" i="21"/>
  <c r="J1069" i="21"/>
  <c r="J1094" i="21"/>
  <c r="J1119" i="21"/>
  <c r="J1144" i="21"/>
  <c r="J1169" i="21"/>
  <c r="J1193" i="21"/>
  <c r="J1218" i="21"/>
  <c r="J1242" i="21"/>
  <c r="J1267" i="21"/>
  <c r="J1292" i="21"/>
  <c r="J1317" i="21"/>
  <c r="J1341" i="21"/>
  <c r="J1365" i="21"/>
  <c r="J1392" i="21"/>
  <c r="J1419" i="21"/>
  <c r="J1444" i="21"/>
  <c r="J1470" i="21"/>
  <c r="J1497" i="21"/>
  <c r="J1521" i="21"/>
  <c r="J1545" i="21"/>
  <c r="J1569" i="21"/>
  <c r="J1593" i="21"/>
  <c r="J1619" i="21"/>
  <c r="J1643" i="21"/>
  <c r="J1667" i="21"/>
  <c r="J1691" i="21"/>
  <c r="J1715" i="21"/>
  <c r="J1739" i="21"/>
  <c r="J1763" i="21"/>
  <c r="J1787" i="21"/>
  <c r="J1812" i="21"/>
  <c r="J1839" i="21"/>
  <c r="J1863" i="21"/>
  <c r="J1887" i="21"/>
  <c r="J1912" i="21"/>
  <c r="J1936" i="21"/>
  <c r="J1962" i="21"/>
  <c r="J1986" i="21"/>
  <c r="J2014" i="21"/>
  <c r="S2010" i="21"/>
  <c r="J1236" i="21"/>
  <c r="J1261" i="21"/>
  <c r="J1286" i="21"/>
  <c r="J1311" i="21"/>
  <c r="J1335" i="21"/>
  <c r="J1359" i="21"/>
  <c r="J1386" i="21"/>
  <c r="J1412" i="21"/>
  <c r="J1438" i="21"/>
  <c r="J1464" i="21"/>
  <c r="J1489" i="21"/>
  <c r="J1515" i="21"/>
  <c r="J1539" i="21"/>
  <c r="J1563" i="21"/>
  <c r="J1587" i="21"/>
  <c r="J1612" i="21"/>
  <c r="J1637" i="21"/>
  <c r="J1661" i="21"/>
  <c r="J1685" i="21"/>
  <c r="J1709" i="21"/>
  <c r="J1733" i="21"/>
  <c r="J1757" i="21"/>
  <c r="J1781" i="21"/>
  <c r="J1805" i="21"/>
  <c r="J1833" i="21"/>
  <c r="J1857" i="21"/>
  <c r="J1881" i="21"/>
  <c r="J1906" i="21"/>
  <c r="J1930" i="21"/>
  <c r="J1955" i="21"/>
  <c r="J1980" i="21"/>
  <c r="J2004" i="21"/>
  <c r="N2010" i="21"/>
  <c r="J631" i="21"/>
  <c r="J657" i="21"/>
  <c r="J681" i="21"/>
  <c r="J934" i="21"/>
  <c r="J960" i="21"/>
  <c r="J984" i="21"/>
  <c r="J1008" i="21"/>
  <c r="J1032" i="21"/>
  <c r="J1057" i="21"/>
  <c r="J1082" i="21"/>
  <c r="J1107" i="21"/>
  <c r="J1131" i="21"/>
  <c r="J1156" i="21"/>
  <c r="J1181" i="21"/>
  <c r="J1205" i="21"/>
  <c r="J1230" i="21"/>
  <c r="J1255" i="21"/>
  <c r="J1280" i="21"/>
  <c r="J1305" i="21"/>
  <c r="J1329" i="21"/>
  <c r="J1353" i="21"/>
  <c r="J1379" i="21"/>
  <c r="J1405" i="21"/>
  <c r="J1432" i="21"/>
  <c r="J1457" i="21"/>
  <c r="J1483" i="21"/>
  <c r="J1509" i="21"/>
  <c r="J1533" i="21"/>
  <c r="J1557" i="21"/>
  <c r="J1581" i="21"/>
  <c r="J1606" i="21"/>
  <c r="J1631" i="21"/>
  <c r="J1655" i="21"/>
  <c r="J1679" i="21"/>
  <c r="J1703" i="21"/>
  <c r="J1727" i="21"/>
  <c r="J1751" i="21"/>
  <c r="J1775" i="21"/>
  <c r="J1799" i="21"/>
  <c r="J1827" i="21"/>
  <c r="J1851" i="21"/>
  <c r="J1875" i="21"/>
  <c r="J1900" i="21"/>
  <c r="J1924" i="21"/>
  <c r="J1949" i="21"/>
  <c r="J1974" i="21"/>
  <c r="J1998" i="21"/>
  <c r="J2012" i="21"/>
  <c r="C1363" i="13"/>
  <c r="C1369" i="13" s="1"/>
  <c r="C1375" i="13" s="1"/>
  <c r="C1381" i="13" s="1"/>
  <c r="C1387" i="13" s="1"/>
  <c r="C1393" i="13" s="1"/>
  <c r="C1399" i="13" s="1"/>
  <c r="C1405" i="13" s="1"/>
  <c r="C1411" i="13" s="1"/>
  <c r="C1417" i="13" s="1"/>
  <c r="C1423" i="13" s="1"/>
  <c r="C1429" i="13" s="1"/>
  <c r="J283" i="21"/>
  <c r="J310" i="21"/>
  <c r="J335" i="21"/>
  <c r="J362" i="21"/>
  <c r="J389" i="21"/>
  <c r="J416" i="21"/>
  <c r="J440" i="21"/>
  <c r="J467" i="21"/>
  <c r="J495" i="21"/>
  <c r="J521" i="21"/>
  <c r="J547" i="21"/>
  <c r="J572" i="21"/>
  <c r="J598" i="21"/>
  <c r="K2013" i="21"/>
  <c r="I750" i="21"/>
  <c r="J769" i="21"/>
  <c r="J797" i="21"/>
  <c r="J821" i="21"/>
  <c r="J845" i="21"/>
  <c r="J872" i="21"/>
  <c r="J896" i="21"/>
  <c r="J921" i="21"/>
  <c r="G2030" i="21"/>
  <c r="G2031" i="21"/>
  <c r="J290" i="21"/>
  <c r="J317" i="21"/>
  <c r="J341" i="21"/>
  <c r="J369" i="21"/>
  <c r="J396" i="21"/>
  <c r="J422" i="21"/>
  <c r="J448" i="21"/>
  <c r="J474" i="21"/>
  <c r="J501" i="21"/>
  <c r="J527" i="21"/>
  <c r="J554" i="21"/>
  <c r="J579" i="21"/>
  <c r="J605" i="21"/>
  <c r="J776" i="21"/>
  <c r="J803" i="21"/>
  <c r="J827" i="21"/>
  <c r="J852" i="21"/>
  <c r="J878" i="21"/>
  <c r="J902" i="21"/>
  <c r="J296" i="21"/>
  <c r="J323" i="21"/>
  <c r="J347" i="21"/>
  <c r="J376" i="21"/>
  <c r="J403" i="21"/>
  <c r="J428" i="21"/>
  <c r="J454" i="21"/>
  <c r="J481" i="21"/>
  <c r="J507" i="21"/>
  <c r="J533" i="21"/>
  <c r="J560" i="21"/>
  <c r="J586" i="21"/>
  <c r="J757" i="21"/>
  <c r="J783" i="21"/>
  <c r="J809" i="21"/>
  <c r="J833" i="21"/>
  <c r="J858" i="21"/>
  <c r="J884" i="21"/>
  <c r="J908" i="21"/>
  <c r="J2015" i="21"/>
  <c r="L2010" i="21"/>
  <c r="J2011" i="21"/>
  <c r="M2010" i="21"/>
  <c r="Q2010" i="21"/>
  <c r="U2010" i="21"/>
  <c r="P2010" i="21"/>
  <c r="T2010" i="21"/>
  <c r="C483" i="13" l="1"/>
  <c r="B68" i="15"/>
  <c r="C663" i="13"/>
  <c r="C670" i="13" s="1"/>
  <c r="C676" i="13" s="1"/>
  <c r="C682" i="13" s="1"/>
  <c r="C689" i="13" s="1"/>
  <c r="C696" i="13" s="1"/>
  <c r="C703" i="13" s="1"/>
  <c r="C710" i="13" s="1"/>
  <c r="C717" i="13" s="1"/>
  <c r="C892" i="13"/>
  <c r="C898" i="13" s="1"/>
  <c r="C904" i="13" s="1"/>
  <c r="C910" i="13" s="1"/>
  <c r="C916" i="13" s="1"/>
  <c r="C922" i="13" s="1"/>
  <c r="C928" i="13" s="1"/>
  <c r="C934" i="13" s="1"/>
  <c r="C940" i="13" s="1"/>
  <c r="C946" i="13" s="1"/>
  <c r="C952" i="13" s="1"/>
  <c r="C958" i="13" s="1"/>
  <c r="C964" i="13" s="1"/>
  <c r="C971" i="13" s="1"/>
  <c r="B44" i="15"/>
  <c r="B48" i="15"/>
  <c r="B29" i="15"/>
  <c r="C21" i="13"/>
  <c r="C27" i="13" s="1"/>
  <c r="C1435" i="13"/>
  <c r="C784" i="13"/>
  <c r="C816" i="13"/>
  <c r="C822" i="13" s="1"/>
  <c r="C829" i="13" s="1"/>
  <c r="C244" i="13"/>
  <c r="C250" i="13" s="1"/>
  <c r="C256" i="13" s="1"/>
  <c r="C263" i="13" s="1"/>
  <c r="C1323" i="13"/>
  <c r="C1330" i="13" s="1"/>
  <c r="B69" i="15"/>
  <c r="J2013" i="21"/>
  <c r="K2010" i="21"/>
  <c r="G2032" i="21"/>
  <c r="G2033" i="21" s="1"/>
  <c r="J2010" i="21"/>
  <c r="C489" i="13" l="1"/>
  <c r="C496" i="13" s="1"/>
  <c r="C503" i="13" s="1"/>
  <c r="C510" i="13" s="1"/>
  <c r="C516" i="13" s="1"/>
  <c r="C522" i="13" s="1"/>
  <c r="C528" i="13" s="1"/>
  <c r="C535" i="13" s="1"/>
  <c r="C542" i="13" s="1"/>
  <c r="B49" i="15"/>
  <c r="C835" i="13"/>
  <c r="C841" i="13" s="1"/>
  <c r="B38" i="15"/>
  <c r="C723" i="13"/>
  <c r="B45" i="15"/>
  <c r="C33" i="13"/>
  <c r="C270" i="13"/>
  <c r="C277" i="13" s="1"/>
  <c r="C1441" i="13"/>
  <c r="C1448" i="13" s="1"/>
  <c r="C977" i="13"/>
  <c r="C983" i="13" s="1"/>
  <c r="C1336" i="13"/>
  <c r="C1343" i="13" s="1"/>
  <c r="C1349" i="13" s="1"/>
  <c r="B70" i="15"/>
  <c r="H1833" i="13"/>
  <c r="H1832" i="13"/>
  <c r="C847" i="13" l="1"/>
  <c r="C854" i="13" s="1"/>
  <c r="B50" i="15"/>
  <c r="C548" i="13"/>
  <c r="C554" i="13" s="1"/>
  <c r="C561" i="13" s="1"/>
  <c r="C39" i="13"/>
  <c r="B59" i="15"/>
  <c r="C989" i="13"/>
  <c r="C996" i="13" s="1"/>
  <c r="C1002" i="13" s="1"/>
  <c r="C284" i="13"/>
  <c r="C290" i="13" s="1"/>
  <c r="C729" i="13"/>
  <c r="B39" i="15"/>
  <c r="B75" i="15"/>
  <c r="C1454" i="13"/>
  <c r="I1275" i="13"/>
  <c r="I1274" i="13"/>
  <c r="I1273" i="13"/>
  <c r="I1272" i="13"/>
  <c r="I1271" i="13"/>
  <c r="V1270" i="13"/>
  <c r="U1270" i="13"/>
  <c r="T1270" i="13"/>
  <c r="S1270" i="13"/>
  <c r="R1270" i="13"/>
  <c r="Q1270" i="13"/>
  <c r="P1270" i="13"/>
  <c r="O1270" i="13"/>
  <c r="N1270" i="13"/>
  <c r="M1270" i="13"/>
  <c r="L1270" i="13"/>
  <c r="K1270" i="13"/>
  <c r="J1270" i="13"/>
  <c r="H1270" i="13"/>
  <c r="C1009" i="13" l="1"/>
  <c r="C1015" i="13" s="1"/>
  <c r="C1021" i="13" s="1"/>
  <c r="C1027" i="13" s="1"/>
  <c r="C1033" i="13" s="1"/>
  <c r="C1039" i="13" s="1"/>
  <c r="C1046" i="13" s="1"/>
  <c r="C1052" i="13" s="1"/>
  <c r="C1058" i="13" s="1"/>
  <c r="C1065" i="13" s="1"/>
  <c r="B60" i="15"/>
  <c r="C45" i="13"/>
  <c r="C296" i="13"/>
  <c r="C1461" i="13"/>
  <c r="C1467" i="13" s="1"/>
  <c r="C735" i="13"/>
  <c r="C741" i="13" s="1"/>
  <c r="C747" i="13" s="1"/>
  <c r="C753" i="13" s="1"/>
  <c r="C759" i="13" s="1"/>
  <c r="C765" i="13" s="1"/>
  <c r="C860" i="13"/>
  <c r="C567" i="13"/>
  <c r="C574" i="13" s="1"/>
  <c r="C580" i="13" s="1"/>
  <c r="I1270" i="13"/>
  <c r="C1473" i="13" l="1"/>
  <c r="C51" i="13"/>
  <c r="C58" i="13" s="1"/>
  <c r="C1071" i="13"/>
  <c r="C1077" i="13" s="1"/>
  <c r="C1083" i="13" s="1"/>
  <c r="C1090" i="13" s="1"/>
  <c r="C1096" i="13" s="1"/>
  <c r="B61" i="15"/>
  <c r="C866" i="13"/>
  <c r="C587" i="13"/>
  <c r="C593" i="13" s="1"/>
  <c r="C599" i="13" s="1"/>
  <c r="C605" i="13" s="1"/>
  <c r="B34" i="15"/>
  <c r="H244" i="13"/>
  <c r="C1102" i="13" l="1"/>
  <c r="C1108" i="13" s="1"/>
  <c r="C1114" i="13" s="1"/>
  <c r="C1121" i="13" s="1"/>
  <c r="C1127" i="13" s="1"/>
  <c r="C1133" i="13" s="1"/>
  <c r="C65" i="13"/>
  <c r="C1479" i="13"/>
  <c r="C1485" i="13" s="1"/>
  <c r="C1491" i="13" s="1"/>
  <c r="C1497" i="13" s="1"/>
  <c r="C1503" i="13" s="1"/>
  <c r="C1509" i="13" s="1"/>
  <c r="C1515" i="13" s="1"/>
  <c r="C1521" i="13" s="1"/>
  <c r="C1527" i="13" s="1"/>
  <c r="C1533" i="13" s="1"/>
  <c r="C1539" i="13" s="1"/>
  <c r="C1545" i="13" s="1"/>
  <c r="C1551" i="13" s="1"/>
  <c r="C1557" i="13" s="1"/>
  <c r="C1563" i="13" s="1"/>
  <c r="C1569" i="13" s="1"/>
  <c r="C1575" i="13" s="1"/>
  <c r="C1581" i="13" s="1"/>
  <c r="C1587" i="13" s="1"/>
  <c r="C1593" i="13" s="1"/>
  <c r="C1599" i="13" s="1"/>
  <c r="C1605" i="13" s="1"/>
  <c r="C1611" i="13" s="1"/>
  <c r="C1617" i="13" s="1"/>
  <c r="C1623" i="13" s="1"/>
  <c r="C1629" i="13" s="1"/>
  <c r="C1635" i="13" s="1"/>
  <c r="C1642" i="13" s="1"/>
  <c r="I994" i="13"/>
  <c r="I993" i="13"/>
  <c r="I992" i="13"/>
  <c r="I991" i="13"/>
  <c r="I990" i="13"/>
  <c r="V989" i="13"/>
  <c r="U989" i="13"/>
  <c r="T989" i="13"/>
  <c r="S989" i="13"/>
  <c r="R989" i="13"/>
  <c r="Q989" i="13"/>
  <c r="P989" i="13"/>
  <c r="O989" i="13"/>
  <c r="N989" i="13"/>
  <c r="M989" i="13"/>
  <c r="L989" i="13"/>
  <c r="K989" i="13"/>
  <c r="J989" i="13"/>
  <c r="H989" i="13"/>
  <c r="C71" i="13" l="1"/>
  <c r="C78" i="13" s="1"/>
  <c r="C85" i="13" s="1"/>
  <c r="C1139" i="13"/>
  <c r="C1146" i="13" s="1"/>
  <c r="C1152" i="13" s="1"/>
  <c r="C1158" i="13" s="1"/>
  <c r="C1164" i="13" s="1"/>
  <c r="C1171" i="13" s="1"/>
  <c r="B63" i="15"/>
  <c r="I989" i="13"/>
  <c r="I1354" i="13"/>
  <c r="I1353" i="13"/>
  <c r="I1352" i="13"/>
  <c r="I1351" i="13"/>
  <c r="I1350" i="13"/>
  <c r="V1349" i="13"/>
  <c r="U1349" i="13"/>
  <c r="T1349" i="13"/>
  <c r="S1349" i="13"/>
  <c r="R1349" i="13"/>
  <c r="Q1349" i="13"/>
  <c r="P1349" i="13"/>
  <c r="O1349" i="13"/>
  <c r="N1349" i="13"/>
  <c r="M1349" i="13"/>
  <c r="L1349" i="13"/>
  <c r="K1349" i="13"/>
  <c r="J1349" i="13"/>
  <c r="H1349" i="13"/>
  <c r="I1341" i="13"/>
  <c r="I1340" i="13"/>
  <c r="I1339" i="13"/>
  <c r="I1338" i="13"/>
  <c r="I1337" i="13"/>
  <c r="V1336" i="13"/>
  <c r="U1336" i="13"/>
  <c r="T1336" i="13"/>
  <c r="S1336" i="13"/>
  <c r="R1336" i="13"/>
  <c r="Q1336" i="13"/>
  <c r="P1336" i="13"/>
  <c r="O1336" i="13"/>
  <c r="N1336" i="13"/>
  <c r="M1336" i="13"/>
  <c r="L1336" i="13"/>
  <c r="K1336" i="13"/>
  <c r="J1336" i="13"/>
  <c r="H1336" i="13"/>
  <c r="I585" i="13"/>
  <c r="I584" i="13"/>
  <c r="I583" i="13"/>
  <c r="I582" i="13"/>
  <c r="I581" i="13"/>
  <c r="V580" i="13"/>
  <c r="U580" i="13"/>
  <c r="T580" i="13"/>
  <c r="S580" i="13"/>
  <c r="R580" i="13"/>
  <c r="Q580" i="13"/>
  <c r="P580" i="13"/>
  <c r="O580" i="13"/>
  <c r="N580" i="13"/>
  <c r="M580" i="13"/>
  <c r="L580" i="13"/>
  <c r="K580" i="13"/>
  <c r="J580" i="13"/>
  <c r="H580" i="13"/>
  <c r="C1177" i="13" l="1"/>
  <c r="C1183" i="13" s="1"/>
  <c r="C1189" i="13" s="1"/>
  <c r="C1195" i="13" s="1"/>
  <c r="C1201" i="13" s="1"/>
  <c r="C1207" i="13" s="1"/>
  <c r="C1213" i="13" s="1"/>
  <c r="C1219" i="13" s="1"/>
  <c r="C1225" i="13" s="1"/>
  <c r="C1231" i="13" s="1"/>
  <c r="C1237" i="13" s="1"/>
  <c r="C92" i="13"/>
  <c r="C98" i="13" s="1"/>
  <c r="C104" i="13" s="1"/>
  <c r="C110" i="13" s="1"/>
  <c r="C116" i="13" s="1"/>
  <c r="C122" i="13" s="1"/>
  <c r="C128" i="13" s="1"/>
  <c r="C134" i="13" s="1"/>
  <c r="C140" i="13" s="1"/>
  <c r="C146" i="13" s="1"/>
  <c r="C152" i="13" s="1"/>
  <c r="C158" i="13" s="1"/>
  <c r="C164" i="13" s="1"/>
  <c r="C170" i="13" s="1"/>
  <c r="C176" i="13" s="1"/>
  <c r="C182" i="13" s="1"/>
  <c r="C188" i="13" s="1"/>
  <c r="C194" i="13" s="1"/>
  <c r="C200" i="13" s="1"/>
  <c r="C206" i="13" s="1"/>
  <c r="C212" i="13" s="1"/>
  <c r="C218" i="13" s="1"/>
  <c r="C224" i="13" s="1"/>
  <c r="I580" i="13"/>
  <c r="I1336" i="13"/>
  <c r="I1349" i="13"/>
  <c r="K51" i="13"/>
  <c r="I1282" i="13" l="1"/>
  <c r="I1281" i="13"/>
  <c r="I1280" i="13"/>
  <c r="I1279" i="13"/>
  <c r="I1278" i="13"/>
  <c r="V1277" i="13"/>
  <c r="U1277" i="13"/>
  <c r="T1277" i="13"/>
  <c r="S1277" i="13"/>
  <c r="R1277" i="13"/>
  <c r="Q1277" i="13"/>
  <c r="P1277" i="13"/>
  <c r="O1277" i="13"/>
  <c r="N1277" i="13"/>
  <c r="M1277" i="13"/>
  <c r="L1277" i="13"/>
  <c r="K1277" i="13"/>
  <c r="J1277" i="13"/>
  <c r="H1277" i="13"/>
  <c r="I1277" i="13" l="1"/>
  <c r="I1315" i="13"/>
  <c r="I1314" i="13"/>
  <c r="I1313" i="13"/>
  <c r="I1312" i="13"/>
  <c r="I1311" i="13"/>
  <c r="V1310" i="13"/>
  <c r="U1310" i="13"/>
  <c r="T1310" i="13"/>
  <c r="S1310" i="13"/>
  <c r="R1310" i="13"/>
  <c r="Q1310" i="13"/>
  <c r="P1310" i="13"/>
  <c r="O1310" i="13"/>
  <c r="N1310" i="13"/>
  <c r="M1310" i="13"/>
  <c r="L1310" i="13"/>
  <c r="K1310" i="13"/>
  <c r="J1310" i="13"/>
  <c r="H1310" i="13"/>
  <c r="I1328" i="13"/>
  <c r="I1327" i="13"/>
  <c r="I1326" i="13"/>
  <c r="I1325" i="13"/>
  <c r="I1324" i="13"/>
  <c r="V1323" i="13"/>
  <c r="U1323" i="13"/>
  <c r="T1323" i="13"/>
  <c r="S1323" i="13"/>
  <c r="R1323" i="13"/>
  <c r="Q1323" i="13"/>
  <c r="P1323" i="13"/>
  <c r="O1323" i="13"/>
  <c r="N1323" i="13"/>
  <c r="M1323" i="13"/>
  <c r="L1323" i="13"/>
  <c r="K1323" i="13"/>
  <c r="J1323" i="13"/>
  <c r="H1323" i="13"/>
  <c r="I1335" i="13"/>
  <c r="I1334" i="13"/>
  <c r="I1333" i="13"/>
  <c r="I1332" i="13"/>
  <c r="I1331" i="13"/>
  <c r="V1330" i="13"/>
  <c r="U1330" i="13"/>
  <c r="T1330" i="13"/>
  <c r="S1330" i="13"/>
  <c r="R1330" i="13"/>
  <c r="Q1330" i="13"/>
  <c r="P1330" i="13"/>
  <c r="O1330" i="13"/>
  <c r="N1330" i="13"/>
  <c r="M1330" i="13"/>
  <c r="L1330" i="13"/>
  <c r="K1330" i="13"/>
  <c r="J1330" i="13"/>
  <c r="H1330" i="13"/>
  <c r="I1322" i="13"/>
  <c r="I1321" i="13"/>
  <c r="I1320" i="13"/>
  <c r="I1319" i="13"/>
  <c r="I1318" i="13"/>
  <c r="V1317" i="13"/>
  <c r="U1317" i="13"/>
  <c r="T1317" i="13"/>
  <c r="S1317" i="13"/>
  <c r="R1317" i="13"/>
  <c r="Q1317" i="13"/>
  <c r="P1317" i="13"/>
  <c r="O1317" i="13"/>
  <c r="N1317" i="13"/>
  <c r="M1317" i="13"/>
  <c r="L1317" i="13"/>
  <c r="K1317" i="13"/>
  <c r="J1317" i="13"/>
  <c r="H1317" i="13"/>
  <c r="I1330" i="13" l="1"/>
  <c r="I1317" i="13"/>
  <c r="I1323" i="13"/>
  <c r="I1310" i="13"/>
  <c r="H685" i="13"/>
  <c r="J634" i="13"/>
  <c r="J1831" i="13" s="1"/>
  <c r="J652" i="13"/>
  <c r="I715" i="13"/>
  <c r="I714" i="13"/>
  <c r="I713" i="13"/>
  <c r="I712" i="13"/>
  <c r="I711" i="13"/>
  <c r="V710" i="13"/>
  <c r="U710" i="13"/>
  <c r="T710" i="13"/>
  <c r="S710" i="13"/>
  <c r="R710" i="13"/>
  <c r="Q710" i="13"/>
  <c r="P710" i="13"/>
  <c r="O710" i="13"/>
  <c r="N710" i="13"/>
  <c r="M710" i="13"/>
  <c r="L710" i="13"/>
  <c r="K710" i="13"/>
  <c r="J710" i="13"/>
  <c r="H710" i="13"/>
  <c r="I710" i="13" l="1"/>
  <c r="I783" i="13"/>
  <c r="I782" i="13"/>
  <c r="I781" i="13"/>
  <c r="I780" i="13"/>
  <c r="I779" i="13"/>
  <c r="V778" i="13"/>
  <c r="U778" i="13"/>
  <c r="T778" i="13"/>
  <c r="S778" i="13"/>
  <c r="R778" i="13"/>
  <c r="Q778" i="13"/>
  <c r="P778" i="13"/>
  <c r="O778" i="13"/>
  <c r="N778" i="13"/>
  <c r="M778" i="13"/>
  <c r="L778" i="13"/>
  <c r="K778" i="13"/>
  <c r="J778" i="13"/>
  <c r="H778" i="13"/>
  <c r="I778" i="13" l="1"/>
  <c r="I1302" i="13"/>
  <c r="I1301" i="13"/>
  <c r="I1300" i="13"/>
  <c r="I1299" i="13"/>
  <c r="I1298" i="13"/>
  <c r="V1297" i="13"/>
  <c r="U1297" i="13"/>
  <c r="T1297" i="13"/>
  <c r="S1297" i="13"/>
  <c r="R1297" i="13"/>
  <c r="Q1297" i="13"/>
  <c r="P1297" i="13"/>
  <c r="O1297" i="13"/>
  <c r="N1297" i="13"/>
  <c r="M1297" i="13"/>
  <c r="L1297" i="13"/>
  <c r="K1297" i="13"/>
  <c r="J1297" i="13"/>
  <c r="H1297" i="13"/>
  <c r="I1297" i="13" l="1"/>
  <c r="I1138" i="13" l="1"/>
  <c r="I1137" i="13"/>
  <c r="I1136" i="13"/>
  <c r="I1135" i="13"/>
  <c r="I1134" i="13"/>
  <c r="V1133" i="13"/>
  <c r="U1133" i="13"/>
  <c r="T1133" i="13"/>
  <c r="S1133" i="13"/>
  <c r="R1133" i="13"/>
  <c r="Q1133" i="13"/>
  <c r="P1133" i="13"/>
  <c r="O1133" i="13"/>
  <c r="N1133" i="13"/>
  <c r="M1133" i="13"/>
  <c r="L1133" i="13"/>
  <c r="K1133" i="13"/>
  <c r="J1133" i="13"/>
  <c r="H1133" i="13"/>
  <c r="I1133" i="13" l="1"/>
  <c r="I1007" i="13"/>
  <c r="I1006" i="13"/>
  <c r="I1005" i="13"/>
  <c r="I1004" i="13"/>
  <c r="I1003" i="13"/>
  <c r="V1002" i="13"/>
  <c r="U1002" i="13"/>
  <c r="T1002" i="13"/>
  <c r="S1002" i="13"/>
  <c r="R1002" i="13"/>
  <c r="Q1002" i="13"/>
  <c r="P1002" i="13"/>
  <c r="O1002" i="13"/>
  <c r="N1002" i="13"/>
  <c r="M1002" i="13"/>
  <c r="L1002" i="13"/>
  <c r="K1002" i="13"/>
  <c r="J1002" i="13"/>
  <c r="H1002" i="13"/>
  <c r="I1169" i="13"/>
  <c r="I1168" i="13"/>
  <c r="I1167" i="13"/>
  <c r="I1166" i="13"/>
  <c r="I1165" i="13"/>
  <c r="V1164" i="13"/>
  <c r="U1164" i="13"/>
  <c r="T1164" i="13"/>
  <c r="S1164" i="13"/>
  <c r="R1164" i="13"/>
  <c r="Q1164" i="13"/>
  <c r="P1164" i="13"/>
  <c r="O1164" i="13"/>
  <c r="N1164" i="13"/>
  <c r="M1164" i="13"/>
  <c r="L1164" i="13"/>
  <c r="K1164" i="13"/>
  <c r="J1164" i="13"/>
  <c r="H1164" i="13"/>
  <c r="I1163" i="13"/>
  <c r="I1162" i="13"/>
  <c r="I1161" i="13"/>
  <c r="I1160" i="13"/>
  <c r="I1159" i="13"/>
  <c r="V1158" i="13"/>
  <c r="U1158" i="13"/>
  <c r="T1158" i="13"/>
  <c r="S1158" i="13"/>
  <c r="R1158" i="13"/>
  <c r="Q1158" i="13"/>
  <c r="P1158" i="13"/>
  <c r="O1158" i="13"/>
  <c r="N1158" i="13"/>
  <c r="M1158" i="13"/>
  <c r="L1158" i="13"/>
  <c r="K1158" i="13"/>
  <c r="J1158" i="13"/>
  <c r="H1158" i="13"/>
  <c r="I1157" i="13"/>
  <c r="I1156" i="13"/>
  <c r="I1155" i="13"/>
  <c r="I1154" i="13"/>
  <c r="I1153" i="13"/>
  <c r="V1152" i="13"/>
  <c r="U1152" i="13"/>
  <c r="T1152" i="13"/>
  <c r="S1152" i="13"/>
  <c r="R1152" i="13"/>
  <c r="Q1152" i="13"/>
  <c r="P1152" i="13"/>
  <c r="O1152" i="13"/>
  <c r="N1152" i="13"/>
  <c r="M1152" i="13"/>
  <c r="L1152" i="13"/>
  <c r="K1152" i="13"/>
  <c r="J1152" i="13"/>
  <c r="H1152" i="13"/>
  <c r="I1655" i="13"/>
  <c r="I1654" i="13"/>
  <c r="I1653" i="13"/>
  <c r="I1652" i="13"/>
  <c r="I1651" i="13"/>
  <c r="V1650" i="13"/>
  <c r="U1650" i="13"/>
  <c r="T1650" i="13"/>
  <c r="S1650" i="13"/>
  <c r="R1650" i="13"/>
  <c r="Q1650" i="13"/>
  <c r="P1650" i="13"/>
  <c r="O1650" i="13"/>
  <c r="N1650" i="13"/>
  <c r="M1650" i="13"/>
  <c r="L1650" i="13"/>
  <c r="K1650" i="13"/>
  <c r="J1650" i="13"/>
  <c r="H1650" i="13"/>
  <c r="I1002" i="13" l="1"/>
  <c r="I1158" i="13"/>
  <c r="I1164" i="13"/>
  <c r="I1152" i="13"/>
  <c r="I1650" i="13"/>
  <c r="I494" i="13"/>
  <c r="I493" i="13"/>
  <c r="I492" i="13"/>
  <c r="I491" i="13"/>
  <c r="I490" i="13"/>
  <c r="V489" i="13"/>
  <c r="U489" i="13"/>
  <c r="T489" i="13"/>
  <c r="S489" i="13"/>
  <c r="R489" i="13"/>
  <c r="Q489" i="13"/>
  <c r="P489" i="13"/>
  <c r="O489" i="13"/>
  <c r="N489" i="13"/>
  <c r="M489" i="13"/>
  <c r="L489" i="13"/>
  <c r="K489" i="13"/>
  <c r="J489" i="13"/>
  <c r="H489" i="13"/>
  <c r="I489" i="13" l="1"/>
  <c r="J840" i="13" l="1"/>
  <c r="J1833" i="13" s="1"/>
  <c r="I687" i="13" l="1"/>
  <c r="I686" i="13"/>
  <c r="I685" i="13"/>
  <c r="I684" i="13"/>
  <c r="I683" i="13"/>
  <c r="V682" i="13"/>
  <c r="U682" i="13"/>
  <c r="T682" i="13"/>
  <c r="S682" i="13"/>
  <c r="R682" i="13"/>
  <c r="Q682" i="13"/>
  <c r="P682" i="13"/>
  <c r="O682" i="13"/>
  <c r="N682" i="13"/>
  <c r="M682" i="13"/>
  <c r="L682" i="13"/>
  <c r="K682" i="13"/>
  <c r="J682" i="13"/>
  <c r="H682" i="13"/>
  <c r="I533" i="13"/>
  <c r="I532" i="13"/>
  <c r="I531" i="13"/>
  <c r="I530" i="13"/>
  <c r="I529" i="13"/>
  <c r="V528" i="13"/>
  <c r="U528" i="13"/>
  <c r="T528" i="13"/>
  <c r="S528" i="13"/>
  <c r="R528" i="13"/>
  <c r="Q528" i="13"/>
  <c r="P528" i="13"/>
  <c r="O528" i="13"/>
  <c r="N528" i="13"/>
  <c r="M528" i="13"/>
  <c r="L528" i="13"/>
  <c r="K528" i="13"/>
  <c r="J528" i="13"/>
  <c r="H528" i="13"/>
  <c r="I528" i="13" l="1"/>
  <c r="I682" i="13"/>
  <c r="I229" i="13"/>
  <c r="I228" i="13"/>
  <c r="I227" i="13"/>
  <c r="I226" i="13"/>
  <c r="I225" i="13"/>
  <c r="V224" i="13"/>
  <c r="U224" i="13"/>
  <c r="T224" i="13"/>
  <c r="S224" i="13"/>
  <c r="R224" i="13"/>
  <c r="Q224" i="13"/>
  <c r="P224" i="13"/>
  <c r="O224" i="13"/>
  <c r="N224" i="13"/>
  <c r="M224" i="13"/>
  <c r="L224" i="13"/>
  <c r="K224" i="13"/>
  <c r="J224" i="13"/>
  <c r="H224" i="13"/>
  <c r="I223" i="13"/>
  <c r="I222" i="13"/>
  <c r="I221" i="13"/>
  <c r="I220" i="13"/>
  <c r="I219" i="13"/>
  <c r="V218" i="13"/>
  <c r="U218" i="13"/>
  <c r="T218" i="13"/>
  <c r="S218" i="13"/>
  <c r="R218" i="13"/>
  <c r="Q218" i="13"/>
  <c r="P218" i="13"/>
  <c r="O218" i="13"/>
  <c r="N218" i="13"/>
  <c r="M218" i="13"/>
  <c r="L218" i="13"/>
  <c r="K218" i="13"/>
  <c r="J218" i="13"/>
  <c r="H218" i="13"/>
  <c r="I217" i="13"/>
  <c r="I216" i="13"/>
  <c r="I215" i="13"/>
  <c r="I214" i="13"/>
  <c r="I213" i="13"/>
  <c r="V212" i="13"/>
  <c r="U212" i="13"/>
  <c r="T212" i="13"/>
  <c r="S212" i="13"/>
  <c r="R212" i="13"/>
  <c r="Q212" i="13"/>
  <c r="P212" i="13"/>
  <c r="O212" i="13"/>
  <c r="N212" i="13"/>
  <c r="M212" i="13"/>
  <c r="L212" i="13"/>
  <c r="K212" i="13"/>
  <c r="J212" i="13"/>
  <c r="H212" i="13"/>
  <c r="I218" i="13" l="1"/>
  <c r="I212" i="13"/>
  <c r="I224" i="13"/>
  <c r="I1144" i="13" l="1"/>
  <c r="I1143" i="13"/>
  <c r="I1142" i="13"/>
  <c r="I1141" i="13"/>
  <c r="I1140" i="13"/>
  <c r="V1139" i="13"/>
  <c r="U1139" i="13"/>
  <c r="T1139" i="13"/>
  <c r="S1139" i="13"/>
  <c r="R1139" i="13"/>
  <c r="Q1139" i="13"/>
  <c r="P1139" i="13"/>
  <c r="O1139" i="13"/>
  <c r="N1139" i="13"/>
  <c r="M1139" i="13"/>
  <c r="L1139" i="13"/>
  <c r="K1139" i="13"/>
  <c r="J1139" i="13"/>
  <c r="H1139" i="13"/>
  <c r="I1113" i="13"/>
  <c r="I1112" i="13"/>
  <c r="I1111" i="13"/>
  <c r="I1110" i="13"/>
  <c r="I1109" i="13"/>
  <c r="V1108" i="13"/>
  <c r="U1108" i="13"/>
  <c r="T1108" i="13"/>
  <c r="S1108" i="13"/>
  <c r="R1108" i="13"/>
  <c r="Q1108" i="13"/>
  <c r="P1108" i="13"/>
  <c r="O1108" i="13"/>
  <c r="N1108" i="13"/>
  <c r="M1108" i="13"/>
  <c r="L1108" i="13"/>
  <c r="K1108" i="13"/>
  <c r="J1108" i="13"/>
  <c r="H1108" i="13"/>
  <c r="I1108" i="13" l="1"/>
  <c r="I1139" i="13"/>
  <c r="I1088" i="13"/>
  <c r="I1087" i="13"/>
  <c r="I1086" i="13"/>
  <c r="I1085" i="13"/>
  <c r="I1084" i="13"/>
  <c r="V1083" i="13"/>
  <c r="U1083" i="13"/>
  <c r="T1083" i="13"/>
  <c r="S1083" i="13"/>
  <c r="R1083" i="13"/>
  <c r="Q1083" i="13"/>
  <c r="P1083" i="13"/>
  <c r="O1083" i="13"/>
  <c r="N1083" i="13"/>
  <c r="M1083" i="13"/>
  <c r="L1083" i="13"/>
  <c r="K1083" i="13"/>
  <c r="J1083" i="13"/>
  <c r="H1083" i="13"/>
  <c r="I1083" i="13" l="1"/>
  <c r="I1063" i="13" l="1"/>
  <c r="I1062" i="13"/>
  <c r="I1061" i="13"/>
  <c r="I1060" i="13"/>
  <c r="I1059" i="13"/>
  <c r="V1058" i="13"/>
  <c r="U1058" i="13"/>
  <c r="T1058" i="13"/>
  <c r="S1058" i="13"/>
  <c r="R1058" i="13"/>
  <c r="Q1058" i="13"/>
  <c r="P1058" i="13"/>
  <c r="O1058" i="13"/>
  <c r="N1058" i="13"/>
  <c r="M1058" i="13"/>
  <c r="L1058" i="13"/>
  <c r="K1058" i="13"/>
  <c r="J1058" i="13"/>
  <c r="H1058" i="13"/>
  <c r="I1058" i="13" l="1"/>
  <c r="I957" i="13"/>
  <c r="I956" i="13"/>
  <c r="I955" i="13"/>
  <c r="I954" i="13"/>
  <c r="I953" i="13"/>
  <c r="V952" i="13"/>
  <c r="U952" i="13"/>
  <c r="T952" i="13"/>
  <c r="S952" i="13"/>
  <c r="R952" i="13"/>
  <c r="Q952" i="13"/>
  <c r="P952" i="13"/>
  <c r="O952" i="13"/>
  <c r="N952" i="13"/>
  <c r="M952" i="13"/>
  <c r="L952" i="13"/>
  <c r="K952" i="13"/>
  <c r="J952" i="13"/>
  <c r="H952" i="13"/>
  <c r="I482" i="13"/>
  <c r="I481" i="13"/>
  <c r="I480" i="13"/>
  <c r="I479" i="13"/>
  <c r="I478" i="13"/>
  <c r="V477" i="13"/>
  <c r="U477" i="13"/>
  <c r="T477" i="13"/>
  <c r="S477" i="13"/>
  <c r="R477" i="13"/>
  <c r="Q477" i="13"/>
  <c r="P477" i="13"/>
  <c r="O477" i="13"/>
  <c r="N477" i="13"/>
  <c r="M477" i="13"/>
  <c r="L477" i="13"/>
  <c r="K477" i="13"/>
  <c r="J477" i="13"/>
  <c r="H477" i="13"/>
  <c r="I477" i="13" l="1"/>
  <c r="I952" i="13"/>
  <c r="I508" i="13" l="1"/>
  <c r="I507" i="13"/>
  <c r="I506" i="13"/>
  <c r="I505" i="13"/>
  <c r="I504" i="13"/>
  <c r="V503" i="13"/>
  <c r="U503" i="13"/>
  <c r="T503" i="13"/>
  <c r="S503" i="13"/>
  <c r="R503" i="13"/>
  <c r="Q503" i="13"/>
  <c r="P503" i="13"/>
  <c r="O503" i="13"/>
  <c r="N503" i="13"/>
  <c r="M503" i="13"/>
  <c r="L503" i="13"/>
  <c r="K503" i="13"/>
  <c r="J503" i="13"/>
  <c r="H503" i="13"/>
  <c r="I503" i="13" l="1"/>
  <c r="I789" i="13"/>
  <c r="I788" i="13"/>
  <c r="I787" i="13"/>
  <c r="I786" i="13"/>
  <c r="I785" i="13"/>
  <c r="V784" i="13"/>
  <c r="U784" i="13"/>
  <c r="T784" i="13"/>
  <c r="S784" i="13"/>
  <c r="R784" i="13"/>
  <c r="Q784" i="13"/>
  <c r="P784" i="13"/>
  <c r="O784" i="13"/>
  <c r="N784" i="13"/>
  <c r="M784" i="13"/>
  <c r="L784" i="13"/>
  <c r="K784" i="13"/>
  <c r="J784" i="13"/>
  <c r="H784" i="13"/>
  <c r="I784" i="13" l="1"/>
  <c r="A79" i="15"/>
  <c r="A71" i="15"/>
  <c r="A66" i="15"/>
  <c r="A55" i="15"/>
  <c r="A46" i="15"/>
  <c r="A42" i="15"/>
  <c r="A35" i="15"/>
  <c r="A27" i="15"/>
  <c r="A22" i="15"/>
  <c r="A15" i="15"/>
  <c r="A5" i="15"/>
  <c r="J80" i="15"/>
  <c r="I80" i="15"/>
  <c r="H80" i="15"/>
  <c r="G80" i="15"/>
  <c r="F80" i="15"/>
  <c r="K80" i="15"/>
  <c r="C80" i="15"/>
  <c r="B80" i="15"/>
  <c r="J78" i="15"/>
  <c r="I78" i="15"/>
  <c r="H78" i="15"/>
  <c r="G78" i="15"/>
  <c r="F78" i="15"/>
  <c r="K78" i="15"/>
  <c r="C78" i="15"/>
  <c r="B78" i="15"/>
  <c r="J77" i="15"/>
  <c r="I77" i="15"/>
  <c r="H77" i="15"/>
  <c r="G77" i="15"/>
  <c r="F77" i="15"/>
  <c r="K77" i="15"/>
  <c r="C77" i="15"/>
  <c r="B77" i="15"/>
  <c r="J76" i="15"/>
  <c r="I76" i="15"/>
  <c r="H76" i="15"/>
  <c r="G76" i="15"/>
  <c r="F76" i="15"/>
  <c r="K76" i="15"/>
  <c r="C76" i="15"/>
  <c r="B76" i="15"/>
  <c r="J74" i="15"/>
  <c r="I74" i="15"/>
  <c r="H74" i="15"/>
  <c r="G74" i="15"/>
  <c r="F74" i="15"/>
  <c r="K74" i="15"/>
  <c r="C74" i="15"/>
  <c r="B74" i="15"/>
  <c r="J73" i="15"/>
  <c r="I73" i="15"/>
  <c r="H73" i="15"/>
  <c r="G73" i="15"/>
  <c r="F73" i="15"/>
  <c r="K73" i="15"/>
  <c r="C73" i="15"/>
  <c r="B73" i="15"/>
  <c r="J72" i="15"/>
  <c r="I72" i="15"/>
  <c r="H72" i="15"/>
  <c r="G72" i="15"/>
  <c r="F72" i="15"/>
  <c r="K72" i="15"/>
  <c r="C72" i="15"/>
  <c r="B72" i="15"/>
  <c r="J67" i="15"/>
  <c r="I67" i="15"/>
  <c r="H67" i="15"/>
  <c r="G67" i="15"/>
  <c r="F67" i="15"/>
  <c r="K67" i="15"/>
  <c r="C67" i="15"/>
  <c r="B67" i="15"/>
  <c r="J65" i="15"/>
  <c r="I65" i="15"/>
  <c r="H65" i="15"/>
  <c r="G65" i="15"/>
  <c r="F65" i="15"/>
  <c r="K65" i="15"/>
  <c r="C65" i="15"/>
  <c r="B65" i="15"/>
  <c r="J64" i="15"/>
  <c r="I64" i="15"/>
  <c r="H64" i="15"/>
  <c r="G64" i="15"/>
  <c r="F64" i="15"/>
  <c r="K64" i="15"/>
  <c r="C64" i="15"/>
  <c r="B64" i="15"/>
  <c r="J62" i="15"/>
  <c r="I62" i="15"/>
  <c r="H62" i="15"/>
  <c r="G62" i="15"/>
  <c r="F62" i="15"/>
  <c r="K62" i="15"/>
  <c r="C62" i="15"/>
  <c r="B62" i="15"/>
  <c r="J58" i="15"/>
  <c r="I58" i="15"/>
  <c r="H58" i="15"/>
  <c r="G58" i="15"/>
  <c r="F58" i="15"/>
  <c r="K58" i="15"/>
  <c r="C58" i="15"/>
  <c r="B58" i="15"/>
  <c r="J57" i="15"/>
  <c r="I57" i="15"/>
  <c r="H57" i="15"/>
  <c r="G57" i="15"/>
  <c r="F57" i="15"/>
  <c r="K57" i="15"/>
  <c r="C57" i="15"/>
  <c r="B57" i="15"/>
  <c r="J56" i="15"/>
  <c r="I56" i="15"/>
  <c r="H56" i="15"/>
  <c r="G56" i="15"/>
  <c r="F56" i="15"/>
  <c r="K56" i="15"/>
  <c r="C56" i="15"/>
  <c r="B56" i="15"/>
  <c r="J54" i="15"/>
  <c r="I54" i="15"/>
  <c r="H54" i="15"/>
  <c r="G54" i="15"/>
  <c r="F54" i="15"/>
  <c r="K54" i="15"/>
  <c r="J53" i="15"/>
  <c r="I53" i="15"/>
  <c r="H53" i="15"/>
  <c r="G53" i="15"/>
  <c r="F53" i="15"/>
  <c r="K53" i="15"/>
  <c r="C54" i="15"/>
  <c r="B54" i="15"/>
  <c r="C53" i="15"/>
  <c r="B53" i="15"/>
  <c r="J52" i="15"/>
  <c r="I52" i="15"/>
  <c r="H52" i="15"/>
  <c r="G52" i="15"/>
  <c r="F52" i="15"/>
  <c r="K52" i="15"/>
  <c r="C52" i="15"/>
  <c r="B52" i="15"/>
  <c r="J51" i="15"/>
  <c r="I51" i="15"/>
  <c r="H51" i="15"/>
  <c r="G51" i="15"/>
  <c r="F51" i="15"/>
  <c r="K51" i="15"/>
  <c r="C51" i="15"/>
  <c r="B51" i="15"/>
  <c r="K47" i="15"/>
  <c r="C47" i="15"/>
  <c r="B47" i="15"/>
  <c r="J43" i="15"/>
  <c r="I43" i="15"/>
  <c r="H43" i="15"/>
  <c r="G43" i="15"/>
  <c r="F43" i="15"/>
  <c r="K43" i="15"/>
  <c r="C43" i="15"/>
  <c r="B43" i="15"/>
  <c r="K41" i="15"/>
  <c r="J40" i="15"/>
  <c r="I40" i="15"/>
  <c r="H40" i="15"/>
  <c r="G40" i="15"/>
  <c r="F40" i="15"/>
  <c r="K40" i="15"/>
  <c r="C40" i="15"/>
  <c r="B40" i="15"/>
  <c r="J37" i="15"/>
  <c r="I37" i="15"/>
  <c r="H37" i="15"/>
  <c r="G37" i="15"/>
  <c r="F37" i="15"/>
  <c r="K37" i="15"/>
  <c r="C37" i="15"/>
  <c r="B37" i="15"/>
  <c r="J36" i="15"/>
  <c r="I36" i="15"/>
  <c r="H36" i="15"/>
  <c r="G36" i="15"/>
  <c r="F36" i="15"/>
  <c r="K36" i="15"/>
  <c r="C36" i="15"/>
  <c r="B36" i="15"/>
  <c r="J33" i="15"/>
  <c r="I33" i="15"/>
  <c r="G33" i="15"/>
  <c r="F33" i="15"/>
  <c r="K33" i="15"/>
  <c r="C33" i="15"/>
  <c r="J32" i="15"/>
  <c r="I32" i="15"/>
  <c r="H32" i="15"/>
  <c r="G32" i="15"/>
  <c r="F32" i="15"/>
  <c r="K32" i="15"/>
  <c r="C32" i="15"/>
  <c r="B33" i="15"/>
  <c r="B32" i="15"/>
  <c r="K31" i="15"/>
  <c r="J31" i="15"/>
  <c r="I31" i="15"/>
  <c r="H31" i="15"/>
  <c r="G31" i="15"/>
  <c r="F31" i="15"/>
  <c r="C31" i="15"/>
  <c r="B31" i="15"/>
  <c r="K30" i="15"/>
  <c r="J30" i="15"/>
  <c r="I30" i="15"/>
  <c r="H30" i="15"/>
  <c r="G30" i="15"/>
  <c r="C30" i="15"/>
  <c r="B30" i="15"/>
  <c r="K28" i="15"/>
  <c r="J28" i="15"/>
  <c r="I28" i="15"/>
  <c r="H28" i="15"/>
  <c r="G28" i="15"/>
  <c r="F28" i="15"/>
  <c r="C28" i="15"/>
  <c r="B28" i="15"/>
  <c r="K26" i="15"/>
  <c r="J26" i="15"/>
  <c r="I26" i="15"/>
  <c r="H26" i="15"/>
  <c r="G26" i="15"/>
  <c r="F26" i="15"/>
  <c r="C26" i="15"/>
  <c r="B26" i="15"/>
  <c r="K25" i="15"/>
  <c r="J25" i="15"/>
  <c r="I25" i="15"/>
  <c r="H25" i="15"/>
  <c r="G25" i="15"/>
  <c r="F25" i="15"/>
  <c r="C25" i="15"/>
  <c r="B25" i="15"/>
  <c r="K23" i="15"/>
  <c r="J23" i="15"/>
  <c r="I23" i="15"/>
  <c r="H23" i="15"/>
  <c r="G23" i="15"/>
  <c r="F23" i="15"/>
  <c r="C23" i="15"/>
  <c r="B23" i="15"/>
  <c r="K21" i="15"/>
  <c r="J21" i="15"/>
  <c r="I21" i="15"/>
  <c r="H21" i="15"/>
  <c r="G21" i="15"/>
  <c r="F21" i="15"/>
  <c r="C21" i="15"/>
  <c r="B21" i="15"/>
  <c r="K20" i="15"/>
  <c r="J20" i="15"/>
  <c r="I20" i="15"/>
  <c r="H20" i="15"/>
  <c r="G20" i="15"/>
  <c r="F20" i="15"/>
  <c r="C20" i="15"/>
  <c r="B20" i="15"/>
  <c r="K19" i="15"/>
  <c r="J19" i="15"/>
  <c r="I19" i="15"/>
  <c r="H19" i="15"/>
  <c r="G19" i="15"/>
  <c r="F19" i="15"/>
  <c r="C19" i="15"/>
  <c r="B19" i="15"/>
  <c r="K18" i="15"/>
  <c r="J18" i="15"/>
  <c r="I18" i="15"/>
  <c r="H18" i="15"/>
  <c r="G18" i="15"/>
  <c r="F18" i="15"/>
  <c r="C18" i="15"/>
  <c r="B18" i="15"/>
  <c r="B17" i="15"/>
  <c r="K17" i="15"/>
  <c r="K16" i="15"/>
  <c r="J17" i="15"/>
  <c r="I17" i="15"/>
  <c r="H17" i="15"/>
  <c r="G17" i="15"/>
  <c r="F17" i="15"/>
  <c r="C17" i="15"/>
  <c r="J16" i="15"/>
  <c r="I16" i="15"/>
  <c r="H16" i="15"/>
  <c r="G16" i="15"/>
  <c r="F16" i="15"/>
  <c r="C16" i="15"/>
  <c r="B16" i="15"/>
  <c r="K14" i="15"/>
  <c r="J14" i="15"/>
  <c r="I14" i="15"/>
  <c r="H14" i="15"/>
  <c r="G14" i="15"/>
  <c r="F14" i="15"/>
  <c r="C14" i="15"/>
  <c r="B14" i="15"/>
  <c r="E41" i="15" l="1"/>
  <c r="E64" i="15"/>
  <c r="E37" i="15"/>
  <c r="E80" i="15"/>
  <c r="E78" i="15"/>
  <c r="E77" i="15"/>
  <c r="E76" i="15"/>
  <c r="E74" i="15"/>
  <c r="E73" i="15"/>
  <c r="E72" i="15"/>
  <c r="E68" i="15"/>
  <c r="E67" i="15"/>
  <c r="E65" i="15"/>
  <c r="E62" i="15"/>
  <c r="E58" i="15"/>
  <c r="E57" i="15"/>
  <c r="E56" i="15"/>
  <c r="E54" i="15"/>
  <c r="E53" i="15"/>
  <c r="E52" i="15"/>
  <c r="E51" i="15"/>
  <c r="E43" i="15"/>
  <c r="E40" i="15"/>
  <c r="E36" i="15"/>
  <c r="E32" i="15"/>
  <c r="E31" i="15"/>
  <c r="J13" i="15"/>
  <c r="I13" i="15"/>
  <c r="H13" i="15"/>
  <c r="G13" i="15"/>
  <c r="F13" i="15"/>
  <c r="K12" i="15"/>
  <c r="K13" i="15"/>
  <c r="C13" i="15"/>
  <c r="B13" i="15"/>
  <c r="J12" i="15"/>
  <c r="I12" i="15"/>
  <c r="H12" i="15"/>
  <c r="G12" i="15"/>
  <c r="F12" i="15"/>
  <c r="C12" i="15"/>
  <c r="B12" i="15"/>
  <c r="K11" i="15"/>
  <c r="J11" i="15"/>
  <c r="I11" i="15"/>
  <c r="H11" i="15"/>
  <c r="G11" i="15"/>
  <c r="F11" i="15"/>
  <c r="C11" i="15"/>
  <c r="B11" i="15"/>
  <c r="K10" i="15"/>
  <c r="J10" i="15"/>
  <c r="I10" i="15"/>
  <c r="H10" i="15"/>
  <c r="G10" i="15"/>
  <c r="F10" i="15"/>
  <c r="C10" i="15"/>
  <c r="B10" i="15"/>
  <c r="K9" i="15"/>
  <c r="J9" i="15"/>
  <c r="I9" i="15"/>
  <c r="H9" i="15"/>
  <c r="G9" i="15"/>
  <c r="F9" i="15"/>
  <c r="C9" i="15"/>
  <c r="B9" i="15"/>
  <c r="K8" i="15"/>
  <c r="J8" i="15"/>
  <c r="I8" i="15"/>
  <c r="H8" i="15"/>
  <c r="G8" i="15"/>
  <c r="F8" i="15"/>
  <c r="C8" i="15"/>
  <c r="B8" i="15"/>
  <c r="K7" i="15"/>
  <c r="J7" i="15"/>
  <c r="I7" i="15"/>
  <c r="H7" i="15"/>
  <c r="G7" i="15"/>
  <c r="F7" i="15"/>
  <c r="C7" i="15"/>
  <c r="B7" i="15"/>
  <c r="K6" i="15"/>
  <c r="J6" i="15"/>
  <c r="I6" i="15"/>
  <c r="H6" i="15"/>
  <c r="G6" i="15"/>
  <c r="F6" i="15"/>
  <c r="F81" i="15" s="1"/>
  <c r="C6" i="15"/>
  <c r="B6" i="15"/>
  <c r="E30" i="15"/>
  <c r="E28" i="15"/>
  <c r="E26" i="15"/>
  <c r="E25" i="15"/>
  <c r="E23" i="15"/>
  <c r="E21" i="15"/>
  <c r="E20" i="15"/>
  <c r="E19" i="15"/>
  <c r="E18" i="15"/>
  <c r="E17" i="15"/>
  <c r="E16" i="15"/>
  <c r="E14" i="15"/>
  <c r="E10" i="15" l="1"/>
  <c r="E11" i="15"/>
  <c r="E8" i="15"/>
  <c r="E9" i="15"/>
  <c r="E7" i="15"/>
  <c r="E13" i="15"/>
  <c r="E12" i="15"/>
  <c r="I81" i="15"/>
  <c r="J81" i="15"/>
  <c r="E6" i="15"/>
  <c r="AA47" i="9" l="1"/>
  <c r="AB47" i="9" s="1"/>
  <c r="AC47" i="9" s="1"/>
  <c r="F15" i="11" l="1"/>
  <c r="F16" i="11"/>
  <c r="F12" i="11"/>
  <c r="F11" i="11"/>
  <c r="I553" i="13" l="1"/>
  <c r="I552" i="13"/>
  <c r="I551" i="13"/>
  <c r="I550" i="13"/>
  <c r="I549" i="13"/>
  <c r="V548" i="13"/>
  <c r="U548" i="13"/>
  <c r="T548" i="13"/>
  <c r="S548" i="13"/>
  <c r="R548" i="13"/>
  <c r="Q548" i="13"/>
  <c r="P548" i="13"/>
  <c r="O548" i="13"/>
  <c r="N548" i="13"/>
  <c r="M548" i="13"/>
  <c r="L548" i="13"/>
  <c r="K548" i="13"/>
  <c r="J548" i="13"/>
  <c r="H548" i="13"/>
  <c r="I548" i="13" l="1"/>
  <c r="K1829" i="13" l="1"/>
  <c r="L1829" i="13"/>
  <c r="M1829" i="13"/>
  <c r="N1829" i="13"/>
  <c r="O1829" i="13"/>
  <c r="P1829" i="13"/>
  <c r="Q1829" i="13"/>
  <c r="R1829" i="13"/>
  <c r="S1829" i="13"/>
  <c r="T1829" i="13"/>
  <c r="U1829" i="13"/>
  <c r="V1829" i="13"/>
  <c r="K1830" i="13"/>
  <c r="L1830" i="13"/>
  <c r="M1830" i="13"/>
  <c r="N1830" i="13"/>
  <c r="O1830" i="13"/>
  <c r="P1830" i="13"/>
  <c r="Q1830" i="13"/>
  <c r="R1830" i="13"/>
  <c r="S1830" i="13"/>
  <c r="T1830" i="13"/>
  <c r="U1830" i="13"/>
  <c r="V1830" i="13"/>
  <c r="K1831" i="13"/>
  <c r="L1831" i="13"/>
  <c r="M1831" i="13"/>
  <c r="N1831" i="13"/>
  <c r="O1831" i="13"/>
  <c r="P1831" i="13"/>
  <c r="Q1831" i="13"/>
  <c r="R1831" i="13"/>
  <c r="S1831" i="13"/>
  <c r="T1831" i="13"/>
  <c r="U1831" i="13"/>
  <c r="V1831" i="13"/>
  <c r="K1832" i="13"/>
  <c r="L1832" i="13"/>
  <c r="M1832" i="13"/>
  <c r="N1832" i="13"/>
  <c r="O1832" i="13"/>
  <c r="P1832" i="13"/>
  <c r="Q1832" i="13"/>
  <c r="R1832" i="13"/>
  <c r="S1832" i="13"/>
  <c r="T1832" i="13"/>
  <c r="U1832" i="13"/>
  <c r="V1832" i="13"/>
  <c r="K1833" i="13"/>
  <c r="L1833" i="13"/>
  <c r="M1833" i="13"/>
  <c r="N1833" i="13"/>
  <c r="O1833" i="13"/>
  <c r="P1833" i="13"/>
  <c r="Q1833" i="13"/>
  <c r="R1833" i="13"/>
  <c r="S1833" i="13"/>
  <c r="T1833" i="13"/>
  <c r="U1833" i="13"/>
  <c r="V1833" i="13"/>
  <c r="K1828" i="13" l="1"/>
  <c r="T1828" i="13"/>
  <c r="L1828" i="13"/>
  <c r="P1828" i="13"/>
  <c r="S1828" i="13"/>
  <c r="O1828" i="13"/>
  <c r="I1830" i="13"/>
  <c r="I1831" i="13"/>
  <c r="J1828" i="13"/>
  <c r="V1828" i="13"/>
  <c r="R1828" i="13"/>
  <c r="N1828" i="13"/>
  <c r="U1828" i="13"/>
  <c r="Q1828" i="13"/>
  <c r="M1828" i="13"/>
  <c r="I1833" i="13"/>
  <c r="I1832" i="13"/>
  <c r="I1829" i="13"/>
  <c r="I1828" i="13" l="1"/>
  <c r="I133" i="13"/>
  <c r="Q1822" i="13"/>
  <c r="P1822" i="13"/>
  <c r="O1822" i="13"/>
  <c r="N1822" i="13"/>
  <c r="M1822" i="13"/>
  <c r="L1822" i="13"/>
  <c r="Q1816" i="13"/>
  <c r="P1816" i="13"/>
  <c r="O1816" i="13"/>
  <c r="N1816" i="13"/>
  <c r="M1816" i="13"/>
  <c r="L1816" i="13"/>
  <c r="Q1810" i="13"/>
  <c r="P1810" i="13"/>
  <c r="O1810" i="13"/>
  <c r="N1810" i="13"/>
  <c r="M1810" i="13"/>
  <c r="L1810" i="13"/>
  <c r="Q1804" i="13"/>
  <c r="P1804" i="13"/>
  <c r="O1804" i="13"/>
  <c r="N1804" i="13"/>
  <c r="M1804" i="13"/>
  <c r="L1804" i="13"/>
  <c r="Q1798" i="13"/>
  <c r="P1798" i="13"/>
  <c r="O1798" i="13"/>
  <c r="N1798" i="13"/>
  <c r="M1798" i="13"/>
  <c r="L1798" i="13"/>
  <c r="Q1792" i="13"/>
  <c r="P1792" i="13"/>
  <c r="O1792" i="13"/>
  <c r="N1792" i="13"/>
  <c r="M1792" i="13"/>
  <c r="L1792" i="13"/>
  <c r="Q1786" i="13"/>
  <c r="P1786" i="13"/>
  <c r="O1786" i="13"/>
  <c r="N1786" i="13"/>
  <c r="M1786" i="13"/>
  <c r="L1786" i="13"/>
  <c r="Q1779" i="13"/>
  <c r="P1779" i="13"/>
  <c r="O1779" i="13"/>
  <c r="N1779" i="13"/>
  <c r="M1779" i="13"/>
  <c r="L1779" i="13"/>
  <c r="Q1773" i="13"/>
  <c r="P1773" i="13"/>
  <c r="O1773" i="13"/>
  <c r="N1773" i="13"/>
  <c r="M1773" i="13"/>
  <c r="L1773" i="13"/>
  <c r="Q1767" i="13"/>
  <c r="P1767" i="13"/>
  <c r="O1767" i="13"/>
  <c r="N1767" i="13"/>
  <c r="M1767" i="13"/>
  <c r="L1767" i="13"/>
  <c r="Q1760" i="13"/>
  <c r="P1760" i="13"/>
  <c r="O1760" i="13"/>
  <c r="N1760" i="13"/>
  <c r="M1760" i="13"/>
  <c r="L1760" i="13"/>
  <c r="Q1754" i="13"/>
  <c r="P1754" i="13"/>
  <c r="O1754" i="13"/>
  <c r="N1754" i="13"/>
  <c r="M1754" i="13"/>
  <c r="L1754" i="13"/>
  <c r="Q1748" i="13"/>
  <c r="P1748" i="13"/>
  <c r="O1748" i="13"/>
  <c r="N1748" i="13"/>
  <c r="M1748" i="13"/>
  <c r="L1748" i="13"/>
  <c r="Q1742" i="13"/>
  <c r="P1742" i="13"/>
  <c r="O1742" i="13"/>
  <c r="N1742" i="13"/>
  <c r="M1742" i="13"/>
  <c r="L1742" i="13"/>
  <c r="Q1736" i="13"/>
  <c r="P1736" i="13"/>
  <c r="O1736" i="13"/>
  <c r="N1736" i="13"/>
  <c r="M1736" i="13"/>
  <c r="L1736" i="13"/>
  <c r="Q1730" i="13"/>
  <c r="P1730" i="13"/>
  <c r="O1730" i="13"/>
  <c r="N1730" i="13"/>
  <c r="M1730" i="13"/>
  <c r="L1730" i="13"/>
  <c r="Q1724" i="13"/>
  <c r="P1724" i="13"/>
  <c r="O1724" i="13"/>
  <c r="N1724" i="13"/>
  <c r="M1724" i="13"/>
  <c r="L1724" i="13"/>
  <c r="Q1717" i="13"/>
  <c r="P1717" i="13"/>
  <c r="O1717" i="13"/>
  <c r="N1717" i="13"/>
  <c r="M1717" i="13"/>
  <c r="L1717" i="13"/>
  <c r="Q1711" i="13"/>
  <c r="P1711" i="13"/>
  <c r="O1711" i="13"/>
  <c r="N1711" i="13"/>
  <c r="M1711" i="13"/>
  <c r="L1711" i="13"/>
  <c r="Q1705" i="13"/>
  <c r="P1705" i="13"/>
  <c r="O1705" i="13"/>
  <c r="N1705" i="13"/>
  <c r="M1705" i="13"/>
  <c r="L1705" i="13"/>
  <c r="Q1699" i="13"/>
  <c r="P1699" i="13"/>
  <c r="O1699" i="13"/>
  <c r="N1699" i="13"/>
  <c r="M1699" i="13"/>
  <c r="L1699" i="13"/>
  <c r="Q1693" i="13"/>
  <c r="P1693" i="13"/>
  <c r="O1693" i="13"/>
  <c r="N1693" i="13"/>
  <c r="M1693" i="13"/>
  <c r="L1693" i="13"/>
  <c r="Q1687" i="13"/>
  <c r="P1687" i="13"/>
  <c r="O1687" i="13"/>
  <c r="N1687" i="13"/>
  <c r="M1687" i="13"/>
  <c r="L1687" i="13"/>
  <c r="Q1681" i="13"/>
  <c r="P1681" i="13"/>
  <c r="O1681" i="13"/>
  <c r="N1681" i="13"/>
  <c r="M1681" i="13"/>
  <c r="L1681" i="13"/>
  <c r="Q1675" i="13"/>
  <c r="P1675" i="13"/>
  <c r="O1675" i="13"/>
  <c r="N1675" i="13"/>
  <c r="M1675" i="13"/>
  <c r="L1675" i="13"/>
  <c r="Q1669" i="13"/>
  <c r="P1669" i="13"/>
  <c r="O1669" i="13"/>
  <c r="N1669" i="13"/>
  <c r="M1669" i="13"/>
  <c r="L1669" i="13"/>
  <c r="Q1663" i="13"/>
  <c r="P1663" i="13"/>
  <c r="O1663" i="13"/>
  <c r="N1663" i="13"/>
  <c r="M1663" i="13"/>
  <c r="L1663" i="13"/>
  <c r="Q1657" i="13"/>
  <c r="P1657" i="13"/>
  <c r="O1657" i="13"/>
  <c r="N1657" i="13"/>
  <c r="M1657" i="13"/>
  <c r="L1657" i="13"/>
  <c r="Q1642" i="13"/>
  <c r="P1642" i="13"/>
  <c r="O1642" i="13"/>
  <c r="N1642" i="13"/>
  <c r="M1642" i="13"/>
  <c r="L1642" i="13"/>
  <c r="Q1635" i="13"/>
  <c r="P1635" i="13"/>
  <c r="O1635" i="13"/>
  <c r="N1635" i="13"/>
  <c r="M1635" i="13"/>
  <c r="L1635" i="13"/>
  <c r="Q1629" i="13"/>
  <c r="P1629" i="13"/>
  <c r="O1629" i="13"/>
  <c r="N1629" i="13"/>
  <c r="M1629" i="13"/>
  <c r="L1629" i="13"/>
  <c r="Q1623" i="13"/>
  <c r="P1623" i="13"/>
  <c r="O1623" i="13"/>
  <c r="N1623" i="13"/>
  <c r="M1623" i="13"/>
  <c r="L1623" i="13"/>
  <c r="Q1617" i="13"/>
  <c r="P1617" i="13"/>
  <c r="O1617" i="13"/>
  <c r="N1617" i="13"/>
  <c r="M1617" i="13"/>
  <c r="L1617" i="13"/>
  <c r="Q1611" i="13"/>
  <c r="P1611" i="13"/>
  <c r="O1611" i="13"/>
  <c r="N1611" i="13"/>
  <c r="M1611" i="13"/>
  <c r="L1611" i="13"/>
  <c r="Q1605" i="13"/>
  <c r="P1605" i="13"/>
  <c r="O1605" i="13"/>
  <c r="N1605" i="13"/>
  <c r="M1605" i="13"/>
  <c r="L1605" i="13"/>
  <c r="Q1599" i="13"/>
  <c r="P1599" i="13"/>
  <c r="O1599" i="13"/>
  <c r="N1599" i="13"/>
  <c r="M1599" i="13"/>
  <c r="L1599" i="13"/>
  <c r="Q1593" i="13"/>
  <c r="P1593" i="13"/>
  <c r="O1593" i="13"/>
  <c r="N1593" i="13"/>
  <c r="M1593" i="13"/>
  <c r="L1593" i="13"/>
  <c r="Q1587" i="13"/>
  <c r="P1587" i="13"/>
  <c r="O1587" i="13"/>
  <c r="N1587" i="13"/>
  <c r="M1587" i="13"/>
  <c r="L1587" i="13"/>
  <c r="Q1581" i="13"/>
  <c r="P1581" i="13"/>
  <c r="O1581" i="13"/>
  <c r="N1581" i="13"/>
  <c r="M1581" i="13"/>
  <c r="L1581" i="13"/>
  <c r="Q1575" i="13"/>
  <c r="P1575" i="13"/>
  <c r="O1575" i="13"/>
  <c r="N1575" i="13"/>
  <c r="M1575" i="13"/>
  <c r="L1575" i="13"/>
  <c r="Q1569" i="13"/>
  <c r="P1569" i="13"/>
  <c r="O1569" i="13"/>
  <c r="N1569" i="13"/>
  <c r="M1569" i="13"/>
  <c r="L1569" i="13"/>
  <c r="Q1563" i="13"/>
  <c r="P1563" i="13"/>
  <c r="O1563" i="13"/>
  <c r="N1563" i="13"/>
  <c r="M1563" i="13"/>
  <c r="L1563" i="13"/>
  <c r="Q1557" i="13"/>
  <c r="P1557" i="13"/>
  <c r="O1557" i="13"/>
  <c r="N1557" i="13"/>
  <c r="M1557" i="13"/>
  <c r="L1557" i="13"/>
  <c r="Q1551" i="13"/>
  <c r="P1551" i="13"/>
  <c r="O1551" i="13"/>
  <c r="N1551" i="13"/>
  <c r="M1551" i="13"/>
  <c r="L1551" i="13"/>
  <c r="Q1545" i="13"/>
  <c r="P1545" i="13"/>
  <c r="O1545" i="13"/>
  <c r="N1545" i="13"/>
  <c r="M1545" i="13"/>
  <c r="L1545" i="13"/>
  <c r="Q1539" i="13"/>
  <c r="P1539" i="13"/>
  <c r="O1539" i="13"/>
  <c r="N1539" i="13"/>
  <c r="M1539" i="13"/>
  <c r="L1539" i="13"/>
  <c r="Q1533" i="13"/>
  <c r="P1533" i="13"/>
  <c r="O1533" i="13"/>
  <c r="N1533" i="13"/>
  <c r="M1533" i="13"/>
  <c r="L1533" i="13"/>
  <c r="Q1527" i="13"/>
  <c r="P1527" i="13"/>
  <c r="O1527" i="13"/>
  <c r="N1527" i="13"/>
  <c r="M1527" i="13"/>
  <c r="L1527" i="13"/>
  <c r="Q1521" i="13"/>
  <c r="P1521" i="13"/>
  <c r="O1521" i="13"/>
  <c r="N1521" i="13"/>
  <c r="M1521" i="13"/>
  <c r="L1521" i="13"/>
  <c r="Q1515" i="13"/>
  <c r="P1515" i="13"/>
  <c r="O1515" i="13"/>
  <c r="N1515" i="13"/>
  <c r="M1515" i="13"/>
  <c r="L1515" i="13"/>
  <c r="Q1509" i="13"/>
  <c r="P1509" i="13"/>
  <c r="O1509" i="13"/>
  <c r="N1509" i="13"/>
  <c r="M1509" i="13"/>
  <c r="L1509" i="13"/>
  <c r="Q1503" i="13"/>
  <c r="P1503" i="13"/>
  <c r="O1503" i="13"/>
  <c r="N1503" i="13"/>
  <c r="M1503" i="13"/>
  <c r="L1503" i="13"/>
  <c r="Q1497" i="13"/>
  <c r="P1497" i="13"/>
  <c r="O1497" i="13"/>
  <c r="N1497" i="13"/>
  <c r="M1497" i="13"/>
  <c r="L1497" i="13"/>
  <c r="Q1491" i="13"/>
  <c r="P1491" i="13"/>
  <c r="O1491" i="13"/>
  <c r="N1491" i="13"/>
  <c r="M1491" i="13"/>
  <c r="L1491" i="13"/>
  <c r="Q1485" i="13"/>
  <c r="P1485" i="13"/>
  <c r="O1485" i="13"/>
  <c r="N1485" i="13"/>
  <c r="M1485" i="13"/>
  <c r="L1485" i="13"/>
  <c r="Q1479" i="13"/>
  <c r="P1479" i="13"/>
  <c r="O1479" i="13"/>
  <c r="N1479" i="13"/>
  <c r="M1479" i="13"/>
  <c r="L1479" i="13"/>
  <c r="Q1473" i="13"/>
  <c r="P1473" i="13"/>
  <c r="O1473" i="13"/>
  <c r="N1473" i="13"/>
  <c r="M1473" i="13"/>
  <c r="L1473" i="13"/>
  <c r="Q1467" i="13"/>
  <c r="P1467" i="13"/>
  <c r="O1467" i="13"/>
  <c r="N1467" i="13"/>
  <c r="M1467" i="13"/>
  <c r="L1467" i="13"/>
  <c r="Q1461" i="13"/>
  <c r="P1461" i="13"/>
  <c r="O1461" i="13"/>
  <c r="N1461" i="13"/>
  <c r="M1461" i="13"/>
  <c r="L1461" i="13"/>
  <c r="Q1454" i="13"/>
  <c r="P1454" i="13"/>
  <c r="O1454" i="13"/>
  <c r="N1454" i="13"/>
  <c r="M1454" i="13"/>
  <c r="L1454" i="13"/>
  <c r="Q1448" i="13"/>
  <c r="P1448" i="13"/>
  <c r="O1448" i="13"/>
  <c r="N1448" i="13"/>
  <c r="M1448" i="13"/>
  <c r="L1448" i="13"/>
  <c r="Q1441" i="13"/>
  <c r="P1441" i="13"/>
  <c r="O1441" i="13"/>
  <c r="N1441" i="13"/>
  <c r="M1441" i="13"/>
  <c r="L1441" i="13"/>
  <c r="Q1435" i="13"/>
  <c r="P1435" i="13"/>
  <c r="O1435" i="13"/>
  <c r="N1435" i="13"/>
  <c r="M1435" i="13"/>
  <c r="L1435" i="13"/>
  <c r="Q1429" i="13"/>
  <c r="P1429" i="13"/>
  <c r="O1429" i="13"/>
  <c r="N1429" i="13"/>
  <c r="M1429" i="13"/>
  <c r="L1429" i="13"/>
  <c r="Q1423" i="13"/>
  <c r="P1423" i="13"/>
  <c r="O1423" i="13"/>
  <c r="N1423" i="13"/>
  <c r="M1423" i="13"/>
  <c r="L1423" i="13"/>
  <c r="Q1417" i="13"/>
  <c r="P1417" i="13"/>
  <c r="O1417" i="13"/>
  <c r="N1417" i="13"/>
  <c r="M1417" i="13"/>
  <c r="L1417" i="13"/>
  <c r="Q1411" i="13"/>
  <c r="P1411" i="13"/>
  <c r="O1411" i="13"/>
  <c r="N1411" i="13"/>
  <c r="M1411" i="13"/>
  <c r="L1411" i="13"/>
  <c r="Q1405" i="13"/>
  <c r="P1405" i="13"/>
  <c r="O1405" i="13"/>
  <c r="N1405" i="13"/>
  <c r="M1405" i="13"/>
  <c r="L1405" i="13"/>
  <c r="Q1399" i="13"/>
  <c r="P1399" i="13"/>
  <c r="O1399" i="13"/>
  <c r="N1399" i="13"/>
  <c r="M1399" i="13"/>
  <c r="L1399" i="13"/>
  <c r="Q1393" i="13"/>
  <c r="P1393" i="13"/>
  <c r="O1393" i="13"/>
  <c r="N1393" i="13"/>
  <c r="M1393" i="13"/>
  <c r="L1393" i="13"/>
  <c r="Q1387" i="13"/>
  <c r="P1387" i="13"/>
  <c r="O1387" i="13"/>
  <c r="N1387" i="13"/>
  <c r="M1387" i="13"/>
  <c r="L1387" i="13"/>
  <c r="Q1381" i="13"/>
  <c r="P1381" i="13"/>
  <c r="O1381" i="13"/>
  <c r="N1381" i="13"/>
  <c r="M1381" i="13"/>
  <c r="L1381" i="13"/>
  <c r="Q1375" i="13"/>
  <c r="P1375" i="13"/>
  <c r="O1375" i="13"/>
  <c r="N1375" i="13"/>
  <c r="M1375" i="13"/>
  <c r="L1375" i="13"/>
  <c r="Q1369" i="13"/>
  <c r="P1369" i="13"/>
  <c r="O1369" i="13"/>
  <c r="N1369" i="13"/>
  <c r="M1369" i="13"/>
  <c r="L1369" i="13"/>
  <c r="Q1363" i="13"/>
  <c r="P1363" i="13"/>
  <c r="O1363" i="13"/>
  <c r="N1363" i="13"/>
  <c r="M1363" i="13"/>
  <c r="L1363" i="13"/>
  <c r="Q1357" i="13"/>
  <c r="P1357" i="13"/>
  <c r="O1357" i="13"/>
  <c r="N1357" i="13"/>
  <c r="M1357" i="13"/>
  <c r="L1357" i="13"/>
  <c r="Q1343" i="13"/>
  <c r="P1343" i="13"/>
  <c r="O1343" i="13"/>
  <c r="N1343" i="13"/>
  <c r="M1343" i="13"/>
  <c r="L1343" i="13"/>
  <c r="Q1304" i="13"/>
  <c r="P1304" i="13"/>
  <c r="O1304" i="13"/>
  <c r="N1304" i="13"/>
  <c r="M1304" i="13"/>
  <c r="L1304" i="13"/>
  <c r="Q1291" i="13"/>
  <c r="P1291" i="13"/>
  <c r="O1291" i="13"/>
  <c r="N1291" i="13"/>
  <c r="M1291" i="13"/>
  <c r="L1291" i="13"/>
  <c r="Q1284" i="13"/>
  <c r="P1284" i="13"/>
  <c r="O1284" i="13"/>
  <c r="N1284" i="13"/>
  <c r="M1284" i="13"/>
  <c r="L1284" i="13"/>
  <c r="Q1264" i="13"/>
  <c r="P1264" i="13"/>
  <c r="O1264" i="13"/>
  <c r="N1264" i="13"/>
  <c r="M1264" i="13"/>
  <c r="L1264" i="13"/>
  <c r="Q1258" i="13"/>
  <c r="P1258" i="13"/>
  <c r="O1258" i="13"/>
  <c r="N1258" i="13"/>
  <c r="M1258" i="13"/>
  <c r="L1258" i="13"/>
  <c r="Q1251" i="13"/>
  <c r="P1251" i="13"/>
  <c r="O1251" i="13"/>
  <c r="N1251" i="13"/>
  <c r="M1251" i="13"/>
  <c r="L1251" i="13"/>
  <c r="Q1245" i="13"/>
  <c r="P1245" i="13"/>
  <c r="O1245" i="13"/>
  <c r="N1245" i="13"/>
  <c r="M1245" i="13"/>
  <c r="L1245" i="13"/>
  <c r="Q1237" i="13"/>
  <c r="P1237" i="13"/>
  <c r="O1237" i="13"/>
  <c r="N1237" i="13"/>
  <c r="M1237" i="13"/>
  <c r="L1237" i="13"/>
  <c r="Q1231" i="13"/>
  <c r="P1231" i="13"/>
  <c r="O1231" i="13"/>
  <c r="N1231" i="13"/>
  <c r="M1231" i="13"/>
  <c r="L1231" i="13"/>
  <c r="Q1225" i="13"/>
  <c r="P1225" i="13"/>
  <c r="O1225" i="13"/>
  <c r="N1225" i="13"/>
  <c r="M1225" i="13"/>
  <c r="L1225" i="13"/>
  <c r="Q1219" i="13"/>
  <c r="P1219" i="13"/>
  <c r="O1219" i="13"/>
  <c r="N1219" i="13"/>
  <c r="M1219" i="13"/>
  <c r="L1219" i="13"/>
  <c r="Q1213" i="13"/>
  <c r="P1213" i="13"/>
  <c r="O1213" i="13"/>
  <c r="N1213" i="13"/>
  <c r="M1213" i="13"/>
  <c r="L1213" i="13"/>
  <c r="Q1207" i="13"/>
  <c r="P1207" i="13"/>
  <c r="O1207" i="13"/>
  <c r="N1207" i="13"/>
  <c r="M1207" i="13"/>
  <c r="L1207" i="13"/>
  <c r="Q1201" i="13"/>
  <c r="P1201" i="13"/>
  <c r="O1201" i="13"/>
  <c r="N1201" i="13"/>
  <c r="M1201" i="13"/>
  <c r="L1201" i="13"/>
  <c r="Q1195" i="13"/>
  <c r="P1195" i="13"/>
  <c r="O1195" i="13"/>
  <c r="N1195" i="13"/>
  <c r="M1195" i="13"/>
  <c r="L1195" i="13"/>
  <c r="Q1189" i="13"/>
  <c r="P1189" i="13"/>
  <c r="O1189" i="13"/>
  <c r="N1189" i="13"/>
  <c r="M1189" i="13"/>
  <c r="L1189" i="13"/>
  <c r="Q1183" i="13"/>
  <c r="P1183" i="13"/>
  <c r="O1183" i="13"/>
  <c r="N1183" i="13"/>
  <c r="M1183" i="13"/>
  <c r="L1183" i="13"/>
  <c r="Q1177" i="13"/>
  <c r="P1177" i="13"/>
  <c r="O1177" i="13"/>
  <c r="N1177" i="13"/>
  <c r="M1177" i="13"/>
  <c r="L1177" i="13"/>
  <c r="Q1171" i="13"/>
  <c r="P1171" i="13"/>
  <c r="O1171" i="13"/>
  <c r="N1171" i="13"/>
  <c r="M1171" i="13"/>
  <c r="L1171" i="13"/>
  <c r="Q1146" i="13"/>
  <c r="P1146" i="13"/>
  <c r="O1146" i="13"/>
  <c r="N1146" i="13"/>
  <c r="M1146" i="13"/>
  <c r="L1146" i="13"/>
  <c r="Q1127" i="13"/>
  <c r="P1127" i="13"/>
  <c r="O1127" i="13"/>
  <c r="N1127" i="13"/>
  <c r="M1127" i="13"/>
  <c r="L1127" i="13"/>
  <c r="Q1121" i="13"/>
  <c r="P1121" i="13"/>
  <c r="O1121" i="13"/>
  <c r="N1121" i="13"/>
  <c r="M1121" i="13"/>
  <c r="L1121" i="13"/>
  <c r="Q1114" i="13"/>
  <c r="P1114" i="13"/>
  <c r="O1114" i="13"/>
  <c r="N1114" i="13"/>
  <c r="M1114" i="13"/>
  <c r="L1114" i="13"/>
  <c r="Q1102" i="13"/>
  <c r="P1102" i="13"/>
  <c r="O1102" i="13"/>
  <c r="N1102" i="13"/>
  <c r="M1102" i="13"/>
  <c r="L1102" i="13"/>
  <c r="Q1096" i="13"/>
  <c r="P1096" i="13"/>
  <c r="O1096" i="13"/>
  <c r="N1096" i="13"/>
  <c r="M1096" i="13"/>
  <c r="L1096" i="13"/>
  <c r="Q1090" i="13"/>
  <c r="P1090" i="13"/>
  <c r="O1090" i="13"/>
  <c r="N1090" i="13"/>
  <c r="M1090" i="13"/>
  <c r="L1090" i="13"/>
  <c r="Q1077" i="13"/>
  <c r="P1077" i="13"/>
  <c r="O1077" i="13"/>
  <c r="N1077" i="13"/>
  <c r="M1077" i="13"/>
  <c r="L1077" i="13"/>
  <c r="Q1071" i="13"/>
  <c r="P1071" i="13"/>
  <c r="O1071" i="13"/>
  <c r="N1071" i="13"/>
  <c r="M1071" i="13"/>
  <c r="L1071" i="13"/>
  <c r="Q1065" i="13"/>
  <c r="P1065" i="13"/>
  <c r="O1065" i="13"/>
  <c r="N1065" i="13"/>
  <c r="M1065" i="13"/>
  <c r="L1065" i="13"/>
  <c r="Q1052" i="13"/>
  <c r="P1052" i="13"/>
  <c r="O1052" i="13"/>
  <c r="N1052" i="13"/>
  <c r="M1052" i="13"/>
  <c r="L1052" i="13"/>
  <c r="Q1046" i="13"/>
  <c r="P1046" i="13"/>
  <c r="O1046" i="13"/>
  <c r="N1046" i="13"/>
  <c r="M1046" i="13"/>
  <c r="L1046" i="13"/>
  <c r="Q1039" i="13"/>
  <c r="P1039" i="13"/>
  <c r="O1039" i="13"/>
  <c r="N1039" i="13"/>
  <c r="M1039" i="13"/>
  <c r="L1039" i="13"/>
  <c r="Q1033" i="13"/>
  <c r="P1033" i="13"/>
  <c r="O1033" i="13"/>
  <c r="N1033" i="13"/>
  <c r="M1033" i="13"/>
  <c r="L1033" i="13"/>
  <c r="Q1027" i="13"/>
  <c r="P1027" i="13"/>
  <c r="O1027" i="13"/>
  <c r="N1027" i="13"/>
  <c r="M1027" i="13"/>
  <c r="L1027" i="13"/>
  <c r="Q1021" i="13"/>
  <c r="P1021" i="13"/>
  <c r="O1021" i="13"/>
  <c r="N1021" i="13"/>
  <c r="M1021" i="13"/>
  <c r="L1021" i="13"/>
  <c r="Q1015" i="13"/>
  <c r="P1015" i="13"/>
  <c r="O1015" i="13"/>
  <c r="N1015" i="13"/>
  <c r="M1015" i="13"/>
  <c r="L1015" i="13"/>
  <c r="Q1009" i="13"/>
  <c r="P1009" i="13"/>
  <c r="O1009" i="13"/>
  <c r="N1009" i="13"/>
  <c r="M1009" i="13"/>
  <c r="L1009" i="13"/>
  <c r="Q996" i="13"/>
  <c r="P996" i="13"/>
  <c r="O996" i="13"/>
  <c r="N996" i="13"/>
  <c r="M996" i="13"/>
  <c r="L996" i="13"/>
  <c r="Q983" i="13"/>
  <c r="P983" i="13"/>
  <c r="O983" i="13"/>
  <c r="N983" i="13"/>
  <c r="M983" i="13"/>
  <c r="L983" i="13"/>
  <c r="Q977" i="13"/>
  <c r="P977" i="13"/>
  <c r="O977" i="13"/>
  <c r="N977" i="13"/>
  <c r="M977" i="13"/>
  <c r="L977" i="13"/>
  <c r="Q971" i="13"/>
  <c r="P971" i="13"/>
  <c r="O971" i="13"/>
  <c r="N971" i="13"/>
  <c r="M971" i="13"/>
  <c r="L971" i="13"/>
  <c r="Q964" i="13"/>
  <c r="P964" i="13"/>
  <c r="O964" i="13"/>
  <c r="N964" i="13"/>
  <c r="M964" i="13"/>
  <c r="L964" i="13"/>
  <c r="Q958" i="13"/>
  <c r="P958" i="13"/>
  <c r="O958" i="13"/>
  <c r="N958" i="13"/>
  <c r="M958" i="13"/>
  <c r="L958" i="13"/>
  <c r="Q946" i="13"/>
  <c r="P946" i="13"/>
  <c r="O946" i="13"/>
  <c r="N946" i="13"/>
  <c r="M946" i="13"/>
  <c r="L946" i="13"/>
  <c r="Q940" i="13"/>
  <c r="P940" i="13"/>
  <c r="O940" i="13"/>
  <c r="N940" i="13"/>
  <c r="M940" i="13"/>
  <c r="L940" i="13"/>
  <c r="Q934" i="13"/>
  <c r="P934" i="13"/>
  <c r="O934" i="13"/>
  <c r="N934" i="13"/>
  <c r="M934" i="13"/>
  <c r="L934" i="13"/>
  <c r="Q928" i="13"/>
  <c r="P928" i="13"/>
  <c r="O928" i="13"/>
  <c r="N928" i="13"/>
  <c r="M928" i="13"/>
  <c r="L928" i="13"/>
  <c r="Q922" i="13"/>
  <c r="P922" i="13"/>
  <c r="O922" i="13"/>
  <c r="N922" i="13"/>
  <c r="M922" i="13"/>
  <c r="L922" i="13"/>
  <c r="Q916" i="13"/>
  <c r="P916" i="13"/>
  <c r="O916" i="13"/>
  <c r="N916" i="13"/>
  <c r="M916" i="13"/>
  <c r="L916" i="13"/>
  <c r="Q910" i="13"/>
  <c r="P910" i="13"/>
  <c r="O910" i="13"/>
  <c r="N910" i="13"/>
  <c r="M910" i="13"/>
  <c r="L910" i="13"/>
  <c r="Q904" i="13"/>
  <c r="P904" i="13"/>
  <c r="O904" i="13"/>
  <c r="N904" i="13"/>
  <c r="M904" i="13"/>
  <c r="L904" i="13"/>
  <c r="Q898" i="13"/>
  <c r="P898" i="13"/>
  <c r="O898" i="13"/>
  <c r="N898" i="13"/>
  <c r="M898" i="13"/>
  <c r="L898" i="13"/>
  <c r="Q892" i="13"/>
  <c r="P892" i="13"/>
  <c r="O892" i="13"/>
  <c r="N892" i="13"/>
  <c r="M892" i="13"/>
  <c r="L892" i="13"/>
  <c r="Q886" i="13"/>
  <c r="P886" i="13"/>
  <c r="O886" i="13"/>
  <c r="N886" i="13"/>
  <c r="M886" i="13"/>
  <c r="L886" i="13"/>
  <c r="Q880" i="13"/>
  <c r="P880" i="13"/>
  <c r="O880" i="13"/>
  <c r="N880" i="13"/>
  <c r="M880" i="13"/>
  <c r="L880" i="13"/>
  <c r="Q874" i="13"/>
  <c r="P874" i="13"/>
  <c r="O874" i="13"/>
  <c r="N874" i="13"/>
  <c r="M874" i="13"/>
  <c r="L874" i="13"/>
  <c r="Q866" i="13"/>
  <c r="P866" i="13"/>
  <c r="O866" i="13"/>
  <c r="N866" i="13"/>
  <c r="M866" i="13"/>
  <c r="L866" i="13"/>
  <c r="Q860" i="13"/>
  <c r="P860" i="13"/>
  <c r="O860" i="13"/>
  <c r="N860" i="13"/>
  <c r="M860" i="13"/>
  <c r="L860" i="13"/>
  <c r="Q854" i="13"/>
  <c r="P854" i="13"/>
  <c r="O854" i="13"/>
  <c r="N854" i="13"/>
  <c r="M854" i="13"/>
  <c r="L854" i="13"/>
  <c r="Q847" i="13"/>
  <c r="P847" i="13"/>
  <c r="O847" i="13"/>
  <c r="N847" i="13"/>
  <c r="M847" i="13"/>
  <c r="L847" i="13"/>
  <c r="Q835" i="13"/>
  <c r="P835" i="13"/>
  <c r="O835" i="13"/>
  <c r="N835" i="13"/>
  <c r="M835" i="13"/>
  <c r="L835" i="13"/>
  <c r="Q829" i="13"/>
  <c r="P829" i="13"/>
  <c r="O829" i="13"/>
  <c r="N829" i="13"/>
  <c r="M829" i="13"/>
  <c r="L829" i="13"/>
  <c r="Q822" i="13"/>
  <c r="P822" i="13"/>
  <c r="O822" i="13"/>
  <c r="N822" i="13"/>
  <c r="M822" i="13"/>
  <c r="L822" i="13"/>
  <c r="Q816" i="13"/>
  <c r="P816" i="13"/>
  <c r="O816" i="13"/>
  <c r="N816" i="13"/>
  <c r="M816" i="13"/>
  <c r="L816" i="13"/>
  <c r="Q810" i="13"/>
  <c r="P810" i="13"/>
  <c r="O810" i="13"/>
  <c r="N810" i="13"/>
  <c r="M810" i="13"/>
  <c r="L810" i="13"/>
  <c r="Q804" i="13"/>
  <c r="P804" i="13"/>
  <c r="O804" i="13"/>
  <c r="N804" i="13"/>
  <c r="M804" i="13"/>
  <c r="L804" i="13"/>
  <c r="Q798" i="13"/>
  <c r="P798" i="13"/>
  <c r="O798" i="13"/>
  <c r="N798" i="13"/>
  <c r="M798" i="13"/>
  <c r="L798" i="13"/>
  <c r="Q792" i="13"/>
  <c r="P792" i="13"/>
  <c r="O792" i="13"/>
  <c r="N792" i="13"/>
  <c r="M792" i="13"/>
  <c r="L792" i="13"/>
  <c r="Q772" i="13"/>
  <c r="P772" i="13"/>
  <c r="O772" i="13"/>
  <c r="N772" i="13"/>
  <c r="M772" i="13"/>
  <c r="L772" i="13"/>
  <c r="Q765" i="13"/>
  <c r="P765" i="13"/>
  <c r="O765" i="13"/>
  <c r="N765" i="13"/>
  <c r="M765" i="13"/>
  <c r="L765" i="13"/>
  <c r="Q759" i="13"/>
  <c r="P759" i="13"/>
  <c r="O759" i="13"/>
  <c r="N759" i="13"/>
  <c r="M759" i="13"/>
  <c r="L759" i="13"/>
  <c r="Q753" i="13"/>
  <c r="P753" i="13"/>
  <c r="O753" i="13"/>
  <c r="N753" i="13"/>
  <c r="M753" i="13"/>
  <c r="L753" i="13"/>
  <c r="Q747" i="13"/>
  <c r="P747" i="13"/>
  <c r="O747" i="13"/>
  <c r="N747" i="13"/>
  <c r="M747" i="13"/>
  <c r="L747" i="13"/>
  <c r="Q741" i="13"/>
  <c r="P741" i="13"/>
  <c r="O741" i="13"/>
  <c r="N741" i="13"/>
  <c r="M741" i="13"/>
  <c r="L741" i="13"/>
  <c r="Q735" i="13"/>
  <c r="P735" i="13"/>
  <c r="O735" i="13"/>
  <c r="N735" i="13"/>
  <c r="M735" i="13"/>
  <c r="L735" i="13"/>
  <c r="Q729" i="13"/>
  <c r="P729" i="13"/>
  <c r="O729" i="13"/>
  <c r="N729" i="13"/>
  <c r="M729" i="13"/>
  <c r="L729" i="13"/>
  <c r="Q723" i="13"/>
  <c r="P723" i="13"/>
  <c r="O723" i="13"/>
  <c r="N723" i="13"/>
  <c r="M723" i="13"/>
  <c r="L723" i="13"/>
  <c r="Q717" i="13"/>
  <c r="P717" i="13"/>
  <c r="O717" i="13"/>
  <c r="N717" i="13"/>
  <c r="M717" i="13"/>
  <c r="L717" i="13"/>
  <c r="Q703" i="13"/>
  <c r="P703" i="13"/>
  <c r="O703" i="13"/>
  <c r="N703" i="13"/>
  <c r="M703" i="13"/>
  <c r="L703" i="13"/>
  <c r="Q696" i="13"/>
  <c r="P696" i="13"/>
  <c r="O696" i="13"/>
  <c r="N696" i="13"/>
  <c r="M696" i="13"/>
  <c r="L696" i="13"/>
  <c r="Q689" i="13"/>
  <c r="P689" i="13"/>
  <c r="O689" i="13"/>
  <c r="N689" i="13"/>
  <c r="M689" i="13"/>
  <c r="L689" i="13"/>
  <c r="Q676" i="13"/>
  <c r="P676" i="13"/>
  <c r="O676" i="13"/>
  <c r="N676" i="13"/>
  <c r="M676" i="13"/>
  <c r="L676" i="13"/>
  <c r="Q670" i="13"/>
  <c r="P670" i="13"/>
  <c r="O670" i="13"/>
  <c r="N670" i="13"/>
  <c r="M670" i="13"/>
  <c r="L670" i="13"/>
  <c r="Q663" i="13"/>
  <c r="P663" i="13"/>
  <c r="O663" i="13"/>
  <c r="N663" i="13"/>
  <c r="M663" i="13"/>
  <c r="L663" i="13"/>
  <c r="Q656" i="13"/>
  <c r="P656" i="13"/>
  <c r="O656" i="13"/>
  <c r="N656" i="13"/>
  <c r="M656" i="13"/>
  <c r="L656" i="13"/>
  <c r="Q649" i="13"/>
  <c r="P649" i="13"/>
  <c r="O649" i="13"/>
  <c r="N649" i="13"/>
  <c r="M649" i="13"/>
  <c r="L649" i="13"/>
  <c r="Q643" i="13"/>
  <c r="P643" i="13"/>
  <c r="O643" i="13"/>
  <c r="N643" i="13"/>
  <c r="M643" i="13"/>
  <c r="L643" i="13"/>
  <c r="Q637" i="13"/>
  <c r="P637" i="13"/>
  <c r="O637" i="13"/>
  <c r="N637" i="13"/>
  <c r="M637" i="13"/>
  <c r="L637" i="13"/>
  <c r="Q631" i="13"/>
  <c r="P631" i="13"/>
  <c r="O631" i="13"/>
  <c r="N631" i="13"/>
  <c r="M631" i="13"/>
  <c r="L631" i="13"/>
  <c r="Q625" i="13"/>
  <c r="P625" i="13"/>
  <c r="O625" i="13"/>
  <c r="N625" i="13"/>
  <c r="M625" i="13"/>
  <c r="L625" i="13"/>
  <c r="Q619" i="13"/>
  <c r="P619" i="13"/>
  <c r="O619" i="13"/>
  <c r="N619" i="13"/>
  <c r="M619" i="13"/>
  <c r="L619" i="13"/>
  <c r="Q613" i="13"/>
  <c r="P613" i="13"/>
  <c r="O613" i="13"/>
  <c r="N613" i="13"/>
  <c r="M613" i="13"/>
  <c r="L613" i="13"/>
  <c r="Q605" i="13"/>
  <c r="P605" i="13"/>
  <c r="O605" i="13"/>
  <c r="N605" i="13"/>
  <c r="M605" i="13"/>
  <c r="L605" i="13"/>
  <c r="Q599" i="13"/>
  <c r="P599" i="13"/>
  <c r="O599" i="13"/>
  <c r="N599" i="13"/>
  <c r="M599" i="13"/>
  <c r="L599" i="13"/>
  <c r="Q593" i="13"/>
  <c r="P593" i="13"/>
  <c r="O593" i="13"/>
  <c r="N593" i="13"/>
  <c r="M593" i="13"/>
  <c r="L593" i="13"/>
  <c r="Q587" i="13"/>
  <c r="P587" i="13"/>
  <c r="O587" i="13"/>
  <c r="N587" i="13"/>
  <c r="M587" i="13"/>
  <c r="L587" i="13"/>
  <c r="Q574" i="13"/>
  <c r="P574" i="13"/>
  <c r="O574" i="13"/>
  <c r="N574" i="13"/>
  <c r="M574" i="13"/>
  <c r="L574" i="13"/>
  <c r="Q567" i="13"/>
  <c r="P567" i="13"/>
  <c r="O567" i="13"/>
  <c r="N567" i="13"/>
  <c r="M567" i="13"/>
  <c r="L567" i="13"/>
  <c r="Q561" i="13"/>
  <c r="P561" i="13"/>
  <c r="O561" i="13"/>
  <c r="N561" i="13"/>
  <c r="M561" i="13"/>
  <c r="L561" i="13"/>
  <c r="Q554" i="13"/>
  <c r="P554" i="13"/>
  <c r="O554" i="13"/>
  <c r="N554" i="13"/>
  <c r="M554" i="13"/>
  <c r="L554" i="13"/>
  <c r="Q542" i="13"/>
  <c r="P542" i="13"/>
  <c r="O542" i="13"/>
  <c r="N542" i="13"/>
  <c r="M542" i="13"/>
  <c r="L542" i="13"/>
  <c r="Q535" i="13"/>
  <c r="P535" i="13"/>
  <c r="O535" i="13"/>
  <c r="N535" i="13"/>
  <c r="M535" i="13"/>
  <c r="L535" i="13"/>
  <c r="Q522" i="13"/>
  <c r="P522" i="13"/>
  <c r="O522" i="13"/>
  <c r="N522" i="13"/>
  <c r="M522" i="13"/>
  <c r="L522" i="13"/>
  <c r="Q516" i="13"/>
  <c r="P516" i="13"/>
  <c r="O516" i="13"/>
  <c r="N516" i="13"/>
  <c r="M516" i="13"/>
  <c r="L516" i="13"/>
  <c r="Q510" i="13"/>
  <c r="P510" i="13"/>
  <c r="O510" i="13"/>
  <c r="N510" i="13"/>
  <c r="M510" i="13"/>
  <c r="L510" i="13"/>
  <c r="Q496" i="13"/>
  <c r="P496" i="13"/>
  <c r="O496" i="13"/>
  <c r="N496" i="13"/>
  <c r="M496" i="13"/>
  <c r="L496" i="13"/>
  <c r="Q483" i="13"/>
  <c r="P483" i="13"/>
  <c r="O483" i="13"/>
  <c r="N483" i="13"/>
  <c r="M483" i="13"/>
  <c r="L483" i="13"/>
  <c r="Q471" i="13"/>
  <c r="P471" i="13"/>
  <c r="O471" i="13"/>
  <c r="N471" i="13"/>
  <c r="M471" i="13"/>
  <c r="L471" i="13"/>
  <c r="Q463" i="13"/>
  <c r="P463" i="13"/>
  <c r="O463" i="13"/>
  <c r="N463" i="13"/>
  <c r="M463" i="13"/>
  <c r="L463" i="13"/>
  <c r="Q457" i="13"/>
  <c r="P457" i="13"/>
  <c r="O457" i="13"/>
  <c r="N457" i="13"/>
  <c r="M457" i="13"/>
  <c r="L457" i="13"/>
  <c r="Q451" i="13"/>
  <c r="P451" i="13"/>
  <c r="O451" i="13"/>
  <c r="N451" i="13"/>
  <c r="M451" i="13"/>
  <c r="L451" i="13"/>
  <c r="Q444" i="13"/>
  <c r="P444" i="13"/>
  <c r="O444" i="13"/>
  <c r="N444" i="13"/>
  <c r="M444" i="13"/>
  <c r="L444" i="13"/>
  <c r="Q437" i="13"/>
  <c r="P437" i="13"/>
  <c r="O437" i="13"/>
  <c r="N437" i="13"/>
  <c r="M437" i="13"/>
  <c r="L437" i="13"/>
  <c r="Q430" i="13"/>
  <c r="P430" i="13"/>
  <c r="O430" i="13"/>
  <c r="N430" i="13"/>
  <c r="M430" i="13"/>
  <c r="L430" i="13"/>
  <c r="Q423" i="13"/>
  <c r="P423" i="13"/>
  <c r="O423" i="13"/>
  <c r="N423" i="13"/>
  <c r="M423" i="13"/>
  <c r="L423" i="13"/>
  <c r="Q416" i="13"/>
  <c r="P416" i="13"/>
  <c r="O416" i="13"/>
  <c r="N416" i="13"/>
  <c r="M416" i="13"/>
  <c r="L416" i="13"/>
  <c r="Q410" i="13"/>
  <c r="P410" i="13"/>
  <c r="O410" i="13"/>
  <c r="N410" i="13"/>
  <c r="M410" i="13"/>
  <c r="L410" i="13"/>
  <c r="Q402" i="13"/>
  <c r="P402" i="13"/>
  <c r="O402" i="13"/>
  <c r="N402" i="13"/>
  <c r="M402" i="13"/>
  <c r="L402" i="13"/>
  <c r="Q396" i="13"/>
  <c r="P396" i="13"/>
  <c r="O396" i="13"/>
  <c r="N396" i="13"/>
  <c r="M396" i="13"/>
  <c r="L396" i="13"/>
  <c r="Q390" i="13"/>
  <c r="P390" i="13"/>
  <c r="O390" i="13"/>
  <c r="N390" i="13"/>
  <c r="M390" i="13"/>
  <c r="L390" i="13"/>
  <c r="Q384" i="13"/>
  <c r="P384" i="13"/>
  <c r="O384" i="13"/>
  <c r="N384" i="13"/>
  <c r="M384" i="13"/>
  <c r="L384" i="13"/>
  <c r="Q378" i="13"/>
  <c r="P378" i="13"/>
  <c r="O378" i="13"/>
  <c r="N378" i="13"/>
  <c r="M378" i="13"/>
  <c r="L378" i="13"/>
  <c r="Q372" i="13"/>
  <c r="P372" i="13"/>
  <c r="O372" i="13"/>
  <c r="N372" i="13"/>
  <c r="M372" i="13"/>
  <c r="L372" i="13"/>
  <c r="Q365" i="13"/>
  <c r="P365" i="13"/>
  <c r="O365" i="13"/>
  <c r="N365" i="13"/>
  <c r="M365" i="13"/>
  <c r="L365" i="13"/>
  <c r="Q358" i="13"/>
  <c r="P358" i="13"/>
  <c r="O358" i="13"/>
  <c r="N358" i="13"/>
  <c r="M358" i="13"/>
  <c r="L358" i="13"/>
  <c r="Q351" i="13"/>
  <c r="P351" i="13"/>
  <c r="O351" i="13"/>
  <c r="N351" i="13"/>
  <c r="M351" i="13"/>
  <c r="L351" i="13"/>
  <c r="Q344" i="13"/>
  <c r="P344" i="13"/>
  <c r="O344" i="13"/>
  <c r="N344" i="13"/>
  <c r="M344" i="13"/>
  <c r="L344" i="13"/>
  <c r="Q337" i="13"/>
  <c r="P337" i="13"/>
  <c r="O337" i="13"/>
  <c r="N337" i="13"/>
  <c r="M337" i="13"/>
  <c r="L337" i="13"/>
  <c r="Q329" i="13"/>
  <c r="P329" i="13"/>
  <c r="O329" i="13"/>
  <c r="N329" i="13"/>
  <c r="M329" i="13"/>
  <c r="L329" i="13"/>
  <c r="Q323" i="13"/>
  <c r="P323" i="13"/>
  <c r="O323" i="13"/>
  <c r="N323" i="13"/>
  <c r="M323" i="13"/>
  <c r="L323" i="13"/>
  <c r="Q317" i="13"/>
  <c r="P317" i="13"/>
  <c r="O317" i="13"/>
  <c r="N317" i="13"/>
  <c r="M317" i="13"/>
  <c r="L317" i="13"/>
  <c r="Q311" i="13"/>
  <c r="P311" i="13"/>
  <c r="O311" i="13"/>
  <c r="N311" i="13"/>
  <c r="M311" i="13"/>
  <c r="L311" i="13"/>
  <c r="Q304" i="13"/>
  <c r="P304" i="13"/>
  <c r="O304" i="13"/>
  <c r="N304" i="13"/>
  <c r="M304" i="13"/>
  <c r="L304" i="13"/>
  <c r="Q296" i="13"/>
  <c r="P296" i="13"/>
  <c r="O296" i="13"/>
  <c r="N296" i="13"/>
  <c r="M296" i="13"/>
  <c r="L296" i="13"/>
  <c r="Q290" i="13"/>
  <c r="P290" i="13"/>
  <c r="O290" i="13"/>
  <c r="N290" i="13"/>
  <c r="M290" i="13"/>
  <c r="L290" i="13"/>
  <c r="Q284" i="13"/>
  <c r="P284" i="13"/>
  <c r="O284" i="13"/>
  <c r="N284" i="13"/>
  <c r="M284" i="13"/>
  <c r="L284" i="13"/>
  <c r="Q277" i="13"/>
  <c r="P277" i="13"/>
  <c r="O277" i="13"/>
  <c r="N277" i="13"/>
  <c r="M277" i="13"/>
  <c r="L277" i="13"/>
  <c r="Q270" i="13"/>
  <c r="P270" i="13"/>
  <c r="O270" i="13"/>
  <c r="N270" i="13"/>
  <c r="M270" i="13"/>
  <c r="L270" i="13"/>
  <c r="Q263" i="13"/>
  <c r="P263" i="13"/>
  <c r="O263" i="13"/>
  <c r="N263" i="13"/>
  <c r="M263" i="13"/>
  <c r="L263" i="13"/>
  <c r="Q256" i="13"/>
  <c r="P256" i="13"/>
  <c r="O256" i="13"/>
  <c r="N256" i="13"/>
  <c r="M256" i="13"/>
  <c r="L256" i="13"/>
  <c r="Q250" i="13"/>
  <c r="P250" i="13"/>
  <c r="O250" i="13"/>
  <c r="N250" i="13"/>
  <c r="M250" i="13"/>
  <c r="L250" i="13"/>
  <c r="Q244" i="13"/>
  <c r="P244" i="13"/>
  <c r="O244" i="13"/>
  <c r="N244" i="13"/>
  <c r="M244" i="13"/>
  <c r="L244" i="13"/>
  <c r="Q238" i="13"/>
  <c r="P238" i="13"/>
  <c r="O238" i="13"/>
  <c r="N238" i="13"/>
  <c r="M238" i="13"/>
  <c r="L238" i="13"/>
  <c r="Q232" i="13"/>
  <c r="P232" i="13"/>
  <c r="O232" i="13"/>
  <c r="N232" i="13"/>
  <c r="M232" i="13"/>
  <c r="L232" i="13"/>
  <c r="Q51" i="13"/>
  <c r="P51" i="13"/>
  <c r="O51" i="13"/>
  <c r="N51" i="13"/>
  <c r="M51" i="13"/>
  <c r="L51" i="13"/>
  <c r="Q206" i="13"/>
  <c r="P206" i="13"/>
  <c r="O206" i="13"/>
  <c r="N206" i="13"/>
  <c r="M206" i="13"/>
  <c r="L206" i="13"/>
  <c r="Q200" i="13"/>
  <c r="P200" i="13"/>
  <c r="O200" i="13"/>
  <c r="N200" i="13"/>
  <c r="M200" i="13"/>
  <c r="L200" i="13"/>
  <c r="Q194" i="13"/>
  <c r="P194" i="13"/>
  <c r="O194" i="13"/>
  <c r="N194" i="13"/>
  <c r="M194" i="13"/>
  <c r="L194" i="13"/>
  <c r="Q188" i="13"/>
  <c r="P188" i="13"/>
  <c r="O188" i="13"/>
  <c r="N188" i="13"/>
  <c r="M188" i="13"/>
  <c r="L188" i="13"/>
  <c r="Q182" i="13"/>
  <c r="P182" i="13"/>
  <c r="O182" i="13"/>
  <c r="N182" i="13"/>
  <c r="M182" i="13"/>
  <c r="L182" i="13"/>
  <c r="Q176" i="13"/>
  <c r="P176" i="13"/>
  <c r="O176" i="13"/>
  <c r="N176" i="13"/>
  <c r="M176" i="13"/>
  <c r="L176" i="13"/>
  <c r="Q170" i="13"/>
  <c r="P170" i="13"/>
  <c r="O170" i="13"/>
  <c r="N170" i="13"/>
  <c r="M170" i="13"/>
  <c r="L170" i="13"/>
  <c r="Q164" i="13"/>
  <c r="P164" i="13"/>
  <c r="O164" i="13"/>
  <c r="N164" i="13"/>
  <c r="M164" i="13"/>
  <c r="L164" i="13"/>
  <c r="Q158" i="13"/>
  <c r="P158" i="13"/>
  <c r="O158" i="13"/>
  <c r="N158" i="13"/>
  <c r="M158" i="13"/>
  <c r="L158" i="13"/>
  <c r="Q152" i="13"/>
  <c r="P152" i="13"/>
  <c r="O152" i="13"/>
  <c r="N152" i="13"/>
  <c r="M152" i="13"/>
  <c r="L152" i="13"/>
  <c r="Q146" i="13"/>
  <c r="P146" i="13"/>
  <c r="O146" i="13"/>
  <c r="N146" i="13"/>
  <c r="M146" i="13"/>
  <c r="L146" i="13"/>
  <c r="Q140" i="13"/>
  <c r="P140" i="13"/>
  <c r="O140" i="13"/>
  <c r="N140" i="13"/>
  <c r="M140" i="13"/>
  <c r="L140" i="13"/>
  <c r="Q134" i="13"/>
  <c r="P134" i="13"/>
  <c r="O134" i="13"/>
  <c r="N134" i="13"/>
  <c r="M134" i="13"/>
  <c r="L134" i="13"/>
  <c r="Q128" i="13"/>
  <c r="P128" i="13"/>
  <c r="O128" i="13"/>
  <c r="N128" i="13"/>
  <c r="M128" i="13"/>
  <c r="L128" i="13"/>
  <c r="Q122" i="13"/>
  <c r="P122" i="13"/>
  <c r="O122" i="13"/>
  <c r="N122" i="13"/>
  <c r="M122" i="13"/>
  <c r="L122" i="13"/>
  <c r="Q116" i="13"/>
  <c r="P116" i="13"/>
  <c r="O116" i="13"/>
  <c r="N116" i="13"/>
  <c r="M116" i="13"/>
  <c r="L116" i="13"/>
  <c r="Q110" i="13"/>
  <c r="P110" i="13"/>
  <c r="O110" i="13"/>
  <c r="N110" i="13"/>
  <c r="M110" i="13"/>
  <c r="L110" i="13"/>
  <c r="Q104" i="13"/>
  <c r="P104" i="13"/>
  <c r="O104" i="13"/>
  <c r="N104" i="13"/>
  <c r="M104" i="13"/>
  <c r="L104" i="13"/>
  <c r="Q98" i="13"/>
  <c r="P98" i="13"/>
  <c r="O98" i="13"/>
  <c r="N98" i="13"/>
  <c r="M98" i="13"/>
  <c r="L98" i="13"/>
  <c r="Q92" i="13"/>
  <c r="P92" i="13"/>
  <c r="O92" i="13"/>
  <c r="N92" i="13"/>
  <c r="M92" i="13"/>
  <c r="L92" i="13"/>
  <c r="Q85" i="13"/>
  <c r="P85" i="13"/>
  <c r="O85" i="13"/>
  <c r="N85" i="13"/>
  <c r="M85" i="13"/>
  <c r="L85" i="13"/>
  <c r="Q78" i="13"/>
  <c r="P78" i="13"/>
  <c r="O78" i="13"/>
  <c r="N78" i="13"/>
  <c r="M78" i="13"/>
  <c r="L78" i="13"/>
  <c r="Q71" i="13"/>
  <c r="P71" i="13"/>
  <c r="O71" i="13"/>
  <c r="N71" i="13"/>
  <c r="M71" i="13"/>
  <c r="L71" i="13"/>
  <c r="Q65" i="13"/>
  <c r="P65" i="13"/>
  <c r="O65" i="13"/>
  <c r="N65" i="13"/>
  <c r="M65" i="13"/>
  <c r="L65" i="13"/>
  <c r="Q58" i="13"/>
  <c r="P58" i="13"/>
  <c r="O58" i="13"/>
  <c r="N58" i="13"/>
  <c r="M58" i="13"/>
  <c r="L58" i="13"/>
  <c r="Q45" i="13"/>
  <c r="P45" i="13"/>
  <c r="O45" i="13"/>
  <c r="N45" i="13"/>
  <c r="M45" i="13"/>
  <c r="L45" i="13"/>
  <c r="Q39" i="13"/>
  <c r="P39" i="13"/>
  <c r="O39" i="13"/>
  <c r="N39" i="13"/>
  <c r="M39" i="13"/>
  <c r="L39" i="13"/>
  <c r="Q33" i="13"/>
  <c r="P33" i="13"/>
  <c r="O33" i="13"/>
  <c r="N33" i="13"/>
  <c r="M33" i="13"/>
  <c r="L33" i="13"/>
  <c r="Q27" i="13"/>
  <c r="P27" i="13"/>
  <c r="O27" i="13"/>
  <c r="N27" i="13"/>
  <c r="M27" i="13"/>
  <c r="L27" i="13"/>
  <c r="Q21" i="13"/>
  <c r="P21" i="13"/>
  <c r="O21" i="13"/>
  <c r="N21" i="13"/>
  <c r="M21" i="13"/>
  <c r="L21" i="13"/>
  <c r="Q15" i="13"/>
  <c r="P15" i="13"/>
  <c r="O15" i="13"/>
  <c r="N15" i="13"/>
  <c r="M15" i="13"/>
  <c r="L15" i="13"/>
  <c r="Q9" i="13"/>
  <c r="P9" i="13"/>
  <c r="O9" i="13"/>
  <c r="N9" i="13"/>
  <c r="M9" i="13"/>
  <c r="L9" i="13"/>
  <c r="T1822" i="13"/>
  <c r="S1822" i="13"/>
  <c r="R1822" i="13"/>
  <c r="T1816" i="13"/>
  <c r="S1816" i="13"/>
  <c r="R1816" i="13"/>
  <c r="T1810" i="13"/>
  <c r="S1810" i="13"/>
  <c r="R1810" i="13"/>
  <c r="T1804" i="13"/>
  <c r="S1804" i="13"/>
  <c r="R1804" i="13"/>
  <c r="T1798" i="13"/>
  <c r="S1798" i="13"/>
  <c r="R1798" i="13"/>
  <c r="T1792" i="13"/>
  <c r="S1792" i="13"/>
  <c r="R1792" i="13"/>
  <c r="T1786" i="13"/>
  <c r="S1786" i="13"/>
  <c r="R1786" i="13"/>
  <c r="T1779" i="13"/>
  <c r="S1779" i="13"/>
  <c r="R1779" i="13"/>
  <c r="T1773" i="13"/>
  <c r="S1773" i="13"/>
  <c r="R1773" i="13"/>
  <c r="T1767" i="13"/>
  <c r="S1767" i="13"/>
  <c r="R1767" i="13"/>
  <c r="T1760" i="13"/>
  <c r="S1760" i="13"/>
  <c r="R1760" i="13"/>
  <c r="T1754" i="13"/>
  <c r="S1754" i="13"/>
  <c r="R1754" i="13"/>
  <c r="T1748" i="13"/>
  <c r="S1748" i="13"/>
  <c r="R1748" i="13"/>
  <c r="T1742" i="13"/>
  <c r="S1742" i="13"/>
  <c r="R1742" i="13"/>
  <c r="T1736" i="13"/>
  <c r="S1736" i="13"/>
  <c r="R1736" i="13"/>
  <c r="T1730" i="13"/>
  <c r="S1730" i="13"/>
  <c r="R1730" i="13"/>
  <c r="T1724" i="13"/>
  <c r="S1724" i="13"/>
  <c r="R1724" i="13"/>
  <c r="T1717" i="13"/>
  <c r="S1717" i="13"/>
  <c r="R1717" i="13"/>
  <c r="T1711" i="13"/>
  <c r="S1711" i="13"/>
  <c r="R1711" i="13"/>
  <c r="T1705" i="13"/>
  <c r="S1705" i="13"/>
  <c r="R1705" i="13"/>
  <c r="T1699" i="13"/>
  <c r="S1699" i="13"/>
  <c r="R1699" i="13"/>
  <c r="T1693" i="13"/>
  <c r="S1693" i="13"/>
  <c r="R1693" i="13"/>
  <c r="T1687" i="13"/>
  <c r="S1687" i="13"/>
  <c r="R1687" i="13"/>
  <c r="T1681" i="13"/>
  <c r="S1681" i="13"/>
  <c r="R1681" i="13"/>
  <c r="T1675" i="13"/>
  <c r="S1675" i="13"/>
  <c r="R1675" i="13"/>
  <c r="T1669" i="13"/>
  <c r="S1669" i="13"/>
  <c r="R1669" i="13"/>
  <c r="T1663" i="13"/>
  <c r="S1663" i="13"/>
  <c r="R1663" i="13"/>
  <c r="T1657" i="13"/>
  <c r="S1657" i="13"/>
  <c r="R1657" i="13"/>
  <c r="T1642" i="13"/>
  <c r="S1642" i="13"/>
  <c r="R1642" i="13"/>
  <c r="T1635" i="13"/>
  <c r="S1635" i="13"/>
  <c r="R1635" i="13"/>
  <c r="T1629" i="13"/>
  <c r="S1629" i="13"/>
  <c r="R1629" i="13"/>
  <c r="T1623" i="13"/>
  <c r="S1623" i="13"/>
  <c r="R1623" i="13"/>
  <c r="T1617" i="13"/>
  <c r="S1617" i="13"/>
  <c r="R1617" i="13"/>
  <c r="T1611" i="13"/>
  <c r="S1611" i="13"/>
  <c r="R1611" i="13"/>
  <c r="T1605" i="13"/>
  <c r="S1605" i="13"/>
  <c r="R1605" i="13"/>
  <c r="T1599" i="13"/>
  <c r="S1599" i="13"/>
  <c r="R1599" i="13"/>
  <c r="T1593" i="13"/>
  <c r="S1593" i="13"/>
  <c r="R1593" i="13"/>
  <c r="T1587" i="13"/>
  <c r="S1587" i="13"/>
  <c r="R1587" i="13"/>
  <c r="T1581" i="13"/>
  <c r="S1581" i="13"/>
  <c r="R1581" i="13"/>
  <c r="T1575" i="13"/>
  <c r="S1575" i="13"/>
  <c r="R1575" i="13"/>
  <c r="T1569" i="13"/>
  <c r="S1569" i="13"/>
  <c r="R1569" i="13"/>
  <c r="T1563" i="13"/>
  <c r="S1563" i="13"/>
  <c r="R1563" i="13"/>
  <c r="T1557" i="13"/>
  <c r="S1557" i="13"/>
  <c r="R1557" i="13"/>
  <c r="T1551" i="13"/>
  <c r="S1551" i="13"/>
  <c r="R1551" i="13"/>
  <c r="T1545" i="13"/>
  <c r="S1545" i="13"/>
  <c r="R1545" i="13"/>
  <c r="T1539" i="13"/>
  <c r="S1539" i="13"/>
  <c r="R1539" i="13"/>
  <c r="T1533" i="13"/>
  <c r="S1533" i="13"/>
  <c r="R1533" i="13"/>
  <c r="T1527" i="13"/>
  <c r="S1527" i="13"/>
  <c r="R1527" i="13"/>
  <c r="T1521" i="13"/>
  <c r="S1521" i="13"/>
  <c r="R1521" i="13"/>
  <c r="T1515" i="13"/>
  <c r="S1515" i="13"/>
  <c r="R1515" i="13"/>
  <c r="T1509" i="13"/>
  <c r="S1509" i="13"/>
  <c r="R1509" i="13"/>
  <c r="T1503" i="13"/>
  <c r="S1503" i="13"/>
  <c r="R1503" i="13"/>
  <c r="T1497" i="13"/>
  <c r="S1497" i="13"/>
  <c r="R1497" i="13"/>
  <c r="T1491" i="13"/>
  <c r="S1491" i="13"/>
  <c r="R1491" i="13"/>
  <c r="T1485" i="13"/>
  <c r="S1485" i="13"/>
  <c r="R1485" i="13"/>
  <c r="T1479" i="13"/>
  <c r="S1479" i="13"/>
  <c r="R1479" i="13"/>
  <c r="T1473" i="13"/>
  <c r="S1473" i="13"/>
  <c r="R1473" i="13"/>
  <c r="T1467" i="13"/>
  <c r="S1467" i="13"/>
  <c r="R1467" i="13"/>
  <c r="T1461" i="13"/>
  <c r="S1461" i="13"/>
  <c r="R1461" i="13"/>
  <c r="T1454" i="13"/>
  <c r="S1454" i="13"/>
  <c r="R1454" i="13"/>
  <c r="T1448" i="13"/>
  <c r="S1448" i="13"/>
  <c r="R1448" i="13"/>
  <c r="T1441" i="13"/>
  <c r="S1441" i="13"/>
  <c r="R1441" i="13"/>
  <c r="T1435" i="13"/>
  <c r="S1435" i="13"/>
  <c r="R1435" i="13"/>
  <c r="T1429" i="13"/>
  <c r="S1429" i="13"/>
  <c r="R1429" i="13"/>
  <c r="T1423" i="13"/>
  <c r="S1423" i="13"/>
  <c r="R1423" i="13"/>
  <c r="T1417" i="13"/>
  <c r="S1417" i="13"/>
  <c r="R1417" i="13"/>
  <c r="T1411" i="13"/>
  <c r="S1411" i="13"/>
  <c r="R1411" i="13"/>
  <c r="T1405" i="13"/>
  <c r="S1405" i="13"/>
  <c r="R1405" i="13"/>
  <c r="T1399" i="13"/>
  <c r="S1399" i="13"/>
  <c r="R1399" i="13"/>
  <c r="T1393" i="13"/>
  <c r="S1393" i="13"/>
  <c r="R1393" i="13"/>
  <c r="T1387" i="13"/>
  <c r="S1387" i="13"/>
  <c r="R1387" i="13"/>
  <c r="T1381" i="13"/>
  <c r="S1381" i="13"/>
  <c r="R1381" i="13"/>
  <c r="T1375" i="13"/>
  <c r="S1375" i="13"/>
  <c r="R1375" i="13"/>
  <c r="T1369" i="13"/>
  <c r="S1369" i="13"/>
  <c r="R1369" i="13"/>
  <c r="T1363" i="13"/>
  <c r="S1363" i="13"/>
  <c r="R1363" i="13"/>
  <c r="T1357" i="13"/>
  <c r="S1357" i="13"/>
  <c r="R1357" i="13"/>
  <c r="T1343" i="13"/>
  <c r="S1343" i="13"/>
  <c r="R1343" i="13"/>
  <c r="T1304" i="13"/>
  <c r="S1304" i="13"/>
  <c r="R1304" i="13"/>
  <c r="T1291" i="13"/>
  <c r="S1291" i="13"/>
  <c r="R1291" i="13"/>
  <c r="T1284" i="13"/>
  <c r="S1284" i="13"/>
  <c r="R1284" i="13"/>
  <c r="T1264" i="13"/>
  <c r="S1264" i="13"/>
  <c r="R1264" i="13"/>
  <c r="T1258" i="13"/>
  <c r="S1258" i="13"/>
  <c r="R1258" i="13"/>
  <c r="T1251" i="13"/>
  <c r="S1251" i="13"/>
  <c r="R1251" i="13"/>
  <c r="T1245" i="13"/>
  <c r="S1245" i="13"/>
  <c r="R1245" i="13"/>
  <c r="T1237" i="13"/>
  <c r="S1237" i="13"/>
  <c r="R1237" i="13"/>
  <c r="T1231" i="13"/>
  <c r="S1231" i="13"/>
  <c r="R1231" i="13"/>
  <c r="T1225" i="13"/>
  <c r="S1225" i="13"/>
  <c r="R1225" i="13"/>
  <c r="T1219" i="13"/>
  <c r="S1219" i="13"/>
  <c r="R1219" i="13"/>
  <c r="T1213" i="13"/>
  <c r="S1213" i="13"/>
  <c r="R1213" i="13"/>
  <c r="T1207" i="13"/>
  <c r="S1207" i="13"/>
  <c r="R1207" i="13"/>
  <c r="T1201" i="13"/>
  <c r="S1201" i="13"/>
  <c r="R1201" i="13"/>
  <c r="T1195" i="13"/>
  <c r="S1195" i="13"/>
  <c r="R1195" i="13"/>
  <c r="T1189" i="13"/>
  <c r="S1189" i="13"/>
  <c r="R1189" i="13"/>
  <c r="T1183" i="13"/>
  <c r="S1183" i="13"/>
  <c r="R1183" i="13"/>
  <c r="T1177" i="13"/>
  <c r="S1177" i="13"/>
  <c r="R1177" i="13"/>
  <c r="T1171" i="13"/>
  <c r="S1171" i="13"/>
  <c r="R1171" i="13"/>
  <c r="T1146" i="13"/>
  <c r="S1146" i="13"/>
  <c r="R1146" i="13"/>
  <c r="T1127" i="13"/>
  <c r="S1127" i="13"/>
  <c r="R1127" i="13"/>
  <c r="T1121" i="13"/>
  <c r="S1121" i="13"/>
  <c r="R1121" i="13"/>
  <c r="T1114" i="13"/>
  <c r="S1114" i="13"/>
  <c r="R1114" i="13"/>
  <c r="T1102" i="13"/>
  <c r="S1102" i="13"/>
  <c r="R1102" i="13"/>
  <c r="T1096" i="13"/>
  <c r="S1096" i="13"/>
  <c r="R1096" i="13"/>
  <c r="T1090" i="13"/>
  <c r="S1090" i="13"/>
  <c r="R1090" i="13"/>
  <c r="T1077" i="13"/>
  <c r="S1077" i="13"/>
  <c r="R1077" i="13"/>
  <c r="T1071" i="13"/>
  <c r="S1071" i="13"/>
  <c r="R1071" i="13"/>
  <c r="T1065" i="13"/>
  <c r="S1065" i="13"/>
  <c r="R1065" i="13"/>
  <c r="T1052" i="13"/>
  <c r="S1052" i="13"/>
  <c r="R1052" i="13"/>
  <c r="T1046" i="13"/>
  <c r="S1046" i="13"/>
  <c r="R1046" i="13"/>
  <c r="T1039" i="13"/>
  <c r="S1039" i="13"/>
  <c r="R1039" i="13"/>
  <c r="T1033" i="13"/>
  <c r="S1033" i="13"/>
  <c r="R1033" i="13"/>
  <c r="T1027" i="13"/>
  <c r="S1027" i="13"/>
  <c r="R1027" i="13"/>
  <c r="T1021" i="13"/>
  <c r="S1021" i="13"/>
  <c r="R1021" i="13"/>
  <c r="T1015" i="13"/>
  <c r="S1015" i="13"/>
  <c r="R1015" i="13"/>
  <c r="T1009" i="13"/>
  <c r="S1009" i="13"/>
  <c r="R1009" i="13"/>
  <c r="T996" i="13"/>
  <c r="S996" i="13"/>
  <c r="R996" i="13"/>
  <c r="T983" i="13"/>
  <c r="S983" i="13"/>
  <c r="R983" i="13"/>
  <c r="T977" i="13"/>
  <c r="S977" i="13"/>
  <c r="R977" i="13"/>
  <c r="T971" i="13"/>
  <c r="S971" i="13"/>
  <c r="R971" i="13"/>
  <c r="T964" i="13"/>
  <c r="S964" i="13"/>
  <c r="R964" i="13"/>
  <c r="T958" i="13"/>
  <c r="S958" i="13"/>
  <c r="R958" i="13"/>
  <c r="T946" i="13"/>
  <c r="S946" i="13"/>
  <c r="R946" i="13"/>
  <c r="T940" i="13"/>
  <c r="S940" i="13"/>
  <c r="R940" i="13"/>
  <c r="T934" i="13"/>
  <c r="S934" i="13"/>
  <c r="R934" i="13"/>
  <c r="T928" i="13"/>
  <c r="S928" i="13"/>
  <c r="R928" i="13"/>
  <c r="T922" i="13"/>
  <c r="S922" i="13"/>
  <c r="R922" i="13"/>
  <c r="T916" i="13"/>
  <c r="S916" i="13"/>
  <c r="R916" i="13"/>
  <c r="T910" i="13"/>
  <c r="S910" i="13"/>
  <c r="R910" i="13"/>
  <c r="T904" i="13"/>
  <c r="S904" i="13"/>
  <c r="R904" i="13"/>
  <c r="T898" i="13"/>
  <c r="S898" i="13"/>
  <c r="R898" i="13"/>
  <c r="T892" i="13"/>
  <c r="S892" i="13"/>
  <c r="R892" i="13"/>
  <c r="T886" i="13"/>
  <c r="S886" i="13"/>
  <c r="R886" i="13"/>
  <c r="T880" i="13"/>
  <c r="S880" i="13"/>
  <c r="R880" i="13"/>
  <c r="T874" i="13"/>
  <c r="S874" i="13"/>
  <c r="R874" i="13"/>
  <c r="T866" i="13"/>
  <c r="S866" i="13"/>
  <c r="R866" i="13"/>
  <c r="T860" i="13"/>
  <c r="S860" i="13"/>
  <c r="R860" i="13"/>
  <c r="T854" i="13"/>
  <c r="S854" i="13"/>
  <c r="R854" i="13"/>
  <c r="T847" i="13"/>
  <c r="S847" i="13"/>
  <c r="R847" i="13"/>
  <c r="T835" i="13"/>
  <c r="S835" i="13"/>
  <c r="R835" i="13"/>
  <c r="T829" i="13"/>
  <c r="S829" i="13"/>
  <c r="R829" i="13"/>
  <c r="T822" i="13"/>
  <c r="S822" i="13"/>
  <c r="R822" i="13"/>
  <c r="T816" i="13"/>
  <c r="S816" i="13"/>
  <c r="R816" i="13"/>
  <c r="T810" i="13"/>
  <c r="S810" i="13"/>
  <c r="R810" i="13"/>
  <c r="T804" i="13"/>
  <c r="S804" i="13"/>
  <c r="R804" i="13"/>
  <c r="T798" i="13"/>
  <c r="S798" i="13"/>
  <c r="R798" i="13"/>
  <c r="T792" i="13"/>
  <c r="S792" i="13"/>
  <c r="R792" i="13"/>
  <c r="T772" i="13"/>
  <c r="S772" i="13"/>
  <c r="R772" i="13"/>
  <c r="T765" i="13"/>
  <c r="S765" i="13"/>
  <c r="R765" i="13"/>
  <c r="T759" i="13"/>
  <c r="S759" i="13"/>
  <c r="R759" i="13"/>
  <c r="T753" i="13"/>
  <c r="S753" i="13"/>
  <c r="R753" i="13"/>
  <c r="T747" i="13"/>
  <c r="S747" i="13"/>
  <c r="R747" i="13"/>
  <c r="T741" i="13"/>
  <c r="S741" i="13"/>
  <c r="R741" i="13"/>
  <c r="T735" i="13"/>
  <c r="S735" i="13"/>
  <c r="R735" i="13"/>
  <c r="T729" i="13"/>
  <c r="S729" i="13"/>
  <c r="R729" i="13"/>
  <c r="T723" i="13"/>
  <c r="S723" i="13"/>
  <c r="R723" i="13"/>
  <c r="T717" i="13"/>
  <c r="S717" i="13"/>
  <c r="R717" i="13"/>
  <c r="T703" i="13"/>
  <c r="S703" i="13"/>
  <c r="R703" i="13"/>
  <c r="T696" i="13"/>
  <c r="S696" i="13"/>
  <c r="R696" i="13"/>
  <c r="T689" i="13"/>
  <c r="S689" i="13"/>
  <c r="R689" i="13"/>
  <c r="T676" i="13"/>
  <c r="S676" i="13"/>
  <c r="R676" i="13"/>
  <c r="T670" i="13"/>
  <c r="S670" i="13"/>
  <c r="R670" i="13"/>
  <c r="T663" i="13"/>
  <c r="S663" i="13"/>
  <c r="R663" i="13"/>
  <c r="T656" i="13"/>
  <c r="S656" i="13"/>
  <c r="R656" i="13"/>
  <c r="T649" i="13"/>
  <c r="S649" i="13"/>
  <c r="R649" i="13"/>
  <c r="T643" i="13"/>
  <c r="S643" i="13"/>
  <c r="R643" i="13"/>
  <c r="T637" i="13"/>
  <c r="S637" i="13"/>
  <c r="R637" i="13"/>
  <c r="T631" i="13"/>
  <c r="S631" i="13"/>
  <c r="R631" i="13"/>
  <c r="T625" i="13"/>
  <c r="S625" i="13"/>
  <c r="R625" i="13"/>
  <c r="T619" i="13"/>
  <c r="S619" i="13"/>
  <c r="R619" i="13"/>
  <c r="T613" i="13"/>
  <c r="S613" i="13"/>
  <c r="R613" i="13"/>
  <c r="T605" i="13"/>
  <c r="S605" i="13"/>
  <c r="R605" i="13"/>
  <c r="T599" i="13"/>
  <c r="S599" i="13"/>
  <c r="R599" i="13"/>
  <c r="T593" i="13"/>
  <c r="S593" i="13"/>
  <c r="R593" i="13"/>
  <c r="T587" i="13"/>
  <c r="S587" i="13"/>
  <c r="R587" i="13"/>
  <c r="T574" i="13"/>
  <c r="S574" i="13"/>
  <c r="R574" i="13"/>
  <c r="T567" i="13"/>
  <c r="S567" i="13"/>
  <c r="R567" i="13"/>
  <c r="T561" i="13"/>
  <c r="S561" i="13"/>
  <c r="R561" i="13"/>
  <c r="T554" i="13"/>
  <c r="S554" i="13"/>
  <c r="R554" i="13"/>
  <c r="T542" i="13"/>
  <c r="S542" i="13"/>
  <c r="R542" i="13"/>
  <c r="T535" i="13"/>
  <c r="S535" i="13"/>
  <c r="R535" i="13"/>
  <c r="T522" i="13"/>
  <c r="S522" i="13"/>
  <c r="R522" i="13"/>
  <c r="T516" i="13"/>
  <c r="S516" i="13"/>
  <c r="R516" i="13"/>
  <c r="T510" i="13"/>
  <c r="S510" i="13"/>
  <c r="R510" i="13"/>
  <c r="T496" i="13"/>
  <c r="S496" i="13"/>
  <c r="R496" i="13"/>
  <c r="T483" i="13"/>
  <c r="S483" i="13"/>
  <c r="R483" i="13"/>
  <c r="T471" i="13"/>
  <c r="S471" i="13"/>
  <c r="R471" i="13"/>
  <c r="T463" i="13"/>
  <c r="S463" i="13"/>
  <c r="R463" i="13"/>
  <c r="T457" i="13"/>
  <c r="S457" i="13"/>
  <c r="R457" i="13"/>
  <c r="T451" i="13"/>
  <c r="S451" i="13"/>
  <c r="R451" i="13"/>
  <c r="T444" i="13"/>
  <c r="S444" i="13"/>
  <c r="R444" i="13"/>
  <c r="T437" i="13"/>
  <c r="S437" i="13"/>
  <c r="R437" i="13"/>
  <c r="T430" i="13"/>
  <c r="S430" i="13"/>
  <c r="R430" i="13"/>
  <c r="T423" i="13"/>
  <c r="S423" i="13"/>
  <c r="R423" i="13"/>
  <c r="T416" i="13"/>
  <c r="S416" i="13"/>
  <c r="R416" i="13"/>
  <c r="T410" i="13"/>
  <c r="S410" i="13"/>
  <c r="R410" i="13"/>
  <c r="T402" i="13"/>
  <c r="S402" i="13"/>
  <c r="R402" i="13"/>
  <c r="T396" i="13"/>
  <c r="S396" i="13"/>
  <c r="R396" i="13"/>
  <c r="T390" i="13"/>
  <c r="S390" i="13"/>
  <c r="R390" i="13"/>
  <c r="T384" i="13"/>
  <c r="S384" i="13"/>
  <c r="R384" i="13"/>
  <c r="T378" i="13"/>
  <c r="S378" i="13"/>
  <c r="R378" i="13"/>
  <c r="T372" i="13"/>
  <c r="S372" i="13"/>
  <c r="R372" i="13"/>
  <c r="T365" i="13"/>
  <c r="S365" i="13"/>
  <c r="R365" i="13"/>
  <c r="T358" i="13"/>
  <c r="S358" i="13"/>
  <c r="R358" i="13"/>
  <c r="T351" i="13"/>
  <c r="S351" i="13"/>
  <c r="R351" i="13"/>
  <c r="T344" i="13"/>
  <c r="S344" i="13"/>
  <c r="R344" i="13"/>
  <c r="T337" i="13"/>
  <c r="S337" i="13"/>
  <c r="R337" i="13"/>
  <c r="T329" i="13"/>
  <c r="S329" i="13"/>
  <c r="R329" i="13"/>
  <c r="T323" i="13"/>
  <c r="S323" i="13"/>
  <c r="R323" i="13"/>
  <c r="T317" i="13"/>
  <c r="S317" i="13"/>
  <c r="R317" i="13"/>
  <c r="T311" i="13"/>
  <c r="S311" i="13"/>
  <c r="R311" i="13"/>
  <c r="T304" i="13"/>
  <c r="S304" i="13"/>
  <c r="R304" i="13"/>
  <c r="T296" i="13"/>
  <c r="S296" i="13"/>
  <c r="R296" i="13"/>
  <c r="T290" i="13"/>
  <c r="S290" i="13"/>
  <c r="R290" i="13"/>
  <c r="T284" i="13"/>
  <c r="S284" i="13"/>
  <c r="R284" i="13"/>
  <c r="T277" i="13"/>
  <c r="S277" i="13"/>
  <c r="R277" i="13"/>
  <c r="T270" i="13"/>
  <c r="S270" i="13"/>
  <c r="R270" i="13"/>
  <c r="T263" i="13"/>
  <c r="S263" i="13"/>
  <c r="R263" i="13"/>
  <c r="T256" i="13"/>
  <c r="S256" i="13"/>
  <c r="R256" i="13"/>
  <c r="T250" i="13"/>
  <c r="S250" i="13"/>
  <c r="R250" i="13"/>
  <c r="T244" i="13"/>
  <c r="S244" i="13"/>
  <c r="R244" i="13"/>
  <c r="T238" i="13"/>
  <c r="S238" i="13"/>
  <c r="R238" i="13"/>
  <c r="T232" i="13"/>
  <c r="S232" i="13"/>
  <c r="R232" i="13"/>
  <c r="T51" i="13"/>
  <c r="S51" i="13"/>
  <c r="R51" i="13"/>
  <c r="T206" i="13"/>
  <c r="S206" i="13"/>
  <c r="R206" i="13"/>
  <c r="T200" i="13"/>
  <c r="S200" i="13"/>
  <c r="R200" i="13"/>
  <c r="T194" i="13"/>
  <c r="S194" i="13"/>
  <c r="R194" i="13"/>
  <c r="T188" i="13"/>
  <c r="S188" i="13"/>
  <c r="R188" i="13"/>
  <c r="T182" i="13"/>
  <c r="S182" i="13"/>
  <c r="R182" i="13"/>
  <c r="T176" i="13"/>
  <c r="S176" i="13"/>
  <c r="R176" i="13"/>
  <c r="T170" i="13"/>
  <c r="S170" i="13"/>
  <c r="R170" i="13"/>
  <c r="T164" i="13"/>
  <c r="S164" i="13"/>
  <c r="R164" i="13"/>
  <c r="T158" i="13"/>
  <c r="S158" i="13"/>
  <c r="R158" i="13"/>
  <c r="T152" i="13"/>
  <c r="S152" i="13"/>
  <c r="R152" i="13"/>
  <c r="T146" i="13"/>
  <c r="S146" i="13"/>
  <c r="R146" i="13"/>
  <c r="T140" i="13"/>
  <c r="S140" i="13"/>
  <c r="R140" i="13"/>
  <c r="T134" i="13"/>
  <c r="S134" i="13"/>
  <c r="R134" i="13"/>
  <c r="T128" i="13"/>
  <c r="S128" i="13"/>
  <c r="R128" i="13"/>
  <c r="T122" i="13"/>
  <c r="S122" i="13"/>
  <c r="R122" i="13"/>
  <c r="T116" i="13"/>
  <c r="S116" i="13"/>
  <c r="R116" i="13"/>
  <c r="T110" i="13"/>
  <c r="S110" i="13"/>
  <c r="R110" i="13"/>
  <c r="T104" i="13"/>
  <c r="S104" i="13"/>
  <c r="R104" i="13"/>
  <c r="T98" i="13"/>
  <c r="S98" i="13"/>
  <c r="R98" i="13"/>
  <c r="T92" i="13"/>
  <c r="S92" i="13"/>
  <c r="R92" i="13"/>
  <c r="T85" i="13"/>
  <c r="S85" i="13"/>
  <c r="R85" i="13"/>
  <c r="T78" i="13"/>
  <c r="S78" i="13"/>
  <c r="R78" i="13"/>
  <c r="T71" i="13"/>
  <c r="S71" i="13"/>
  <c r="R71" i="13"/>
  <c r="T65" i="13"/>
  <c r="S65" i="13"/>
  <c r="R65" i="13"/>
  <c r="T58" i="13"/>
  <c r="S58" i="13"/>
  <c r="R58" i="13"/>
  <c r="T45" i="13"/>
  <c r="S45" i="13"/>
  <c r="R45" i="13"/>
  <c r="T39" i="13"/>
  <c r="S39" i="13"/>
  <c r="R39" i="13"/>
  <c r="T33" i="13"/>
  <c r="S33" i="13"/>
  <c r="R33" i="13"/>
  <c r="T27" i="13"/>
  <c r="S27" i="13"/>
  <c r="R27" i="13"/>
  <c r="T21" i="13"/>
  <c r="S21" i="13"/>
  <c r="R21" i="13"/>
  <c r="T15" i="13"/>
  <c r="S15" i="13"/>
  <c r="R15" i="13"/>
  <c r="T9" i="13"/>
  <c r="S9" i="13"/>
  <c r="R9" i="13"/>
  <c r="V1760" i="13"/>
  <c r="U1760" i="13"/>
  <c r="K1760" i="13"/>
  <c r="J1760" i="13"/>
  <c r="H1760" i="13"/>
  <c r="V1822" i="13"/>
  <c r="U1822" i="13"/>
  <c r="K1822" i="13"/>
  <c r="J1822" i="13"/>
  <c r="H1822" i="13"/>
  <c r="V1816" i="13"/>
  <c r="U1816" i="13"/>
  <c r="K1816" i="13"/>
  <c r="J1816" i="13"/>
  <c r="H1816" i="13"/>
  <c r="V1810" i="13"/>
  <c r="U1810" i="13"/>
  <c r="K1810" i="13"/>
  <c r="J1810" i="13"/>
  <c r="H1810" i="13"/>
  <c r="V1804" i="13"/>
  <c r="U1804" i="13"/>
  <c r="K1804" i="13"/>
  <c r="J1804" i="13"/>
  <c r="H1804" i="13"/>
  <c r="V1798" i="13"/>
  <c r="U1798" i="13"/>
  <c r="K1798" i="13"/>
  <c r="J1798" i="13"/>
  <c r="H1798" i="13"/>
  <c r="V1792" i="13"/>
  <c r="U1792" i="13"/>
  <c r="K1792" i="13"/>
  <c r="J1792" i="13"/>
  <c r="H1792" i="13"/>
  <c r="V1786" i="13"/>
  <c r="U1786" i="13"/>
  <c r="K1786" i="13"/>
  <c r="J1786" i="13"/>
  <c r="H1786" i="13"/>
  <c r="V1779" i="13"/>
  <c r="U1779" i="13"/>
  <c r="K1779" i="13"/>
  <c r="J1779" i="13"/>
  <c r="H1779" i="13"/>
  <c r="V1773" i="13"/>
  <c r="U1773" i="13"/>
  <c r="K1773" i="13"/>
  <c r="J1773" i="13"/>
  <c r="H1773" i="13"/>
  <c r="V1767" i="13"/>
  <c r="U1767" i="13"/>
  <c r="K1767" i="13"/>
  <c r="J1767" i="13"/>
  <c r="H1767" i="13"/>
  <c r="V1754" i="13"/>
  <c r="U1754" i="13"/>
  <c r="K1754" i="13"/>
  <c r="J1754" i="13"/>
  <c r="H1754" i="13"/>
  <c r="V1748" i="13"/>
  <c r="U1748" i="13"/>
  <c r="K1748" i="13"/>
  <c r="J1748" i="13"/>
  <c r="H1748" i="13"/>
  <c r="V1742" i="13"/>
  <c r="U1742" i="13"/>
  <c r="K1742" i="13"/>
  <c r="J1742" i="13"/>
  <c r="H1742" i="13"/>
  <c r="V1736" i="13"/>
  <c r="U1736" i="13"/>
  <c r="K1736" i="13"/>
  <c r="J1736" i="13"/>
  <c r="H1736" i="13"/>
  <c r="V1730" i="13"/>
  <c r="U1730" i="13"/>
  <c r="K1730" i="13"/>
  <c r="J1730" i="13"/>
  <c r="H1730" i="13"/>
  <c r="V1724" i="13"/>
  <c r="U1724" i="13"/>
  <c r="K1724" i="13"/>
  <c r="J1724" i="13"/>
  <c r="H1724" i="13"/>
  <c r="V1717" i="13"/>
  <c r="U1717" i="13"/>
  <c r="K1717" i="13"/>
  <c r="J1717" i="13"/>
  <c r="H1717" i="13"/>
  <c r="V1711" i="13"/>
  <c r="U1711" i="13"/>
  <c r="K1711" i="13"/>
  <c r="J1711" i="13"/>
  <c r="H1711" i="13"/>
  <c r="V1705" i="13"/>
  <c r="U1705" i="13"/>
  <c r="K1705" i="13"/>
  <c r="J1705" i="13"/>
  <c r="H1705" i="13"/>
  <c r="V1699" i="13"/>
  <c r="U1699" i="13"/>
  <c r="K1699" i="13"/>
  <c r="J1699" i="13"/>
  <c r="H1699" i="13"/>
  <c r="V1693" i="13"/>
  <c r="U1693" i="13"/>
  <c r="K1693" i="13"/>
  <c r="J1693" i="13"/>
  <c r="H1693" i="13"/>
  <c r="V1687" i="13"/>
  <c r="U1687" i="13"/>
  <c r="K1687" i="13"/>
  <c r="J1687" i="13"/>
  <c r="H1687" i="13"/>
  <c r="V1681" i="13"/>
  <c r="U1681" i="13"/>
  <c r="K1681" i="13"/>
  <c r="J1681" i="13"/>
  <c r="H1681" i="13"/>
  <c r="V1675" i="13"/>
  <c r="U1675" i="13"/>
  <c r="K1675" i="13"/>
  <c r="J1675" i="13"/>
  <c r="H1675" i="13"/>
  <c r="V1669" i="13"/>
  <c r="U1669" i="13"/>
  <c r="K1669" i="13"/>
  <c r="J1669" i="13"/>
  <c r="H1669" i="13"/>
  <c r="V1663" i="13"/>
  <c r="U1663" i="13"/>
  <c r="K1663" i="13"/>
  <c r="J1663" i="13"/>
  <c r="H1663" i="13"/>
  <c r="V1657" i="13"/>
  <c r="U1657" i="13"/>
  <c r="K1657" i="13"/>
  <c r="J1657" i="13"/>
  <c r="H1657" i="13"/>
  <c r="V1642" i="13"/>
  <c r="U1642" i="13"/>
  <c r="K1642" i="13"/>
  <c r="J1642" i="13"/>
  <c r="H1642" i="13"/>
  <c r="V1635" i="13"/>
  <c r="U1635" i="13"/>
  <c r="K1635" i="13"/>
  <c r="J1635" i="13"/>
  <c r="H1635" i="13"/>
  <c r="V1629" i="13"/>
  <c r="U1629" i="13"/>
  <c r="K1629" i="13"/>
  <c r="J1629" i="13"/>
  <c r="H1629" i="13"/>
  <c r="V1623" i="13"/>
  <c r="U1623" i="13"/>
  <c r="K1623" i="13"/>
  <c r="J1623" i="13"/>
  <c r="H1623" i="13"/>
  <c r="V1617" i="13"/>
  <c r="U1617" i="13"/>
  <c r="K1617" i="13"/>
  <c r="J1617" i="13"/>
  <c r="H1617" i="13"/>
  <c r="V1611" i="13"/>
  <c r="U1611" i="13"/>
  <c r="K1611" i="13"/>
  <c r="J1611" i="13"/>
  <c r="H1611" i="13"/>
  <c r="V1605" i="13"/>
  <c r="U1605" i="13"/>
  <c r="K1605" i="13"/>
  <c r="J1605" i="13"/>
  <c r="H1605" i="13"/>
  <c r="V1599" i="13"/>
  <c r="U1599" i="13"/>
  <c r="K1599" i="13"/>
  <c r="J1599" i="13"/>
  <c r="H1599" i="13"/>
  <c r="V1593" i="13"/>
  <c r="U1593" i="13"/>
  <c r="K1593" i="13"/>
  <c r="J1593" i="13"/>
  <c r="H1593" i="13"/>
  <c r="V1587" i="13"/>
  <c r="U1587" i="13"/>
  <c r="K1587" i="13"/>
  <c r="J1587" i="13"/>
  <c r="H1587" i="13"/>
  <c r="V1581" i="13"/>
  <c r="U1581" i="13"/>
  <c r="K1581" i="13"/>
  <c r="J1581" i="13"/>
  <c r="H1581" i="13"/>
  <c r="V1575" i="13"/>
  <c r="U1575" i="13"/>
  <c r="K1575" i="13"/>
  <c r="J1575" i="13"/>
  <c r="H1575" i="13"/>
  <c r="V1569" i="13"/>
  <c r="U1569" i="13"/>
  <c r="K1569" i="13"/>
  <c r="J1569" i="13"/>
  <c r="H1569" i="13"/>
  <c r="V1563" i="13"/>
  <c r="U1563" i="13"/>
  <c r="K1563" i="13"/>
  <c r="J1563" i="13"/>
  <c r="H1563" i="13"/>
  <c r="V1557" i="13"/>
  <c r="U1557" i="13"/>
  <c r="K1557" i="13"/>
  <c r="J1557" i="13"/>
  <c r="H1557" i="13"/>
  <c r="V1551" i="13"/>
  <c r="U1551" i="13"/>
  <c r="K1551" i="13"/>
  <c r="J1551" i="13"/>
  <c r="H1551" i="13"/>
  <c r="V1545" i="13"/>
  <c r="U1545" i="13"/>
  <c r="K1545" i="13"/>
  <c r="J1545" i="13"/>
  <c r="H1545" i="13"/>
  <c r="V1539" i="13"/>
  <c r="U1539" i="13"/>
  <c r="K1539" i="13"/>
  <c r="J1539" i="13"/>
  <c r="H1539" i="13"/>
  <c r="V1533" i="13"/>
  <c r="U1533" i="13"/>
  <c r="K1533" i="13"/>
  <c r="J1533" i="13"/>
  <c r="H1533" i="13"/>
  <c r="V1527" i="13"/>
  <c r="U1527" i="13"/>
  <c r="K1527" i="13"/>
  <c r="J1527" i="13"/>
  <c r="H1527" i="13"/>
  <c r="V1521" i="13"/>
  <c r="U1521" i="13"/>
  <c r="K1521" i="13"/>
  <c r="J1521" i="13"/>
  <c r="H1521" i="13"/>
  <c r="V1515" i="13"/>
  <c r="U1515" i="13"/>
  <c r="K1515" i="13"/>
  <c r="J1515" i="13"/>
  <c r="H1515" i="13"/>
  <c r="V1509" i="13"/>
  <c r="U1509" i="13"/>
  <c r="K1509" i="13"/>
  <c r="J1509" i="13"/>
  <c r="H1509" i="13"/>
  <c r="V1503" i="13"/>
  <c r="U1503" i="13"/>
  <c r="K1503" i="13"/>
  <c r="J1503" i="13"/>
  <c r="H1503" i="13"/>
  <c r="V1497" i="13"/>
  <c r="U1497" i="13"/>
  <c r="K1497" i="13"/>
  <c r="J1497" i="13"/>
  <c r="H1497" i="13"/>
  <c r="I1827" i="13"/>
  <c r="I1826" i="13"/>
  <c r="I1825" i="13"/>
  <c r="I1824" i="13"/>
  <c r="I1823" i="13"/>
  <c r="I1821" i="13"/>
  <c r="I1820" i="13"/>
  <c r="I1819" i="13"/>
  <c r="I1818" i="13"/>
  <c r="I1817" i="13"/>
  <c r="I1815" i="13"/>
  <c r="I1814" i="13"/>
  <c r="I1813" i="13"/>
  <c r="I1812" i="13"/>
  <c r="I1811" i="13"/>
  <c r="I1809" i="13"/>
  <c r="I1808" i="13"/>
  <c r="I1807" i="13"/>
  <c r="I1806" i="13"/>
  <c r="I1805" i="13"/>
  <c r="I1803" i="13"/>
  <c r="I1802" i="13"/>
  <c r="I1801" i="13"/>
  <c r="I1800" i="13"/>
  <c r="I1799" i="13"/>
  <c r="I1797" i="13"/>
  <c r="I1796" i="13"/>
  <c r="I1795" i="13"/>
  <c r="I1794" i="13"/>
  <c r="I1793" i="13"/>
  <c r="I1791" i="13"/>
  <c r="I1790" i="13"/>
  <c r="I1789" i="13"/>
  <c r="I1788" i="13"/>
  <c r="I1787" i="13"/>
  <c r="I1784" i="13"/>
  <c r="I1783" i="13"/>
  <c r="I1782" i="13"/>
  <c r="I1781" i="13"/>
  <c r="I1780" i="13"/>
  <c r="I1778" i="13"/>
  <c r="I1777" i="13"/>
  <c r="I1776" i="13"/>
  <c r="I1775" i="13"/>
  <c r="I1774" i="13"/>
  <c r="I1772" i="13"/>
  <c r="I1771" i="13"/>
  <c r="I1770" i="13"/>
  <c r="I1769" i="13"/>
  <c r="I1768" i="13"/>
  <c r="I1765" i="13"/>
  <c r="I1764" i="13"/>
  <c r="I1763" i="13"/>
  <c r="I1762" i="13"/>
  <c r="I1761" i="13"/>
  <c r="I1759" i="13"/>
  <c r="I1758" i="13"/>
  <c r="I1757" i="13"/>
  <c r="I1756" i="13"/>
  <c r="I1755" i="13"/>
  <c r="I1753" i="13"/>
  <c r="I1752" i="13"/>
  <c r="I1751" i="13"/>
  <c r="I1750" i="13"/>
  <c r="I1749" i="13"/>
  <c r="I1747" i="13"/>
  <c r="I1746" i="13"/>
  <c r="I1745" i="13"/>
  <c r="I1744" i="13"/>
  <c r="I1743" i="13"/>
  <c r="I1741" i="13"/>
  <c r="I1740" i="13"/>
  <c r="I1739" i="13"/>
  <c r="I1738" i="13"/>
  <c r="I1737" i="13"/>
  <c r="I1735" i="13"/>
  <c r="I1734" i="13"/>
  <c r="I1733" i="13"/>
  <c r="I1732" i="13"/>
  <c r="I1731" i="13"/>
  <c r="I1729" i="13"/>
  <c r="I1728" i="13"/>
  <c r="I1727" i="13"/>
  <c r="I1726" i="13"/>
  <c r="I1725" i="13"/>
  <c r="I1722" i="13"/>
  <c r="I1721" i="13"/>
  <c r="I1720" i="13"/>
  <c r="I1719" i="13"/>
  <c r="I1718" i="13"/>
  <c r="I1716" i="13"/>
  <c r="I1715" i="13"/>
  <c r="I1714" i="13"/>
  <c r="I1713" i="13"/>
  <c r="I1712" i="13"/>
  <c r="I1710" i="13"/>
  <c r="I1709" i="13"/>
  <c r="I1708" i="13"/>
  <c r="I1707" i="13"/>
  <c r="I1706" i="13"/>
  <c r="I1704" i="13"/>
  <c r="I1703" i="13"/>
  <c r="I1702" i="13"/>
  <c r="I1701" i="13"/>
  <c r="I1700" i="13"/>
  <c r="I1698" i="13"/>
  <c r="I1697" i="13"/>
  <c r="I1696" i="13"/>
  <c r="I1695" i="13"/>
  <c r="I1694" i="13"/>
  <c r="I1692" i="13"/>
  <c r="I1691" i="13"/>
  <c r="I1690" i="13"/>
  <c r="I1689" i="13"/>
  <c r="I1688" i="13"/>
  <c r="I1686" i="13"/>
  <c r="I1685" i="13"/>
  <c r="I1684" i="13"/>
  <c r="I1683" i="13"/>
  <c r="I1682" i="13"/>
  <c r="I1680" i="13"/>
  <c r="I1679" i="13"/>
  <c r="I1678" i="13"/>
  <c r="I1677" i="13"/>
  <c r="I1676" i="13"/>
  <c r="I1674" i="13"/>
  <c r="I1673" i="13"/>
  <c r="I1672" i="13"/>
  <c r="I1671" i="13"/>
  <c r="I1670" i="13"/>
  <c r="I1668" i="13"/>
  <c r="I1667" i="13"/>
  <c r="I1666" i="13"/>
  <c r="I1665" i="13"/>
  <c r="I1664" i="13"/>
  <c r="I1662" i="13"/>
  <c r="I1661" i="13"/>
  <c r="I1660" i="13"/>
  <c r="I1659" i="13"/>
  <c r="I1658" i="13"/>
  <c r="I1647" i="13"/>
  <c r="I1646" i="13"/>
  <c r="I1645" i="13"/>
  <c r="I1644" i="13"/>
  <c r="I1643" i="13"/>
  <c r="I1640" i="13"/>
  <c r="I1639" i="13"/>
  <c r="I1638" i="13"/>
  <c r="I1637" i="13"/>
  <c r="I1636" i="13"/>
  <c r="I1634" i="13"/>
  <c r="I1633" i="13"/>
  <c r="I1632" i="13"/>
  <c r="I1631" i="13"/>
  <c r="I1630" i="13"/>
  <c r="I1628" i="13"/>
  <c r="I1627" i="13"/>
  <c r="I1626" i="13"/>
  <c r="I1625" i="13"/>
  <c r="I1624" i="13"/>
  <c r="I1622" i="13"/>
  <c r="I1621" i="13"/>
  <c r="I1620" i="13"/>
  <c r="I1619" i="13"/>
  <c r="I1618" i="13"/>
  <c r="I1616" i="13"/>
  <c r="I1615" i="13"/>
  <c r="I1614" i="13"/>
  <c r="I1613" i="13"/>
  <c r="I1612" i="13"/>
  <c r="I1610" i="13"/>
  <c r="I1609" i="13"/>
  <c r="I1608" i="13"/>
  <c r="I1607" i="13"/>
  <c r="I1606" i="13"/>
  <c r="I1604" i="13"/>
  <c r="I1603" i="13"/>
  <c r="I1602" i="13"/>
  <c r="I1601" i="13"/>
  <c r="I1600" i="13"/>
  <c r="I1598" i="13"/>
  <c r="I1597" i="13"/>
  <c r="I1596" i="13"/>
  <c r="I1595" i="13"/>
  <c r="I1594" i="13"/>
  <c r="I1592" i="13"/>
  <c r="I1591" i="13"/>
  <c r="I1590" i="13"/>
  <c r="I1589" i="13"/>
  <c r="I1588" i="13"/>
  <c r="I1586" i="13"/>
  <c r="I1585" i="13"/>
  <c r="I1584" i="13"/>
  <c r="I1583" i="13"/>
  <c r="I1582" i="13"/>
  <c r="I1580" i="13"/>
  <c r="I1579" i="13"/>
  <c r="I1578" i="13"/>
  <c r="I1577" i="13"/>
  <c r="I1576" i="13"/>
  <c r="I1574" i="13"/>
  <c r="I1573" i="13"/>
  <c r="I1572" i="13"/>
  <c r="I1571" i="13"/>
  <c r="I1570" i="13"/>
  <c r="I1568" i="13"/>
  <c r="I1567" i="13"/>
  <c r="I1566" i="13"/>
  <c r="I1565" i="13"/>
  <c r="I1564" i="13"/>
  <c r="I1562" i="13"/>
  <c r="I1561" i="13"/>
  <c r="I1560" i="13"/>
  <c r="I1559" i="13"/>
  <c r="I1558" i="13"/>
  <c r="I1556" i="13"/>
  <c r="I1555" i="13"/>
  <c r="I1554" i="13"/>
  <c r="I1553" i="13"/>
  <c r="I1552" i="13"/>
  <c r="I1550" i="13"/>
  <c r="I1549" i="13"/>
  <c r="I1548" i="13"/>
  <c r="I1547" i="13"/>
  <c r="I1546" i="13"/>
  <c r="I1544" i="13"/>
  <c r="I1543" i="13"/>
  <c r="I1542" i="13"/>
  <c r="I1541" i="13"/>
  <c r="I1540" i="13"/>
  <c r="I1538" i="13"/>
  <c r="I1537" i="13"/>
  <c r="I1536" i="13"/>
  <c r="I1535" i="13"/>
  <c r="I1534" i="13"/>
  <c r="I1532" i="13"/>
  <c r="I1531" i="13"/>
  <c r="I1530" i="13"/>
  <c r="I1529" i="13"/>
  <c r="I1528" i="13"/>
  <c r="I1526" i="13"/>
  <c r="I1525" i="13"/>
  <c r="I1524" i="13"/>
  <c r="I1523" i="13"/>
  <c r="I1522" i="13"/>
  <c r="I1520" i="13"/>
  <c r="I1519" i="13"/>
  <c r="I1518" i="13"/>
  <c r="I1517" i="13"/>
  <c r="I1516" i="13"/>
  <c r="I1514" i="13"/>
  <c r="I1513" i="13"/>
  <c r="I1512" i="13"/>
  <c r="I1511" i="13"/>
  <c r="I1510" i="13"/>
  <c r="I1508" i="13"/>
  <c r="I1507" i="13"/>
  <c r="I1506" i="13"/>
  <c r="I1505" i="13"/>
  <c r="I1504" i="13"/>
  <c r="I1502" i="13"/>
  <c r="I1501" i="13"/>
  <c r="I1500" i="13"/>
  <c r="I1499" i="13"/>
  <c r="I1498" i="13"/>
  <c r="V1491" i="13"/>
  <c r="U1491" i="13"/>
  <c r="K1491" i="13"/>
  <c r="J1491" i="13"/>
  <c r="H1491" i="13"/>
  <c r="I1496" i="13"/>
  <c r="I1495" i="13"/>
  <c r="I1494" i="13"/>
  <c r="I1493" i="13"/>
  <c r="I1492" i="13"/>
  <c r="V1485" i="13"/>
  <c r="U1485" i="13"/>
  <c r="K1485" i="13"/>
  <c r="J1485" i="13"/>
  <c r="H1485" i="13"/>
  <c r="I1490" i="13"/>
  <c r="I1489" i="13"/>
  <c r="I1488" i="13"/>
  <c r="I1487" i="13"/>
  <c r="I1486" i="13"/>
  <c r="V1479" i="13"/>
  <c r="U1479" i="13"/>
  <c r="K1479" i="13"/>
  <c r="J1479" i="13"/>
  <c r="H1479" i="13"/>
  <c r="I1484" i="13"/>
  <c r="I1483" i="13"/>
  <c r="I1482" i="13"/>
  <c r="I1481" i="13"/>
  <c r="I1480" i="13"/>
  <c r="V1473" i="13"/>
  <c r="U1473" i="13"/>
  <c r="K1473" i="13"/>
  <c r="J1473" i="13"/>
  <c r="H1473" i="13"/>
  <c r="I1478" i="13"/>
  <c r="I1477" i="13"/>
  <c r="I1476" i="13"/>
  <c r="I1475" i="13"/>
  <c r="I1474" i="13"/>
  <c r="V1467" i="13"/>
  <c r="U1467" i="13"/>
  <c r="K1467" i="13"/>
  <c r="J1467" i="13"/>
  <c r="H1467" i="13"/>
  <c r="I1472" i="13"/>
  <c r="I1471" i="13"/>
  <c r="I1470" i="13"/>
  <c r="I1469" i="13"/>
  <c r="I1468" i="13"/>
  <c r="V1461" i="13"/>
  <c r="U1461" i="13"/>
  <c r="K1461" i="13"/>
  <c r="J1461" i="13"/>
  <c r="H1461" i="13"/>
  <c r="I1466" i="13"/>
  <c r="I1465" i="13"/>
  <c r="I1464" i="13"/>
  <c r="I1463" i="13"/>
  <c r="I1462" i="13"/>
  <c r="V1454" i="13"/>
  <c r="U1454" i="13"/>
  <c r="K1454" i="13"/>
  <c r="J1454" i="13"/>
  <c r="H1454" i="13"/>
  <c r="I1459" i="13"/>
  <c r="I1458" i="13"/>
  <c r="I1457" i="13"/>
  <c r="I1456" i="13"/>
  <c r="I1455" i="13"/>
  <c r="V1448" i="13"/>
  <c r="U1448" i="13"/>
  <c r="K1448" i="13"/>
  <c r="J1448" i="13"/>
  <c r="H1448" i="13"/>
  <c r="I1453" i="13"/>
  <c r="I1452" i="13"/>
  <c r="I1451" i="13"/>
  <c r="I1450" i="13"/>
  <c r="I1449" i="13"/>
  <c r="V1441" i="13"/>
  <c r="U1441" i="13"/>
  <c r="K1441" i="13"/>
  <c r="J1441" i="13"/>
  <c r="H1441" i="13"/>
  <c r="I1446" i="13"/>
  <c r="I1445" i="13"/>
  <c r="I1444" i="13"/>
  <c r="I1443" i="13"/>
  <c r="I1442" i="13"/>
  <c r="V1435" i="13"/>
  <c r="U1435" i="13"/>
  <c r="K1435" i="13"/>
  <c r="J1435" i="13"/>
  <c r="H1435" i="13"/>
  <c r="I1440" i="13"/>
  <c r="I1439" i="13"/>
  <c r="I1438" i="13"/>
  <c r="I1437" i="13"/>
  <c r="I1436" i="13"/>
  <c r="V1429" i="13"/>
  <c r="U1429" i="13"/>
  <c r="K1429" i="13"/>
  <c r="J1429" i="13"/>
  <c r="H1429" i="13"/>
  <c r="I1434" i="13"/>
  <c r="I1433" i="13"/>
  <c r="I1432" i="13"/>
  <c r="I1431" i="13"/>
  <c r="I1430" i="13"/>
  <c r="V1423" i="13"/>
  <c r="U1423" i="13"/>
  <c r="K1423" i="13"/>
  <c r="J1423" i="13"/>
  <c r="H1423" i="13"/>
  <c r="I1428" i="13"/>
  <c r="I1427" i="13"/>
  <c r="I1426" i="13"/>
  <c r="I1425" i="13"/>
  <c r="I1424" i="13"/>
  <c r="V1417" i="13"/>
  <c r="U1417" i="13"/>
  <c r="K1417" i="13"/>
  <c r="J1417" i="13"/>
  <c r="H1417" i="13"/>
  <c r="I1422" i="13"/>
  <c r="I1421" i="13"/>
  <c r="I1420" i="13"/>
  <c r="I1419" i="13"/>
  <c r="I1418" i="13"/>
  <c r="V1411" i="13"/>
  <c r="U1411" i="13"/>
  <c r="K1411" i="13"/>
  <c r="J1411" i="13"/>
  <c r="H1411" i="13"/>
  <c r="I1416" i="13"/>
  <c r="I1415" i="13"/>
  <c r="I1414" i="13"/>
  <c r="I1413" i="13"/>
  <c r="I1412" i="13"/>
  <c r="V1405" i="13"/>
  <c r="U1405" i="13"/>
  <c r="K1405" i="13"/>
  <c r="J1405" i="13"/>
  <c r="H1405" i="13"/>
  <c r="I1410" i="13"/>
  <c r="I1409" i="13"/>
  <c r="I1408" i="13"/>
  <c r="I1407" i="13"/>
  <c r="I1406" i="13"/>
  <c r="V1399" i="13"/>
  <c r="U1399" i="13"/>
  <c r="K1399" i="13"/>
  <c r="J1399" i="13"/>
  <c r="H1399" i="13"/>
  <c r="I1404" i="13"/>
  <c r="I1403" i="13"/>
  <c r="I1402" i="13"/>
  <c r="I1401" i="13"/>
  <c r="I1400" i="13"/>
  <c r="V1393" i="13"/>
  <c r="U1393" i="13"/>
  <c r="K1393" i="13"/>
  <c r="J1393" i="13"/>
  <c r="H1393" i="13"/>
  <c r="I1398" i="13"/>
  <c r="I1397" i="13"/>
  <c r="I1396" i="13"/>
  <c r="I1395" i="13"/>
  <c r="I1394" i="13"/>
  <c r="V1387" i="13"/>
  <c r="U1387" i="13"/>
  <c r="K1387" i="13"/>
  <c r="J1387" i="13"/>
  <c r="H1387" i="13"/>
  <c r="I1392" i="13"/>
  <c r="I1391" i="13"/>
  <c r="I1390" i="13"/>
  <c r="I1389" i="13"/>
  <c r="I1388" i="13"/>
  <c r="V1381" i="13"/>
  <c r="U1381" i="13"/>
  <c r="K1381" i="13"/>
  <c r="J1381" i="13"/>
  <c r="H1381" i="13"/>
  <c r="I1386" i="13"/>
  <c r="I1385" i="13"/>
  <c r="I1384" i="13"/>
  <c r="I1383" i="13"/>
  <c r="I1382" i="13"/>
  <c r="V1375" i="13"/>
  <c r="U1375" i="13"/>
  <c r="K1375" i="13"/>
  <c r="J1375" i="13"/>
  <c r="H1375" i="13"/>
  <c r="I1380" i="13"/>
  <c r="I1379" i="13"/>
  <c r="I1378" i="13"/>
  <c r="I1377" i="13"/>
  <c r="I1376" i="13"/>
  <c r="V1369" i="13"/>
  <c r="U1369" i="13"/>
  <c r="K1369" i="13"/>
  <c r="J1369" i="13"/>
  <c r="H1369" i="13"/>
  <c r="I1374" i="13"/>
  <c r="I1373" i="13"/>
  <c r="I1372" i="13"/>
  <c r="I1371" i="13"/>
  <c r="I1370" i="13"/>
  <c r="V1363" i="13"/>
  <c r="U1363" i="13"/>
  <c r="K1363" i="13"/>
  <c r="J1363" i="13"/>
  <c r="H1363" i="13"/>
  <c r="I1368" i="13"/>
  <c r="I1367" i="13"/>
  <c r="I1366" i="13"/>
  <c r="I1365" i="13"/>
  <c r="I1364" i="13"/>
  <c r="V1357" i="13"/>
  <c r="U1357" i="13"/>
  <c r="K1357" i="13"/>
  <c r="J1357" i="13"/>
  <c r="H1357" i="13"/>
  <c r="I1362" i="13"/>
  <c r="I1361" i="13"/>
  <c r="I1360" i="13"/>
  <c r="I1359" i="13"/>
  <c r="I1358" i="13"/>
  <c r="V1343" i="13"/>
  <c r="U1343" i="13"/>
  <c r="K1343" i="13"/>
  <c r="J1343" i="13"/>
  <c r="H1343" i="13"/>
  <c r="I1348" i="13"/>
  <c r="I1347" i="13"/>
  <c r="I1346" i="13"/>
  <c r="I1345" i="13"/>
  <c r="I1344" i="13"/>
  <c r="V1304" i="13"/>
  <c r="U1304" i="13"/>
  <c r="K1304" i="13"/>
  <c r="J1304" i="13"/>
  <c r="H1304" i="13"/>
  <c r="I1309" i="13"/>
  <c r="I1308" i="13"/>
  <c r="I1307" i="13"/>
  <c r="I1306" i="13"/>
  <c r="I1305" i="13"/>
  <c r="V1291" i="13"/>
  <c r="U1291" i="13"/>
  <c r="K1291" i="13"/>
  <c r="J1291" i="13"/>
  <c r="H1291" i="13"/>
  <c r="I1296" i="13"/>
  <c r="I1295" i="13"/>
  <c r="I1294" i="13"/>
  <c r="I1293" i="13"/>
  <c r="I1292" i="13"/>
  <c r="V1284" i="13"/>
  <c r="U1284" i="13"/>
  <c r="K1284" i="13"/>
  <c r="J1284" i="13"/>
  <c r="H1284" i="13"/>
  <c r="I1289" i="13"/>
  <c r="I1288" i="13"/>
  <c r="I1287" i="13"/>
  <c r="I1286" i="13"/>
  <c r="I1285" i="13"/>
  <c r="V1264" i="13"/>
  <c r="U1264" i="13"/>
  <c r="K1264" i="13"/>
  <c r="J1264" i="13"/>
  <c r="H1264" i="13"/>
  <c r="I1269" i="13"/>
  <c r="I1268" i="13"/>
  <c r="I1267" i="13"/>
  <c r="I1266" i="13"/>
  <c r="I1265" i="13"/>
  <c r="V1258" i="13"/>
  <c r="U1258" i="13"/>
  <c r="K1258" i="13"/>
  <c r="J1258" i="13"/>
  <c r="H1258" i="13"/>
  <c r="I1263" i="13"/>
  <c r="I1262" i="13"/>
  <c r="I1261" i="13"/>
  <c r="I1260" i="13"/>
  <c r="I1259" i="13"/>
  <c r="V1251" i="13"/>
  <c r="U1251" i="13"/>
  <c r="K1251" i="13"/>
  <c r="J1251" i="13"/>
  <c r="H1251" i="13"/>
  <c r="I1256" i="13"/>
  <c r="I1255" i="13"/>
  <c r="I1254" i="13"/>
  <c r="I1253" i="13"/>
  <c r="I1252" i="13"/>
  <c r="V1245" i="13"/>
  <c r="U1245" i="13"/>
  <c r="K1245" i="13"/>
  <c r="J1245" i="13"/>
  <c r="H1245" i="13"/>
  <c r="I1250" i="13"/>
  <c r="I1249" i="13"/>
  <c r="I1248" i="13"/>
  <c r="I1247" i="13"/>
  <c r="I1246" i="13"/>
  <c r="V1237" i="13"/>
  <c r="U1237" i="13"/>
  <c r="K1237" i="13"/>
  <c r="J1237" i="13"/>
  <c r="H1237" i="13"/>
  <c r="I1242" i="13"/>
  <c r="I1241" i="13"/>
  <c r="I1240" i="13"/>
  <c r="I1239" i="13"/>
  <c r="I1238" i="13"/>
  <c r="V1231" i="13"/>
  <c r="U1231" i="13"/>
  <c r="K1231" i="13"/>
  <c r="J1231" i="13"/>
  <c r="H1231" i="13"/>
  <c r="I1236" i="13"/>
  <c r="I1235" i="13"/>
  <c r="I1234" i="13"/>
  <c r="I1233" i="13"/>
  <c r="I1232" i="13"/>
  <c r="V1225" i="13"/>
  <c r="U1225" i="13"/>
  <c r="K1225" i="13"/>
  <c r="J1225" i="13"/>
  <c r="H1225" i="13"/>
  <c r="I1230" i="13"/>
  <c r="I1229" i="13"/>
  <c r="I1228" i="13"/>
  <c r="I1227" i="13"/>
  <c r="I1226" i="13"/>
  <c r="V1219" i="13"/>
  <c r="U1219" i="13"/>
  <c r="K1219" i="13"/>
  <c r="J1219" i="13"/>
  <c r="H1219" i="13"/>
  <c r="I1224" i="13"/>
  <c r="I1223" i="13"/>
  <c r="I1222" i="13"/>
  <c r="I1221" i="13"/>
  <c r="I1220" i="13"/>
  <c r="V1213" i="13"/>
  <c r="U1213" i="13"/>
  <c r="K1213" i="13"/>
  <c r="J1213" i="13"/>
  <c r="H1213" i="13"/>
  <c r="I1218" i="13"/>
  <c r="I1217" i="13"/>
  <c r="I1216" i="13"/>
  <c r="I1215" i="13"/>
  <c r="I1214" i="13"/>
  <c r="V1207" i="13"/>
  <c r="U1207" i="13"/>
  <c r="K1207" i="13"/>
  <c r="J1207" i="13"/>
  <c r="H1207" i="13"/>
  <c r="I1212" i="13"/>
  <c r="I1211" i="13"/>
  <c r="I1210" i="13"/>
  <c r="I1209" i="13"/>
  <c r="I1208" i="13"/>
  <c r="V1201" i="13"/>
  <c r="U1201" i="13"/>
  <c r="K1201" i="13"/>
  <c r="J1201" i="13"/>
  <c r="H1201" i="13"/>
  <c r="I1206" i="13"/>
  <c r="I1205" i="13"/>
  <c r="I1204" i="13"/>
  <c r="I1203" i="13"/>
  <c r="I1202" i="13"/>
  <c r="V1195" i="13"/>
  <c r="U1195" i="13"/>
  <c r="K1195" i="13"/>
  <c r="J1195" i="13"/>
  <c r="H1195" i="13"/>
  <c r="I1200" i="13"/>
  <c r="I1199" i="13"/>
  <c r="I1198" i="13"/>
  <c r="I1197" i="13"/>
  <c r="I1196" i="13"/>
  <c r="V1189" i="13"/>
  <c r="U1189" i="13"/>
  <c r="K1189" i="13"/>
  <c r="J1189" i="13"/>
  <c r="H1189" i="13"/>
  <c r="I1194" i="13"/>
  <c r="I1193" i="13"/>
  <c r="I1192" i="13"/>
  <c r="I1191" i="13"/>
  <c r="I1190" i="13"/>
  <c r="V1183" i="13"/>
  <c r="U1183" i="13"/>
  <c r="K1183" i="13"/>
  <c r="J1183" i="13"/>
  <c r="H1183" i="13"/>
  <c r="I1188" i="13"/>
  <c r="I1187" i="13"/>
  <c r="I1186" i="13"/>
  <c r="I1185" i="13"/>
  <c r="I1184" i="13"/>
  <c r="V1177" i="13"/>
  <c r="U1177" i="13"/>
  <c r="K1177" i="13"/>
  <c r="J1177" i="13"/>
  <c r="H1177" i="13"/>
  <c r="I1182" i="13"/>
  <c r="I1181" i="13"/>
  <c r="I1180" i="13"/>
  <c r="I1179" i="13"/>
  <c r="I1178" i="13"/>
  <c r="V1171" i="13"/>
  <c r="U1171" i="13"/>
  <c r="K1171" i="13"/>
  <c r="J1171" i="13"/>
  <c r="H1171" i="13"/>
  <c r="I1176" i="13"/>
  <c r="I1175" i="13"/>
  <c r="I1174" i="13"/>
  <c r="I1173" i="13"/>
  <c r="I1172" i="13"/>
  <c r="V1146" i="13"/>
  <c r="U1146" i="13"/>
  <c r="K1146" i="13"/>
  <c r="J1146" i="13"/>
  <c r="H1146" i="13"/>
  <c r="I1151" i="13"/>
  <c r="I1150" i="13"/>
  <c r="I1149" i="13"/>
  <c r="I1148" i="13"/>
  <c r="I1147" i="13"/>
  <c r="V1127" i="13"/>
  <c r="U1127" i="13"/>
  <c r="K1127" i="13"/>
  <c r="J1127" i="13"/>
  <c r="H1127" i="13"/>
  <c r="I1132" i="13"/>
  <c r="I1131" i="13"/>
  <c r="I1130" i="13"/>
  <c r="I1129" i="13"/>
  <c r="I1128" i="13"/>
  <c r="V1121" i="13"/>
  <c r="U1121" i="13"/>
  <c r="K1121" i="13"/>
  <c r="J1121" i="13"/>
  <c r="H1121" i="13"/>
  <c r="I1126" i="13"/>
  <c r="I1125" i="13"/>
  <c r="I1124" i="13"/>
  <c r="I1123" i="13"/>
  <c r="I1122" i="13"/>
  <c r="V1114" i="13"/>
  <c r="U1114" i="13"/>
  <c r="K1114" i="13"/>
  <c r="J1114" i="13"/>
  <c r="H1114" i="13"/>
  <c r="I1119" i="13"/>
  <c r="I1118" i="13"/>
  <c r="I1117" i="13"/>
  <c r="I1116" i="13"/>
  <c r="I1115" i="13"/>
  <c r="V1102" i="13"/>
  <c r="U1102" i="13"/>
  <c r="K1102" i="13"/>
  <c r="J1102" i="13"/>
  <c r="H1102" i="13"/>
  <c r="I1107" i="13"/>
  <c r="I1106" i="13"/>
  <c r="I1105" i="13"/>
  <c r="I1104" i="13"/>
  <c r="I1103" i="13"/>
  <c r="V1096" i="13"/>
  <c r="U1096" i="13"/>
  <c r="K1096" i="13"/>
  <c r="J1096" i="13"/>
  <c r="H1096" i="13"/>
  <c r="I1101" i="13"/>
  <c r="I1100" i="13"/>
  <c r="I1099" i="13"/>
  <c r="I1098" i="13"/>
  <c r="I1097" i="13"/>
  <c r="V1090" i="13"/>
  <c r="U1090" i="13"/>
  <c r="K1090" i="13"/>
  <c r="J1090" i="13"/>
  <c r="H1090" i="13"/>
  <c r="I1095" i="13"/>
  <c r="I1094" i="13"/>
  <c r="I1093" i="13"/>
  <c r="I1092" i="13"/>
  <c r="I1091" i="13"/>
  <c r="V1077" i="13"/>
  <c r="U1077" i="13"/>
  <c r="K1077" i="13"/>
  <c r="J1077" i="13"/>
  <c r="H1077" i="13"/>
  <c r="I1082" i="13"/>
  <c r="I1081" i="13"/>
  <c r="I1080" i="13"/>
  <c r="I1079" i="13"/>
  <c r="I1078" i="13"/>
  <c r="V1071" i="13"/>
  <c r="U1071" i="13"/>
  <c r="K1071" i="13"/>
  <c r="J1071" i="13"/>
  <c r="H1071" i="13"/>
  <c r="I1076" i="13"/>
  <c r="I1075" i="13"/>
  <c r="I1074" i="13"/>
  <c r="I1073" i="13"/>
  <c r="I1072" i="13"/>
  <c r="V1065" i="13"/>
  <c r="U1065" i="13"/>
  <c r="K1065" i="13"/>
  <c r="J1065" i="13"/>
  <c r="H1065" i="13"/>
  <c r="I1070" i="13"/>
  <c r="I1069" i="13"/>
  <c r="I1068" i="13"/>
  <c r="I1067" i="13"/>
  <c r="I1066" i="13"/>
  <c r="V1052" i="13"/>
  <c r="U1052" i="13"/>
  <c r="K1052" i="13"/>
  <c r="J1052" i="13"/>
  <c r="H1052" i="13"/>
  <c r="I1057" i="13"/>
  <c r="I1056" i="13"/>
  <c r="I1055" i="13"/>
  <c r="I1054" i="13"/>
  <c r="I1053" i="13"/>
  <c r="V1046" i="13"/>
  <c r="U1046" i="13"/>
  <c r="K1046" i="13"/>
  <c r="J1046" i="13"/>
  <c r="H1046" i="13"/>
  <c r="I1051" i="13"/>
  <c r="I1050" i="13"/>
  <c r="I1049" i="13"/>
  <c r="I1048" i="13"/>
  <c r="I1047" i="13"/>
  <c r="V1039" i="13"/>
  <c r="U1039" i="13"/>
  <c r="K1039" i="13"/>
  <c r="J1039" i="13"/>
  <c r="H1039" i="13"/>
  <c r="I1044" i="13"/>
  <c r="I1043" i="13"/>
  <c r="I1042" i="13"/>
  <c r="I1041" i="13"/>
  <c r="I1040" i="13"/>
  <c r="V1033" i="13"/>
  <c r="U1033" i="13"/>
  <c r="K1033" i="13"/>
  <c r="J1033" i="13"/>
  <c r="H1033" i="13"/>
  <c r="I1038" i="13"/>
  <c r="I1037" i="13"/>
  <c r="I1036" i="13"/>
  <c r="I1035" i="13"/>
  <c r="I1034" i="13"/>
  <c r="V1027" i="13"/>
  <c r="U1027" i="13"/>
  <c r="K1027" i="13"/>
  <c r="J1027" i="13"/>
  <c r="H1027" i="13"/>
  <c r="I1032" i="13"/>
  <c r="I1031" i="13"/>
  <c r="I1030" i="13"/>
  <c r="I1029" i="13"/>
  <c r="I1028" i="13"/>
  <c r="V1021" i="13"/>
  <c r="U1021" i="13"/>
  <c r="K1021" i="13"/>
  <c r="J1021" i="13"/>
  <c r="H1021" i="13"/>
  <c r="I1026" i="13"/>
  <c r="I1025" i="13"/>
  <c r="I1024" i="13"/>
  <c r="I1023" i="13"/>
  <c r="I1022" i="13"/>
  <c r="V1015" i="13"/>
  <c r="U1015" i="13"/>
  <c r="K1015" i="13"/>
  <c r="J1015" i="13"/>
  <c r="H1015" i="13"/>
  <c r="I1020" i="13"/>
  <c r="I1019" i="13"/>
  <c r="I1018" i="13"/>
  <c r="I1017" i="13"/>
  <c r="I1016" i="13"/>
  <c r="V1009" i="13"/>
  <c r="U1009" i="13"/>
  <c r="K1009" i="13"/>
  <c r="J1009" i="13"/>
  <c r="H1009" i="13"/>
  <c r="I1014" i="13"/>
  <c r="I1013" i="13"/>
  <c r="I1012" i="13"/>
  <c r="I1011" i="13"/>
  <c r="I1010" i="13"/>
  <c r="V996" i="13"/>
  <c r="U996" i="13"/>
  <c r="K996" i="13"/>
  <c r="J996" i="13"/>
  <c r="H996" i="13"/>
  <c r="I1001" i="13"/>
  <c r="I1000" i="13"/>
  <c r="I999" i="13"/>
  <c r="I998" i="13"/>
  <c r="I997" i="13"/>
  <c r="V983" i="13"/>
  <c r="U983" i="13"/>
  <c r="K983" i="13"/>
  <c r="J983" i="13"/>
  <c r="H983" i="13"/>
  <c r="I988" i="13"/>
  <c r="I987" i="13"/>
  <c r="I986" i="13"/>
  <c r="I985" i="13"/>
  <c r="I984" i="13"/>
  <c r="V977" i="13"/>
  <c r="U977" i="13"/>
  <c r="K977" i="13"/>
  <c r="J977" i="13"/>
  <c r="H977" i="13"/>
  <c r="I982" i="13"/>
  <c r="I981" i="13"/>
  <c r="I980" i="13"/>
  <c r="I979" i="13"/>
  <c r="I978" i="13"/>
  <c r="V971" i="13"/>
  <c r="U971" i="13"/>
  <c r="K971" i="13"/>
  <c r="J971" i="13"/>
  <c r="H971" i="13"/>
  <c r="I976" i="13"/>
  <c r="I975" i="13"/>
  <c r="I974" i="13"/>
  <c r="I973" i="13"/>
  <c r="I972" i="13"/>
  <c r="V964" i="13"/>
  <c r="U964" i="13"/>
  <c r="K964" i="13"/>
  <c r="J964" i="13"/>
  <c r="H964" i="13"/>
  <c r="I969" i="13"/>
  <c r="I968" i="13"/>
  <c r="I967" i="13"/>
  <c r="I966" i="13"/>
  <c r="I965" i="13"/>
  <c r="V958" i="13"/>
  <c r="U958" i="13"/>
  <c r="K958" i="13"/>
  <c r="J958" i="13"/>
  <c r="H958" i="13"/>
  <c r="I963" i="13"/>
  <c r="I962" i="13"/>
  <c r="I961" i="13"/>
  <c r="I960" i="13"/>
  <c r="I959" i="13"/>
  <c r="V946" i="13"/>
  <c r="U946" i="13"/>
  <c r="K946" i="13"/>
  <c r="J946" i="13"/>
  <c r="H946" i="13"/>
  <c r="I951" i="13"/>
  <c r="I950" i="13"/>
  <c r="I949" i="13"/>
  <c r="I948" i="13"/>
  <c r="I947" i="13"/>
  <c r="V940" i="13"/>
  <c r="U940" i="13"/>
  <c r="K940" i="13"/>
  <c r="J940" i="13"/>
  <c r="H940" i="13"/>
  <c r="I945" i="13"/>
  <c r="I944" i="13"/>
  <c r="I943" i="13"/>
  <c r="I942" i="13"/>
  <c r="I941" i="13"/>
  <c r="V934" i="13"/>
  <c r="U934" i="13"/>
  <c r="K934" i="13"/>
  <c r="J934" i="13"/>
  <c r="H934" i="13"/>
  <c r="I939" i="13"/>
  <c r="I938" i="13"/>
  <c r="I937" i="13"/>
  <c r="I936" i="13"/>
  <c r="I935" i="13"/>
  <c r="V928" i="13"/>
  <c r="U928" i="13"/>
  <c r="K928" i="13"/>
  <c r="J928" i="13"/>
  <c r="H928" i="13"/>
  <c r="I933" i="13"/>
  <c r="I932" i="13"/>
  <c r="I931" i="13"/>
  <c r="I930" i="13"/>
  <c r="I929" i="13"/>
  <c r="V922" i="13"/>
  <c r="U922" i="13"/>
  <c r="K922" i="13"/>
  <c r="J922" i="13"/>
  <c r="H922" i="13"/>
  <c r="I927" i="13"/>
  <c r="I926" i="13"/>
  <c r="I925" i="13"/>
  <c r="I924" i="13"/>
  <c r="I923" i="13"/>
  <c r="V916" i="13"/>
  <c r="U916" i="13"/>
  <c r="K916" i="13"/>
  <c r="J916" i="13"/>
  <c r="H916" i="13"/>
  <c r="I921" i="13"/>
  <c r="I920" i="13"/>
  <c r="I919" i="13"/>
  <c r="I918" i="13"/>
  <c r="I917" i="13"/>
  <c r="V910" i="13"/>
  <c r="U910" i="13"/>
  <c r="K910" i="13"/>
  <c r="J910" i="13"/>
  <c r="H910" i="13"/>
  <c r="I915" i="13"/>
  <c r="I914" i="13"/>
  <c r="I913" i="13"/>
  <c r="I912" i="13"/>
  <c r="I911" i="13"/>
  <c r="V904" i="13"/>
  <c r="U904" i="13"/>
  <c r="K904" i="13"/>
  <c r="J904" i="13"/>
  <c r="H904" i="13"/>
  <c r="I909" i="13"/>
  <c r="I908" i="13"/>
  <c r="I907" i="13"/>
  <c r="I906" i="13"/>
  <c r="I905" i="13"/>
  <c r="V898" i="13"/>
  <c r="U898" i="13"/>
  <c r="K898" i="13"/>
  <c r="J898" i="13"/>
  <c r="H898" i="13"/>
  <c r="I903" i="13"/>
  <c r="I902" i="13"/>
  <c r="I901" i="13"/>
  <c r="I900" i="13"/>
  <c r="I899" i="13"/>
  <c r="V892" i="13"/>
  <c r="U892" i="13"/>
  <c r="K892" i="13"/>
  <c r="J892" i="13"/>
  <c r="H892" i="13"/>
  <c r="I897" i="13"/>
  <c r="I896" i="13"/>
  <c r="I895" i="13"/>
  <c r="I894" i="13"/>
  <c r="I893" i="13"/>
  <c r="V886" i="13"/>
  <c r="U886" i="13"/>
  <c r="K886" i="13"/>
  <c r="J886" i="13"/>
  <c r="H886" i="13"/>
  <c r="I891" i="13"/>
  <c r="I890" i="13"/>
  <c r="I889" i="13"/>
  <c r="I888" i="13"/>
  <c r="I887" i="13"/>
  <c r="V880" i="13"/>
  <c r="U880" i="13"/>
  <c r="K880" i="13"/>
  <c r="J880" i="13"/>
  <c r="H880" i="13"/>
  <c r="I885" i="13"/>
  <c r="I884" i="13"/>
  <c r="I883" i="13"/>
  <c r="I882" i="13"/>
  <c r="I881" i="13"/>
  <c r="V874" i="13"/>
  <c r="U874" i="13"/>
  <c r="K874" i="13"/>
  <c r="J874" i="13"/>
  <c r="H874" i="13"/>
  <c r="I879" i="13"/>
  <c r="I878" i="13"/>
  <c r="I877" i="13"/>
  <c r="I876" i="13"/>
  <c r="I875" i="13"/>
  <c r="I1065" i="13" l="1"/>
  <c r="I1077" i="13"/>
  <c r="I1448" i="13"/>
  <c r="I1071" i="13"/>
  <c r="I1569" i="13"/>
  <c r="I1441" i="13"/>
  <c r="I904" i="13"/>
  <c r="I1251" i="13"/>
  <c r="I946" i="13"/>
  <c r="I971" i="13"/>
  <c r="I1015" i="13"/>
  <c r="I1033" i="13"/>
  <c r="I1121" i="13"/>
  <c r="I1177" i="13"/>
  <c r="I1207" i="13"/>
  <c r="I1225" i="13"/>
  <c r="I1291" i="13"/>
  <c r="I1435" i="13"/>
  <c r="I1454" i="13"/>
  <c r="I1605" i="13"/>
  <c r="I1699" i="13"/>
  <c r="I1786" i="13"/>
  <c r="I898" i="13"/>
  <c r="I1343" i="13"/>
  <c r="I1635" i="13"/>
  <c r="I1767" i="13"/>
  <c r="I1779" i="13"/>
  <c r="I1804" i="13"/>
  <c r="I1491" i="13"/>
  <c r="I1593" i="13"/>
  <c r="I1736" i="13"/>
  <c r="I1748" i="13"/>
  <c r="I1822" i="13"/>
  <c r="I1669" i="13"/>
  <c r="I1717" i="13"/>
  <c r="I1357" i="13"/>
  <c r="I1363" i="13"/>
  <c r="I1387" i="13"/>
  <c r="I1411" i="13"/>
  <c r="I1467" i="13"/>
  <c r="I1479" i="13"/>
  <c r="I1521" i="13"/>
  <c r="I1629" i="13"/>
  <c r="I1730" i="13"/>
  <c r="I1810" i="13"/>
  <c r="I1527" i="13"/>
  <c r="I1551" i="13"/>
  <c r="I1563" i="13"/>
  <c r="I1581" i="13"/>
  <c r="I1617" i="13"/>
  <c r="I1705" i="13"/>
  <c r="I886" i="13"/>
  <c r="I928" i="13"/>
  <c r="I964" i="13"/>
  <c r="I996" i="13"/>
  <c r="I1096" i="13"/>
  <c r="I1114" i="13"/>
  <c r="I1171" i="13"/>
  <c r="I1201" i="13"/>
  <c r="I1219" i="13"/>
  <c r="I1245" i="13"/>
  <c r="I1284" i="13"/>
  <c r="I1381" i="13"/>
  <c r="I1405" i="13"/>
  <c r="I1423" i="13"/>
  <c r="I1497" i="13"/>
  <c r="I1575" i="13"/>
  <c r="I1587" i="13"/>
  <c r="I1611" i="13"/>
  <c r="I1623" i="13"/>
  <c r="I1642" i="13"/>
  <c r="I1663" i="13"/>
  <c r="I1711" i="13"/>
  <c r="I1724" i="13"/>
  <c r="I1816" i="13"/>
  <c r="I880" i="13"/>
  <c r="I916" i="13"/>
  <c r="I922" i="13"/>
  <c r="I958" i="13"/>
  <c r="I1090" i="13"/>
  <c r="I1237" i="13"/>
  <c r="I1264" i="13"/>
  <c r="I1375" i="13"/>
  <c r="I1399" i="13"/>
  <c r="I1417" i="13"/>
  <c r="I983" i="13"/>
  <c r="I1046" i="13"/>
  <c r="I1189" i="13"/>
  <c r="I874" i="13"/>
  <c r="I977" i="13"/>
  <c r="I1021" i="13"/>
  <c r="I1039" i="13"/>
  <c r="I1183" i="13"/>
  <c r="I1231" i="13"/>
  <c r="I1258" i="13"/>
  <c r="I1304" i="13"/>
  <c r="I1369" i="13"/>
  <c r="I1393" i="13"/>
  <c r="I1503" i="13"/>
  <c r="I1533" i="13"/>
  <c r="I1545" i="13"/>
  <c r="I1557" i="13"/>
  <c r="I1742" i="13"/>
  <c r="I1754" i="13"/>
  <c r="I1792" i="13"/>
  <c r="I892" i="13"/>
  <c r="I934" i="13"/>
  <c r="I1027" i="13"/>
  <c r="I1485" i="13"/>
  <c r="I1009" i="13"/>
  <c r="I1102" i="13"/>
  <c r="I1195" i="13"/>
  <c r="I1213" i="13"/>
  <c r="I1429" i="13"/>
  <c r="I1473" i="13"/>
  <c r="I1515" i="13"/>
  <c r="I1657" i="13"/>
  <c r="I1675" i="13"/>
  <c r="I1687" i="13"/>
  <c r="I1760" i="13"/>
  <c r="I1599" i="13"/>
  <c r="I1681" i="13"/>
  <c r="I1693" i="13"/>
  <c r="I1798" i="13"/>
  <c r="I910" i="13"/>
  <c r="I940" i="13"/>
  <c r="I1052" i="13"/>
  <c r="I1127" i="13"/>
  <c r="I1146" i="13"/>
  <c r="I1461" i="13"/>
  <c r="I1509" i="13"/>
  <c r="I1539" i="13"/>
  <c r="I1773" i="13"/>
  <c r="V866" i="13"/>
  <c r="U866" i="13"/>
  <c r="K866" i="13"/>
  <c r="J866" i="13"/>
  <c r="H866" i="13"/>
  <c r="I871" i="13"/>
  <c r="I870" i="13"/>
  <c r="I869" i="13"/>
  <c r="I868" i="13"/>
  <c r="I867" i="13"/>
  <c r="V860" i="13"/>
  <c r="U860" i="13"/>
  <c r="K860" i="13"/>
  <c r="J860" i="13"/>
  <c r="H860" i="13"/>
  <c r="I865" i="13"/>
  <c r="I864" i="13"/>
  <c r="I863" i="13"/>
  <c r="I862" i="13"/>
  <c r="I861" i="13"/>
  <c r="V854" i="13"/>
  <c r="U854" i="13"/>
  <c r="K854" i="13"/>
  <c r="J854" i="13"/>
  <c r="H854" i="13"/>
  <c r="I859" i="13"/>
  <c r="I858" i="13"/>
  <c r="I857" i="13"/>
  <c r="I856" i="13"/>
  <c r="I855" i="13"/>
  <c r="V847" i="13"/>
  <c r="U847" i="13"/>
  <c r="K847" i="13"/>
  <c r="J847" i="13"/>
  <c r="H847" i="13"/>
  <c r="I852" i="13"/>
  <c r="I851" i="13"/>
  <c r="I850" i="13"/>
  <c r="I849" i="13"/>
  <c r="I848" i="13"/>
  <c r="V835" i="13"/>
  <c r="U835" i="13"/>
  <c r="K835" i="13"/>
  <c r="J835" i="13"/>
  <c r="H835" i="13"/>
  <c r="I840" i="13"/>
  <c r="I839" i="13"/>
  <c r="I838" i="13"/>
  <c r="I837" i="13"/>
  <c r="I836" i="13"/>
  <c r="V829" i="13"/>
  <c r="U829" i="13"/>
  <c r="K829" i="13"/>
  <c r="J829" i="13"/>
  <c r="H829" i="13"/>
  <c r="I834" i="13"/>
  <c r="I833" i="13"/>
  <c r="I832" i="13"/>
  <c r="I831" i="13"/>
  <c r="I830" i="13"/>
  <c r="V822" i="13"/>
  <c r="U822" i="13"/>
  <c r="K822" i="13"/>
  <c r="J822" i="13"/>
  <c r="H822" i="13"/>
  <c r="I827" i="13"/>
  <c r="I826" i="13"/>
  <c r="I825" i="13"/>
  <c r="I824" i="13"/>
  <c r="I823" i="13"/>
  <c r="V816" i="13"/>
  <c r="U816" i="13"/>
  <c r="K816" i="13"/>
  <c r="J816" i="13"/>
  <c r="H816" i="13"/>
  <c r="I821" i="13"/>
  <c r="I820" i="13"/>
  <c r="I819" i="13"/>
  <c r="I818" i="13"/>
  <c r="I817" i="13"/>
  <c r="V810" i="13"/>
  <c r="U810" i="13"/>
  <c r="K810" i="13"/>
  <c r="J810" i="13"/>
  <c r="H810" i="13"/>
  <c r="I815" i="13"/>
  <c r="I814" i="13"/>
  <c r="I813" i="13"/>
  <c r="I812" i="13"/>
  <c r="I811" i="13"/>
  <c r="V804" i="13"/>
  <c r="U804" i="13"/>
  <c r="K804" i="13"/>
  <c r="J804" i="13"/>
  <c r="H804" i="13"/>
  <c r="I809" i="13"/>
  <c r="I808" i="13"/>
  <c r="I807" i="13"/>
  <c r="I806" i="13"/>
  <c r="I805" i="13"/>
  <c r="V798" i="13"/>
  <c r="U798" i="13"/>
  <c r="K798" i="13"/>
  <c r="J798" i="13"/>
  <c r="H798" i="13"/>
  <c r="I803" i="13"/>
  <c r="I802" i="13"/>
  <c r="I801" i="13"/>
  <c r="I800" i="13"/>
  <c r="I799" i="13"/>
  <c r="V792" i="13"/>
  <c r="U792" i="13"/>
  <c r="K792" i="13"/>
  <c r="J792" i="13"/>
  <c r="H792" i="13"/>
  <c r="I797" i="13"/>
  <c r="I796" i="13"/>
  <c r="I795" i="13"/>
  <c r="I794" i="13"/>
  <c r="I793" i="13"/>
  <c r="V772" i="13"/>
  <c r="U772" i="13"/>
  <c r="K772" i="13"/>
  <c r="J772" i="13"/>
  <c r="H772" i="13"/>
  <c r="I777" i="13"/>
  <c r="I776" i="13"/>
  <c r="I775" i="13"/>
  <c r="I774" i="13"/>
  <c r="I773" i="13"/>
  <c r="V765" i="13"/>
  <c r="U765" i="13"/>
  <c r="K765" i="13"/>
  <c r="J765" i="13"/>
  <c r="H765" i="13"/>
  <c r="I770" i="13"/>
  <c r="I769" i="13"/>
  <c r="I768" i="13"/>
  <c r="I767" i="13"/>
  <c r="I766" i="13"/>
  <c r="V759" i="13"/>
  <c r="U759" i="13"/>
  <c r="K759" i="13"/>
  <c r="J759" i="13"/>
  <c r="H759" i="13"/>
  <c r="I764" i="13"/>
  <c r="I763" i="13"/>
  <c r="I762" i="13"/>
  <c r="I761" i="13"/>
  <c r="I760" i="13"/>
  <c r="V753" i="13"/>
  <c r="U753" i="13"/>
  <c r="K753" i="13"/>
  <c r="J753" i="13"/>
  <c r="H753" i="13"/>
  <c r="I758" i="13"/>
  <c r="I757" i="13"/>
  <c r="I756" i="13"/>
  <c r="I755" i="13"/>
  <c r="I754" i="13"/>
  <c r="V747" i="13"/>
  <c r="U747" i="13"/>
  <c r="K747" i="13"/>
  <c r="J747" i="13"/>
  <c r="H747" i="13"/>
  <c r="I752" i="13"/>
  <c r="I751" i="13"/>
  <c r="I750" i="13"/>
  <c r="I749" i="13"/>
  <c r="I748" i="13"/>
  <c r="V741" i="13"/>
  <c r="U741" i="13"/>
  <c r="K741" i="13"/>
  <c r="J741" i="13"/>
  <c r="H741" i="13"/>
  <c r="I746" i="13"/>
  <c r="I745" i="13"/>
  <c r="I744" i="13"/>
  <c r="I743" i="13"/>
  <c r="I742" i="13"/>
  <c r="V735" i="13"/>
  <c r="U735" i="13"/>
  <c r="K735" i="13"/>
  <c r="J735" i="13"/>
  <c r="H735" i="13"/>
  <c r="I740" i="13"/>
  <c r="I739" i="13"/>
  <c r="I738" i="13"/>
  <c r="I737" i="13"/>
  <c r="I736" i="13"/>
  <c r="V729" i="13"/>
  <c r="U729" i="13"/>
  <c r="K729" i="13"/>
  <c r="J729" i="13"/>
  <c r="H729" i="13"/>
  <c r="I734" i="13"/>
  <c r="I733" i="13"/>
  <c r="I732" i="13"/>
  <c r="I731" i="13"/>
  <c r="I730" i="13"/>
  <c r="V723" i="13"/>
  <c r="U723" i="13"/>
  <c r="K723" i="13"/>
  <c r="J723" i="13"/>
  <c r="H723" i="13"/>
  <c r="I728" i="13"/>
  <c r="I727" i="13"/>
  <c r="I726" i="13"/>
  <c r="I725" i="13"/>
  <c r="I724" i="13"/>
  <c r="V717" i="13"/>
  <c r="U717" i="13"/>
  <c r="K717" i="13"/>
  <c r="J717" i="13"/>
  <c r="H717" i="13"/>
  <c r="I722" i="13"/>
  <c r="I721" i="13"/>
  <c r="I720" i="13"/>
  <c r="I719" i="13"/>
  <c r="I718" i="13"/>
  <c r="V703" i="13"/>
  <c r="U703" i="13"/>
  <c r="K703" i="13"/>
  <c r="J703" i="13"/>
  <c r="H703" i="13"/>
  <c r="I708" i="13"/>
  <c r="I707" i="13"/>
  <c r="I706" i="13"/>
  <c r="I705" i="13"/>
  <c r="I704" i="13"/>
  <c r="V696" i="13"/>
  <c r="U696" i="13"/>
  <c r="K696" i="13"/>
  <c r="J696" i="13"/>
  <c r="H696" i="13"/>
  <c r="I701" i="13"/>
  <c r="I700" i="13"/>
  <c r="I699" i="13"/>
  <c r="I698" i="13"/>
  <c r="I697" i="13"/>
  <c r="V689" i="13"/>
  <c r="U689" i="13"/>
  <c r="K689" i="13"/>
  <c r="J689" i="13"/>
  <c r="H689" i="13"/>
  <c r="I694" i="13"/>
  <c r="I693" i="13"/>
  <c r="I692" i="13"/>
  <c r="I691" i="13"/>
  <c r="I690" i="13"/>
  <c r="V676" i="13"/>
  <c r="U676" i="13"/>
  <c r="K676" i="13"/>
  <c r="J676" i="13"/>
  <c r="H676" i="13"/>
  <c r="I681" i="13"/>
  <c r="I680" i="13"/>
  <c r="I679" i="13"/>
  <c r="I678" i="13"/>
  <c r="I677" i="13"/>
  <c r="V670" i="13"/>
  <c r="U670" i="13"/>
  <c r="K670" i="13"/>
  <c r="J670" i="13"/>
  <c r="H670" i="13"/>
  <c r="I675" i="13"/>
  <c r="I674" i="13"/>
  <c r="I673" i="13"/>
  <c r="I672" i="13"/>
  <c r="I671" i="13"/>
  <c r="V663" i="13"/>
  <c r="U663" i="13"/>
  <c r="K663" i="13"/>
  <c r="J663" i="13"/>
  <c r="H663" i="13"/>
  <c r="I668" i="13"/>
  <c r="I667" i="13"/>
  <c r="I666" i="13"/>
  <c r="I665" i="13"/>
  <c r="I664" i="13"/>
  <c r="V656" i="13"/>
  <c r="U656" i="13"/>
  <c r="K656" i="13"/>
  <c r="J656" i="13"/>
  <c r="H656" i="13"/>
  <c r="I661" i="13"/>
  <c r="I660" i="13"/>
  <c r="I659" i="13"/>
  <c r="I658" i="13"/>
  <c r="I657" i="13"/>
  <c r="V649" i="13"/>
  <c r="U649" i="13"/>
  <c r="K649" i="13"/>
  <c r="J649" i="13"/>
  <c r="H649" i="13"/>
  <c r="I654" i="13"/>
  <c r="I653" i="13"/>
  <c r="I652" i="13"/>
  <c r="I651" i="13"/>
  <c r="I650" i="13"/>
  <c r="V643" i="13"/>
  <c r="U643" i="13"/>
  <c r="K643" i="13"/>
  <c r="J643" i="13"/>
  <c r="H643" i="13"/>
  <c r="I648" i="13"/>
  <c r="I647" i="13"/>
  <c r="I646" i="13"/>
  <c r="I645" i="13"/>
  <c r="I644" i="13"/>
  <c r="V637" i="13"/>
  <c r="U637" i="13"/>
  <c r="K637" i="13"/>
  <c r="J637" i="13"/>
  <c r="H637" i="13"/>
  <c r="I642" i="13"/>
  <c r="I641" i="13"/>
  <c r="I640" i="13"/>
  <c r="I639" i="13"/>
  <c r="I638" i="13"/>
  <c r="V631" i="13"/>
  <c r="U631" i="13"/>
  <c r="K631" i="13"/>
  <c r="J631" i="13"/>
  <c r="H631" i="13"/>
  <c r="I636" i="13"/>
  <c r="I635" i="13"/>
  <c r="I634" i="13"/>
  <c r="I633" i="13"/>
  <c r="I632" i="13"/>
  <c r="V625" i="13"/>
  <c r="U625" i="13"/>
  <c r="K625" i="13"/>
  <c r="J625" i="13"/>
  <c r="H625" i="13"/>
  <c r="I630" i="13"/>
  <c r="I629" i="13"/>
  <c r="I628" i="13"/>
  <c r="I627" i="13"/>
  <c r="I626" i="13"/>
  <c r="V619" i="13"/>
  <c r="U619" i="13"/>
  <c r="K619" i="13"/>
  <c r="J619" i="13"/>
  <c r="H619" i="13"/>
  <c r="I624" i="13"/>
  <c r="I623" i="13"/>
  <c r="I622" i="13"/>
  <c r="I621" i="13"/>
  <c r="I620" i="13"/>
  <c r="V613" i="13"/>
  <c r="U613" i="13"/>
  <c r="K613" i="13"/>
  <c r="J613" i="13"/>
  <c r="H613" i="13"/>
  <c r="I618" i="13"/>
  <c r="I617" i="13"/>
  <c r="I616" i="13"/>
  <c r="I615" i="13"/>
  <c r="I614" i="13"/>
  <c r="V605" i="13"/>
  <c r="U605" i="13"/>
  <c r="K605" i="13"/>
  <c r="J605" i="13"/>
  <c r="H605" i="13"/>
  <c r="I610" i="13"/>
  <c r="I609" i="13"/>
  <c r="I608" i="13"/>
  <c r="I607" i="13"/>
  <c r="I606" i="13"/>
  <c r="V599" i="13"/>
  <c r="U599" i="13"/>
  <c r="K599" i="13"/>
  <c r="J599" i="13"/>
  <c r="H599" i="13"/>
  <c r="I604" i="13"/>
  <c r="I603" i="13"/>
  <c r="I602" i="13"/>
  <c r="I601" i="13"/>
  <c r="I600" i="13"/>
  <c r="V593" i="13"/>
  <c r="U593" i="13"/>
  <c r="K593" i="13"/>
  <c r="J593" i="13"/>
  <c r="H593" i="13"/>
  <c r="I598" i="13"/>
  <c r="I597" i="13"/>
  <c r="I596" i="13"/>
  <c r="I595" i="13"/>
  <c r="I594" i="13"/>
  <c r="V587" i="13"/>
  <c r="U587" i="13"/>
  <c r="K587" i="13"/>
  <c r="J587" i="13"/>
  <c r="H587" i="13"/>
  <c r="I592" i="13"/>
  <c r="I591" i="13"/>
  <c r="I590" i="13"/>
  <c r="I589" i="13"/>
  <c r="I588" i="13"/>
  <c r="V574" i="13"/>
  <c r="U574" i="13"/>
  <c r="K574" i="13"/>
  <c r="J574" i="13"/>
  <c r="H574" i="13"/>
  <c r="I579" i="13"/>
  <c r="I578" i="13"/>
  <c r="I577" i="13"/>
  <c r="I576" i="13"/>
  <c r="I575" i="13"/>
  <c r="V567" i="13"/>
  <c r="U567" i="13"/>
  <c r="K567" i="13"/>
  <c r="J567" i="13"/>
  <c r="H567" i="13"/>
  <c r="I572" i="13"/>
  <c r="I571" i="13"/>
  <c r="I570" i="13"/>
  <c r="I569" i="13"/>
  <c r="I568" i="13"/>
  <c r="V561" i="13"/>
  <c r="U561" i="13"/>
  <c r="K561" i="13"/>
  <c r="J561" i="13"/>
  <c r="H564" i="13"/>
  <c r="I566" i="13"/>
  <c r="I565" i="13"/>
  <c r="I564" i="13"/>
  <c r="I563" i="13"/>
  <c r="I562" i="13"/>
  <c r="V554" i="13"/>
  <c r="U554" i="13"/>
  <c r="K554" i="13"/>
  <c r="J554" i="13"/>
  <c r="H554" i="13"/>
  <c r="I559" i="13"/>
  <c r="I558" i="13"/>
  <c r="I557" i="13"/>
  <c r="I556" i="13"/>
  <c r="I555" i="13"/>
  <c r="V542" i="13"/>
  <c r="U542" i="13"/>
  <c r="K542" i="13"/>
  <c r="J542" i="13"/>
  <c r="H542" i="13"/>
  <c r="I547" i="13"/>
  <c r="I546" i="13"/>
  <c r="I545" i="13"/>
  <c r="I544" i="13"/>
  <c r="I543" i="13"/>
  <c r="V535" i="13"/>
  <c r="U535" i="13"/>
  <c r="K535" i="13"/>
  <c r="J535" i="13"/>
  <c r="H535" i="13"/>
  <c r="I540" i="13"/>
  <c r="I539" i="13"/>
  <c r="I538" i="13"/>
  <c r="I537" i="13"/>
  <c r="I536" i="13"/>
  <c r="V522" i="13"/>
  <c r="U522" i="13"/>
  <c r="K522" i="13"/>
  <c r="J522" i="13"/>
  <c r="H522" i="13"/>
  <c r="I527" i="13"/>
  <c r="I526" i="13"/>
  <c r="I525" i="13"/>
  <c r="I524" i="13"/>
  <c r="I523" i="13"/>
  <c r="V516" i="13"/>
  <c r="U516" i="13"/>
  <c r="K516" i="13"/>
  <c r="J516" i="13"/>
  <c r="H516" i="13"/>
  <c r="I521" i="13"/>
  <c r="I520" i="13"/>
  <c r="I519" i="13"/>
  <c r="I518" i="13"/>
  <c r="I517" i="13"/>
  <c r="V510" i="13"/>
  <c r="U510" i="13"/>
  <c r="K510" i="13"/>
  <c r="J510" i="13"/>
  <c r="H510" i="13"/>
  <c r="I515" i="13"/>
  <c r="I514" i="13"/>
  <c r="I513" i="13"/>
  <c r="I512" i="13"/>
  <c r="I511" i="13"/>
  <c r="V496" i="13"/>
  <c r="U496" i="13"/>
  <c r="K496" i="13"/>
  <c r="J496" i="13"/>
  <c r="H496" i="13"/>
  <c r="I501" i="13"/>
  <c r="I500" i="13"/>
  <c r="I499" i="13"/>
  <c r="I498" i="13"/>
  <c r="I497" i="13"/>
  <c r="V483" i="13"/>
  <c r="U483" i="13"/>
  <c r="K483" i="13"/>
  <c r="J483" i="13"/>
  <c r="H483" i="13"/>
  <c r="I488" i="13"/>
  <c r="I487" i="13"/>
  <c r="I486" i="13"/>
  <c r="I485" i="13"/>
  <c r="I484" i="13"/>
  <c r="V471" i="13"/>
  <c r="U471" i="13"/>
  <c r="K471" i="13"/>
  <c r="J471" i="13"/>
  <c r="H471" i="13"/>
  <c r="I476" i="13"/>
  <c r="I475" i="13"/>
  <c r="I474" i="13"/>
  <c r="I473" i="13"/>
  <c r="I472" i="13"/>
  <c r="V463" i="13"/>
  <c r="U463" i="13"/>
  <c r="K463" i="13"/>
  <c r="J463" i="13"/>
  <c r="H463" i="13"/>
  <c r="I468" i="13"/>
  <c r="I467" i="13"/>
  <c r="I466" i="13"/>
  <c r="I465" i="13"/>
  <c r="I464" i="13"/>
  <c r="V457" i="13"/>
  <c r="U457" i="13"/>
  <c r="K457" i="13"/>
  <c r="J457" i="13"/>
  <c r="H457" i="13"/>
  <c r="I462" i="13"/>
  <c r="I461" i="13"/>
  <c r="I460" i="13"/>
  <c r="I459" i="13"/>
  <c r="I458" i="13"/>
  <c r="V451" i="13"/>
  <c r="U451" i="13"/>
  <c r="K451" i="13"/>
  <c r="J451" i="13"/>
  <c r="H451" i="13"/>
  <c r="I456" i="13"/>
  <c r="I455" i="13"/>
  <c r="I454" i="13"/>
  <c r="I453" i="13"/>
  <c r="I452" i="13"/>
  <c r="V444" i="13"/>
  <c r="U444" i="13"/>
  <c r="K444" i="13"/>
  <c r="J444" i="13"/>
  <c r="H444" i="13"/>
  <c r="I449" i="13"/>
  <c r="I448" i="13"/>
  <c r="I447" i="13"/>
  <c r="I446" i="13"/>
  <c r="I445" i="13"/>
  <c r="V437" i="13"/>
  <c r="U437" i="13"/>
  <c r="K437" i="13"/>
  <c r="J437" i="13"/>
  <c r="H437" i="13"/>
  <c r="I442" i="13"/>
  <c r="I441" i="13"/>
  <c r="I440" i="13"/>
  <c r="I439" i="13"/>
  <c r="I438" i="13"/>
  <c r="V430" i="13"/>
  <c r="U430" i="13"/>
  <c r="K430" i="13"/>
  <c r="J430" i="13"/>
  <c r="H430" i="13"/>
  <c r="I435" i="13"/>
  <c r="I434" i="13"/>
  <c r="I433" i="13"/>
  <c r="I432" i="13"/>
  <c r="I431" i="13"/>
  <c r="V423" i="13"/>
  <c r="U423" i="13"/>
  <c r="K423" i="13"/>
  <c r="J423" i="13"/>
  <c r="H423" i="13"/>
  <c r="I428" i="13"/>
  <c r="I427" i="13"/>
  <c r="I426" i="13"/>
  <c r="I425" i="13"/>
  <c r="I424" i="13"/>
  <c r="V416" i="13"/>
  <c r="U416" i="13"/>
  <c r="K416" i="13"/>
  <c r="J416" i="13"/>
  <c r="H416" i="13"/>
  <c r="I421" i="13"/>
  <c r="I420" i="13"/>
  <c r="I419" i="13"/>
  <c r="I418" i="13"/>
  <c r="I417" i="13"/>
  <c r="V410" i="13"/>
  <c r="U410" i="13"/>
  <c r="K410" i="13"/>
  <c r="J410" i="13"/>
  <c r="H410" i="13"/>
  <c r="I415" i="13"/>
  <c r="I414" i="13"/>
  <c r="I413" i="13"/>
  <c r="I412" i="13"/>
  <c r="I411" i="13"/>
  <c r="V402" i="13"/>
  <c r="U402" i="13"/>
  <c r="K402" i="13"/>
  <c r="J402" i="13"/>
  <c r="H402" i="13"/>
  <c r="I407" i="13"/>
  <c r="I406" i="13"/>
  <c r="I405" i="13"/>
  <c r="I404" i="13"/>
  <c r="I403" i="13"/>
  <c r="V396" i="13"/>
  <c r="U396" i="13"/>
  <c r="K396" i="13"/>
  <c r="J396" i="13"/>
  <c r="H396" i="13"/>
  <c r="I401" i="13"/>
  <c r="I400" i="13"/>
  <c r="I399" i="13"/>
  <c r="I398" i="13"/>
  <c r="I397" i="13"/>
  <c r="V390" i="13"/>
  <c r="U390" i="13"/>
  <c r="K390" i="13"/>
  <c r="J390" i="13"/>
  <c r="H390" i="13"/>
  <c r="I395" i="13"/>
  <c r="I394" i="13"/>
  <c r="I393" i="13"/>
  <c r="I392" i="13"/>
  <c r="I391" i="13"/>
  <c r="V384" i="13"/>
  <c r="U384" i="13"/>
  <c r="K384" i="13"/>
  <c r="J384" i="13"/>
  <c r="H384" i="13"/>
  <c r="I389" i="13"/>
  <c r="I388" i="13"/>
  <c r="I387" i="13"/>
  <c r="I386" i="13"/>
  <c r="I385" i="13"/>
  <c r="V378" i="13"/>
  <c r="U378" i="13"/>
  <c r="K378" i="13"/>
  <c r="J378" i="13"/>
  <c r="H378" i="13"/>
  <c r="I383" i="13"/>
  <c r="I382" i="13"/>
  <c r="I381" i="13"/>
  <c r="I380" i="13"/>
  <c r="I379" i="13"/>
  <c r="V372" i="13"/>
  <c r="U372" i="13"/>
  <c r="K372" i="13"/>
  <c r="J372" i="13"/>
  <c r="H372" i="13"/>
  <c r="I377" i="13"/>
  <c r="I376" i="13"/>
  <c r="I375" i="13"/>
  <c r="I374" i="13"/>
  <c r="I373" i="13"/>
  <c r="V365" i="13"/>
  <c r="U365" i="13"/>
  <c r="K365" i="13"/>
  <c r="J365" i="13"/>
  <c r="H365" i="13"/>
  <c r="I370" i="13"/>
  <c r="I369" i="13"/>
  <c r="I368" i="13"/>
  <c r="I367" i="13"/>
  <c r="I366" i="13"/>
  <c r="V358" i="13"/>
  <c r="U358" i="13"/>
  <c r="K358" i="13"/>
  <c r="J358" i="13"/>
  <c r="H358" i="13"/>
  <c r="I363" i="13"/>
  <c r="I362" i="13"/>
  <c r="I361" i="13"/>
  <c r="I360" i="13"/>
  <c r="I359" i="13"/>
  <c r="V351" i="13"/>
  <c r="U351" i="13"/>
  <c r="K351" i="13"/>
  <c r="J351" i="13"/>
  <c r="H351" i="13"/>
  <c r="I356" i="13"/>
  <c r="I355" i="13"/>
  <c r="I354" i="13"/>
  <c r="I353" i="13"/>
  <c r="I352" i="13"/>
  <c r="V344" i="13"/>
  <c r="U344" i="13"/>
  <c r="K344" i="13"/>
  <c r="J344" i="13"/>
  <c r="H344" i="13"/>
  <c r="I349" i="13"/>
  <c r="I348" i="13"/>
  <c r="I347" i="13"/>
  <c r="I346" i="13"/>
  <c r="I345" i="13"/>
  <c r="V337" i="13"/>
  <c r="U337" i="13"/>
  <c r="K337" i="13"/>
  <c r="J337" i="13"/>
  <c r="H337" i="13"/>
  <c r="I342" i="13"/>
  <c r="I341" i="13"/>
  <c r="I340" i="13"/>
  <c r="I339" i="13"/>
  <c r="I338" i="13"/>
  <c r="V329" i="13"/>
  <c r="U329" i="13"/>
  <c r="K329" i="13"/>
  <c r="J329" i="13"/>
  <c r="H329" i="13"/>
  <c r="I334" i="13"/>
  <c r="I333" i="13"/>
  <c r="I332" i="13"/>
  <c r="I331" i="13"/>
  <c r="I330" i="13"/>
  <c r="V323" i="13"/>
  <c r="U323" i="13"/>
  <c r="K323" i="13"/>
  <c r="J323" i="13"/>
  <c r="H323" i="13"/>
  <c r="I328" i="13"/>
  <c r="I327" i="13"/>
  <c r="I326" i="13"/>
  <c r="I325" i="13"/>
  <c r="I324" i="13"/>
  <c r="V317" i="13"/>
  <c r="U317" i="13"/>
  <c r="K317" i="13"/>
  <c r="J317" i="13"/>
  <c r="H317" i="13"/>
  <c r="I322" i="13"/>
  <c r="I321" i="13"/>
  <c r="I320" i="13"/>
  <c r="I319" i="13"/>
  <c r="I318" i="13"/>
  <c r="V311" i="13"/>
  <c r="U311" i="13"/>
  <c r="K311" i="13"/>
  <c r="J311" i="13"/>
  <c r="H311" i="13"/>
  <c r="I316" i="13"/>
  <c r="I315" i="13"/>
  <c r="I314" i="13"/>
  <c r="I313" i="13"/>
  <c r="I312" i="13"/>
  <c r="V304" i="13"/>
  <c r="U304" i="13"/>
  <c r="K304" i="13"/>
  <c r="J304" i="13"/>
  <c r="H304" i="13"/>
  <c r="I309" i="13"/>
  <c r="I308" i="13"/>
  <c r="I307" i="13"/>
  <c r="I306" i="13"/>
  <c r="I305" i="13"/>
  <c r="V296" i="13"/>
  <c r="U296" i="13"/>
  <c r="K296" i="13"/>
  <c r="J296" i="13"/>
  <c r="H296" i="13"/>
  <c r="I301" i="13"/>
  <c r="I300" i="13"/>
  <c r="I299" i="13"/>
  <c r="I298" i="13"/>
  <c r="I297" i="13"/>
  <c r="V290" i="13"/>
  <c r="U290" i="13"/>
  <c r="K290" i="13"/>
  <c r="J290" i="13"/>
  <c r="H290" i="13"/>
  <c r="I295" i="13"/>
  <c r="I294" i="13"/>
  <c r="I293" i="13"/>
  <c r="I292" i="13"/>
  <c r="I291" i="13"/>
  <c r="V284" i="13"/>
  <c r="U284" i="13"/>
  <c r="K284" i="13"/>
  <c r="J284" i="13"/>
  <c r="H284" i="13"/>
  <c r="I289" i="13"/>
  <c r="I288" i="13"/>
  <c r="I287" i="13"/>
  <c r="I286" i="13"/>
  <c r="I285" i="13"/>
  <c r="V277" i="13"/>
  <c r="U277" i="13"/>
  <c r="K277" i="13"/>
  <c r="J277" i="13"/>
  <c r="H277" i="13"/>
  <c r="I282" i="13"/>
  <c r="I281" i="13"/>
  <c r="I280" i="13"/>
  <c r="I279" i="13"/>
  <c r="I278" i="13"/>
  <c r="V270" i="13"/>
  <c r="U270" i="13"/>
  <c r="K270" i="13"/>
  <c r="J270" i="13"/>
  <c r="H270" i="13"/>
  <c r="I275" i="13"/>
  <c r="I274" i="13"/>
  <c r="I273" i="13"/>
  <c r="I272" i="13"/>
  <c r="I271" i="13"/>
  <c r="V263" i="13"/>
  <c r="U263" i="13"/>
  <c r="K263" i="13"/>
  <c r="J263" i="13"/>
  <c r="H263" i="13"/>
  <c r="I268" i="13"/>
  <c r="I267" i="13"/>
  <c r="I266" i="13"/>
  <c r="I265" i="13"/>
  <c r="I264" i="13"/>
  <c r="V256" i="13"/>
  <c r="U256" i="13"/>
  <c r="K256" i="13"/>
  <c r="J256" i="13"/>
  <c r="H256" i="13"/>
  <c r="I261" i="13"/>
  <c r="I260" i="13"/>
  <c r="I259" i="13"/>
  <c r="I258" i="13"/>
  <c r="I257" i="13"/>
  <c r="V250" i="13"/>
  <c r="U250" i="13"/>
  <c r="K250" i="13"/>
  <c r="J250" i="13"/>
  <c r="H250" i="13"/>
  <c r="I255" i="13"/>
  <c r="I254" i="13"/>
  <c r="I253" i="13"/>
  <c r="I252" i="13"/>
  <c r="I251" i="13"/>
  <c r="V244" i="13"/>
  <c r="U244" i="13"/>
  <c r="K244" i="13"/>
  <c r="J244" i="13"/>
  <c r="I249" i="13"/>
  <c r="I248" i="13"/>
  <c r="I247" i="13"/>
  <c r="I246" i="13"/>
  <c r="I245" i="13"/>
  <c r="V238" i="13"/>
  <c r="U238" i="13"/>
  <c r="K238" i="13"/>
  <c r="J238" i="13"/>
  <c r="H238" i="13"/>
  <c r="I243" i="13"/>
  <c r="I242" i="13"/>
  <c r="I241" i="13"/>
  <c r="I240" i="13"/>
  <c r="I239" i="13"/>
  <c r="V232" i="13"/>
  <c r="U232" i="13"/>
  <c r="K232" i="13"/>
  <c r="J232" i="13"/>
  <c r="H232" i="13"/>
  <c r="I237" i="13"/>
  <c r="I236" i="13"/>
  <c r="I235" i="13"/>
  <c r="I234" i="13"/>
  <c r="I233" i="13"/>
  <c r="V51" i="13"/>
  <c r="U51" i="13"/>
  <c r="J51" i="13"/>
  <c r="H51" i="13"/>
  <c r="I56" i="13"/>
  <c r="I55" i="13"/>
  <c r="I54" i="13"/>
  <c r="I53" i="13"/>
  <c r="I52" i="13"/>
  <c r="V206" i="13"/>
  <c r="U206" i="13"/>
  <c r="K206" i="13"/>
  <c r="J206" i="13"/>
  <c r="H206" i="13"/>
  <c r="I211" i="13"/>
  <c r="I210" i="13"/>
  <c r="I209" i="13"/>
  <c r="I208" i="13"/>
  <c r="I207" i="13"/>
  <c r="V200" i="13"/>
  <c r="U200" i="13"/>
  <c r="K200" i="13"/>
  <c r="J200" i="13"/>
  <c r="H200" i="13"/>
  <c r="I205" i="13"/>
  <c r="I204" i="13"/>
  <c r="I203" i="13"/>
  <c r="I202" i="13"/>
  <c r="I201" i="13"/>
  <c r="V194" i="13"/>
  <c r="U194" i="13"/>
  <c r="K194" i="13"/>
  <c r="J194" i="13"/>
  <c r="H194" i="13"/>
  <c r="I199" i="13"/>
  <c r="I198" i="13"/>
  <c r="I197" i="13"/>
  <c r="I196" i="13"/>
  <c r="I195" i="13"/>
  <c r="V188" i="13"/>
  <c r="U188" i="13"/>
  <c r="K188" i="13"/>
  <c r="J188" i="13"/>
  <c r="H188" i="13"/>
  <c r="I193" i="13"/>
  <c r="I192" i="13"/>
  <c r="I191" i="13"/>
  <c r="I190" i="13"/>
  <c r="I189" i="13"/>
  <c r="V182" i="13"/>
  <c r="U182" i="13"/>
  <c r="K182" i="13"/>
  <c r="J182" i="13"/>
  <c r="H182" i="13"/>
  <c r="I187" i="13"/>
  <c r="I186" i="13"/>
  <c r="I185" i="13"/>
  <c r="I184" i="13"/>
  <c r="I183" i="13"/>
  <c r="V176" i="13"/>
  <c r="U176" i="13"/>
  <c r="K176" i="13"/>
  <c r="J176" i="13"/>
  <c r="H176" i="13"/>
  <c r="I181" i="13"/>
  <c r="I180" i="13"/>
  <c r="I179" i="13"/>
  <c r="I178" i="13"/>
  <c r="I177" i="13"/>
  <c r="V170" i="13"/>
  <c r="U170" i="13"/>
  <c r="K170" i="13"/>
  <c r="J170" i="13"/>
  <c r="H170" i="13"/>
  <c r="I175" i="13"/>
  <c r="I174" i="13"/>
  <c r="I173" i="13"/>
  <c r="I172" i="13"/>
  <c r="I171" i="13"/>
  <c r="V164" i="13"/>
  <c r="U164" i="13"/>
  <c r="K164" i="13"/>
  <c r="J164" i="13"/>
  <c r="H164" i="13"/>
  <c r="I169" i="13"/>
  <c r="I168" i="13"/>
  <c r="I167" i="13"/>
  <c r="I166" i="13"/>
  <c r="I165" i="13"/>
  <c r="V158" i="13"/>
  <c r="U158" i="13"/>
  <c r="K158" i="13"/>
  <c r="J158" i="13"/>
  <c r="H158" i="13"/>
  <c r="I163" i="13"/>
  <c r="I162" i="13"/>
  <c r="I161" i="13"/>
  <c r="I160" i="13"/>
  <c r="I159" i="13"/>
  <c r="V152" i="13"/>
  <c r="U152" i="13"/>
  <c r="K152" i="13"/>
  <c r="J152" i="13"/>
  <c r="H152" i="13"/>
  <c r="I157" i="13"/>
  <c r="I156" i="13"/>
  <c r="I155" i="13"/>
  <c r="I154" i="13"/>
  <c r="I153" i="13"/>
  <c r="V146" i="13"/>
  <c r="U146" i="13"/>
  <c r="K146" i="13"/>
  <c r="J146" i="13"/>
  <c r="H146" i="13"/>
  <c r="I151" i="13"/>
  <c r="I150" i="13"/>
  <c r="I149" i="13"/>
  <c r="I148" i="13"/>
  <c r="I147" i="13"/>
  <c r="V140" i="13"/>
  <c r="U140" i="13"/>
  <c r="K140" i="13"/>
  <c r="J140" i="13"/>
  <c r="H140" i="13"/>
  <c r="I145" i="13"/>
  <c r="I144" i="13"/>
  <c r="I143" i="13"/>
  <c r="I142" i="13"/>
  <c r="I141" i="13"/>
  <c r="V134" i="13"/>
  <c r="U134" i="13"/>
  <c r="K134" i="13"/>
  <c r="J134" i="13"/>
  <c r="H134" i="13"/>
  <c r="I139" i="13"/>
  <c r="I138" i="13"/>
  <c r="I137" i="13"/>
  <c r="I136" i="13"/>
  <c r="I135" i="13"/>
  <c r="V128" i="13"/>
  <c r="U128" i="13"/>
  <c r="K128" i="13"/>
  <c r="J128" i="13"/>
  <c r="H128" i="13"/>
  <c r="I132" i="13"/>
  <c r="I131" i="13"/>
  <c r="I130" i="13"/>
  <c r="I129" i="13"/>
  <c r="V122" i="13"/>
  <c r="U122" i="13"/>
  <c r="K122" i="13"/>
  <c r="J122" i="13"/>
  <c r="H122" i="13"/>
  <c r="I127" i="13"/>
  <c r="I126" i="13"/>
  <c r="I125" i="13"/>
  <c r="I124" i="13"/>
  <c r="I123" i="13"/>
  <c r="V116" i="13"/>
  <c r="U116" i="13"/>
  <c r="K116" i="13"/>
  <c r="J116" i="13"/>
  <c r="H116" i="13"/>
  <c r="I121" i="13"/>
  <c r="I120" i="13"/>
  <c r="I119" i="13"/>
  <c r="I118" i="13"/>
  <c r="I117" i="13"/>
  <c r="V110" i="13"/>
  <c r="U110" i="13"/>
  <c r="K110" i="13"/>
  <c r="J110" i="13"/>
  <c r="H110" i="13"/>
  <c r="I115" i="13"/>
  <c r="I114" i="13"/>
  <c r="I113" i="13"/>
  <c r="I112" i="13"/>
  <c r="I111" i="13"/>
  <c r="V104" i="13"/>
  <c r="U104" i="13"/>
  <c r="K104" i="13"/>
  <c r="J104" i="13"/>
  <c r="H104" i="13"/>
  <c r="I109" i="13"/>
  <c r="I108" i="13"/>
  <c r="I107" i="13"/>
  <c r="I106" i="13"/>
  <c r="I105" i="13"/>
  <c r="V98" i="13"/>
  <c r="U98" i="13"/>
  <c r="K98" i="13"/>
  <c r="J98" i="13"/>
  <c r="H98" i="13"/>
  <c r="I103" i="13"/>
  <c r="I102" i="13"/>
  <c r="I101" i="13"/>
  <c r="I100" i="13"/>
  <c r="I99" i="13"/>
  <c r="V92" i="13"/>
  <c r="U92" i="13"/>
  <c r="K92" i="13"/>
  <c r="J92" i="13"/>
  <c r="H92" i="13"/>
  <c r="I97" i="13"/>
  <c r="I96" i="13"/>
  <c r="I95" i="13"/>
  <c r="I94" i="13"/>
  <c r="I93" i="13"/>
  <c r="V85" i="13"/>
  <c r="U85" i="13"/>
  <c r="K85" i="13"/>
  <c r="J85" i="13"/>
  <c r="H85" i="13"/>
  <c r="I90" i="13"/>
  <c r="I89" i="13"/>
  <c r="I88" i="13"/>
  <c r="I87" i="13"/>
  <c r="I86" i="13"/>
  <c r="I79" i="13"/>
  <c r="V78" i="13"/>
  <c r="U78" i="13"/>
  <c r="K78" i="13"/>
  <c r="J78" i="13"/>
  <c r="H78" i="13"/>
  <c r="I83" i="13"/>
  <c r="I82" i="13"/>
  <c r="I81" i="13"/>
  <c r="I80" i="13"/>
  <c r="V71" i="13"/>
  <c r="U71" i="13"/>
  <c r="K71" i="13"/>
  <c r="J71" i="13"/>
  <c r="H71" i="13"/>
  <c r="I76" i="13"/>
  <c r="I75" i="13"/>
  <c r="I74" i="13"/>
  <c r="I73" i="13"/>
  <c r="I72" i="13"/>
  <c r="V65" i="13"/>
  <c r="U65" i="13"/>
  <c r="K65" i="13"/>
  <c r="J65" i="13"/>
  <c r="H65" i="13"/>
  <c r="I70" i="13"/>
  <c r="I69" i="13"/>
  <c r="I68" i="13"/>
  <c r="I67" i="13"/>
  <c r="I66" i="13"/>
  <c r="V58" i="13"/>
  <c r="U58" i="13"/>
  <c r="K58" i="13"/>
  <c r="J58" i="13"/>
  <c r="H58" i="13"/>
  <c r="I63" i="13"/>
  <c r="I62" i="13"/>
  <c r="I61" i="13"/>
  <c r="I60" i="13"/>
  <c r="I59" i="13"/>
  <c r="H33" i="15" l="1"/>
  <c r="E33" i="15" s="1"/>
  <c r="H1831" i="13"/>
  <c r="H1828" i="13" s="1"/>
  <c r="G81" i="15"/>
  <c r="H561" i="13"/>
  <c r="I631" i="13"/>
  <c r="I637" i="13"/>
  <c r="I649" i="13"/>
  <c r="I670" i="13"/>
  <c r="I735" i="13"/>
  <c r="I759" i="13"/>
  <c r="I605" i="13"/>
  <c r="I625" i="13"/>
  <c r="I663" i="13"/>
  <c r="I703" i="13"/>
  <c r="I747" i="13"/>
  <c r="I847" i="13"/>
  <c r="I593" i="13"/>
  <c r="I723" i="13"/>
  <c r="I729" i="13"/>
  <c r="I772" i="13"/>
  <c r="I798" i="13"/>
  <c r="I810" i="13"/>
  <c r="I829" i="13"/>
  <c r="I587" i="13"/>
  <c r="I613" i="13"/>
  <c r="I619" i="13"/>
  <c r="I643" i="13"/>
  <c r="I689" i="13"/>
  <c r="I753" i="13"/>
  <c r="I765" i="13"/>
  <c r="I792" i="13"/>
  <c r="I835" i="13"/>
  <c r="I860" i="13"/>
  <c r="I866" i="13"/>
  <c r="I182" i="13"/>
  <c r="I206" i="13"/>
  <c r="I256" i="13"/>
  <c r="I296" i="13"/>
  <c r="I344" i="13"/>
  <c r="I351" i="13"/>
  <c r="I402" i="13"/>
  <c r="I451" i="13"/>
  <c r="I463" i="13"/>
  <c r="I483" i="13"/>
  <c r="I567" i="13"/>
  <c r="I599" i="13"/>
  <c r="I656" i="13"/>
  <c r="I676" i="13"/>
  <c r="I696" i="13"/>
  <c r="I717" i="13"/>
  <c r="I741" i="13"/>
  <c r="I804" i="13"/>
  <c r="I816" i="13"/>
  <c r="I822" i="13"/>
  <c r="I854" i="13"/>
  <c r="I85" i="13"/>
  <c r="I140" i="13"/>
  <c r="I152" i="13"/>
  <c r="I71" i="13"/>
  <c r="I78" i="13"/>
  <c r="I122" i="13"/>
  <c r="I176" i="13"/>
  <c r="I58" i="13"/>
  <c r="I92" i="13"/>
  <c r="I110" i="13"/>
  <c r="I116" i="13"/>
  <c r="I51" i="13"/>
  <c r="I238" i="13"/>
  <c r="I244" i="13"/>
  <c r="I263" i="13"/>
  <c r="I270" i="13"/>
  <c r="I317" i="13"/>
  <c r="I329" i="13"/>
  <c r="I410" i="13"/>
  <c r="I423" i="13"/>
  <c r="I430" i="13"/>
  <c r="I457" i="13"/>
  <c r="I516" i="13"/>
  <c r="I535" i="13"/>
  <c r="I554" i="13"/>
  <c r="I574" i="13"/>
  <c r="I98" i="13"/>
  <c r="I128" i="13"/>
  <c r="I134" i="13"/>
  <c r="I170" i="13"/>
  <c r="I194" i="13"/>
  <c r="I232" i="13"/>
  <c r="I284" i="13"/>
  <c r="I311" i="13"/>
  <c r="I323" i="13"/>
  <c r="I337" i="13"/>
  <c r="I358" i="13"/>
  <c r="I378" i="13"/>
  <c r="I437" i="13"/>
  <c r="I471" i="13"/>
  <c r="I510" i="13"/>
  <c r="I522" i="13"/>
  <c r="I542" i="13"/>
  <c r="I65" i="13"/>
  <c r="I104" i="13"/>
  <c r="I146" i="13"/>
  <c r="I158" i="13"/>
  <c r="I164" i="13"/>
  <c r="I188" i="13"/>
  <c r="I200" i="13"/>
  <c r="I250" i="13"/>
  <c r="I277" i="13"/>
  <c r="I290" i="13"/>
  <c r="I304" i="13"/>
  <c r="I365" i="13"/>
  <c r="I372" i="13"/>
  <c r="I390" i="13"/>
  <c r="I396" i="13"/>
  <c r="I416" i="13"/>
  <c r="I444" i="13"/>
  <c r="I496" i="13"/>
  <c r="I561" i="13"/>
  <c r="I384" i="13"/>
  <c r="V45" i="13"/>
  <c r="U45" i="13"/>
  <c r="K45" i="13"/>
  <c r="J45" i="13"/>
  <c r="H45" i="13"/>
  <c r="I50" i="13"/>
  <c r="I49" i="13"/>
  <c r="I48" i="13"/>
  <c r="I47" i="13"/>
  <c r="I46" i="13"/>
  <c r="V39" i="13"/>
  <c r="U39" i="13"/>
  <c r="K39" i="13"/>
  <c r="J39" i="13"/>
  <c r="H39" i="13"/>
  <c r="I44" i="13"/>
  <c r="I43" i="13"/>
  <c r="I42" i="13"/>
  <c r="I41" i="13"/>
  <c r="I40" i="13"/>
  <c r="V33" i="13"/>
  <c r="U33" i="13"/>
  <c r="K33" i="13"/>
  <c r="J33" i="13"/>
  <c r="H33" i="13"/>
  <c r="I38" i="13"/>
  <c r="I37" i="13"/>
  <c r="I36" i="13"/>
  <c r="I35" i="13"/>
  <c r="I34" i="13"/>
  <c r="V27" i="13"/>
  <c r="U27" i="13"/>
  <c r="K27" i="13"/>
  <c r="J27" i="13"/>
  <c r="H27" i="13"/>
  <c r="H21" i="13"/>
  <c r="J21" i="13"/>
  <c r="K21" i="13"/>
  <c r="U21" i="13"/>
  <c r="I32" i="13"/>
  <c r="I31" i="13"/>
  <c r="I30" i="13"/>
  <c r="I29" i="13"/>
  <c r="I28" i="13"/>
  <c r="V21" i="13"/>
  <c r="I26" i="13"/>
  <c r="I25" i="13"/>
  <c r="I24" i="13"/>
  <c r="I23" i="13"/>
  <c r="I22" i="13"/>
  <c r="H15" i="13"/>
  <c r="V15" i="13"/>
  <c r="U15" i="13"/>
  <c r="K15" i="13"/>
  <c r="J15" i="13"/>
  <c r="I20" i="13"/>
  <c r="I19" i="13"/>
  <c r="I18" i="13"/>
  <c r="I17" i="13"/>
  <c r="I16" i="13"/>
  <c r="I11" i="13"/>
  <c r="I10" i="13"/>
  <c r="I12" i="13"/>
  <c r="I13" i="13"/>
  <c r="I14" i="13"/>
  <c r="J9" i="13"/>
  <c r="V9" i="13"/>
  <c r="U9" i="13"/>
  <c r="K9" i="13"/>
  <c r="H9" i="13"/>
  <c r="E47" i="15" l="1"/>
  <c r="E81" i="15" s="1"/>
  <c r="H81" i="15"/>
  <c r="I21" i="13"/>
  <c r="I45" i="13"/>
  <c r="I15" i="13"/>
  <c r="I33" i="13"/>
  <c r="I39" i="13"/>
  <c r="I27" i="13"/>
  <c r="I9" i="13"/>
  <c r="D11" i="11" l="1"/>
  <c r="D23" i="11"/>
  <c r="D32" i="11"/>
  <c r="D41" i="11"/>
  <c r="D50" i="11"/>
  <c r="E50" i="11"/>
  <c r="E52" i="11" s="1"/>
  <c r="E51" i="11" l="1"/>
  <c r="D27" i="9"/>
  <c r="L8" i="9" l="1"/>
  <c r="L62" i="9" s="1"/>
  <c r="L10" i="9"/>
  <c r="L11" i="9"/>
  <c r="L19" i="9"/>
  <c r="L20" i="9"/>
  <c r="L41" i="9"/>
  <c r="E45" i="11" l="1"/>
  <c r="F50" i="11"/>
  <c r="F52" i="11" s="1"/>
  <c r="F51" i="11"/>
  <c r="D45" i="11"/>
  <c r="E41" i="11"/>
  <c r="E43" i="11" s="1"/>
  <c r="F41" i="11"/>
  <c r="F42" i="11" s="1"/>
  <c r="F23" i="11"/>
  <c r="F25" i="11" s="1"/>
  <c r="E23" i="11"/>
  <c r="E11" i="11"/>
  <c r="C11" i="11"/>
  <c r="D15" i="11" s="1"/>
  <c r="E29" i="11"/>
  <c r="E32" i="11" s="1"/>
  <c r="F32" i="11"/>
  <c r="E34" i="11" l="1"/>
  <c r="E33" i="11"/>
  <c r="E15" i="11"/>
  <c r="E16" i="11"/>
  <c r="F24" i="11"/>
  <c r="E42" i="11"/>
  <c r="F34" i="11"/>
  <c r="E25" i="11"/>
  <c r="E24" i="11"/>
  <c r="F33" i="11"/>
  <c r="F43" i="11"/>
  <c r="E60" i="9" l="1"/>
  <c r="F60" i="9" s="1"/>
  <c r="G60" i="9" s="1"/>
  <c r="H60" i="9" s="1"/>
  <c r="I60" i="9" s="1"/>
  <c r="D60" i="9"/>
  <c r="E87" i="9" l="1"/>
  <c r="I27" i="9" l="1"/>
  <c r="H27" i="9"/>
  <c r="G27" i="9"/>
  <c r="F27" i="9"/>
  <c r="E27" i="9"/>
  <c r="D59" i="9" l="1"/>
  <c r="H16" i="9" l="1"/>
  <c r="I16" i="9" s="1"/>
  <c r="E73" i="9" l="1"/>
  <c r="E62" i="9"/>
  <c r="E41" i="9"/>
  <c r="E32" i="9" l="1"/>
  <c r="E30" i="9"/>
  <c r="E20" i="9"/>
  <c r="E19" i="9"/>
  <c r="D11" i="9"/>
</calcChain>
</file>

<file path=xl/comments1.xml><?xml version="1.0" encoding="utf-8"?>
<comments xmlns="http://schemas.openxmlformats.org/spreadsheetml/2006/main">
  <authors>
    <author>Автор</author>
  </authors>
  <commentList>
    <comment ref="J314" authorId="0">
      <text>
        <r>
          <rPr>
            <b/>
            <sz val="9"/>
            <color indexed="81"/>
            <rFont val="Tahoma"/>
            <family val="2"/>
            <charset val="204"/>
          </rPr>
          <t>0,75 - КФКиС
0,45 - МРУО
0,85 - ОМО
0,6 - МУК</t>
        </r>
      </text>
    </comment>
  </commentList>
</comments>
</file>

<file path=xl/comments2.xml><?xml version="1.0" encoding="utf-8"?>
<comments xmlns="http://schemas.openxmlformats.org/spreadsheetml/2006/main">
  <authors>
    <author>Автор</author>
  </authors>
  <commentList>
    <comment ref="K320" authorId="0">
      <text>
        <r>
          <rPr>
            <b/>
            <sz val="9"/>
            <color indexed="81"/>
            <rFont val="Tahoma"/>
            <family val="2"/>
            <charset val="204"/>
          </rPr>
          <t>0,75 - КФКиС
0,45 - МРУО
0,85 - ОМО
0,6 - МУК</t>
        </r>
      </text>
    </comment>
  </commentList>
</comments>
</file>

<file path=xl/sharedStrings.xml><?xml version="1.0" encoding="utf-8"?>
<sst xmlns="http://schemas.openxmlformats.org/spreadsheetml/2006/main" count="12889" uniqueCount="2644">
  <si>
    <t>Мирнинский район – территория устойчивого роста, базирующегося на внедрении и развитии новых производств и технологий, опирающихся на интеграцию процессов социо-культурного и экономического развития</t>
  </si>
  <si>
    <t>Главная стратегическая цель</t>
  </si>
  <si>
    <t>К 2030 году обеспечить условия воспроизводства и роста уникального человеческого капитала на основе гармоничного сочетания:</t>
  </si>
  <si>
    <t>а) качественной экономической динамики, опирающейся на формирование инновационных технологических кластеров вокруг успешно функционирующих ключевых предприятий и перспективных точек роста;</t>
  </si>
  <si>
    <t>б) социально-ориентированной бюджетной, инвестиционной, экологической и инфраструктурной политики</t>
  </si>
  <si>
    <t>Стратегические приоритеты</t>
  </si>
  <si>
    <t>Развитие человеческого капитала</t>
  </si>
  <si>
    <t>Формирование экономики знаний</t>
  </si>
  <si>
    <t>Создание комфортной среды проживания</t>
  </si>
  <si>
    <t>Сохранение природы для будущих поколений</t>
  </si>
  <si>
    <t>Повышение эффективности и открытости управления территорией</t>
  </si>
  <si>
    <t>Целевое видение приоритета</t>
  </si>
  <si>
    <t>Ключевой целевой показатель</t>
  </si>
  <si>
    <t>Среднегодовая численность населения</t>
  </si>
  <si>
    <t>Инвестиции в основной капитал</t>
  </si>
  <si>
    <t>№</t>
  </si>
  <si>
    <t>Ед.изм.</t>
  </si>
  <si>
    <t>2016 г.</t>
  </si>
  <si>
    <t>Этапы реализации</t>
  </si>
  <si>
    <t>Методика расчета</t>
  </si>
  <si>
    <t>I</t>
  </si>
  <si>
    <t>Чел.</t>
  </si>
  <si>
    <t>(Численность населения на начало года + численность населения на конец года) / 2</t>
  </si>
  <si>
    <t>Повышение качества жизни населения</t>
  </si>
  <si>
    <t xml:space="preserve">Динамика реальной начисленной заработной платы </t>
  </si>
  <si>
    <t>в % к 2016 году</t>
  </si>
  <si>
    <t>Коэффициент естественного прироста населения</t>
  </si>
  <si>
    <t>на 1000 чел.</t>
  </si>
  <si>
    <t>Естественный прирост за год / среднегодовая численность населения *1000 = (Число родившихся за год – Число умерших за год) / среднегодовая численность населения *1000</t>
  </si>
  <si>
    <t>Развитие трудового потенциала</t>
  </si>
  <si>
    <t xml:space="preserve">Доля экономически активного населения </t>
  </si>
  <si>
    <t>% от общей численности населения</t>
  </si>
  <si>
    <t>Численность экономически активного населения / среднегодовая численность населения *100</t>
  </si>
  <si>
    <t>%</t>
  </si>
  <si>
    <t>Численность занятого в экономике населения / среднегодовая численность населения *100</t>
  </si>
  <si>
    <t>Уровень зарегистрированной безработицы</t>
  </si>
  <si>
    <t>Численность зарегистрированных безработных / численность экономически активного населения *100</t>
  </si>
  <si>
    <t>Коэффициент напряженности на рынке труда</t>
  </si>
  <si>
    <t>Число незанятых трудовой деятельностью граждан, состоящих на учёте в службе занятости / количество заявленных предприятиями вакансий</t>
  </si>
  <si>
    <t>Коэффициент механического прироста населения</t>
  </si>
  <si>
    <t>промилле</t>
  </si>
  <si>
    <t>(Число прибывших за год – число выбывших за год) / среднегодовая численность населения *1000</t>
  </si>
  <si>
    <t>Формирование Фабрики интеллектуального капитала</t>
  </si>
  <si>
    <t>Обеспеченность детей дошкольного возраста местами в дошкольных образовательных учреждениях</t>
  </si>
  <si>
    <t>Укрепление института семьи и брака</t>
  </si>
  <si>
    <r>
      <t>Общий коэффициент рождаемости</t>
    </r>
    <r>
      <rPr>
        <sz val="9"/>
        <color rgb="FFFF0000"/>
        <rFont val="Times New Roman"/>
        <family val="1"/>
        <charset val="204"/>
      </rPr>
      <t xml:space="preserve"> </t>
    </r>
  </si>
  <si>
    <t>Статистическая информация</t>
  </si>
  <si>
    <t>1.5.</t>
  </si>
  <si>
    <t>Повышение уровня здоровья населения</t>
  </si>
  <si>
    <t>Ожидаемая продолжительность жизни</t>
  </si>
  <si>
    <t>лет</t>
  </si>
  <si>
    <r>
      <t xml:space="preserve">Статистическая </t>
    </r>
    <r>
      <rPr>
        <sz val="9"/>
        <color rgb="FF000000"/>
        <rFont val="Times New Roman"/>
        <family val="1"/>
        <charset val="204"/>
      </rPr>
      <t>информация по РС(Я), может выступать ориентиром для района</t>
    </r>
  </si>
  <si>
    <t>Уровень младенческой смертности</t>
  </si>
  <si>
    <t>Число умерших в текущем году детей в возрасте до 1 года / число родившихся в текущем году *1000</t>
  </si>
  <si>
    <t>Коэффициент смертности населения</t>
  </si>
  <si>
    <t>Число умерших за год / среднегодовая численность населения *1000</t>
  </si>
  <si>
    <t>Обеспеченность врачами</t>
  </si>
  <si>
    <t>Число врачей / среднегодовая численность населения *10000</t>
  </si>
  <si>
    <t>Доля граждан, систематически занимающихся физической культурой и спортом, в общей численности населения</t>
  </si>
  <si>
    <t>Численность граждан, систематически занимающихся физической культурой и спортом / общая численность населения *100</t>
  </si>
  <si>
    <t>1.6.</t>
  </si>
  <si>
    <t>Повышение культурного уровня населения</t>
  </si>
  <si>
    <t>Удовлетворенность населения качеством предоставляемых услуг в сфере культуры (качеством обслуживания)</t>
  </si>
  <si>
    <t>Численность населения, удовлетворенных качеством предоставляемых услуг в сфере культуры / Численность населения, получивших услуги учреждений культуры *100</t>
  </si>
  <si>
    <t>Охват образованием учреждениями искусств детского населения в возрасте от 6,5 до 18 лет</t>
  </si>
  <si>
    <t>Число детей, обучающихся в детских учреждений искусств в возрасте от 6,5 до 18 лет / общая численность детей в возрасте от 6,5 до 18 лет *100</t>
  </si>
  <si>
    <t>1.7.</t>
  </si>
  <si>
    <t>Расширение системы социальной поддержки населения</t>
  </si>
  <si>
    <t>Ед.</t>
  </si>
  <si>
    <t>(Число социально ориентированных некоммерческих организаций, функционирующих в муниципальном образовании в текущем году) – (Число социально ориентированных некоммерческих организаций, функционирующих в муниципальном образовании в предыдущем году)</t>
  </si>
  <si>
    <t>Доля населения, вовлеченного в волонтерское движение</t>
  </si>
  <si>
    <t>Численность населения, вовлеченного в волонтерское движение / среднегодовая численность *100</t>
  </si>
  <si>
    <t>II</t>
  </si>
  <si>
    <t>Млн. руб.</t>
  </si>
  <si>
    <t>2.1.</t>
  </si>
  <si>
    <t>Обеспечение устойчивого развития муниципального образования на основе эффективной деятельности крупных предприятий-недропользователей</t>
  </si>
  <si>
    <t>% к 2016 году</t>
  </si>
  <si>
    <t>Производство важнейших видов промышленной продукции в натуральном выражении:</t>
  </si>
  <si>
    <t>Алмазы природные несортированные</t>
  </si>
  <si>
    <t>Отчетность АК «АЛРОСА»</t>
  </si>
  <si>
    <t>Нефть</t>
  </si>
  <si>
    <t>Тыс. т</t>
  </si>
  <si>
    <t>Газ природный</t>
  </si>
  <si>
    <t>Млн. куб.м</t>
  </si>
  <si>
    <t>Электроэнергия</t>
  </si>
  <si>
    <t>Млн. кВт-ч</t>
  </si>
  <si>
    <t>2.2.</t>
  </si>
  <si>
    <t>Диверсификации экономики путем создания кластера инновационных производств и высокотехнологичных отраслей экономики</t>
  </si>
  <si>
    <t>Индекс производства по виду экономической деятельности «Обрабатывающие производства» (в сопоставимых ценах)</t>
  </si>
  <si>
    <t>% к предыду-щему году</t>
  </si>
  <si>
    <t>Объем производства по виду экономической деятельности «Обрабатывающие производства» (в сопоставимых ценах) в текущем году / Объем производства по виду экономической деятельности «Обрабатывающие производства» (в сопоставимых ценах) в предыдущем году *100</t>
  </si>
  <si>
    <t>Перевозки грузов автомобильным транспортом всех видов деятельности</t>
  </si>
  <si>
    <t>Грузооборот автомобильного транспорта всех видов деятельности</t>
  </si>
  <si>
    <t>Перевозки пассажиров автомобильным транспортом всех видов деятельности</t>
  </si>
  <si>
    <t>Пассажирооборот автомобильного транспорта всех видов деятельности</t>
  </si>
  <si>
    <t>2.3.</t>
  </si>
  <si>
    <t>Продвижение МО «МР» на региональном уровне как конкурентоспособную инвестиционно привлекательную территорию инновационного развития</t>
  </si>
  <si>
    <t>Индекс производства продукции сельского хозяйства в хозяйствах всех категорий (в сопоставимых ценах)</t>
  </si>
  <si>
    <t>Объем производства продукции сельского хозяйства в хозяйствах всех категорий (в сопоставимых ценах) в текущем году / Объем производства продукции сельского хозяйства в хозяйствах всех категорий (в сопоставимых ценах) в предыдущем году *100</t>
  </si>
  <si>
    <t>Индекс выполненных работ и услуг по виду деятельности «Производство и распределение электроэнергии, газа и воды»</t>
  </si>
  <si>
    <t>Объем производства по виду экономической деятельности «Производство и распределение электроэнергии, газа и воды» (в сопоставимых ценах) в текущем году / Объем производства по виду экономической деятельности «Производство и распределение электроэнергии, газа и воды» (в сопоставимых ценах) в предыдущем году *100</t>
  </si>
  <si>
    <t>Оборот розничной торговли</t>
  </si>
  <si>
    <t>млн. руб.</t>
  </si>
  <si>
    <t>Индекс производства работ, выполненных по виду деятельности «Строительство»</t>
  </si>
  <si>
    <t>Объем производства по виду экономической деятельности «Строительство» (в сопоставимых ценах) в текущем году / Объем производства по виду экономической деятельности «Строительство» (в сопоставимых ценах) в предыдущем году *100</t>
  </si>
  <si>
    <t xml:space="preserve"> %</t>
  </si>
  <si>
    <t>Оборот продукции малых предприятий, в том числе микропредприятий и индивидуальных предпринимателей / общий оборот продукции *100</t>
  </si>
  <si>
    <t>III</t>
  </si>
  <si>
    <t>кв. м</t>
  </si>
  <si>
    <t>3.1.</t>
  </si>
  <si>
    <t>Развитие транспортной и коммунальной инфраструктуры</t>
  </si>
  <si>
    <t>км</t>
  </si>
  <si>
    <t>Доля населенных пунктов, необеспеченных регулярным транспортным сообщением (дорогами с твердым покрытием)</t>
  </si>
  <si>
    <t>Удельный вес автомобильных дорог с твердым покрытием в общей протяженности автомобильных дорог общего пользования</t>
  </si>
  <si>
    <t>3.2.</t>
  </si>
  <si>
    <t>Организация современного общественного пространства</t>
  </si>
  <si>
    <t>Площадь аварийного жилищного фонда / общая площадь жилищного фонда *100</t>
  </si>
  <si>
    <t>Удельный вес общей площади жилого фонда, оборудованного горячим водоснабжением</t>
  </si>
  <si>
    <t>Площадь жилищного фонда, оборудованного горячим водоснабжением / общая площадь жилищного фонда *100</t>
  </si>
  <si>
    <t>Удельный вес общей площади жилого фонда, оборудованного центральным отоплением</t>
  </si>
  <si>
    <t>Площадь жилищного фонда, оборудованного центральным отоплением / общая площадь жилищного фонда *100</t>
  </si>
  <si>
    <t>Удельный вес общей площади жилого фонда, оборудованного газом</t>
  </si>
  <si>
    <t>Доля населения, обеспеченного доступом к современным услугам связи (сотовая связь, широкополосный доступ в Интернет, цифровое телевидение)</t>
  </si>
  <si>
    <t>Численность населения, обеспеченного доступом к современным услугам связи (сотовая связь, широкополосный доступ в Интернет, цифровое телевидение) / среднегодовая численность населения муниципального образования *100</t>
  </si>
  <si>
    <t>IV</t>
  </si>
  <si>
    <t>4.1.</t>
  </si>
  <si>
    <t>Минимизация техногенной и антропогенной нагрузки на окружающую среду</t>
  </si>
  <si>
    <t>4.2.</t>
  </si>
  <si>
    <t>Восстановление и рекультивация загрязненных и нарушенных природных зон</t>
  </si>
  <si>
    <t>Площадь восстановленных и(или) рекультивированных земель</t>
  </si>
  <si>
    <t>га</t>
  </si>
  <si>
    <t>V</t>
  </si>
  <si>
    <t xml:space="preserve">5.1. </t>
  </si>
  <si>
    <t>Обеспечение устойчивого развития  территории Мирнинского района</t>
  </si>
  <si>
    <t>Количество субъектов малого предпринимательства</t>
  </si>
  <si>
    <t>Доля населения, занятого в МСП</t>
  </si>
  <si>
    <t>5.2.</t>
  </si>
  <si>
    <t>Развитие местного самоуправления</t>
  </si>
  <si>
    <t>% от числа опрошенных</t>
  </si>
  <si>
    <t>Доля граждан, использующих механизм получения государственных и муниципальных услуг в электронной форме</t>
  </si>
  <si>
    <t xml:space="preserve">% </t>
  </si>
  <si>
    <t>Численность граждан, использующих механизм получения государственных и муниципальных услуг в электронной форме / общая численность населения в возрасте 15-72 лет, получившего государственные и муниципальные услуги *100</t>
  </si>
  <si>
    <t>5.3.</t>
  </si>
  <si>
    <t>Развитие институтов гражданского общества и патриотического воспитания</t>
  </si>
  <si>
    <t>Количество военно-патриотических организаций</t>
  </si>
  <si>
    <t>[1] Прогнозные показатели представлены на конец этапа.</t>
  </si>
  <si>
    <t>Мероприятие</t>
  </si>
  <si>
    <t>Ожидаемые результаты</t>
  </si>
  <si>
    <t>Всего</t>
  </si>
  <si>
    <t>ФБ</t>
  </si>
  <si>
    <t>РС(Я)</t>
  </si>
  <si>
    <t>МО «МР»</t>
  </si>
  <si>
    <t>в/б</t>
  </si>
  <si>
    <t>Организация и проведение мониторинга за динамикой средней заработной платой работников бюджетной и внебюджетной сферы МО «МР»</t>
  </si>
  <si>
    <t>2018-2030</t>
  </si>
  <si>
    <t>УЭР</t>
  </si>
  <si>
    <t>Опережающий инфляцию темп роста минимального размера оплаты труда</t>
  </si>
  <si>
    <t>Проекты реализуются моногородами за счет средств поселений при поддержке Фонда развития моногородов</t>
  </si>
  <si>
    <t>Увеличение объемов предоставления гражданам на безвозмездной основе социально значимых услуг</t>
  </si>
  <si>
    <t>2018-2022</t>
  </si>
  <si>
    <t>АК «АЛРОСА» (ПАО)</t>
  </si>
  <si>
    <t>Комплекс мероприятий по обустройству 25 квартала г. Мирный для реализации предпринимательских инициатив</t>
  </si>
  <si>
    <t>2018-2025</t>
  </si>
  <si>
    <t>МО «Город Мирный»</t>
  </si>
  <si>
    <t>УИРиП</t>
  </si>
  <si>
    <t>Улучшение условий жизни населения. Увеличение предпринимательской активности</t>
  </si>
  <si>
    <t xml:space="preserve">Разработать и запустить Открытую программу кадрового резерва Мирнинского района </t>
  </si>
  <si>
    <t>УКиМС</t>
  </si>
  <si>
    <t>Обеспечение занятости населения</t>
  </si>
  <si>
    <t>Поддержка индивидуальных предпринимателей и создание рабочих мест в сфере предоставления платных услуг, общественного питания, придорожного сервиса</t>
  </si>
  <si>
    <t>2020-2030</t>
  </si>
  <si>
    <t>Организация общественных работ с участием безработных граждан и временного трудоустройства несовершеннолетних граждан в возрасте от 14 до 18 лет на основе софинансирования с организациями</t>
  </si>
  <si>
    <t>Центр занятости</t>
  </si>
  <si>
    <t>Обеспечение временной занятости и социальной поддержки населения</t>
  </si>
  <si>
    <t>АК "АЛРОСА" (ПАО)</t>
  </si>
  <si>
    <t>УСП</t>
  </si>
  <si>
    <t>Увеличение в учреждениях образования, здравоохранения, и культуры количества молодых специалистов со стажем работы в учреждениях образования, здравоохранения, культуры до пяти лет</t>
  </si>
  <si>
    <t>Осуществление целевой контрактной подготовки в учреждениях высшего образования РС (Я)</t>
  </si>
  <si>
    <t>2018-2020</t>
  </si>
  <si>
    <t>МКУ "МРУО"</t>
  </si>
  <si>
    <t>Содействие в сфере занятости</t>
  </si>
  <si>
    <t>Подготовка предложений для Агентства ипотечного кредитования и коммерческих банков с последующим заключением соглашений о сотрудничестве по созданию в Мирнинском районе системы льготного ипотечного кредитования молодёжи «Социальная ипотека» по сниженным процентным ставкам</t>
  </si>
  <si>
    <t>МКУ "КИО"</t>
  </si>
  <si>
    <t>Развитие кадрового потенциала МО «МР»</t>
  </si>
  <si>
    <t>Завершение строительства пятиэтажного многоквартирного дома под общежитие на 130 квартир в г. Удачный</t>
  </si>
  <si>
    <t>Развитие практики проведения Ярмарок вакансий и Дней карьеры, проведение профориентационной работы для школьников и выпускников в целях привлечения их на работу в МО «МР»</t>
  </si>
  <si>
    <t>Разработка и реализация востребованных на рынке труда образовательных программ в области дополнительного профессионального образования (повышения квалификации и профессиональной переподготовки) с учетом возможностей софинансирования при направлении безработных граждан на обучение по востребованным специальностям</t>
  </si>
  <si>
    <t>Обеспечение населения из числа получивших ДВ-гектар правовыми услугами</t>
  </si>
  <si>
    <t>Повышение уровня информированности соотечественников</t>
  </si>
  <si>
    <t xml:space="preserve">Заключение трехсторонних соглашений с предприятиями-недропользователями по подготовке и переподготовке кадров в соответствии с их потребностями в специалистах </t>
  </si>
  <si>
    <t>Организация серии круглых столов и форсайт-сессий с представителями учреждений высшего и среднего профессионального образования и работодателей в ключевых отраслях экономики региона в целях выявления скрытых трендов и определения современных потребностей рынка труда, расширения их сотрудничества</t>
  </si>
  <si>
    <t xml:space="preserve"> 2018-2019</t>
  </si>
  <si>
    <t>Рассмотрение вопроса разработки регламента составления «Прогноза потребностей муниципального рынка труда» в соответствии с законодательной базой РФ</t>
  </si>
  <si>
    <t>Реализация дуального образования в г. Мирный, в г. Удачный, в п. Айхал</t>
  </si>
  <si>
    <t>Информирование и переобучение граждан, испытывающих трудности в трудоустройстве, исходя из потребностей муниципального рынка труда</t>
  </si>
  <si>
    <t>Открытие корпоративных классов АК «АЛРОСА» (ПАО), «Роснефть», «Якутскэнерго» в г. Мирный, г. Удачный, п. Айхал, п. Чернышевский</t>
  </si>
  <si>
    <t>Организация республиканского фестиваля детского творчества «Юность Алмазного края»</t>
  </si>
  <si>
    <t>2019-2020</t>
  </si>
  <si>
    <t>Формирование и развитие талантливой молодежи</t>
  </si>
  <si>
    <t>УАиГ</t>
  </si>
  <si>
    <t>Формирование  и развитие талантливой молодежи</t>
  </si>
  <si>
    <t>Создание и продвижение  востребованных дополнительных общеобразовательных программ различных направленностей для детей, в том числе технической и естественно-научной направленности, соответствующих интересам детей и их родителей, особенностям МО «МР»</t>
  </si>
  <si>
    <t>Проведение образовательных сессий с приглашением преподавателей организаций высшего образования, научных сотрудников организаций  реального сектора экономики</t>
  </si>
  <si>
    <t>2023-2030</t>
  </si>
  <si>
    <t>Министерство образования и науки РС(Я)</t>
  </si>
  <si>
    <t>ИП Фомина О.И.</t>
  </si>
  <si>
    <t>Строительство детского сада в г. Удачный</t>
  </si>
  <si>
    <t>2021-2022</t>
  </si>
  <si>
    <t>Обеспечение детей дошкольным образованием в возрасте от 1,5 до 7 лет</t>
  </si>
  <si>
    <t>Строительство детского сада в п. Айхал</t>
  </si>
  <si>
    <t xml:space="preserve">Обеспечение детей дошкольным образованием в возрасте от 1,5 до 7 лет </t>
  </si>
  <si>
    <t>Строительство школы на 275 учащихся в п. Алмазный</t>
  </si>
  <si>
    <t>Перевод на односменный режим обучения учеников ОУ</t>
  </si>
  <si>
    <t>2021-2023</t>
  </si>
  <si>
    <t>Инвестиционная программа МО "МР"</t>
  </si>
  <si>
    <t>Обеспечение обучающихся качественными образовательными услугами </t>
  </si>
  <si>
    <t>Реконструкция учебно-лабораторного корпуса филиала «Айхальский» ГАПОУ Республики Саха (Якутия) «Региональный технический колледж в г. Мирный» в п. Айхал</t>
  </si>
  <si>
    <t>ГКУ "Служба государственного заказчика Республики Саха (Якутия)"</t>
  </si>
  <si>
    <t>МКУ "КСУ"</t>
  </si>
  <si>
    <t>Инвестиционная программа РС(Я)</t>
  </si>
  <si>
    <t>ГП РС(Я) "Развитие профессионального образования Республики Саха (Якутия) на 2014-2019 годы"</t>
  </si>
  <si>
    <t>Улучшение материально-технической базы сферы образования</t>
  </si>
  <si>
    <t>Строительство 2-ой очереди общежития СВФУ им. М.К. Аммосова для студентов на 200 мест в г. Мирный</t>
  </si>
  <si>
    <t>2020-2022</t>
  </si>
  <si>
    <t>Обеспечение условий проживания 200 студентов</t>
  </si>
  <si>
    <t xml:space="preserve">Заключение двухсторонних соглашений о научном и творческом сотрудничестве между Научно-образовательным центром «Инноватика технологий Севера» Мирнинского политехнического института (филиала СВФУ) и предприятиями нефте- и газодобычи в целях выполнения научных программ по заказам предприятий </t>
  </si>
  <si>
    <t>МПТИ (ф) СВФУ</t>
  </si>
  <si>
    <t>Внедрение дистанционных образовательных технологий в реализации образовательных программ профессионального образования для лиц с ограниченными возможностями здоровья</t>
  </si>
  <si>
    <t>Внедрение системы мониторинга непрерывного образования и профессионального развития, а также трудоустройства и карьеры выпускников</t>
  </si>
  <si>
    <t xml:space="preserve">Вовлечение работодателей в процесс реализации образовательных программ организаций среднего и высшего профессионального образования </t>
  </si>
  <si>
    <t>Развитие человеческого капитала МО «МР»</t>
  </si>
  <si>
    <t>Реализация на постоянной основе программы социальной рекламы «Крепкая семья»</t>
  </si>
  <si>
    <t>Снижение уровня разводов, рост рождаемости</t>
  </si>
  <si>
    <t>Организация и проведение на регулярной основе конкурсных мероприятий для семей</t>
  </si>
  <si>
    <t>МП "Мирнинский район, доброжелательный к детям"</t>
  </si>
  <si>
    <t>Снижение уровня разводов</t>
  </si>
  <si>
    <t xml:space="preserve">Размещение в различных средствах массовой информации МО «МР» ежемесячно, а также с иной периодичностью, информации о спортивных мероприятиях, достижениях спортсменов МО «МР», здоровом образе жизни, популяризации нравственных ценностей спорта и олимпизма </t>
  </si>
  <si>
    <t>КФКиС</t>
  </si>
  <si>
    <t>Формирование профилактической среды в МО «МР»</t>
  </si>
  <si>
    <t>Проведение мероприятий по продвижению и популяризации здорового образа жизни</t>
  </si>
  <si>
    <t>Проведение зимних и летних спартакиад среди населения МО «МР»</t>
  </si>
  <si>
    <t>2022-2030</t>
  </si>
  <si>
    <t>Увеличение доли жителей МО «МР», систематически занимающихся физической культурой и спортом, в общей численности населения</t>
  </si>
  <si>
    <t>Проведение спортивных соревнований по летним и зимним видам детско-юношеского спорта среди обучающихся в образовательных организациях МО «МР»</t>
  </si>
  <si>
    <t>Увеличение доли детей МО «МР», систематически занимающихся физической культурой и спортом</t>
  </si>
  <si>
    <t>Увеличение количества людей  с ограниченными возможностями здоровья и инвалидов МО «МР», организованно занимающихся в спортивных объектах</t>
  </si>
  <si>
    <t>Улучшение материально-технической базы образовательных учреждений</t>
  </si>
  <si>
    <t>Строительство корпуса спортивного зала МБОУ "Политехнический лицей" г. Мирный</t>
  </si>
  <si>
    <t>Строительство лыжной базы в г. Удачный</t>
  </si>
  <si>
    <t>на конкурсной основе</t>
  </si>
  <si>
    <t xml:space="preserve">Обеспечение жителей города спортивно-оздоровительными услугами </t>
  </si>
  <si>
    <t>Профилактика заболеваний у детей МО «МР», повышение работоспособности и успеваемости, физическое и умственное развитие</t>
  </si>
  <si>
    <t>Оказание реабилитационной помощи пациентам на базе санатория-профилактория «Горняк»</t>
  </si>
  <si>
    <t>Обеспечение населения качественной медицинской помощью</t>
  </si>
  <si>
    <t>Минздрав РС(Я)</t>
  </si>
  <si>
    <t>Приобретение аппарата МРТ для ГБУ РС(Я) «Мирнинская центральная районная больница»</t>
  </si>
  <si>
    <t>Строительство нового здания родильного отделения ГБУ РС(Я) «Мирнинская центральная районная больница»</t>
  </si>
  <si>
    <t>Ремонт Светлинской городской больницы</t>
  </si>
  <si>
    <t>Улучшение материально-технической базы учреждений здравоохранения</t>
  </si>
  <si>
    <t>Капитальный ремонт здания стоматологической поликлиники ГБУ РС(Я) "Мирнинская ЦРБ"</t>
  </si>
  <si>
    <t>Обновление оборудования стоматологической поликлиники ГБУ РС(Я) "Мирнинская ЦРБ"</t>
  </si>
  <si>
    <t xml:space="preserve">Внедрение в практику медицинских учреждений района инновационных технологий оказания помощи при неотложных состояниях и в процессе реабилитации больных </t>
  </si>
  <si>
    <t>ГП РС(Я) "Развитие здравоохранения Республики Саха (Якутия) на 2018 - 2022 годы"</t>
  </si>
  <si>
    <t>Увеличение объема оказания высокотехнологичной медицинской помощи</t>
  </si>
  <si>
    <t>Внедрение телемедицинских технологий для проведения дистанционной консультативно-диагностической деятельности</t>
  </si>
  <si>
    <t>2026-2030</t>
  </si>
  <si>
    <t>Обновление оборудования в больнице п. Айхал</t>
  </si>
  <si>
    <t>2020-2025</t>
  </si>
  <si>
    <t>МКУ "МУК"</t>
  </si>
  <si>
    <t>Обеспечение населения качественными услугами в сфере культуры и искусства</t>
  </si>
  <si>
    <t>РКМ</t>
  </si>
  <si>
    <t>Формирование всесторонне развитой молодежи</t>
  </si>
  <si>
    <t>Реализация программы постоянных экскурсионно-образовательных мероприятий для детей и молодёжи по объектам историко-культурного наследия</t>
  </si>
  <si>
    <t xml:space="preserve">Строительство здания государственного казенного учреждения Республики Саха (Якутия) «Мирнинский социально-реабилитационный центр для несовершеннолетних «Харысхал» в г. Мирный </t>
  </si>
  <si>
    <t>НКО "Целевой фонд будущих поколений РС(Я)"</t>
  </si>
  <si>
    <t>Расп. Главы РС(Я) от 24.03.2017 г. № 240-РГ "О мерах реализации объекта социально-культурного назначения "Строительство здания ГКУ РС(Я) "Мирнинский соцаильно-реабилитационный центр для несовершеннолетних "Харысхал" в г. Мирный"</t>
  </si>
  <si>
    <t>Обеспечение социальной защиты несовершеннолетних</t>
  </si>
  <si>
    <t>Строительство карьера на месторождении трубки «Заря»</t>
  </si>
  <si>
    <t>Добыча 1,25 млн. тонн руды в год. Создание новых рабочих мест</t>
  </si>
  <si>
    <t xml:space="preserve">Завершение строительства подземного рудника «Удачный» </t>
  </si>
  <si>
    <t>Добыча 4 млн.тонн руды в год. Создание рабочих мест</t>
  </si>
  <si>
    <t>Освоение Верхне-Мунского месторождения алмазов в Оленекском районе с производственной базой в г. Удачный</t>
  </si>
  <si>
    <t>Добыча 3 млн. тонн руды в год. Создание новых рабочих мест</t>
  </si>
  <si>
    <t>Поддержание и развитие существующих мощностей алмазодобычи с целью дальнейшей разработки алмазных месторождений в Мирнинском районе</t>
  </si>
  <si>
    <t xml:space="preserve">Строительство карьера на месторождении Майское (Накынское рудное поле) </t>
  </si>
  <si>
    <t>2018-2019</t>
  </si>
  <si>
    <t>Заключение соглашения о сотрудничестве и взаимодействии между Администрацией МО «Мирнинский район» и ГАУ Технопарк «Якутия»</t>
  </si>
  <si>
    <t>Внедрение инноваций в деятельность предприятий</t>
  </si>
  <si>
    <t>Проведение работ по техническому перевооружению и обустройство Среднеботуобуйинского нефтегазоконденсатного месторождения</t>
  </si>
  <si>
    <t>АО «АЛРОСА-Газ»</t>
  </si>
  <si>
    <t>ООО «ИНК»</t>
  </si>
  <si>
    <t>Организация добычи углеводородов</t>
  </si>
  <si>
    <t>Строительство завода по добыче и переработке литиевого концентрата</t>
  </si>
  <si>
    <t>Создание инновационных производств</t>
  </si>
  <si>
    <t>ГП РС(Я) "Развитие транспортного комплекса Республики Саха (Якутия) на 2018 - 2022 годы"</t>
  </si>
  <si>
    <t>Создание инновационных и высокотехнологичных производств</t>
  </si>
  <si>
    <t>Создание Мега-ЦОД по оказанию IT услуг</t>
  </si>
  <si>
    <t>Создание Технопарка МО «МР» по внедрению аддитивных технологий и робототехники, искусственного интеллекта для целей развития предприятий ключевых отраслей района</t>
  </si>
  <si>
    <t>Формирование Центра по взаимодействию Технопарка, наукоемких организаций, строительных организаций и предприятий ключевых отраслей по внедрению технологий «Smart»</t>
  </si>
  <si>
    <t>Строительство объекта по производству профлиста и металлочерепицы в г. Мирный</t>
  </si>
  <si>
    <t>ИП Куртин К.А.</t>
  </si>
  <si>
    <t>Создание новых производств</t>
  </si>
  <si>
    <t>Строительство многофункционального комплекса «Армада» в г. Мирный</t>
  </si>
  <si>
    <t>ИП Фомин А.С.</t>
  </si>
  <si>
    <t>Строительство автозаправочного комплекса легковых автомобилей в г. Мирный</t>
  </si>
  <si>
    <t>ООО «Автолайф»</t>
  </si>
  <si>
    <t>Производство окон</t>
  </si>
  <si>
    <t>Производство кирпича</t>
  </si>
  <si>
    <t>Производство бетона</t>
  </si>
  <si>
    <t>Складской комплекс в г. Мирный</t>
  </si>
  <si>
    <t>ООО «Гранит»</t>
  </si>
  <si>
    <t>Создание производственной базы</t>
  </si>
  <si>
    <t>Производство сварных изделий</t>
  </si>
  <si>
    <t>ООО «Климат-контроль»</t>
  </si>
  <si>
    <t>Грузовое СТО «Сфера»</t>
  </si>
  <si>
    <t>ИП Бутаков А.А.</t>
  </si>
  <si>
    <t>ИП Костенко К.В.</t>
  </si>
  <si>
    <t>Введение системы административных преференций для наукоёмких предприятий и организаций, осуществляющих активное технологическое перевооружение</t>
  </si>
  <si>
    <t>Обеспечение условий для внедрения инноваций и высокотехнологичных разработок</t>
  </si>
  <si>
    <t>Обеспечение продовольственной безопасности</t>
  </si>
  <si>
    <t>Строительство минизавода по производству пищевой продукции в г. Мирный</t>
  </si>
  <si>
    <t>ИП Братына В.А</t>
  </si>
  <si>
    <t>Заключение Соглашения о сотрудничестве и взаимодействии МО «МР» и ГАУ «Технопарк Якутия»</t>
  </si>
  <si>
    <t xml:space="preserve">Создание туристического комплекса «Алмазное приполярье» на конкурсной основе </t>
  </si>
  <si>
    <t>На конкурсной основе</t>
  </si>
  <si>
    <t>Развитие туризма, создание новых рабочих мест</t>
  </si>
  <si>
    <t>Решение проблемы экологии и развития предпринимательства</t>
  </si>
  <si>
    <t>Развитие малого и среднего предпринимательства, создание новых рабочих мест, развитие диверсификации экономики МО «МР»</t>
  </si>
  <si>
    <t>Разработка и внедрение муниципальной программы по поддержке и развитию местного производства. Внедрение инвестиционного стандарта на уровне МО «Мирнинский район»</t>
  </si>
  <si>
    <t>Формирование имиджа инвестиционно привлекательной территории МО «МР»</t>
  </si>
  <si>
    <t>Организация и проведение Всероссийского «Слёта Бизнес-ангелов» совместно с венчурной компанией «Якутия»</t>
  </si>
  <si>
    <t>Проведение конкурсов молодежных проектов</t>
  </si>
  <si>
    <t>Формирование имиджа конкурентоспособной и инвестиционно привлекательной территории МО «МР»</t>
  </si>
  <si>
    <t>Разработка системы он-лайн мониторинга инвестиционных проектов района с целью оказания своевременной поддержки</t>
  </si>
  <si>
    <t>Строительство участка автодороги А-331 «Вилюй» от п. Верхнемарково Иркутской области до с. Тас-Юрях Мирнинского района и включение в федеральную адресную инвестиционную программу строительства нового перехода через реку Малая Ботуобуя в районе п. Новый Мирнинского района</t>
  </si>
  <si>
    <t>МобУ</t>
  </si>
  <si>
    <t>Доведение транспортно-эксплуатационного состояния зимника до III технической категории, ликвидация транспортного разрыва через реку Малая Ботуобуйа</t>
  </si>
  <si>
    <t>Обеспечение качественного и надежного транспортного сообщения</t>
  </si>
  <si>
    <t>Обеспечение пассажирских перевозок по регулярным маршрутам между поселениями в границах МО «Мирнинский район»</t>
  </si>
  <si>
    <t>Организация работ и разработка муниципальной программы по переводу всех транспортных средств района на сжиженный углеводородный, компримированный и сжиженный природный газ с охватом сфер деятельности АК «АЛРОСА» (ПАО)</t>
  </si>
  <si>
    <t>Создание и развитие сервисных производств по установке ГБО и автогазозаправочными станциям (АГЗС) на территории Ленского и Мирнинского районов</t>
  </si>
  <si>
    <t>Асфальтирование дорог</t>
  </si>
  <si>
    <t xml:space="preserve">АК «АЛРОСА» (ПАО) </t>
  </si>
  <si>
    <t>Правительство РС (Я)</t>
  </si>
  <si>
    <t>Реконструкция ЛЭП ВГЭС-Айхал-Удачный (3-й, 4-й этапы)</t>
  </si>
  <si>
    <t>Обеспечение противопожарной безопасности населения</t>
  </si>
  <si>
    <t>Газификация с. Тас-Юрях. Подводящие газопроводы к жилым домам</t>
  </si>
  <si>
    <t xml:space="preserve">Повышения уровня жизни населения </t>
  </si>
  <si>
    <t>Работы по газоснабжению г. Мирный</t>
  </si>
  <si>
    <t xml:space="preserve">Для обеспечения потребителей малых предприятий промзоны г. Мирный на период ремонта </t>
  </si>
  <si>
    <t>Газификация м/р Заречный</t>
  </si>
  <si>
    <t xml:space="preserve">Повышение жилищных санитарных условий проживания граждан </t>
  </si>
  <si>
    <t xml:space="preserve">Строительство Установки комплексной подготовки газа, включая технико-экономическое обоснование, проектно-изыскательские работы, гос. экспертиза, оборудование </t>
  </si>
  <si>
    <t xml:space="preserve">Выполнение предписания контролирующих органов, согласно выписки </t>
  </si>
  <si>
    <t xml:space="preserve">Распределительный газопровод в с. Арылах </t>
  </si>
  <si>
    <t>Распределительный газопровод в п. Дорожный</t>
  </si>
  <si>
    <t>Повышение жилищных санитарных условий проживания граждан</t>
  </si>
  <si>
    <t>Распределительный газопровод в п. Газовиков</t>
  </si>
  <si>
    <t>Повышение жилищных условий работников Общества, обслуживаю-щих месторождение и объектов подготовки газа</t>
  </si>
  <si>
    <t>Реконструкция ЛЭП (ф.№ 2 и 4) в г. Мирный</t>
  </si>
  <si>
    <t>Обеспечение жизнедеятельности населения города</t>
  </si>
  <si>
    <t>2020-2021</t>
  </si>
  <si>
    <t>Обеспечение жизнедеятельности населения</t>
  </si>
  <si>
    <t>Разработка проектной документации и реконструкция подстанции 220/110/10 кВ Мирный (1-й этап)</t>
  </si>
  <si>
    <t>Реконструкция подстанции «Фабрика-3» (1-й этап)</t>
  </si>
  <si>
    <t>Обеспечение энергией производств</t>
  </si>
  <si>
    <t xml:space="preserve">Реконструкция ВЛ-110 кВ (вынос 6 опор для СОШ) п. Алмазный </t>
  </si>
  <si>
    <t>Строительство сети 110 кВ Тас-Юрях –Мирный</t>
  </si>
  <si>
    <t>2024-2030</t>
  </si>
  <si>
    <t>Реконструкция «Городской коллектор г. Мирный»</t>
  </si>
  <si>
    <t>ООО "ПТВС"</t>
  </si>
  <si>
    <t>Увеличение мощности и производительности существующих объектов ООО «Предприятие тепловодоснабжения», за исключением тепловых сетей, в целях подключения потребителей (Реконструкция главного корпуса СВК с выполнением проектных, монтажных и пусконаладочных работ)</t>
  </si>
  <si>
    <t xml:space="preserve">Строительство объектов теплогенерации на природном газе в г. Удачный </t>
  </si>
  <si>
    <t>2021-2024</t>
  </si>
  <si>
    <t>Реконструкция магистральных водоводов г. Мирный</t>
  </si>
  <si>
    <t>Поставка блочно-модульной насосной станции с ДЭС-100 на береговую насосную станцию котельной с. Арылах с выполнением проектных, монтажных и пусконаладочных работ</t>
  </si>
  <si>
    <t>Поставка блочно-модульного ЦТП «УГПД», ЦТП «ЗЭС», ЦТП «Верхний посёлок» с выполнением проектных, монтажных и пусконаладочных работ</t>
  </si>
  <si>
    <t>Поставка дизельной электростанции для резервного источника энергоснабжения Северо-восточной котельной с выполнением проектных, монтажных и пусконаладочных работ</t>
  </si>
  <si>
    <t>2024-2025</t>
  </si>
  <si>
    <t>2025-2027</t>
  </si>
  <si>
    <t>Решение проблемы экологии, обеспечение безопасности жизнедеятельности населения</t>
  </si>
  <si>
    <t>2023-2024</t>
  </si>
  <si>
    <t>Реконструкция подстанции «Фабрика-3» (2-й этап)</t>
  </si>
  <si>
    <t>Электроснабжение "ООО Сюльдюкарнефтегаз"</t>
  </si>
  <si>
    <t>Высокоскоростной доступ к сети Интернет в населенных пунктах Мирнинского и Сунтарского районов, расположенных вдоль трассы автодороги «Вилюй» на участке Мирный-Сунтар. Улучшение качества работы сетей сотовой связи</t>
  </si>
  <si>
    <t>2018-2024</t>
  </si>
  <si>
    <t>Ликвидация пустующего муниципального жилья, оптимизация затрат по содержанию муниципального жилищного фонда</t>
  </si>
  <si>
    <t>Предоставление застройщикам субсидий на строительство индивидуальных жилых домов на территории поселений Мирнинского района</t>
  </si>
  <si>
    <t xml:space="preserve">Увеличение показателей ввода индивидуального жилья </t>
  </si>
  <si>
    <t xml:space="preserve">Развитие жилищного строительства </t>
  </si>
  <si>
    <t>Содействие организации новых производств в сфере строительных материалов, туризма, гостиничного сервиса и информационных технологий</t>
  </si>
  <si>
    <t>Выравнивание развития территорий района</t>
  </si>
  <si>
    <t>Строительство канализационных сетей позволит повысить надежность системы водоотведения, улучшить благоустройство жителей, реконструкция ветхих канализационных сетей позволит увеличить  пропускную  способность существующих коллекторов,  снизить аварийность</t>
  </si>
  <si>
    <t>Строительство сельского дома культуры с размещением музея быта и культуры малочисленных коренных народов севера в с. Сюльдюкар с целью сохранения образцов этноса</t>
  </si>
  <si>
    <t>МО "Садынский национальный эвенкийский наслег"</t>
  </si>
  <si>
    <t>Сохранение природных эко- и этносистем для будущих поколений</t>
  </si>
  <si>
    <t>Открытие на территории района отделения Российского географического общества</t>
  </si>
  <si>
    <t>Минохраны природы РС(Я)</t>
  </si>
  <si>
    <t>Обеспечение экологической безопасности</t>
  </si>
  <si>
    <t xml:space="preserve">Контроль за посадками и деформациями земной поверхности при добыче УВС </t>
  </si>
  <si>
    <t>Мероприятия по увеличению количества гидропостов на территории МО «Ботуобуйинский наслег» Мирнинского района РС (Я)</t>
  </si>
  <si>
    <t>Создание предприятия копрового производства по подготовке товарного металлолома</t>
  </si>
  <si>
    <t>Строительство завода по переработке технического масла</t>
  </si>
  <si>
    <t>Создание предприятия производства по переработке отвалов алмазодобычи</t>
  </si>
  <si>
    <t>Подготовка и подача документов по рекультивации земель для включения в Федеральные и/или Республиканские целевые программы</t>
  </si>
  <si>
    <t>Выполнение требований Градостроительного кодекса Российской Федерации</t>
  </si>
  <si>
    <t>Обеспечение топографическими планами М 1:2000 зон ИЖС поселений Мирнинского района</t>
  </si>
  <si>
    <t>Наличие документации, необходимой для планирования</t>
  </si>
  <si>
    <t>Разработка (корректировка) и утверждение поселениями Мирнинского района программ комплексного развития систем коммунальной инфраструктуры поселений, программ комплексного развития транспортной инфраструктуры поселений, программ комплексного развития социальной инфраструктуры поселений, схем тепло-водоснабжения сельских поселений, разработка и актуализация административных регламентов оказываемых государственных услуг, определяющих порядок и сроки выдачи документов на строительство и ввод</t>
  </si>
  <si>
    <t>Поиск и подготовка инвестиционных проектов, направленных на диверсификацию экономики моногорода с последующим заключением соглашений</t>
  </si>
  <si>
    <t>Реализация якорных проектов диверсификации производственного сектора монопрофильных поселений</t>
  </si>
  <si>
    <t>Проведение конкурсов Лучшего предпринимателя, Человека года с выделением льгот по аренде, налогам, субсидий на приобретение оборудования</t>
  </si>
  <si>
    <t>Создание новых рабочих мест в экономике, увеличение объемов инновационной продукции</t>
  </si>
  <si>
    <t>Организация конкурса инновационных проектов с привлечением инвесторов</t>
  </si>
  <si>
    <t>Мониторинг публикаций в региональных и федеральных средствах массовой информации о Мирнинском районе</t>
  </si>
  <si>
    <t>Пресс-служба</t>
  </si>
  <si>
    <t>Совершенствование информационной базы для формирования благоприятного имиджа Мирнинского района</t>
  </si>
  <si>
    <t>Создание позитивного имиджа Мирнинского района посредством публикаций в СМИ</t>
  </si>
  <si>
    <t>Улучшение имиджевых характеристик Мирнинского района</t>
  </si>
  <si>
    <t>Участие Администрации МО «МР», членов Общественного Совета по инвестиционной и инновационной деятельности при главе Мирнинского района в крупных федеральных и международных выставочных мероприятиях и форумах, посвященных инвестиционной деятельности</t>
  </si>
  <si>
    <t>Повышение информационной открытости Мирнинского района</t>
  </si>
  <si>
    <t>Внедрение системы муниципально-частного партнерства для реализации инвестиционных проектов</t>
  </si>
  <si>
    <t>Повышение конкурентоспособности территории района и уровня жизни населения</t>
  </si>
  <si>
    <t>Оказание услуг хозяйствующим субъектам по поиску инвесторов и коммерциализации инноваций, содействие развитию кооперации между хозяйствующими субъектами основных отраслей экономики района</t>
  </si>
  <si>
    <t>МАУ «ЦРПЗиТ»</t>
  </si>
  <si>
    <t>Повышение конкурентоспособности и увеличение инвестиционной активности хозяйствующих субъектов основных отраслей экономики</t>
  </si>
  <si>
    <t>Повышение конкурентоспособности хозяйствующих субъектов</t>
  </si>
  <si>
    <t>Разработка регламента сопровождения всех категорий инвестиционных проектов, в рамках которого представляется полный спектр инструментов поддержки на всех стадиях развития бизнеса по принципу «единого окна»</t>
  </si>
  <si>
    <t>Поддержка инвестиционной деятельности и развития предпринимательства. Выполнение функций по предоставлению информации, поиску партнеров и источников финансирования, сопровождению компаний при выходе на внешние рынки и др.</t>
  </si>
  <si>
    <t>Создание он-лайн системы доступа инвесторов, новаторов и всех заинтересованных лиц к нормативно-правовой базе федерального, регионального и местного уровней на инвестиционном портале Мирнинского района</t>
  </si>
  <si>
    <t>Повышение информационной открытости, улучшение инвестиционного климата и содействие инвесторам в реализации инвестиционных проектов</t>
  </si>
  <si>
    <t>Развитие института инвестиционного уполномоченного на муниципальном уровне через разработку и утверждение регламента его деятельности</t>
  </si>
  <si>
    <t>Улучшение инвестиционного климата и содействие инвесторам в реализации инвестиционных проектов</t>
  </si>
  <si>
    <t>Снижение дефицита финансовых ресурсов для реализации социально значимых проектов</t>
  </si>
  <si>
    <t>Выявление интересов потенциальных инвесторов. Совершенствование существующих и выработка новых эффективных мер регулирования инвестиционной деятельности и формирования направлений муниципальной поддержки</t>
  </si>
  <si>
    <t xml:space="preserve">Представление бесплатных консультационных услуг по вопросам получения финансовой поддержки в рамках реализуемой стратегии, мер по государственной и муниципальной поддержке субъектов малого и среднего предпринимательства, по поддержке малых форм инновационного предпринимательства </t>
  </si>
  <si>
    <t>Снижение административных барьеров. Повышение информационной открытости</t>
  </si>
  <si>
    <t>Определение мер стимулирования развития МЧП</t>
  </si>
  <si>
    <t>Стимулирование развития МЧП</t>
  </si>
  <si>
    <t>Разработка и утверждение примерных форм соглашений и методических рекомендаций по заключению соглашений в отношении определенных форм инвестиционной деятельности или применительно к различным сферам реализации соглашения</t>
  </si>
  <si>
    <t>Переподготовка кадров в области МЧП как для муниципальных служащих, так и для субъектов МСП</t>
  </si>
  <si>
    <t>Стимулирование развития МЧП, увеличение числа сотрудников специалистов в области МЧП</t>
  </si>
  <si>
    <t>Введение статистической отчетности по реализации инвестиционных проектов на условиях МЧП для проведения оценки эффективности результатов партнерства бизнеса и администрации Мирнинского района</t>
  </si>
  <si>
    <t>Осуществление мониторинга развития МЧП</t>
  </si>
  <si>
    <t>Повышение информированности бизнеса и населения о положительном опыте практического использования форм МЧП</t>
  </si>
  <si>
    <t>Повышение информационной открытости</t>
  </si>
  <si>
    <t>Создание гражданского общества</t>
  </si>
  <si>
    <t>Создание электронной системы кадрового резерва МО «МР»</t>
  </si>
  <si>
    <t>Ведение на сайте администрации МО «Мирнинский район» раздела и реестра кадрового резерва</t>
  </si>
  <si>
    <t>ИТОГО:</t>
  </si>
  <si>
    <t>Проекты</t>
  </si>
  <si>
    <t>Срок реализации</t>
  </si>
  <si>
    <t>Место реализации</t>
  </si>
  <si>
    <t>МО посе-лений</t>
  </si>
  <si>
    <t>ОБРАЗОВАНИЕ</t>
  </si>
  <si>
    <t>г. Удачный</t>
  </si>
  <si>
    <t>п. Айхал</t>
  </si>
  <si>
    <t>п. Алмазный</t>
  </si>
  <si>
    <t>г. Мирный</t>
  </si>
  <si>
    <t>Обеспечение учеников дополнительными образовательными услугами</t>
  </si>
  <si>
    <t>Обеспечение обучающихся спортивно-оздоровительными услугами и повышения физической культуры</t>
  </si>
  <si>
    <t>с. Тас-Юрях</t>
  </si>
  <si>
    <t>с. Сюльдюкар</t>
  </si>
  <si>
    <t>Предоставление дополнительного образования по программам художественно-эстетической, музыкальной направленности</t>
  </si>
  <si>
    <t xml:space="preserve">Обеспечение жителей города медицинскими услугами </t>
  </si>
  <si>
    <t>Обеспечение населения высокотехнологичными медицинскими услугами</t>
  </si>
  <si>
    <t>Мирнинский район</t>
  </si>
  <si>
    <t>Обеспечение работников АК "АЛРОСА" (ПАО) жильем</t>
  </si>
  <si>
    <t>ДОБЫЧА И ОБРАБОТКА</t>
  </si>
  <si>
    <t>Создание отечественного литиевого производства на основе использования дренажных рассолов Удачнинского ГОКа методом комплексной переработки гидроминерального сырья</t>
  </si>
  <si>
    <t>Развитие высокотехнологичных отраслей</t>
  </si>
  <si>
    <t>п. Чернышевский</t>
  </si>
  <si>
    <t>Создание производства в виде ГЧП по переработке ТБО; значительное снижение площадей полигонов для захоронения отходов; улучшение экологического и санитарного состояния территории поселка и комфортного проживания населения; возврат в хозяйственный оборот до 25% отходов в виде товарной продукции; превращение сектора утилизации из затратного в высокодоходный; создание стабильных рабочих мест</t>
  </si>
  <si>
    <t>Утилизация и использование отходов производства, очистка территории района</t>
  </si>
  <si>
    <t>Благоустройство территории поселений района</t>
  </si>
  <si>
    <t>с. Арылах</t>
  </si>
  <si>
    <t>Обеспечение продовольственной безопасности района и республики, формирование потребительского рынка.</t>
  </si>
  <si>
    <t>Оказание туристических услуг населению и гостям Мирнинского района</t>
  </si>
  <si>
    <t>1.4.</t>
  </si>
  <si>
    <t>1.2.</t>
  </si>
  <si>
    <t>1.1.</t>
  </si>
  <si>
    <t>1.3.</t>
  </si>
  <si>
    <t>Специально организованное наблюдение.                                         Численность опрошенного населения, удовлетворенного деятельностью органов исполнительной власти МО «Мирнинский район» / Численность опрошенных * 100</t>
  </si>
  <si>
    <t>Специально организованное наблюдение.                            Численность опрошенного населения, удовлетворенного уровнем открытости органов / Численность опрошенных * 100</t>
  </si>
  <si>
    <t>Статистическая информация.                                                    Протяженность дорог с твердым покрытием / общая протяженность автомобильных дорог общего пользования *100</t>
  </si>
  <si>
    <t xml:space="preserve">Общая площадь жилых помещений, приходящаяся в среднем на 1 жителя муниципального образования </t>
  </si>
  <si>
    <t xml:space="preserve">Текущие (эксплуатационные) затраты на охрану окружающей среды, включая оплату услуг природоохранного назначения </t>
  </si>
  <si>
    <t xml:space="preserve"> 25
(общее кол-во НКО)</t>
  </si>
  <si>
    <t xml:space="preserve">МО "Город Мирный", МО "Поселок Айхал" </t>
  </si>
  <si>
    <t>Сохранение исторического наследия.</t>
  </si>
  <si>
    <t>Демонтаж, утилизация технологического оборудования и здания главного корпуса КЖТ, сооружений ёмкостного парка КЖТ с последующей рекультивацией земель территории КЖТ и нефтебазы  п. Дорожный</t>
  </si>
  <si>
    <t>Обеспечение широкого доступа к книжному фонду посредством сети Интернет в рамках проекта «Электронная библиотека»</t>
  </si>
  <si>
    <t>Открытие и ведение постоянных рубрик Общественного совета в местных СМИ</t>
  </si>
  <si>
    <t>г. Мирный,               г. Удачный,                    с. Тас-Юрях,                   с. Сюльдюкар</t>
  </si>
  <si>
    <t>г. Мирный,               г. Удачный,               п. Айхал,                     п. Светлый</t>
  </si>
  <si>
    <t>Финансовые потребности по источникам финансирования,                      млн. руб.</t>
  </si>
  <si>
    <t>Характеристика</t>
  </si>
  <si>
    <t>ПЛАН МЕРОПРИЯТИЙ</t>
  </si>
  <si>
    <t>1.</t>
  </si>
  <si>
    <t>2.</t>
  </si>
  <si>
    <t>3.</t>
  </si>
  <si>
    <t>Планы деятельности АК "АЛРОСА" (ПАО) (исх. № № А02-200-210-1712/947 от 06.10.2017)</t>
  </si>
  <si>
    <t xml:space="preserve">Письмо от 06.10.2017 № 3400-3400-3400-02/4914 </t>
  </si>
  <si>
    <t>Строительство и реконструкция действующих канализационных сетей в п. Светлый</t>
  </si>
  <si>
    <t>Письмо № 2768-ИНК от 06.10.2017</t>
  </si>
  <si>
    <t xml:space="preserve">Планы деятельности АК "АЛРОСА" (ПАО) (исх. № № А02-200-210-1712/947 от 06.10.2017) </t>
  </si>
  <si>
    <t>Трехстороннее соглашение между Мин-вом связи и массовых коммуникаций РФ, ОАО "Ростелеком"и Правительством Республики Саха(Якутия) "Об устранении цифрового неравенства" 18.06.2015 г.</t>
  </si>
  <si>
    <t>4.</t>
  </si>
  <si>
    <t xml:space="preserve">ГП РС(Я) "Экономическое развитие и инновационная экономика Республики Саха (Якутия) на 2018-2022 годы" </t>
  </si>
  <si>
    <t>Предоставление молодым семьям социальных выплат</t>
  </si>
  <si>
    <t>Источник информации</t>
  </si>
  <si>
    <t>База данных показателей муниципальных образований Росстата</t>
  </si>
  <si>
    <t>Саха (Якутия) Стат, статистические сборники</t>
  </si>
  <si>
    <t>Отгружено товаров собственного производства, выполнено работ и услуг собственными силами (без субъектов малого предпринимательства) /  среднегодовая численность</t>
  </si>
  <si>
    <t>Млрд. руб.</t>
  </si>
  <si>
    <t>Обеспечение газоснабжения населения и организаций района</t>
  </si>
  <si>
    <t>Обеспечение тепло и водоснабжения населения и организаций района</t>
  </si>
  <si>
    <t xml:space="preserve">Отгружено товаров собственного производства, выполнено работ и услуг собственными силами (без субъектов малого предпринимательства) на душу населения </t>
  </si>
  <si>
    <t>Восстановление карьера «Мир»</t>
  </si>
  <si>
    <t xml:space="preserve">Обновление авиапарка </t>
  </si>
  <si>
    <t>Поддержание и рост алмазодобычи</t>
  </si>
  <si>
    <t>5.</t>
  </si>
  <si>
    <t>Реализация проекта «5 шагов благоустройства»</t>
  </si>
  <si>
    <t>Детский развивающий центр с комплексом бытового обслуживания в г. Мирный.</t>
  </si>
  <si>
    <t>Предоставление единовременной адресной материальной помощи одиноко проживающим гражданам или семьям граждан, находящимся в трудной жизненной ситуации</t>
  </si>
  <si>
    <t>Обеспечение социальной защиты населения</t>
  </si>
  <si>
    <t>Строительство завода по переработке вторсырья</t>
  </si>
  <si>
    <t>ООО «МПЖХ»</t>
  </si>
  <si>
    <t xml:space="preserve">УИРиП </t>
  </si>
  <si>
    <t xml:space="preserve">РФ, АК «АЛРОСА» (ПАО) </t>
  </si>
  <si>
    <t>ПАО "Якутскэнерго"</t>
  </si>
  <si>
    <t>Согласно инвест. программы ПАО "Якутскэнерго", письмо от 04.10.2017 №16/4910</t>
  </si>
  <si>
    <t>п. Айхал, 
п. Светлый
г. Мирный</t>
  </si>
  <si>
    <t>Переработка вторсырья экологически безвредным путем</t>
  </si>
  <si>
    <t>Реконструкция взлетно-посадочной полосы и аэродромного комплекса аэропорта «Полярный» в г. Удачный на основе концессионных соглашений</t>
  </si>
  <si>
    <t>Стимулирование и софинансирование мероприятий по регулированию численности хищников (волков, медведей)</t>
  </si>
  <si>
    <t>Софинансирование мероприятий по охране дикого северного оленя в период миграции.</t>
  </si>
  <si>
    <t>Разработка и утверждение комплексных программ по охране окружающей среды в зоне воздействия деятельности недропользователей на среднесрочный период</t>
  </si>
  <si>
    <t>Минохраны природы РС(Я), АК "АЛРОСА" (ПАО), ЗАО «ИРЕЛЯХНЕФТЬ», ООО «Иркутская нефтяная компания», ОАО «АЛРОСА-Газ» и др.</t>
  </si>
  <si>
    <t>Комплексные программы предприятий</t>
  </si>
  <si>
    <t>Создание электронной платформы персонифицированного обучения школьников.</t>
  </si>
  <si>
    <t>Совершенствование механизма предоставления образовательных услуг в электронном виде.</t>
  </si>
  <si>
    <t>Разработка и внедрение моделей эффективной образовательной сети с учетом потребностей социокультурной среды и инфраструктуры производства.</t>
  </si>
  <si>
    <t>Осуществление систематического мониторинга качества образования (образовательные организации и индивидуальных образовательных достижений обучающихся)</t>
  </si>
  <si>
    <t>Развитие системы инклюзивного образования</t>
  </si>
  <si>
    <t>Совершенствование механизмов реализации образовательных программ, отвечающих требованиям международных стандартов и практикоориентированных подходов.</t>
  </si>
  <si>
    <t>Создание единого информационно-образовательного пространства системы образования района (образование с применением  ИКТ-сетей)</t>
  </si>
  <si>
    <t>Содействие занятости инвалидов трудоспособного возраста</t>
  </si>
  <si>
    <t>2018-203</t>
  </si>
  <si>
    <t>МО "Город Мирный"</t>
  </si>
  <si>
    <t>2004-2019</t>
  </si>
  <si>
    <t>2015-2019</t>
  </si>
  <si>
    <t>Тыс. кар.</t>
  </si>
  <si>
    <t>Доля населения, занятого в экономике в общей численности населения</t>
  </si>
  <si>
    <t>Письмо от 13.02.2018 № 3400-3400-3400-02/903</t>
  </si>
  <si>
    <t>Письмо от 13.02.2018 № 3400-3400-3400-02/904</t>
  </si>
  <si>
    <t>Письмо от 13.02.2018 № 3400-3400-3400-02/905</t>
  </si>
  <si>
    <t>Письмо от 13.02.2018 № 3400-3400-3400-02/906</t>
  </si>
  <si>
    <t>Письмо от 13.02.2018 № 3400-3400-3400-02/907</t>
  </si>
  <si>
    <t>Письмо от 13.02.2018 № 3400-3400-3400-02/908</t>
  </si>
  <si>
    <t>Письмо от 13.02.2018 № 3400-3400-3400-02/909</t>
  </si>
  <si>
    <t>Письмо от 13.02.2018 № 3400-3400-3400-02/910</t>
  </si>
  <si>
    <t>Письмо от 13.02.2018 № 3400-3400-3400-02/911</t>
  </si>
  <si>
    <t>письмо АМО "Поселок Светлый" № 01-02/767 от 31.05.2017 г.</t>
  </si>
  <si>
    <t>№ раздела 4</t>
  </si>
  <si>
    <t xml:space="preserve">Строительство школы на 990 учащихся в г. Мирный </t>
  </si>
  <si>
    <t>Создание гранильного комплекса</t>
  </si>
  <si>
    <t>Внедрение принципа глубокой переработки и "конечного" передела в алмазодобывающей отрасли</t>
  </si>
  <si>
    <t>Строительство ювелирного завода</t>
  </si>
  <si>
    <t>Строительство модульного здания амбулатории и стационара п. Алмазный</t>
  </si>
  <si>
    <t>Содержание</t>
  </si>
  <si>
    <t>АК «АЛРОСА»</t>
  </si>
  <si>
    <t>Саха (Якутия) Стат, статистические сборники, МКУ "УСХ"</t>
  </si>
  <si>
    <t>Удельный вес объектов размещения твердых коммунальных отходов, соответствующих современным требованиям</t>
  </si>
  <si>
    <t>Число объектов размещения ТКО, соответствующих современным требованиям / Общее число объектов размещения ТКО *100</t>
  </si>
  <si>
    <t>Исполнитель</t>
  </si>
  <si>
    <t>УЭР (Качина М.Е.)</t>
  </si>
  <si>
    <t>УКиМС (Чернова С.И.)</t>
  </si>
  <si>
    <t>УИРиП (Муртазин Р.Р.)</t>
  </si>
  <si>
    <t>УСП (Ширинский Д.А.)</t>
  </si>
  <si>
    <t>МКУ "МРУО" (Пирогова Т.А.)</t>
  </si>
  <si>
    <t>МКУ "КИО" (Пичугина А.Ю.)</t>
  </si>
  <si>
    <t>МКУ "КСУ" (Васильев М.В.)</t>
  </si>
  <si>
    <t xml:space="preserve">МКУ "МРУО" (Пирогова Т.А.)
МКУ "КСУ" (Васильев М.В.) </t>
  </si>
  <si>
    <t>МКУ "МРУО" (Пирогова Т.А.)
МКУ "КСУ" (Васильев М.В.)</t>
  </si>
  <si>
    <t>Создание клубов творческого развития населения МО «МР» независимо от возраста</t>
  </si>
  <si>
    <t>МКУ "КСУ" (Васильев М.В.)
МКУ "МРУО" (Пирогова Т.А.)</t>
  </si>
  <si>
    <t>ОМО (Бобровская Т.А.)</t>
  </si>
  <si>
    <t>МКУ "МУК" (Гречаник О.Н.)</t>
  </si>
  <si>
    <t>РКМ (Болотин А.В.)</t>
  </si>
  <si>
    <t>МобУ (Попов С.А.)</t>
  </si>
  <si>
    <t>МКУ "КСУ" (Васильев М.В.)
УИРиП (Муртазин Р.Р.)</t>
  </si>
  <si>
    <t>УАиГ (Якушова А.В.)</t>
  </si>
  <si>
    <t>МКУ "КСУ" (Васильев М.В.)
МобУ (Попов С.А.)
УАиГ (Якушова А.В.)</t>
  </si>
  <si>
    <t>Ситнянский Д.А.
МКУ "МРУО" (Пирогова Т.А.)</t>
  </si>
  <si>
    <t>МКУ "КСУ" (Васильев М.В.)
МКУ "ЕДДС" (Истомин И.В.)</t>
  </si>
  <si>
    <t>Приоритет</t>
  </si>
  <si>
    <t>Цель</t>
  </si>
  <si>
    <t>Задача</t>
  </si>
  <si>
    <t>Ц-1.1</t>
  </si>
  <si>
    <t>З-1.1.1</t>
  </si>
  <si>
    <t>Раздел Стратегии</t>
  </si>
  <si>
    <t>II. Формирование экономики знаний</t>
  </si>
  <si>
    <t>III. Создание комфортной среды проживания</t>
  </si>
  <si>
    <t>IV. Сохранение природы для будущих поколений</t>
  </si>
  <si>
    <t>V. Повышение эффективности и открытости управления территорией</t>
  </si>
  <si>
    <t>1. Развитие кадрового потенциала МО «Мирнинский района», улучшение материально-технической базы сферы образования, создание условий доступности качественного общего и профессионального образования на основе использования современных технологий обучения, формирование человека будущего, способного решать задачи формирования экономики знаний</t>
  </si>
  <si>
    <t>2. Развитие диверсифицированной высокотехнологичной экономики муниципального района с высокой предпринимательской активностью. Развитие инновационных и аддитивных технологий, NBIC-технологий, производства базируются на информационно-коммуникационных технологиях, нейролингвистических системах и в итоге формируют цифровую экономику района</t>
  </si>
  <si>
    <t>3. Развитие территории с оптимальным пространственным размещением, с качественным и надежным транспортным сообщением, повсеместным свободным интернет-доступом. Качественное жилье и благоустроенные городские и поселенческие территории, безопасные с точки зрения экологии, пожароустойчивости и техногенной защищенности, с высокой обеспеченностью культурно-досуговыми, спортивными, оздоровительными сооружениями</t>
  </si>
  <si>
    <t>4. Сохранение территорий и уклада жизни населения, обеспечение экологической безопасности территории</t>
  </si>
  <si>
    <t>5. Повышение качества и доступности услуг бюджетных учреждений, выполнение требований Градостроительного кодекса Российской Федерации, реализация якорных проектов диверсификации производственного сектора монопрофильных поселений, стимулирование инвестиционной активности хозяйствующих субъектов по приоритетным инвестиционным проектам, ликвидация административных барьеров в сфере строительства, улучшение имиджевых характеристик Мирнинского района, повышение информационной открытости Мирнинского района, улучшение инвестиционного климата и содействие инвесторам в реализации инвестиционных проектов, стимулирование инновационной деятельности, активизация взаимодействия с институтами развития и поддержки инвестиций и филиалами финансовых организаций, снижение административных барьеров и повышение информационной открытости</t>
  </si>
  <si>
    <t>Цели и задачи приоритета</t>
  </si>
  <si>
    <t>З-1.2.1</t>
  </si>
  <si>
    <t>З-1.2.2</t>
  </si>
  <si>
    <t>З-1.1.2</t>
  </si>
  <si>
    <t>З-1.1.3</t>
  </si>
  <si>
    <t>Ц-1.2</t>
  </si>
  <si>
    <t>З-1.2.3</t>
  </si>
  <si>
    <t>З-1.2.4</t>
  </si>
  <si>
    <t>З-1.2.5</t>
  </si>
  <si>
    <t>З-1.2.6</t>
  </si>
  <si>
    <t>Ц-1.3</t>
  </si>
  <si>
    <t>З-1.3.1</t>
  </si>
  <si>
    <t>З-1.3.2</t>
  </si>
  <si>
    <t>З-1.3.3</t>
  </si>
  <si>
    <t>З-1.3.4</t>
  </si>
  <si>
    <t>З-1.3.5</t>
  </si>
  <si>
    <t>З-1.3.6</t>
  </si>
  <si>
    <t>З-1.3.7</t>
  </si>
  <si>
    <t>Ц-1.4</t>
  </si>
  <si>
    <t>З-1.4.1</t>
  </si>
  <si>
    <t>Ц-1.5</t>
  </si>
  <si>
    <t>З-1.5.1</t>
  </si>
  <si>
    <t>З-1.5.2</t>
  </si>
  <si>
    <t>З-1.5.3</t>
  </si>
  <si>
    <t>З-1.5.4</t>
  </si>
  <si>
    <t>З-1.5.5</t>
  </si>
  <si>
    <t>Ц-1.6</t>
  </si>
  <si>
    <t>З-1.6.1</t>
  </si>
  <si>
    <t>З-1.6.2</t>
  </si>
  <si>
    <t>З-1.6.3</t>
  </si>
  <si>
    <t>З-1.6.4</t>
  </si>
  <si>
    <t>З-1.6.5</t>
  </si>
  <si>
    <t>Ц-1.7</t>
  </si>
  <si>
    <t>З-1.7.1</t>
  </si>
  <si>
    <t>Ц-2.1</t>
  </si>
  <si>
    <t>З-2.1.1</t>
  </si>
  <si>
    <t>З-2.1.2</t>
  </si>
  <si>
    <t>З-2.1.3</t>
  </si>
  <si>
    <t>Ц-2.2</t>
  </si>
  <si>
    <t>З-2.2.1</t>
  </si>
  <si>
    <t>З-2.2.2</t>
  </si>
  <si>
    <t>З-2.2.3</t>
  </si>
  <si>
    <t>З-2.2.4</t>
  </si>
  <si>
    <t>З-2.2.5</t>
  </si>
  <si>
    <t>З-2.2.6</t>
  </si>
  <si>
    <t>З-2.2.7</t>
  </si>
  <si>
    <t>З-2.2.8</t>
  </si>
  <si>
    <t>З-2.2.9</t>
  </si>
  <si>
    <t>Ц-2.3</t>
  </si>
  <si>
    <t>З-2.3.1</t>
  </si>
  <si>
    <t>З-2.3.2</t>
  </si>
  <si>
    <t>З-2.3.3</t>
  </si>
  <si>
    <t>З-2.3.4</t>
  </si>
  <si>
    <t>З-2.3.5</t>
  </si>
  <si>
    <t>З-2.3.6</t>
  </si>
  <si>
    <t>Ц-3.1</t>
  </si>
  <si>
    <t>З-3.1.1</t>
  </si>
  <si>
    <t>З-3.1.2</t>
  </si>
  <si>
    <t>З-3.1.3</t>
  </si>
  <si>
    <t>Ц-3.2</t>
  </si>
  <si>
    <t>З-3.2.1</t>
  </si>
  <si>
    <t>З-3.2.2</t>
  </si>
  <si>
    <t>З-3.2.3</t>
  </si>
  <si>
    <t>З-3.2.4</t>
  </si>
  <si>
    <t>З-3.2.5</t>
  </si>
  <si>
    <t>З-3.2.6</t>
  </si>
  <si>
    <t>Ц-4.1</t>
  </si>
  <si>
    <t>З-4.1.1</t>
  </si>
  <si>
    <t>З-4.1.2</t>
  </si>
  <si>
    <t>З-4.2.1</t>
  </si>
  <si>
    <t>Ц-4.2</t>
  </si>
  <si>
    <t>З-4.2.2</t>
  </si>
  <si>
    <t>З-4.2.3</t>
  </si>
  <si>
    <t>З-4.2.4</t>
  </si>
  <si>
    <t>Ц-5.1</t>
  </si>
  <si>
    <t>З-5.1.1</t>
  </si>
  <si>
    <t>З-5.1.2</t>
  </si>
  <si>
    <t>З-5.1.3</t>
  </si>
  <si>
    <t>Ц-5.2</t>
  </si>
  <si>
    <t>З-5.2.1</t>
  </si>
  <si>
    <t>З-5.2.2</t>
  </si>
  <si>
    <t>З-5.2.3</t>
  </si>
  <si>
    <t>З-5.2.4</t>
  </si>
  <si>
    <t>З-5.2.5</t>
  </si>
  <si>
    <t>З-5.2.6</t>
  </si>
  <si>
    <t>З-5.2.7</t>
  </si>
  <si>
    <t>З-5.2.8</t>
  </si>
  <si>
    <t>Ц-5.3</t>
  </si>
  <si>
    <t>З-5.3.1</t>
  </si>
  <si>
    <t>З-5.3.2</t>
  </si>
  <si>
    <t>З-5.3.3</t>
  </si>
  <si>
    <t>ПРЕДПРИНИМАТЕЛЬСТВО. ТОРГОВЛЯ</t>
  </si>
  <si>
    <t>КОММУНИКАЦИИ</t>
  </si>
  <si>
    <t>ТУРИЗМ И ГОСТИНИЧНОЕ ДЕЛО</t>
  </si>
  <si>
    <t>МО "Город Удачный"</t>
  </si>
  <si>
    <t>МО "Поселок Айхал"</t>
  </si>
  <si>
    <t>МО "Поселок Чернышевский"</t>
  </si>
  <si>
    <t>МО "Поселок Светлый"</t>
  </si>
  <si>
    <t>МО "Поселок Алмазный"</t>
  </si>
  <si>
    <t>МО "Чуонинский наслег"</t>
  </si>
  <si>
    <t>МО "Ботуобуйинский наслег"</t>
  </si>
  <si>
    <t>МОЛОДЕЖНАЯ ПОЛИТИКА</t>
  </si>
  <si>
    <t>РЫНОК ТРУДА. СОДЕЙСТВИЕ ЗАНЯТОСТИ НАСЕЛЕНИЯ</t>
  </si>
  <si>
    <t>Общесистемные мероприятия</t>
  </si>
  <si>
    <t>ЗДРАВООХРАНЕНИЕ</t>
  </si>
  <si>
    <t>СОЦИАЛЬНАЯ ПОЛИТИКА И СОЦИАЛЬНАЯ ЗАЩИТА НАСЕЛЕНИЯ</t>
  </si>
  <si>
    <t>СПОРТ</t>
  </si>
  <si>
    <t>КУЛЬТУРА</t>
  </si>
  <si>
    <t>Нефтегазодобыча</t>
  </si>
  <si>
    <t>Диверсификация экономики</t>
  </si>
  <si>
    <t>Общерайонные мероприятия</t>
  </si>
  <si>
    <t>ЭКОЛОГИЯ. ОБЪЕКТЫ ЖИЗНЕОБЕСПЕЧЕНИЯ. БЛАГОУСТРОЙСТВО</t>
  </si>
  <si>
    <t>СТРОИТЕЛЬСТВО ЖИЛЬЯ. ЖИЛИЩНАЯ ПОЛИТИКА. РАССЕЛЕНИЕ ГРАЖДАН</t>
  </si>
  <si>
    <t>Разработка и экспертиза бизнес-плана инвестиционного проекта "Строительство завода по переработке вторсырья", презентация проекта на инвестиционных конкурсах различных уровней</t>
  </si>
  <si>
    <t>Разработка и экспертиза бизнес-плана инвестиционного проекта "Создание предприятия производства по переработке отвалов алмазодобычи", презентация проекта на инвестиционных конкурсах различных уровней</t>
  </si>
  <si>
    <t>ТЕРРИТОРИАЛЬНОЕ ПЛАНИРОВАНИЕ</t>
  </si>
  <si>
    <t>Создание электронной системы «Общественный контроль» МО «МР»</t>
  </si>
  <si>
    <t>ПРОЧИЕ</t>
  </si>
  <si>
    <t>Капитальный ремонт и реконструкция детского сада № 16 "Тулукчаан" для размещения Детской школы искусств с. Арылах</t>
  </si>
  <si>
    <t>МП "Управление муниципальным имуществом"</t>
  </si>
  <si>
    <t>Количество молодежи, охваченной военно-патриотическими мероприятиями и мероприятими, направленными на приобщение молодежи к ценностным ориентирам</t>
  </si>
  <si>
    <t>чел.</t>
  </si>
  <si>
    <t>Содействие занятости студентов, входящих в состав общественной организации "Российские студенческие отряды"</t>
  </si>
  <si>
    <t>Площадь жилищного фонда, оборудованного газом / общая площадь жилищного фонда *100</t>
  </si>
  <si>
    <t xml:space="preserve"> МО "Поселок Алмазный"</t>
  </si>
  <si>
    <t>Строительство жилого дома для работников бюджетной сферы в п. Алмазный</t>
  </si>
  <si>
    <t>МП «Обеспечение жильем работников бюджетной  сферы»</t>
  </si>
  <si>
    <t xml:space="preserve"> МО "Чуонинский наслег"</t>
  </si>
  <si>
    <t>Строительство жилого дома для работников бюджетной сферы в с. Арылах</t>
  </si>
  <si>
    <t xml:space="preserve"> МО "Ботуобуйинский наслег"</t>
  </si>
  <si>
    <t>Строительство здания многофункционального культурного центра в с. Тас-Юрях</t>
  </si>
  <si>
    <t xml:space="preserve"> МО "Садынский национальный эвенкийский наслег"</t>
  </si>
  <si>
    <t>Строительство холодного склада на 2 000 тонн каменного угля и ограждение территории ПАКУ с. Сюльдюкар</t>
  </si>
  <si>
    <t>Оптимизация внутрипоселковой системы электроснабжения с. Сюльдюкар с установкой дизельного электроагрегата мощностью 400кВт/500кВа для нужд с. Сюльдюкар</t>
  </si>
  <si>
    <t>Технологическое присоединение к электрическим сетям "Электроснабжение застройки индивидуальных жилых домов в г. Мирный (мкр."УСЛЭП")</t>
  </si>
  <si>
    <t>Строительство спортивного стадиона в с. Арылах</t>
  </si>
  <si>
    <t>Строительство полигона ТКО для нужд МО "Город Мирный", МО "Поселок Алмазный" и МО "Чуонинский наслег"</t>
  </si>
  <si>
    <t xml:space="preserve"> МО "Поселок Светлый"</t>
  </si>
  <si>
    <t>Строительство и ввод в работу ГПП 220/35/6 кВ (СГЭС-п.Светлый - с. Сюльдюкар)</t>
  </si>
  <si>
    <t>2028-2030</t>
  </si>
  <si>
    <t>Строительство постоянного водозабора (насосная 1-го подъема) на отм. 158 в здании Светлинской ГЭС с забором воды из верхнего бьефа водохранилища и подачи по водоводам</t>
  </si>
  <si>
    <t>ИП</t>
  </si>
  <si>
    <t>ООО "Анаит"</t>
  </si>
  <si>
    <t>Паспортизация и инвентаризация автомобильных дорог местного значения</t>
  </si>
  <si>
    <t>Ремонт автомобильных дорог местного значения</t>
  </si>
  <si>
    <t>2018-2026</t>
  </si>
  <si>
    <t>АГРОПРОМЫШЛЕННЫЙ КОМПЛЕКС. СЕЛЬСКОЕ ХОЗЯЙСТВО. ПРОДОВОЛЬСТВИЕ</t>
  </si>
  <si>
    <t>1.1.1</t>
  </si>
  <si>
    <t>1.1.2</t>
  </si>
  <si>
    <t>1.2.1</t>
  </si>
  <si>
    <t>1.2.2</t>
  </si>
  <si>
    <t>1.2.3</t>
  </si>
  <si>
    <t>1.2.4</t>
  </si>
  <si>
    <t>1.2.5</t>
  </si>
  <si>
    <t>1.3.1</t>
  </si>
  <si>
    <t>1.3.2</t>
  </si>
  <si>
    <t>1.3.3</t>
  </si>
  <si>
    <t>1.4.1</t>
  </si>
  <si>
    <t>1.4.2</t>
  </si>
  <si>
    <t>1.5.1</t>
  </si>
  <si>
    <t>1.5.2</t>
  </si>
  <si>
    <t>1.5.3</t>
  </si>
  <si>
    <t>1.5.4</t>
  </si>
  <si>
    <t>1.5.5</t>
  </si>
  <si>
    <t>1.6.1</t>
  </si>
  <si>
    <t>1.6.2</t>
  </si>
  <si>
    <t>1.7.1</t>
  </si>
  <si>
    <t>1.7.2</t>
  </si>
  <si>
    <t>2.1.1</t>
  </si>
  <si>
    <t>2.1.2</t>
  </si>
  <si>
    <t>2.1.3</t>
  </si>
  <si>
    <t>2.1.4</t>
  </si>
  <si>
    <t>2.1.5</t>
  </si>
  <si>
    <t>2.1.6</t>
  </si>
  <si>
    <t>2.2.1</t>
  </si>
  <si>
    <t>2.2.2</t>
  </si>
  <si>
    <t>2.2.3</t>
  </si>
  <si>
    <t>2.2.4</t>
  </si>
  <si>
    <t>2.2.5</t>
  </si>
  <si>
    <t>2.3.1</t>
  </si>
  <si>
    <t>2.3.2</t>
  </si>
  <si>
    <t>2.3.3</t>
  </si>
  <si>
    <t>2.3.4</t>
  </si>
  <si>
    <t>2.3.5</t>
  </si>
  <si>
    <t>3.1.1</t>
  </si>
  <si>
    <t>3.1.2</t>
  </si>
  <si>
    <t>3.1.3</t>
  </si>
  <si>
    <t>3.2.1</t>
  </si>
  <si>
    <t>3.2.2</t>
  </si>
  <si>
    <t>3.2.3</t>
  </si>
  <si>
    <t>3.2.4</t>
  </si>
  <si>
    <t>3.2.5</t>
  </si>
  <si>
    <t>3.2.6</t>
  </si>
  <si>
    <t>4.1.1</t>
  </si>
  <si>
    <t>4.2.1</t>
  </si>
  <si>
    <t>5.1.1</t>
  </si>
  <si>
    <t>5.1.2</t>
  </si>
  <si>
    <t>5.1.3</t>
  </si>
  <si>
    <t>5.2.1</t>
  </si>
  <si>
    <t>5.2.2</t>
  </si>
  <si>
    <t>5.2.3</t>
  </si>
  <si>
    <t>5.3.1</t>
  </si>
  <si>
    <t>Открытие цеха по переработке мяса в г. Удачный</t>
  </si>
  <si>
    <t>ИП Прибылых А.П.</t>
  </si>
  <si>
    <t>МП "Создание экономической среды развития производственного потенциала, предпринимательства, занятости и туризма в Мирнинском районе Республики Саха (Якутия)</t>
  </si>
  <si>
    <t>Открытие цеха по производству хлебобулочных изделий в г. Удачный</t>
  </si>
  <si>
    <t>ИП Торосян З.В.</t>
  </si>
  <si>
    <t>по реализации Стратегии социально-экономического развития Мирнинского района Республики Саха (Якутия) на период до 2030 года</t>
  </si>
  <si>
    <r>
      <t>II этап</t>
    </r>
    <r>
      <rPr>
        <sz val="9"/>
        <color theme="1"/>
        <rFont val="Times New Roman"/>
        <family val="1"/>
        <charset val="204"/>
      </rPr>
      <t xml:space="preserve"> 2020-2022</t>
    </r>
  </si>
  <si>
    <r>
      <t>III этап</t>
    </r>
    <r>
      <rPr>
        <sz val="9"/>
        <color theme="1"/>
        <rFont val="Times New Roman"/>
        <family val="1"/>
        <charset val="204"/>
      </rPr>
      <t xml:space="preserve"> 2023-2025</t>
    </r>
  </si>
  <si>
    <r>
      <t xml:space="preserve">IV этап </t>
    </r>
    <r>
      <rPr>
        <sz val="9"/>
        <color theme="1"/>
        <rFont val="Times New Roman"/>
        <family val="1"/>
        <charset val="204"/>
      </rPr>
      <t>2026-2030</t>
    </r>
  </si>
  <si>
    <t>Доля среднесписочной численности работников (без внешних совместителей) субъектов малого и среднего предпринимательства в среднесписочной численности работников (без внешних совместителей) всех предприятий и организаций</t>
  </si>
  <si>
    <t xml:space="preserve">(Среднесписочная численность работников малых и средних предприятий, в том числе микропредприятий * 100%) / (Среднесписочная численность работников (без внешних совместителей) всех предприятий и организаций) </t>
  </si>
  <si>
    <t>Удельный вес общей площади жилого фонда, оборудованного центральным водоснабжением</t>
  </si>
  <si>
    <t>Площадь жилищного фонда, оборудованного центральным водоснабжением / общая площадь жилищного фонда *100</t>
  </si>
  <si>
    <t>(Среднесписочная численность работников (без внешних совместителей) малых и средних предприятий + Численность ИП) / среднегодовая численность населения *100</t>
  </si>
  <si>
    <t>МП "Социальная поддержка населения Мирнинского района"</t>
  </si>
  <si>
    <t>Повышение квалификации и профессиональная переподготовка педагогов и других участников в сфере дополнительного образования детей</t>
  </si>
  <si>
    <t>ГП РС(Я) "Обеспечение безопасности жизнедеятельности населения Республики Саха (Якутия) на 2018-2022 годы"</t>
  </si>
  <si>
    <t>Введение стандартов экологической безопасности и всестороннего контроля и надзора со стороны контрольно-надзорных органов в связи со сложной экологической обстановкой, вызванной деятельностью недропользователей, в том числе увеличение их штата и приобретение специализированной техники, в т.ч. общественными инспекторами Министерства охраны природы Республики Саха (Якутия)</t>
  </si>
  <si>
    <t>ГКУ РС(Я) "Мирнинское лесничество"
Госкомгеологии РС(Я)</t>
  </si>
  <si>
    <t>Инвестиционные программы хозяйствующих субъектов</t>
  </si>
  <si>
    <t>Создание нового тепличного хозяйства в 25 квартале</t>
  </si>
  <si>
    <t>Программа комплексного развития моногорода Мирный, утв. ЦПК РС(Я) от 20.06.2017 г. № Пр-02-А1-ЦПК</t>
  </si>
  <si>
    <t>МП "Создание экономической среды развития производственного потенциала, предпринимательства, занятости и туризма в Мирнинском районе Республики Саха (Якутия)"</t>
  </si>
  <si>
    <t xml:space="preserve">Поддержка талантливой молодежи, молодежных проектов и инициатив, проведение образовательного форума "Вилюй" </t>
  </si>
  <si>
    <t>Вовлечение молодежи в социальную и общественно-политическую жизнь района через развитие институтов добровольчества и увеличение количества молодежи, представленных в представительных органах муниципальной власти и в общественных советах</t>
  </si>
  <si>
    <t>Создание Молодежного  центра в г. Мирный</t>
  </si>
  <si>
    <t>1.2</t>
  </si>
  <si>
    <t>1.3</t>
  </si>
  <si>
    <t>1.4</t>
  </si>
  <si>
    <t>1.5</t>
  </si>
  <si>
    <t>1.6</t>
  </si>
  <si>
    <t>1.7</t>
  </si>
  <si>
    <t>1.10</t>
  </si>
  <si>
    <t>1.11</t>
  </si>
  <si>
    <t>1.12</t>
  </si>
  <si>
    <t>1.13</t>
  </si>
  <si>
    <t>1.14</t>
  </si>
  <si>
    <t>1.15</t>
  </si>
  <si>
    <t>1.16</t>
  </si>
  <si>
    <t>1.17</t>
  </si>
  <si>
    <t>1.18</t>
  </si>
  <si>
    <t>1.19</t>
  </si>
  <si>
    <t>1.20</t>
  </si>
  <si>
    <t>2.1</t>
  </si>
  <si>
    <t>2.2</t>
  </si>
  <si>
    <t>2.3</t>
  </si>
  <si>
    <t>2.4</t>
  </si>
  <si>
    <t>2.5</t>
  </si>
  <si>
    <t>2.6</t>
  </si>
  <si>
    <t>2.7</t>
  </si>
  <si>
    <t>2.8</t>
  </si>
  <si>
    <t>2.9</t>
  </si>
  <si>
    <t>2.10</t>
  </si>
  <si>
    <t>2.11</t>
  </si>
  <si>
    <t>3.1</t>
  </si>
  <si>
    <t>3.2</t>
  </si>
  <si>
    <t>3.3</t>
  </si>
  <si>
    <t>3.4</t>
  </si>
  <si>
    <t>3.5</t>
  </si>
  <si>
    <t>3.6</t>
  </si>
  <si>
    <t>3.7</t>
  </si>
  <si>
    <t>4.1</t>
  </si>
  <si>
    <t>4.2</t>
  </si>
  <si>
    <t>4.3</t>
  </si>
  <si>
    <t>4.4</t>
  </si>
  <si>
    <t>4.5</t>
  </si>
  <si>
    <t>4.6</t>
  </si>
  <si>
    <t>4.7</t>
  </si>
  <si>
    <t>4.8</t>
  </si>
  <si>
    <t>4.9</t>
  </si>
  <si>
    <t>4.10</t>
  </si>
  <si>
    <t>4.11</t>
  </si>
  <si>
    <t>5.1</t>
  </si>
  <si>
    <t>5.2</t>
  </si>
  <si>
    <t>5.3</t>
  </si>
  <si>
    <t>5.4</t>
  </si>
  <si>
    <t>5.5</t>
  </si>
  <si>
    <t>5.6</t>
  </si>
  <si>
    <t>5.7</t>
  </si>
  <si>
    <t>6.1</t>
  </si>
  <si>
    <t>6.2</t>
  </si>
  <si>
    <t>6.3</t>
  </si>
  <si>
    <t>6.4</t>
  </si>
  <si>
    <t>6.5</t>
  </si>
  <si>
    <t>6.6</t>
  </si>
  <si>
    <t>6.7</t>
  </si>
  <si>
    <t>6.8</t>
  </si>
  <si>
    <t>6.9</t>
  </si>
  <si>
    <t>6.10</t>
  </si>
  <si>
    <t>7.1</t>
  </si>
  <si>
    <t>7.2</t>
  </si>
  <si>
    <t>7.3</t>
  </si>
  <si>
    <t>7.4</t>
  </si>
  <si>
    <t>7.5</t>
  </si>
  <si>
    <t>7.6</t>
  </si>
  <si>
    <t>7.7</t>
  </si>
  <si>
    <t>7.8</t>
  </si>
  <si>
    <t>7.9</t>
  </si>
  <si>
    <t>7.10</t>
  </si>
  <si>
    <t>7.11</t>
  </si>
  <si>
    <t>7.12</t>
  </si>
  <si>
    <t>7.13</t>
  </si>
  <si>
    <t>8.1</t>
  </si>
  <si>
    <t>9.2</t>
  </si>
  <si>
    <t>9.3</t>
  </si>
  <si>
    <t>9.4</t>
  </si>
  <si>
    <t>9.5</t>
  </si>
  <si>
    <t>10.1</t>
  </si>
  <si>
    <t>10.2</t>
  </si>
  <si>
    <t>10.3</t>
  </si>
  <si>
    <t>10.4</t>
  </si>
  <si>
    <t>10.5</t>
  </si>
  <si>
    <t>10.6</t>
  </si>
  <si>
    <t>10.7</t>
  </si>
  <si>
    <t>10.8</t>
  </si>
  <si>
    <t>10.9</t>
  </si>
  <si>
    <t>10.10</t>
  </si>
  <si>
    <t>10.11</t>
  </si>
  <si>
    <t>10.12</t>
  </si>
  <si>
    <t>10.13</t>
  </si>
  <si>
    <t>10.14</t>
  </si>
  <si>
    <t>10.15</t>
  </si>
  <si>
    <t>10.16</t>
  </si>
  <si>
    <t>10.17</t>
  </si>
  <si>
    <t>10.18</t>
  </si>
  <si>
    <t>10.19</t>
  </si>
  <si>
    <t>10.20</t>
  </si>
  <si>
    <t>10.21</t>
  </si>
  <si>
    <t>10.22</t>
  </si>
  <si>
    <t>10.23</t>
  </si>
  <si>
    <t>10.24</t>
  </si>
  <si>
    <t>10.25</t>
  </si>
  <si>
    <t>10.26</t>
  </si>
  <si>
    <t>10.27</t>
  </si>
  <si>
    <t>10.28</t>
  </si>
  <si>
    <t>10.29</t>
  </si>
  <si>
    <t>10.30</t>
  </si>
  <si>
    <t>10.31</t>
  </si>
  <si>
    <t>10.32</t>
  </si>
  <si>
    <t>10.33</t>
  </si>
  <si>
    <t>10.34</t>
  </si>
  <si>
    <t>10.35</t>
  </si>
  <si>
    <t>10.36</t>
  </si>
  <si>
    <t>10.37</t>
  </si>
  <si>
    <t>10.38</t>
  </si>
  <si>
    <t>10.39</t>
  </si>
  <si>
    <t>10.40</t>
  </si>
  <si>
    <t>10.41</t>
  </si>
  <si>
    <t>10.42</t>
  </si>
  <si>
    <t>10.43</t>
  </si>
  <si>
    <t>10.44</t>
  </si>
  <si>
    <t>10.45</t>
  </si>
  <si>
    <t>10.46</t>
  </si>
  <si>
    <t>10.47</t>
  </si>
  <si>
    <t>11.1</t>
  </si>
  <si>
    <t>11.2</t>
  </si>
  <si>
    <t>11.3</t>
  </si>
  <si>
    <t>11.4</t>
  </si>
  <si>
    <t>11.5</t>
  </si>
  <si>
    <t>11.6</t>
  </si>
  <si>
    <t>12.1</t>
  </si>
  <si>
    <t>12.2</t>
  </si>
  <si>
    <t>12.3</t>
  </si>
  <si>
    <t>12.4</t>
  </si>
  <si>
    <t>12.5</t>
  </si>
  <si>
    <t>12.6</t>
  </si>
  <si>
    <t>12.7</t>
  </si>
  <si>
    <t>12.8</t>
  </si>
  <si>
    <t>12.9</t>
  </si>
  <si>
    <t>12.10</t>
  </si>
  <si>
    <t>12.11</t>
  </si>
  <si>
    <t>12.12</t>
  </si>
  <si>
    <t>12.13</t>
  </si>
  <si>
    <t>12.14</t>
  </si>
  <si>
    <t>12.15</t>
  </si>
  <si>
    <t>12.16</t>
  </si>
  <si>
    <t>12.17</t>
  </si>
  <si>
    <t>12.18</t>
  </si>
  <si>
    <t>12.19</t>
  </si>
  <si>
    <t>12.20</t>
  </si>
  <si>
    <t>12.22</t>
  </si>
  <si>
    <t>12.23</t>
  </si>
  <si>
    <t>12.24</t>
  </si>
  <si>
    <t>12.25</t>
  </si>
  <si>
    <t>12.26</t>
  </si>
  <si>
    <t>12.27</t>
  </si>
  <si>
    <t>12.28</t>
  </si>
  <si>
    <t>12.29</t>
  </si>
  <si>
    <t>12.30</t>
  </si>
  <si>
    <t>12.31</t>
  </si>
  <si>
    <t>12.32</t>
  </si>
  <si>
    <t>12.33</t>
  </si>
  <si>
    <t>12.34</t>
  </si>
  <si>
    <t>12.35</t>
  </si>
  <si>
    <t>12.36</t>
  </si>
  <si>
    <t>12.37</t>
  </si>
  <si>
    <t>12.38</t>
  </si>
  <si>
    <t>12.39</t>
  </si>
  <si>
    <t>12.40</t>
  </si>
  <si>
    <t>12.41</t>
  </si>
  <si>
    <t>12.42</t>
  </si>
  <si>
    <t>12.43</t>
  </si>
  <si>
    <t>12.44</t>
  </si>
  <si>
    <t>12.45</t>
  </si>
  <si>
    <t>12.46</t>
  </si>
  <si>
    <t>12.47</t>
  </si>
  <si>
    <t>12.48</t>
  </si>
  <si>
    <t>12.49</t>
  </si>
  <si>
    <t>12.50</t>
  </si>
  <si>
    <t>12.51</t>
  </si>
  <si>
    <t>12.52</t>
  </si>
  <si>
    <t>12.53</t>
  </si>
  <si>
    <t>13.1</t>
  </si>
  <si>
    <t>14.1</t>
  </si>
  <si>
    <t>14.2</t>
  </si>
  <si>
    <t>14.3</t>
  </si>
  <si>
    <t>14.4</t>
  </si>
  <si>
    <t>14.5</t>
  </si>
  <si>
    <t>14.6</t>
  </si>
  <si>
    <t>14.7</t>
  </si>
  <si>
    <t>14.8</t>
  </si>
  <si>
    <t>14.9</t>
  </si>
  <si>
    <t>14.10</t>
  </si>
  <si>
    <t>14.11</t>
  </si>
  <si>
    <t>14.12</t>
  </si>
  <si>
    <t>15.1</t>
  </si>
  <si>
    <t>15.2</t>
  </si>
  <si>
    <t>15.3</t>
  </si>
  <si>
    <t>15.4</t>
  </si>
  <si>
    <t>15.5</t>
  </si>
  <si>
    <t>15.6</t>
  </si>
  <si>
    <t>15.7</t>
  </si>
  <si>
    <t>16.1</t>
  </si>
  <si>
    <t>16.2</t>
  </si>
  <si>
    <t>16.3</t>
  </si>
  <si>
    <t>17.1</t>
  </si>
  <si>
    <t>17.2</t>
  </si>
  <si>
    <t>17.3</t>
  </si>
  <si>
    <t>17.4</t>
  </si>
  <si>
    <t>17.5</t>
  </si>
  <si>
    <t>17.6</t>
  </si>
  <si>
    <t>17.7</t>
  </si>
  <si>
    <t>17.8</t>
  </si>
  <si>
    <t>Снижение уровня разводов, рост рождаемости, улучшение жилищных условий молодых семей</t>
  </si>
  <si>
    <t xml:space="preserve"> МО "Город Мирный"</t>
  </si>
  <si>
    <t>АО "РНГ"</t>
  </si>
  <si>
    <t>КФКиС, МКУ "МРУО", МКУ "КСУ"</t>
  </si>
  <si>
    <t>4.12</t>
  </si>
  <si>
    <t>МП "Переселение граждан из аварийного жилищного фонда"</t>
  </si>
  <si>
    <t>6.11</t>
  </si>
  <si>
    <t>6.12</t>
  </si>
  <si>
    <t>6.13</t>
  </si>
  <si>
    <t>6.14</t>
  </si>
  <si>
    <t>ТРАНСПОРТ И ЛОГИСТИКА. СОДЕРЖАНИЕ, РЕМОНТ И СТРОИТЕЛЬСТВО ДОРОГ</t>
  </si>
  <si>
    <t>Устройство автомобильных парковок, карманов для объектов Мирнинской ЦРБ</t>
  </si>
  <si>
    <t>МП "Содержание, ремонт и строительство автомобильных дорог"</t>
  </si>
  <si>
    <t>Устройство остановки  в мкр. Заречный по ул. Куницына</t>
  </si>
  <si>
    <t>Ремонт проезжей части жилой застройки ул. Юбилейная, д. 8</t>
  </si>
  <si>
    <t>Выполнение работ по нанесению дорожной разметки</t>
  </si>
  <si>
    <t>Ямочный ремонт</t>
  </si>
  <si>
    <t>Ремонт автомобильных (грунтовых) дорог</t>
  </si>
  <si>
    <t>Приобретение и установка остановочных павильонов</t>
  </si>
  <si>
    <t xml:space="preserve">Приведение УДС и пешеходного перехода в районе СОШ № 15 в соответствие с нормативами и требованиями </t>
  </si>
  <si>
    <t>7.14</t>
  </si>
  <si>
    <t>7.15</t>
  </si>
  <si>
    <t>7.16</t>
  </si>
  <si>
    <t>7.17</t>
  </si>
  <si>
    <t>7.18</t>
  </si>
  <si>
    <t>7.19</t>
  </si>
  <si>
    <t>7.20</t>
  </si>
  <si>
    <t>7.21</t>
  </si>
  <si>
    <t>7.22</t>
  </si>
  <si>
    <t>7.23</t>
  </si>
  <si>
    <t>7.24</t>
  </si>
  <si>
    <t>7.25</t>
  </si>
  <si>
    <t>7.26</t>
  </si>
  <si>
    <t>7.27</t>
  </si>
  <si>
    <t>7.28</t>
  </si>
  <si>
    <t>Создание совместно с Администрацией МО «Ленский район» Республики Саха (Якутия) Транспортно-логистического центра в г. Мирный со строительством ангаров под склады и организацией услуг по обработке, хранению, таможенному оформлению и транспортировке грузов</t>
  </si>
  <si>
    <t>Замена пасынков опор воздушной линии электропередач напряжением 0,4 кВ в с. Арылах (15 шт.)</t>
  </si>
  <si>
    <t>10.48</t>
  </si>
  <si>
    <t>10.49</t>
  </si>
  <si>
    <t>10.50</t>
  </si>
  <si>
    <t>10.51</t>
  </si>
  <si>
    <t>10.52</t>
  </si>
  <si>
    <t>10.53</t>
  </si>
  <si>
    <t>10.54</t>
  </si>
  <si>
    <t>2019-2021</t>
  </si>
  <si>
    <t>Поддержка хозяйствующих субъектов, действующих на территории МО «МР» РС(Я) на конкурсной основе в заявительном порядке</t>
  </si>
  <si>
    <t>5.3.2</t>
  </si>
  <si>
    <t>5.3.3</t>
  </si>
  <si>
    <t xml:space="preserve"> -</t>
  </si>
  <si>
    <t>2019-2023</t>
  </si>
  <si>
    <t>Реставрация монумента "Трубка "Мир" (прилегающая площадь, освещение, ограждение, входная группа)</t>
  </si>
  <si>
    <t>Строительство стадиона МКОУ "СОШ № 9" с. Тас-Юрях</t>
  </si>
  <si>
    <t>Мининвест РС(Я)
Минсельхоз РС(Я)
поселения
МКУ "УСХ"
УИРиП</t>
  </si>
  <si>
    <t>Среднесписочная численность работников (без внешних совместителей)</t>
  </si>
  <si>
    <t>МО "Поселок Чернышевский"
МКУ "КСУ"
КФКиС</t>
  </si>
  <si>
    <t>4.13</t>
  </si>
  <si>
    <t>Создание проекта на базе Дворца детства при поддержке НКО "Фонд развития моногородов". Проект нацелен на повышение качества человеческого капитала и выведение научно-технического творчества молодежи на новый уровень</t>
  </si>
  <si>
    <t>Обеспечение работников бюджетной сферы жильем</t>
  </si>
  <si>
    <t>г. Удачный
п. Айхал</t>
  </si>
  <si>
    <t>Число школьников 9-11 классов, обучающихся по программам углубленного, профильного  (корпоративного) обучения, от общего количества обучающихся по программам основного общего, среднего общего образования / Общая численность  обучающихся 9-11 классов * 100</t>
  </si>
  <si>
    <t>71-квартирный жилой дом для работников бюджетной сферы в XIV квартале г. Мирный</t>
  </si>
  <si>
    <t>Жилой комплекс в XIV квартале г. Мирный по ул. Московская (197-квартирный жилой дом)</t>
  </si>
  <si>
    <t>ООО "Строймонтаж-2002</t>
  </si>
  <si>
    <t>6.15</t>
  </si>
  <si>
    <t>6.16</t>
  </si>
  <si>
    <t>Обеспечение жителей и организаций поселений бесперебойным электроснабжением</t>
  </si>
  <si>
    <t>Доля аварийного жилищного фонда в общей площади жилищного фонда</t>
  </si>
  <si>
    <t>Доля ветхого жилищного фонда в общей площади жилищного фонда</t>
  </si>
  <si>
    <t>Площадь ветхого жилищного фонда / общая площадь жилищного фонда *100</t>
  </si>
  <si>
    <t>Доля населения, удовлетворенного деятельностью органов местного самоуправления МО «Мирнинский район»</t>
  </si>
  <si>
    <t>Доля населения, удовлетворенного уровнем информационной открытости органов местного самоуправления</t>
  </si>
  <si>
    <t>2017 г.</t>
  </si>
  <si>
    <t>Индекс производства по виду экономической деятельности «Добыча полезных ископаемых» (в сопоставимых ценах)</t>
  </si>
  <si>
    <t>Объем производства по виду экономической деятельности «Добыча полезных ископаемых» (в сопоставимых ценах) в текущем году / Объем производства по виду экономической деятельности «Добыча полезных ископаемых» в  2016 году *100</t>
  </si>
  <si>
    <t>Управление инвестиционного развития и предпринимательства</t>
  </si>
  <si>
    <t>Количество мест в дошкольных образовательных учреждениях / Общее количество детей в возрасте 3-7 лет * 100</t>
  </si>
  <si>
    <t>МКУ "Мирнинское районное управление образования"</t>
  </si>
  <si>
    <t>Доля выпускников 9, 11 классов общеобразовательных учреждений Мирнинского района, поступивших в учреждения высшего и среднего профессионального образования по специальностям ключевых отраслей экономики МО "Мирнинский район"</t>
  </si>
  <si>
    <t>Число выпускников 9, 11 классов общеобразовательных учреждений Мирнинского района, поступивших в учреждения высшего и среднего профессионального образования по специальностям ключевых отраслей экономики МО "Мирнинский район"/ Общее количество выпускников 9, 11 классов*100</t>
  </si>
  <si>
    <t>Доля обучающихся, проходящих обучение по   углубленной, профильной (корпоративной)   образовательным программам</t>
  </si>
  <si>
    <t>Протяженность автомобильных дорог общего пользования с твердым покрытием</t>
  </si>
  <si>
    <t>Отдел медицинского обеспечения, Саха (Якутия) Стат, статистические сборники</t>
  </si>
  <si>
    <t>Отдел медицинского обеспечения</t>
  </si>
  <si>
    <t>Комитет физической культуры и спорта</t>
  </si>
  <si>
    <t>МКУ "Межпоселенческое управление культуры"</t>
  </si>
  <si>
    <t>Управление социальной политики</t>
  </si>
  <si>
    <t>Районный комитет молодежи</t>
  </si>
  <si>
    <t>Мобилизационное управление, Саха (Якутия) Стат, статистические сборники</t>
  </si>
  <si>
    <t>Мобилизационное управление</t>
  </si>
  <si>
    <t>МКУ "Коммунально-строительное управление"</t>
  </si>
  <si>
    <t>МКУ "Коммунально-строительное управление", Саха (Якутия) Стат, статистические сборники</t>
  </si>
  <si>
    <t>Саха (Якутия) Стат, статистические сборники, управление инвестиционного развития и потребительского рынка</t>
  </si>
  <si>
    <t>ЦП-I</t>
  </si>
  <si>
    <t>ЦП-II</t>
  </si>
  <si>
    <t>Отгружено товаров собственного производства, выполнено работ и услуг собственными силами (без субъектов малого предпринимательства) на душу населения</t>
  </si>
  <si>
    <t>ЦП-III</t>
  </si>
  <si>
    <t>ЦП-IV</t>
  </si>
  <si>
    <t>ЦП-V</t>
  </si>
  <si>
    <t>Общая площадь жилых помещений, приходящаяся в среднем на 1 жителя муниципального образования</t>
  </si>
  <si>
    <t>Текущие (эксплуатационные) затраты на охрану окружающей среды, включая оплату услуг природоохранного назначения</t>
  </si>
  <si>
    <t>56</t>
  </si>
  <si>
    <t>Организация работы Школы 3-его возраста</t>
  </si>
  <si>
    <t>МП "Обеспечсение жильем работников бюджетной сферы"</t>
  </si>
  <si>
    <t>4.1.2</t>
  </si>
  <si>
    <t>населенных пунктов</t>
  </si>
  <si>
    <t>Количество населенных пунктов Мирнинского района, охваченных системой сортировки отходов</t>
  </si>
  <si>
    <t>Строительство детского сада в г. Мирный</t>
  </si>
  <si>
    <t>Строительство специальной (коррекционной) школы-интернат для обучающихся с ограниченными возможностями здоровья и интеллектуальными нарушениями</t>
  </si>
  <si>
    <t>Повышение доступности объектов образования для детей-инвалидов и детей с ОВЗ</t>
  </si>
  <si>
    <t>2019-2025</t>
  </si>
  <si>
    <t>Специально организованное наблюдение</t>
  </si>
  <si>
    <t>УСП
Центр занятости
работодатели</t>
  </si>
  <si>
    <t>МПТИ (ф) СВФУ
промышенные предприятия</t>
  </si>
  <si>
    <t>МКУ "МРУО"
Центр занятости</t>
  </si>
  <si>
    <t>МО поселений
МКУ "КСУ"</t>
  </si>
  <si>
    <t>УИРиП
на конкурсной основе</t>
  </si>
  <si>
    <t>УИРиП
Центр занятости</t>
  </si>
  <si>
    <t>УИРиП
МКУ "УСХ"
Совхоз «Новый»</t>
  </si>
  <si>
    <t>ГУП «Чернышевский рыбоводный завод»
УИРиП
МКУ "УСХ"</t>
  </si>
  <si>
    <t>МКУ "КСУ"
МКУ "МРУО"
УАиГ</t>
  </si>
  <si>
    <t>Министерство образования и науки РС(Я)
МКУ "МРУО"
МКУ "КСУ"
УАиГ</t>
  </si>
  <si>
    <t>Численность незанятых граждан, состоящих на регистрационном учете</t>
  </si>
  <si>
    <t>Модернизация автодрома ГБПОУ РС(Я) «Светлинский индустриальный техникум</t>
  </si>
  <si>
    <t>Приложение к постановлению</t>
  </si>
  <si>
    <t>Ответственный координатор за сбор и предоставление информации</t>
  </si>
  <si>
    <t>Доля молодых и многодетных семей, проживающих в сельских поселениях и улучшивших жилищные условия при оказании содействия</t>
  </si>
  <si>
    <t>Число молодых и многодетных семей, проживающих в сельских поселениях и улучшивших жилищные условия / общая численность молодых и многодетных семей *100</t>
  </si>
  <si>
    <t>МКУ "Комитет имущественных отношений"</t>
  </si>
  <si>
    <t>Показатели [1]</t>
  </si>
  <si>
    <t>коэффициент</t>
  </si>
  <si>
    <t>врачей на 10 тыс. чел. населения</t>
  </si>
  <si>
    <t>Прирост социально ориентированных некоммерческих организаций, функционирующих в муниципальном образовании (к 2016 году)</t>
  </si>
  <si>
    <t>тыс. т</t>
  </si>
  <si>
    <t>тыс. т-км</t>
  </si>
  <si>
    <t>тыс. пасс.</t>
  </si>
  <si>
    <t>тыс. пасс.-км</t>
  </si>
  <si>
    <t>ГП РС(Я) "Развитие образования Республики Саха (Якутия) на 2016-2022 годы и на плановый период до 2026 года", 
МП "Развитие системы общего образования"</t>
  </si>
  <si>
    <t>ГП РС(Я) "Развитие профессионального образования Республики Саха (Якутия) на 2014-2019 годы", 
ГП РС(Я) "Развитие кадрового потенциала Республики Саха (Якутия) на 2012-2019 годы"</t>
  </si>
  <si>
    <t>1.8</t>
  </si>
  <si>
    <t>1.9</t>
  </si>
  <si>
    <t>МП «Доступность и качество дошкольного образования»</t>
  </si>
  <si>
    <t>ГП РС(Я) "Развитие образования Республики Саха (Якутия) на 2016-2022 годы и на плановый период до 2026 года", 
МП «Развитие системы общего образования», 
МП «Доступное дополнительное образование»</t>
  </si>
  <si>
    <t>МП "Создание условий для реализации программ в сфере образования"</t>
  </si>
  <si>
    <t>Определение показателей качества образования на районном уровне</t>
  </si>
  <si>
    <t>ГП РС(Я) "Экономическое развитие и инновационная экономика Республики Саха (Якутия) на 2018-2022 годы"</t>
  </si>
  <si>
    <t>ГП РС(Я) "Развитие образования Республики Саха (Якутия) на 2016-2022 годы и на плановый период до 2026 года", 
МП «Доступное дополнительное образование»</t>
  </si>
  <si>
    <t>МПТИ (ф) СВФУ, 
МРТК в г. Мирном, 
Светлинский индустриальный техникум, 
Медицинский колледж (филиал)</t>
  </si>
  <si>
    <t>ГП РС(Я) "Развитие здравоохранения Республики Саха (Якутия) на 2018-2022 годы"</t>
  </si>
  <si>
    <t>МКУ "МРУО"
МКУ "УСХ"
УСП</t>
  </si>
  <si>
    <t>МКУ "МРУО" (Пирогова Т.А.)
УСП (Ширинский Д.А.)</t>
  </si>
  <si>
    <t>ГП РС(Я) "Социальная поддержка граждан в Республике Саха (Якутия) на 2018-2022 годы"</t>
  </si>
  <si>
    <t xml:space="preserve">МП "Социальная поддержка населения Мирнинского района", 
МП "Организация культурно-досуговой деятельности и развитие архивного дела" </t>
  </si>
  <si>
    <t>УСП
РКМ
ООиП</t>
  </si>
  <si>
    <t>ГП РС(Я) "Реализация молодежной, семейной политики и патриотического воспитания граждан в Республике Саха (Якутия) на 2018-2022 годы", 
МП «Социальная поддержка населения Мирнинского района», 
МП «Мирнинский район, доброжелательный к детям», 
МП «Социальные меры реабилитации детей-сирот и детей, оставшихся без попечения родителей», 
МП «Молодёжь Мирнинского района»</t>
  </si>
  <si>
    <t>ГП РС(Я) "Социальная поддержка граждан в Республике Саха (Якутия) на 2018-2022 годы", 
МП "Социальные меры реабилитации детей-сирот и детей, оставшихся без попечения родителей", 
МП "Социальная поддержка населения Мирнинского района", 
МП "Профилактика безнадзорности и правонарушений среди несовершеннолетних в Мирнинском районе"</t>
  </si>
  <si>
    <t>УСП
ООиП
УПДН</t>
  </si>
  <si>
    <t>ГП РС(Я) "Развитие физической культуры и спорта в Республике Саха (Якутия) на 2018-2022 годы", 
МП «Развитие физической культуры и спорта в Мирнинском районе»</t>
  </si>
  <si>
    <t>МП «Развитие физической культуры и спорта в Мирнинском районе»</t>
  </si>
  <si>
    <t>МП "Развитие физической культуры и спорта в Мирнинском районе"</t>
  </si>
  <si>
    <t>КФКиС
на конкурсной основе</t>
  </si>
  <si>
    <t>МП "Доступное дополнительное образование"</t>
  </si>
  <si>
    <t>МКУ "МРУО"
на конкурсной основе</t>
  </si>
  <si>
    <t>КФКиС
МКУ "МРУО"
на конкурсной основе</t>
  </si>
  <si>
    <t>МП "Развитие музейного дела"</t>
  </si>
  <si>
    <t>ГП РС(Я) "Создание условий для духовно-культурного развития народов Якутии на 2012-2019 годы", 
МП «Развитие и гармонизация межнациональных и межконфессиональных отношений на территории МО "Мирнинский район"», 
МП «Развитие музейного дела»</t>
  </si>
  <si>
    <t>ГП РС(Я) "Создание условий для духовно-культурного развития народов Якутии на 2012-2019 годы", 
МП "Библиотечное дело Мирнинского района"</t>
  </si>
  <si>
    <t>ГП РС(Я) "Гармонизация межэтнических отношений в Республике Саха (Якутия) на 2012-2019 годы", 
МП «Организация культурно-досуговой деятельности», 
МП «Библиотечное дело Мирнинского района», 
МП «Развитие и гармонизация межнациональных и межконфессиональных отношений на территории МО "Мирнинский район"»</t>
  </si>
  <si>
    <t>ГП РС(Я) "Развитие сельского хозяйства и регулирование рынков сельскохозяйственной продукции, сырья и продовольствия на 2012-2020 годы"
ГП РС(Я) "Развитие предпринимательства в Республике Саха (Якутия) на 2018 - 2022 годы"</t>
  </si>
  <si>
    <t>ГП РС(Я) "Обеспечение качественным жильем и повышение качества ЖКУ на 2018-2022 годы"
МП «Обеспечение жильем молодых семей»</t>
  </si>
  <si>
    <t>ГП РС(Я) "Обеспечение качественным жильем и повышение качества жилищно-коммунальных услуг на 2018 - 2022 годы", 
МП "Индивидуальное жилищное строительство"</t>
  </si>
  <si>
    <t>ГП РС(Я) "Обеспечение качественным жильем и повышение качества жилищно-коммунальных услуг на 2018-2022 годы"</t>
  </si>
  <si>
    <t>ГП РС(Я) "Развитие транспортного комплекса Республики Саха (Якутия) на 2018-2022 годы"</t>
  </si>
  <si>
    <t>Минтранс РФ. Минтранс РС(Я) 
МО "МР"</t>
  </si>
  <si>
    <t>Правительство РС (Я),
МО "Мирнинский район", 
МО «Ленский район»</t>
  </si>
  <si>
    <t>Постановление Правительства РС(Я) от 03.02.2017 г. № 34 "О социально-экономическом развитии МО "Мирнинский район"</t>
  </si>
  <si>
    <t>ГП РС(Я) "Развитие транспортного комплекса Республики Саха (Якутия) на 2018 - 2022 годы", 
МП «Создание условий для предоставления транспортных услуг населению и организация транспортного обслуживания между поселениями в границах МО "Мирнинский район"»</t>
  </si>
  <si>
    <t>МобУ, 
МинПромГео РС(Я)</t>
  </si>
  <si>
    <t>ГП РС(Я) "Развитие транспортного комплекса Республики Саха (Якутия) на 2018- 2022 годы"</t>
  </si>
  <si>
    <t>МО поселений, 
Дорожный фонд РС (Я)</t>
  </si>
  <si>
    <t>ГП РС(Я) "Развитие транспортного комплекса Республики Саха (Якутия) на 2018 - 2022 годы", 
МП «Создание экономической среды развития производственного потенциала, предпринимательства, занятости и туризма в Мирнинском районе»</t>
  </si>
  <si>
    <t>Добыча 3,4 млн тонн руды за 15 лет, поддержание мощности месторождений Накынского рудного поля</t>
  </si>
  <si>
    <t>Улучшение санитарно-эпидемиологической обстановки в районе. Снижение негативного воздействия на окружающую  среду. Приведение качества сброшенных сточных вод до установленных норм</t>
  </si>
  <si>
    <t>ГП РС(Я) "Формирование современной городской среды на территории Республики Саха (Якутия) на 2018-2022 годы", 
ГП РС(Я) "Обеспечение качественным жильем и повышение качества жилищно-коммунальных услуг на 2018-2022 годы"</t>
  </si>
  <si>
    <t>МП "Управление земельными отношениями на территории МО "Мирнинский район"</t>
  </si>
  <si>
    <t>МобУ, 
МКУ "КСУ"</t>
  </si>
  <si>
    <t>ГП РС(Я) "Обеспечение безопасности жизнедеятельности населения Республики Саха (Якутия) на 2018-2022 годы", 
МП «Охрана окружающей среды, утилизация и переработка отходов производства и потребления на территории МО "Мирнинский район"»</t>
  </si>
  <si>
    <t>МП «Охрана окружающей среды, утилизация и переработка отходов производства и потребления на территории МО "Мирнинский район"»</t>
  </si>
  <si>
    <t>ГП РС(Я) "Развитие сельского хозяйства и регулирование рынков сельскохозяйственной продукции, сырья и продовольствия на 2012-2020 годы",
МП "Создание экономической среды развития производственного потенциала, предпринимательства, занятости и туризма в Мирнинском районе Республики Саха (Якутия)", 
МП «Создание условий для развития сельского хозяйства и регулирование рынков сельскохозяйственной продукции, сырья и продовольствия в Мирнинском районе»</t>
  </si>
  <si>
    <t>МП «Создание условий для развития сельского хозяйства и регулирование рынков сельскохозяйственной продукции, сырья и продовольствия в Мирнинском районе»</t>
  </si>
  <si>
    <t>ГП РС(Я) "Развитие сельского хозяйства и регулирование рынков сельскохозяйственной продукции, сырья и продовольствия на 2012-2020 годы", 
МП «Создание условий для развития сельского хозяйства и регулирование рынков сельскохозяйственной продукции, сырья и продовольствия в Мирнинском районе»</t>
  </si>
  <si>
    <t>Заключение Минохраны природы РС (Я) от 31.01.2018 №1286</t>
  </si>
  <si>
    <t>Заключение Минохраны природы РС (Я) от 31.01.2018 №1287</t>
  </si>
  <si>
    <t>ГП РС(Я) "Экономическое развитие и инновационная экономика Республики Саха (Якутия) на 2018-2022 годы", 
МП "Создание экономической среды развития производственного потенциала, предпринимательства, занятости и туризма в Мирнинском районе Республики Саха (Якутия)"</t>
  </si>
  <si>
    <t>ГП РС(Я) «Развитие предпринимательства в Республики Саха (Якутия) в 2018-2022 году», 
ГП РС(Я) "Развитие рынка труда и содействие занятости населения Республики Саха (Якутия) на 2018-2022 годы",
МП "Создание экономической среды развития производственного потенциала, предпринимательства, занятости и туризма в Мирнинском районе"</t>
  </si>
  <si>
    <t xml:space="preserve">ГП РС(Я) "Экономическое развитие и инновационная экономика Республики Саха (Якутия) на 2018-2022 годы", 
МП "Создание экономиеческой среды развития производственного потенциала, предпринимательства, занятости и туризма в Мирнинском районе" </t>
  </si>
  <si>
    <t>ГП РС(Я) "Экономическое развитие и инновационная экономика Республики Саха (Якутия) на 2018-2022 годы", 
МП "Создание экономической среды развития производственного потенциала, предпринимательства, занятости и туризма в Мирнинском районе"</t>
  </si>
  <si>
    <t xml:space="preserve">ГП РС(Я) "Экономическое развитие и инновационная экономика Республики Саха (Якутия) на 2018-2022 годы", 
МП "Создание экономической среды развития производственного потенциала, предпринимательства, занятости и туризма в Мирнинском районе" </t>
  </si>
  <si>
    <t>ГП РС(Я) «Развитие предпринимательства в Республики Саха (Якутия) в 2018-2022 году», 
МП "Создание экономической среды развития производственного потенциала, предпринимательства, занятости и туризма в Мирнинском районе"</t>
  </si>
  <si>
    <t>МП "Создание экономической среды развития производственного потенциала, предпринимательства, занятости и туризма в Мирнинском районе"</t>
  </si>
  <si>
    <t>ГП РС(Я) "Развитие государственно-частного партнерства и реализация долгосрочных инвестиционных проектов" (в проекте),
МП "Создание экономической среды развития производственного потенциала, предпринимательства, занятости и туризма в Мирнинском районе"</t>
  </si>
  <si>
    <t>ГП РС(Я) «Развитие предпринимательства в Республики Саха (Якутия) в 2018-2022 году»
МП "Создание экономической среды развития производственного потенциала, предпринимательства, занятости и туризма в Мирнинском районе"</t>
  </si>
  <si>
    <t>Создание инновационного кластера в г. Мирный</t>
  </si>
  <si>
    <t>ГП РС(Я) "Развитие государственно-частного партнерства и реализация долгосрочных инвестиционных проектов" (в проекте)
МП "Создание экономической среды развития производственного потенциала, предпринимательства, занятости и туризма в Мирнинском районе"</t>
  </si>
  <si>
    <t>ГП РС(Я) "Развитие предпринимательства в Республике Саха (Якутия) на 2018-2022 годы", 
ГП РС(Я) "Развитие креативной экономики и туризма в Республике Саха (Якутия) на 2018-2022 годы", 
МП "Создание экономической среды развития производственного потенциала, предпринимательства, занятости и туризма в Мирнинском районе"</t>
  </si>
  <si>
    <t>ГП РС(Я) "Экономическое развитие и инновационная экономика Республики Саха (Якутия) на 2018 - 2022 годы"
МП "Создание экономической среды развития производственного потенциала, предпринимательства, занятости и туризма в Мирнинском районе"</t>
  </si>
  <si>
    <t>ГП РС(Я) "Развитие государственно-частного партнерства и реализация долгосрочных инвестиционных проектов" (в проекте), 
МП "Создание экономической среды развития производственного потенциала, предпринимательства, занятости и туризма в Мирнинском районе"</t>
  </si>
  <si>
    <t>ГП РС(Я) "Развитие внутреннего и въездного туризма на территории Республики Саха (Якутия) на 2012-2019 годы", 
МП "Создание экономической среды развития производственного потенциала, предпринимательства, занятости и туризма в Мирнинском районе"</t>
  </si>
  <si>
    <t>Центр занятости
МКУ "МРУО"
УПДН</t>
  </si>
  <si>
    <t>Заключение Госкомитета РС (Я) по занятости населения б/н</t>
  </si>
  <si>
    <t>ГП РС(Я) "Социальная поддержка граждан в Республике Саха (Якутия) на 2018-2022 годы", 
ГП РС(Я) "Развитие образования Республики Саха (Якутия) на 2016-2022 годы и на плановый период до 2026 года", 
МП "Создание условий для оказания медицинской помощи населению и охраны здоровья граждан", 
МП "Развитие системы общего образования"</t>
  </si>
  <si>
    <t>ГП РС(Я) "Развитие рынка труда и содействие занятости населения Республики Саха (Якутия) на 2018-2022 годы",  
МП "Развитие системы общего образования"</t>
  </si>
  <si>
    <t>ГП РС(Я) "Экономическое развитие и инновационная экономика Республики Саха (Якутия) на 2018-2022 годы", 
МП "Создание экономиеческой среды развития производственного потенциала, предпринимательства, занятости и туризма в Мирнинском районе"</t>
  </si>
  <si>
    <t>ГП РС(Я) "Экономическое развитие и инновационная экономика Республики Саха (Якутия) на 2018-2022 годы" , 
ГП РС(Я) "Развитие профессионального образования Республики Саха (Якутия) на 2014-2019 годы", 
ГП РС(Я) "Развитие рынка труда и содействие занятости населения Республики Саха (Якутия) на 2018-2022 годы", 
МП "Создание экономиеческой среды развития производственного потенциала, предпринимательства, занятости и туризма в Мирнинском районе"</t>
  </si>
  <si>
    <t>МП «Молодежь Мирнинского района»</t>
  </si>
  <si>
    <t>ГП РС(Я) "Развитие государственно-частного партнерства и реализация долгосрочных инвестиционных проектов" (в проекте), 
МП «Поддержка общественных и гражданских инициатив в Мирнинском районе», 
МП "Молодежь Мирнинского района"</t>
  </si>
  <si>
    <t>РКМ
УСП</t>
  </si>
  <si>
    <t>РКМ
МКУ "МРУО"</t>
  </si>
  <si>
    <t>ГП РС(Я) "Обеспечение качественным жильем и повышение качества жилищно-коммунальных услуг на 2018-2022 годы", 
МП "Градостроительное планирование развития территорий. Снижение административных барьеров в области строительства"</t>
  </si>
  <si>
    <t>ГП РС(Я) "Развитие рынка труда и содействие занятости населения Республики Саха (Якутия) на 2018-2022 годы"</t>
  </si>
  <si>
    <t>Внедрение системы сортировки отходов в Мирнинском районе</t>
  </si>
  <si>
    <t xml:space="preserve">Статистическая информация. Форма № 4-ОС «Сведения о текущих затратах на охрану окружающей среды». Утверждена приказом Росстата 24.08.2017 № 545 </t>
  </si>
  <si>
    <t>7.29</t>
  </si>
  <si>
    <t>Асфальтирование участка дороги Мирный - Алмазный - Арылах</t>
  </si>
  <si>
    <t>Правительство РФ , 
Минтранс РС(Я),
ФКУ УПРДОР "Вилюй</t>
  </si>
  <si>
    <t>Правительство РФ , 
Правительство РС(Я),
МО "Мирнинский район"</t>
  </si>
  <si>
    <t>МП «Доступное дополнительное образование»</t>
  </si>
  <si>
    <t>Внутренний реестр по учету мероприятий Районного комитета молодежи</t>
  </si>
  <si>
    <t>Количество молодежи в избираемых представительных органах и в общественных советах / (Общее количество избираемых ченов представительных органов+количество членов общественных советов)*100%</t>
  </si>
  <si>
    <t>Доля молодежи, представленной в представительных органах муниципальной власти и общественных советах на территории Мирнинского района</t>
  </si>
  <si>
    <t>МП "Развитие системы общего образования"</t>
  </si>
  <si>
    <t>МКУ "КИО", 
ПАО "Якутскэнерго"</t>
  </si>
  <si>
    <t>Минохраны природы РС(Я)
МКУ "УСХ"</t>
  </si>
  <si>
    <t>УИРиП (Муртазин Р.Р.)
МАУ «ЦРПЗиТ» (Марченко И.Н.)</t>
  </si>
  <si>
    <t>Доля малых и средних предприятий, в том числе микропредприятий, в общем обороте продукции (услуг)</t>
  </si>
  <si>
    <t>1.21</t>
  </si>
  <si>
    <t>1.22</t>
  </si>
  <si>
    <t>1.23</t>
  </si>
  <si>
    <t>1.24</t>
  </si>
  <si>
    <t>1.25</t>
  </si>
  <si>
    <t>1.26</t>
  </si>
  <si>
    <t>1.27</t>
  </si>
  <si>
    <t>1.28</t>
  </si>
  <si>
    <t>1.29</t>
  </si>
  <si>
    <t>1.30</t>
  </si>
  <si>
    <t>1.31</t>
  </si>
  <si>
    <t>1.32</t>
  </si>
  <si>
    <t>Этапы реализации Стратегии социально-экономического развития Мирнинского района Республики Саха (Якутия)  на период до 2030 года</t>
  </si>
  <si>
    <t>Система стратегических целей и направлений социально-экономического развития Мирнинского района</t>
  </si>
  <si>
    <t>Показатели реализации Стратегии социально-экономического развития Мирнинского района Республики Саха (Якутия) на период до 2030 года</t>
  </si>
  <si>
    <t>1. Этапы реализации Стратегии социально-экономического развития Мирнинского района Республики Саха (Якутия) 
на период до 2030 года</t>
  </si>
  <si>
    <r>
      <t xml:space="preserve">     Стратегия социально-экономического развития Мирнинского района на период до 2030 года будет реализована в 4 этапа в рамках выстроенной системы стратегических целей: 2018-2019 годы, 2020-2022 годы, 2023-2025 годы, 2026-2030 годы.
     </t>
    </r>
    <r>
      <rPr>
        <b/>
        <sz val="14"/>
        <color theme="1"/>
        <rFont val="Times New Roman"/>
        <family val="1"/>
        <charset val="204"/>
      </rPr>
      <t>I этап (2018-2019 годы)</t>
    </r>
    <r>
      <rPr>
        <sz val="14"/>
        <color theme="1"/>
        <rFont val="Times New Roman"/>
        <family val="1"/>
        <charset val="204"/>
      </rPr>
      <t xml:space="preserve"> – сохранение и упрочение преимуществ МО «МР» в развитии человеческого капитала и экономики. 
Достижение индикаторов: численность населения 72,9 тыс. чел.,  отгружено товаров собственного производства, выполнено работ и услуг собственными силами (без субъектов малого предпринимательства) на душу населения – 4,7 млн руб.
    </t>
    </r>
    <r>
      <rPr>
        <b/>
        <sz val="14"/>
        <color theme="1"/>
        <rFont val="Times New Roman"/>
        <family val="1"/>
        <charset val="204"/>
      </rPr>
      <t xml:space="preserve"> II этап (2020-2022 годы)</t>
    </r>
    <r>
      <rPr>
        <sz val="14"/>
        <color theme="1"/>
        <rFont val="Times New Roman"/>
        <family val="1"/>
        <charset val="204"/>
      </rPr>
      <t xml:space="preserve"> – новое позиционирование инновационных производств и рост новых высокотехнологичных отраслей экономики на основе использования ключевых преимуществ района: сотрудничества с крупными государственными и частными компаниями-недропользователями, действующими на территории района, и высококачественного человеческого капитала
Достижение индикаторов: численность населения 74,6 тыс. чел., отгружено товаров собственного производства, выполнено работ и услуг собственными силами (без субъектов малого предпринимательства) на душу населения – 6,2 млн руб.
     </t>
    </r>
    <r>
      <rPr>
        <b/>
        <sz val="14"/>
        <color theme="1"/>
        <rFont val="Times New Roman"/>
        <family val="1"/>
        <charset val="204"/>
      </rPr>
      <t xml:space="preserve">III этап (2023-2025 годы) </t>
    </r>
    <r>
      <rPr>
        <sz val="14"/>
        <color theme="1"/>
        <rFont val="Times New Roman"/>
        <family val="1"/>
        <charset val="204"/>
      </rPr>
      <t xml:space="preserve">– реализация ключевых задач по преодолению монозависимости поселений МО «МР».
Достижение индикаторов: численность населения 76,1 тыс. чел., отгружено товаров собственного производства, выполнено работ и услуг собственными силами (без субъектов малого предпринимательства) на душу населения – 7,7 млн руб.
   </t>
    </r>
    <r>
      <rPr>
        <b/>
        <sz val="14"/>
        <color theme="1"/>
        <rFont val="Times New Roman"/>
        <family val="1"/>
        <charset val="204"/>
      </rPr>
      <t xml:space="preserve">  IV этап (2026 – 2030 годы) </t>
    </r>
    <r>
      <rPr>
        <sz val="14"/>
        <color theme="1"/>
        <rFont val="Times New Roman"/>
        <family val="1"/>
        <charset val="204"/>
      </rPr>
      <t xml:space="preserve">– выход на проектную мощность новых высокотехнологичных отраслей экономики. 
     Достижение индикаторов: численность населения 80,1 тыс. чел., отгружено товаров собственного производства, выполнено работ и услуг собственными силами (без субъектов малого предпринимательства) на душу населения - 9,9 млн руб.
     Рост отгруженных товаров собственного производства, выполненных работ и услуг собственными силами (без субъектов малого предпринимательства) к 2030 году в 3,5 раза по сравнению с 2017 годом.
</t>
    </r>
  </si>
  <si>
    <t>3. Показатели реализации Стратегии социально-экономического развития 
Мирнинского района Республики Саха (Якутия) на период до 2030 года</t>
  </si>
  <si>
    <t>2. Система стратегических целей и направлений социально-экономического развития Мирнинского района</t>
  </si>
  <si>
    <t>I. Развитие человеческого капитала</t>
  </si>
  <si>
    <t xml:space="preserve">I этап </t>
  </si>
  <si>
    <t>Реализация (факт)</t>
  </si>
  <si>
    <t>II этап</t>
  </si>
  <si>
    <t>III этап</t>
  </si>
  <si>
    <t xml:space="preserve">IV этап </t>
  </si>
  <si>
    <t>Пояснения</t>
  </si>
  <si>
    <t>в т.ч. строительство автодороги на Удачный - Верхне-Мунское месторождение</t>
  </si>
  <si>
    <t>Развитие нефтегазового кластера в МО «МР». Увеличение возможностей добычи АО «АЛРОСА-Газ», обустройство новых и восстановленных скважин</t>
  </si>
  <si>
    <t xml:space="preserve">Проведение GPS наблюдения АО «АЛРОСА-Газ» и нивелирование 2-го класса точности на геодинамическом полигоне Среднеботуобуйинского нефтегазоконденсатного месторождения </t>
  </si>
  <si>
    <r>
      <rPr>
        <strike/>
        <sz val="9"/>
        <color theme="1"/>
        <rFont val="Times New Roman"/>
        <family val="1"/>
        <charset val="204"/>
      </rPr>
      <t>23498,5</t>
    </r>
    <r>
      <rPr>
        <sz val="9"/>
        <color theme="1"/>
        <rFont val="Times New Roman"/>
        <family val="1"/>
        <charset val="204"/>
      </rPr>
      <t xml:space="preserve">
</t>
    </r>
    <r>
      <rPr>
        <sz val="9"/>
        <color rgb="FFFF0000"/>
        <rFont val="Times New Roman"/>
        <family val="1"/>
        <charset val="204"/>
      </rPr>
      <t>19 721,2</t>
    </r>
  </si>
  <si>
    <r>
      <rPr>
        <strike/>
        <sz val="9"/>
        <color theme="1"/>
        <rFont val="Times New Roman"/>
        <family val="1"/>
        <charset val="204"/>
      </rPr>
      <t>23424,2</t>
    </r>
    <r>
      <rPr>
        <sz val="9"/>
        <color theme="1"/>
        <rFont val="Times New Roman"/>
        <family val="1"/>
        <charset val="204"/>
      </rPr>
      <t xml:space="preserve">
</t>
    </r>
    <r>
      <rPr>
        <sz val="9"/>
        <color rgb="FFFF0000"/>
        <rFont val="Times New Roman"/>
        <family val="1"/>
        <charset val="204"/>
      </rPr>
      <t>19 571,6</t>
    </r>
  </si>
  <si>
    <r>
      <rPr>
        <strike/>
        <sz val="9"/>
        <color theme="1"/>
        <rFont val="Times New Roman"/>
        <family val="1"/>
        <charset val="204"/>
      </rPr>
      <t>21093,96</t>
    </r>
    <r>
      <rPr>
        <sz val="9"/>
        <color theme="1"/>
        <rFont val="Times New Roman"/>
        <family val="1"/>
        <charset val="204"/>
      </rPr>
      <t xml:space="preserve">
</t>
    </r>
    <r>
      <rPr>
        <sz val="9"/>
        <color rgb="FFFF0000"/>
        <rFont val="Times New Roman"/>
        <family val="1"/>
        <charset val="204"/>
      </rPr>
      <t>19 315,9</t>
    </r>
  </si>
  <si>
    <r>
      <rPr>
        <strike/>
        <sz val="9"/>
        <color theme="1"/>
        <rFont val="Times New Roman"/>
        <family val="1"/>
        <charset val="204"/>
      </rPr>
      <t>21019,66</t>
    </r>
    <r>
      <rPr>
        <sz val="9"/>
        <color theme="1"/>
        <rFont val="Times New Roman"/>
        <family val="1"/>
        <charset val="204"/>
      </rPr>
      <t xml:space="preserve">
</t>
    </r>
    <r>
      <rPr>
        <sz val="9"/>
        <color rgb="FFFF0000"/>
        <rFont val="Times New Roman"/>
        <family val="1"/>
        <charset val="204"/>
      </rPr>
      <t>19 967,5</t>
    </r>
  </si>
  <si>
    <r>
      <rPr>
        <strike/>
        <sz val="9"/>
        <color theme="1"/>
        <rFont val="Times New Roman"/>
        <family val="1"/>
        <charset val="204"/>
      </rPr>
      <t>105,04</t>
    </r>
    <r>
      <rPr>
        <sz val="9"/>
        <color theme="1"/>
        <rFont val="Times New Roman"/>
        <family val="1"/>
        <charset val="204"/>
      </rPr>
      <t xml:space="preserve">
</t>
    </r>
    <r>
      <rPr>
        <sz val="9"/>
        <color rgb="FFFF0000"/>
        <rFont val="Times New Roman"/>
        <family val="1"/>
        <charset val="204"/>
      </rPr>
      <t>107</t>
    </r>
  </si>
  <si>
    <r>
      <t>Реальная начисленная заработная плата в отчетном году / реальная начисленная заработная плата в 2016 г.</t>
    </r>
    <r>
      <rPr>
        <sz val="9"/>
        <color rgb="FFFF0000"/>
        <rFont val="Times New Roman"/>
        <family val="1"/>
        <charset val="204"/>
      </rPr>
      <t xml:space="preserve"> (64 131,86 руб.) * 100</t>
    </r>
    <r>
      <rPr>
        <sz val="9"/>
        <rFont val="Times New Roman"/>
        <family val="1"/>
        <charset val="204"/>
      </rPr>
      <t xml:space="preserve"> </t>
    </r>
  </si>
  <si>
    <r>
      <rPr>
        <strike/>
        <sz val="9"/>
        <color theme="1"/>
        <rFont val="Times New Roman"/>
        <family val="1"/>
        <charset val="204"/>
      </rPr>
      <t>4,7</t>
    </r>
    <r>
      <rPr>
        <sz val="9"/>
        <color theme="1"/>
        <rFont val="Times New Roman"/>
        <family val="1"/>
        <charset val="204"/>
      </rPr>
      <t xml:space="preserve">
</t>
    </r>
    <r>
      <rPr>
        <sz val="9"/>
        <color rgb="FFFF0000"/>
        <rFont val="Times New Roman"/>
        <family val="1"/>
        <charset val="204"/>
      </rPr>
      <t>5,2</t>
    </r>
  </si>
  <si>
    <r>
      <rPr>
        <strike/>
        <sz val="9"/>
        <color theme="1"/>
        <rFont val="Times New Roman"/>
        <family val="1"/>
        <charset val="204"/>
      </rPr>
      <t>1259,2</t>
    </r>
    <r>
      <rPr>
        <sz val="9"/>
        <color theme="1"/>
        <rFont val="Times New Roman"/>
        <family val="1"/>
        <charset val="204"/>
      </rPr>
      <t xml:space="preserve">
</t>
    </r>
    <r>
      <rPr>
        <sz val="9"/>
        <color rgb="FFFF0000"/>
        <rFont val="Times New Roman"/>
        <family val="1"/>
        <charset val="204"/>
      </rPr>
      <t>1 277,3</t>
    </r>
  </si>
  <si>
    <r>
      <rPr>
        <strike/>
        <sz val="9"/>
        <color theme="1"/>
        <rFont val="Times New Roman"/>
        <family val="1"/>
        <charset val="204"/>
      </rPr>
      <t>3138,7</t>
    </r>
    <r>
      <rPr>
        <sz val="9"/>
        <color theme="1"/>
        <rFont val="Times New Roman"/>
        <family val="1"/>
        <charset val="204"/>
      </rPr>
      <t xml:space="preserve">
</t>
    </r>
    <r>
      <rPr>
        <sz val="9"/>
        <color rgb="FFFF0000"/>
        <rFont val="Times New Roman"/>
        <family val="1"/>
        <charset val="204"/>
      </rPr>
      <t>3 144,2</t>
    </r>
  </si>
  <si>
    <r>
      <rPr>
        <strike/>
        <sz val="9"/>
        <color theme="1"/>
        <rFont val="Times New Roman"/>
        <family val="1"/>
        <charset val="204"/>
      </rPr>
      <t>3692</t>
    </r>
    <r>
      <rPr>
        <sz val="9"/>
        <color theme="1"/>
        <rFont val="Times New Roman"/>
        <family val="1"/>
        <charset val="204"/>
      </rPr>
      <t xml:space="preserve">
</t>
    </r>
    <r>
      <rPr>
        <sz val="9"/>
        <color rgb="FFFF0000"/>
        <rFont val="Times New Roman"/>
        <family val="1"/>
        <charset val="204"/>
      </rPr>
      <t>4 490,2</t>
    </r>
  </si>
  <si>
    <r>
      <rPr>
        <strike/>
        <sz val="9"/>
        <color theme="1"/>
        <rFont val="Times New Roman"/>
        <family val="1"/>
        <charset val="204"/>
      </rPr>
      <t>193827,7</t>
    </r>
    <r>
      <rPr>
        <sz val="9"/>
        <color theme="1"/>
        <rFont val="Times New Roman"/>
        <family val="1"/>
        <charset val="204"/>
      </rPr>
      <t xml:space="preserve">
</t>
    </r>
    <r>
      <rPr>
        <sz val="9"/>
        <color rgb="FFFF0000"/>
        <rFont val="Times New Roman"/>
        <family val="1"/>
        <charset val="204"/>
      </rPr>
      <t>315 040,1</t>
    </r>
  </si>
  <si>
    <r>
      <rPr>
        <strike/>
        <sz val="9"/>
        <color theme="1"/>
        <rFont val="Times New Roman"/>
        <family val="1"/>
        <charset val="204"/>
      </rPr>
      <t>2015</t>
    </r>
    <r>
      <rPr>
        <sz val="9"/>
        <color theme="1"/>
        <rFont val="Times New Roman"/>
        <family val="1"/>
        <charset val="204"/>
      </rPr>
      <t xml:space="preserve">
</t>
    </r>
    <r>
      <rPr>
        <sz val="9"/>
        <color rgb="FFFF0000"/>
        <rFont val="Times New Roman"/>
        <family val="1"/>
        <charset val="204"/>
      </rPr>
      <t>2 115,1</t>
    </r>
  </si>
  <si>
    <r>
      <rPr>
        <strike/>
        <sz val="9"/>
        <color theme="1"/>
        <rFont val="Times New Roman"/>
        <family val="1"/>
        <charset val="204"/>
      </rPr>
      <t>16228,5</t>
    </r>
    <r>
      <rPr>
        <sz val="9"/>
        <color theme="1"/>
        <rFont val="Times New Roman"/>
        <family val="1"/>
        <charset val="204"/>
      </rPr>
      <t xml:space="preserve">
</t>
    </r>
    <r>
      <rPr>
        <sz val="9"/>
        <color rgb="FFFF0000"/>
        <rFont val="Times New Roman"/>
        <family val="1"/>
        <charset val="204"/>
      </rPr>
      <t>17 008,5</t>
    </r>
  </si>
  <si>
    <r>
      <rPr>
        <strike/>
        <sz val="9"/>
        <color theme="1"/>
        <rFont val="Times New Roman"/>
        <family val="1"/>
        <charset val="204"/>
      </rPr>
      <t>15465,5</t>
    </r>
    <r>
      <rPr>
        <sz val="9"/>
        <color theme="1"/>
        <rFont val="Times New Roman"/>
        <family val="1"/>
        <charset val="204"/>
      </rPr>
      <t xml:space="preserve">
</t>
    </r>
    <r>
      <rPr>
        <sz val="9"/>
        <color rgb="FFFF0000"/>
        <rFont val="Times New Roman"/>
        <family val="1"/>
        <charset val="204"/>
      </rPr>
      <t>15 818,1</t>
    </r>
  </si>
  <si>
    <t>Естественный прирост населения за 2018 год остался на уровне 2017 г. и составил 378 чел.: 
- число родившихся - 810 чел. (2017 г. - 843 чел.);
- число умерших - 432 чел. (2017 г. - 465 чел.).</t>
  </si>
  <si>
    <t>По итогам 2018 г. наблюдается снижение незанятых граждан, зарегистрированных в Центре занятости населения Мирнинского района, по сравнению с 2017 г. на 20%. При этом, заявленная работодателями потребность в работниках выросла на 32%:
- 2018 г. - 843 чел.;
- 2017 г. - 637 чел.</t>
  </si>
  <si>
    <r>
      <rPr>
        <strike/>
        <sz val="9"/>
        <color theme="1"/>
        <rFont val="Times New Roman"/>
        <family val="1"/>
        <charset val="204"/>
      </rPr>
      <t>36746</t>
    </r>
    <r>
      <rPr>
        <sz val="9"/>
        <color theme="1"/>
        <rFont val="Times New Roman"/>
        <family val="1"/>
        <charset val="204"/>
      </rPr>
      <t xml:space="preserve">
</t>
    </r>
    <r>
      <rPr>
        <sz val="9"/>
        <color rgb="FFFF0000"/>
        <rFont val="Times New Roman"/>
        <family val="1"/>
        <charset val="204"/>
      </rPr>
      <t>37 658</t>
    </r>
  </si>
  <si>
    <t>Увеличение среднесписочной численности по итогам 2018 г. наблюдается на 4,4% по сравнению с 2017 г.</t>
  </si>
  <si>
    <t>Коэффициент напряженности на рынке труда незначительно превышает значение по РФ, которое составило 0,5 на 01.01.2019 г.
По итогам 2018 г. наблюдается снижение незанятых граждан, зарегистрированных в Центре занятости населения Мирнинского района, по сравнению с 2017 г. на 20%:
- 2018 г. - 653 чел.;
- 2017 г. - 808 чел.
При этом, заявленная работодателями потребность в работниках выросла на 32%:
- 2018 г. - 843 чел.;
- 2017 г. - 637 чел.</t>
  </si>
  <si>
    <t>За 2018 год отмечается небольшое снижение новорожденных - на 33 реб. ниже, чем в 2017 г.:
- 2018 г. - 810 дет.;
- 2017 г. - 843 реб.</t>
  </si>
  <si>
    <t>В 2018 году отмечалось увеличение объемов добычи нефти по сравнению с 2017 г. в ООО "Таас-Юрях Нефтегазодобыча" - в 2,3 р., АО "РНГ" - в 8,8 р. Снижение отмечалось у ООО "Мирныйнефтегаз" и АО "Иреляхнефть".</t>
  </si>
  <si>
    <t>В 2018 году отмечалось снижение объемов добычи газа по сравнению с 2017 г. г АО "Иреляхнефть" - на 1,2%, ООО "Таас-Юрях Нефтегазодобыча" - на 66%.</t>
  </si>
  <si>
    <t xml:space="preserve">Увеличение объемов выработки электроэнергии:
- Вилюйской ГЭС-3 на 1,4%;
- Каскадом Вилюйских ГЭС (филиал ПАО "Якутскэнерго") на 17,2%;
- ООО "Таас-Юрях Нефтегазодобыча" на 9,6%. </t>
  </si>
  <si>
    <t>Общая площадь жилых помещений / среднегодовая численность населения муниципального образования</t>
  </si>
  <si>
    <r>
      <rPr>
        <b/>
        <strike/>
        <sz val="9"/>
        <color theme="1"/>
        <rFont val="Times New Roman"/>
        <family val="1"/>
        <charset val="204"/>
      </rPr>
      <t>26391,9</t>
    </r>
    <r>
      <rPr>
        <b/>
        <sz val="9"/>
        <color theme="1"/>
        <rFont val="Times New Roman"/>
        <family val="1"/>
        <charset val="204"/>
      </rPr>
      <t xml:space="preserve">
</t>
    </r>
    <r>
      <rPr>
        <b/>
        <sz val="9"/>
        <color rgb="FFFF0000"/>
        <rFont val="Times New Roman"/>
        <family val="1"/>
        <charset val="204"/>
      </rPr>
      <t>25 038,9</t>
    </r>
  </si>
  <si>
    <r>
      <rPr>
        <b/>
        <strike/>
        <sz val="9"/>
        <color theme="1"/>
        <rFont val="Times New Roman"/>
        <family val="1"/>
        <charset val="204"/>
      </rPr>
      <t>32188,9</t>
    </r>
    <r>
      <rPr>
        <b/>
        <sz val="9"/>
        <color theme="1"/>
        <rFont val="Times New Roman"/>
        <family val="1"/>
        <charset val="204"/>
      </rPr>
      <t xml:space="preserve">
</t>
    </r>
    <r>
      <rPr>
        <b/>
        <sz val="9"/>
        <color rgb="FFFF0000"/>
        <rFont val="Times New Roman"/>
        <family val="1"/>
        <charset val="204"/>
      </rPr>
      <t>18 290,7</t>
    </r>
  </si>
  <si>
    <t>Основная доля инвестиций в основной капитал обеспечивается в сфере добычи полезных ископаемых. Доля субъектов среднего предпринимательства составляет 14%. В целом объем инвестиций в 2018 г. снижен по сравнению с 2017 г. на 3%.</t>
  </si>
  <si>
    <r>
      <rPr>
        <strike/>
        <sz val="9"/>
        <color theme="1"/>
        <rFont val="Times New Roman"/>
        <family val="1"/>
        <charset val="204"/>
      </rPr>
      <t>228,6</t>
    </r>
    <r>
      <rPr>
        <sz val="9"/>
        <color theme="1"/>
        <rFont val="Times New Roman"/>
        <family val="1"/>
        <charset val="204"/>
      </rPr>
      <t xml:space="preserve">
</t>
    </r>
    <r>
      <rPr>
        <sz val="9"/>
        <color rgb="FFFF0000"/>
        <rFont val="Times New Roman"/>
        <family val="1"/>
        <charset val="204"/>
      </rPr>
      <t>242,4</t>
    </r>
  </si>
  <si>
    <r>
      <t>Отгружено товаров собственного производства, выполнено работ и услуг собственными силами (</t>
    </r>
    <r>
      <rPr>
        <strike/>
        <sz val="9"/>
        <color theme="1"/>
        <rFont val="Times New Roman"/>
        <family val="1"/>
        <charset val="204"/>
      </rPr>
      <t>без</t>
    </r>
    <r>
      <rPr>
        <sz val="9"/>
        <color theme="1"/>
        <rFont val="Times New Roman"/>
        <family val="1"/>
        <charset val="204"/>
      </rPr>
      <t xml:space="preserve"> </t>
    </r>
    <r>
      <rPr>
        <sz val="9"/>
        <color rgb="FFFF0000"/>
        <rFont val="Times New Roman"/>
        <family val="1"/>
        <charset val="204"/>
      </rPr>
      <t xml:space="preserve">с учетом </t>
    </r>
    <r>
      <rPr>
        <sz val="9"/>
        <color theme="1"/>
        <rFont val="Times New Roman"/>
        <family val="1"/>
        <charset val="204"/>
      </rPr>
      <t xml:space="preserve">субъектов малого предпринимательства) </t>
    </r>
  </si>
  <si>
    <t>Увеличение по сравнению с 2017 г. в связи с ростом объема отгруженных товаров собственного производства и выполненных услуг на 37,6%:
- 2018 г. - 333 601,4 млн.руб.;
- 2017 г. - 242 442,9 млн.руб.</t>
  </si>
  <si>
    <t>Оборот увеличен по сравнению с 2017 г. на 4,7%.
Наибольшую долю составляют такие виды деятельности, как:
- торговля компьютерами, периферийными устройствами к ним и программным обеспечением;
- торговля мебелью и прочими бытовыми изделиями;
- торговля лекарственными средствами;
- торговля косметическими и товарами личной гигиены;
- производство молока и молочной продукции;
- деятельность почтовой связи.</t>
  </si>
  <si>
    <t>По данному показателю Мирнинский район занимает 1 место среди районов Республики и 27% в общей сумме отгрузки по Республике. Наибольшая доля показателя приходится на добычу полезных ископаемых:
- добыча полезных ископаемых - 67,4%;
- обеспечение электрической энергией, газом и паром - 4,4%;
- строительство - 3,1%;
- транспортивровка и хранение - 3% и пр.</t>
  </si>
  <si>
    <t>Несмотря на снижение среднегодовой численности, наблюдается рост численности на 01.01.2019 г. по сравнению с данными на 01.01.2018 г.:
- на 01.01.2019 г. - 72 483 чел.;
- на 01.01.2018 г. - 72 171 чел.</t>
  </si>
  <si>
    <t>По итогам 2018 г. наблюдался миграционный отток населения, при этом значение убыли снижено в 14,5 раз по сравнению с 2017 г.:
- 2018 г. - -77 чел. (5 310 прибывших, 5 387 убывших);
- 2017 г. - -1 118 чел. (4 306 прибывших, 5 424 убывших).</t>
  </si>
  <si>
    <t>% к 2016</t>
  </si>
  <si>
    <r>
      <t>I этап</t>
    </r>
    <r>
      <rPr>
        <sz val="9"/>
        <color theme="1"/>
        <rFont val="Times New Roman"/>
        <family val="1"/>
        <charset val="204"/>
      </rPr>
      <t xml:space="preserve"> 
2018-2019</t>
    </r>
  </si>
  <si>
    <t>16/15</t>
  </si>
  <si>
    <t>17/16</t>
  </si>
  <si>
    <t>18/17</t>
  </si>
  <si>
    <t>15/14</t>
  </si>
  <si>
    <t>Действ.цены, млн.руб.</t>
  </si>
  <si>
    <t>Сопост.цены, млн.руб.</t>
  </si>
  <si>
    <r>
      <t xml:space="preserve">ИПЦ
</t>
    </r>
    <r>
      <rPr>
        <sz val="11"/>
        <color theme="4" tint="-0.249977111117893"/>
        <rFont val="Calibri"/>
        <family val="2"/>
        <charset val="204"/>
        <scheme val="minor"/>
      </rPr>
      <t>"ДПИ" (В)</t>
    </r>
  </si>
  <si>
    <r>
      <t xml:space="preserve">ИПЦ
</t>
    </r>
    <r>
      <rPr>
        <sz val="11"/>
        <color theme="4" tint="-0.249977111117893"/>
        <rFont val="Calibri"/>
        <family val="2"/>
        <charset val="204"/>
        <scheme val="minor"/>
      </rPr>
      <t>"Обраб.произ-ва" (С)</t>
    </r>
  </si>
  <si>
    <r>
      <t xml:space="preserve">ИПЦ
</t>
    </r>
    <r>
      <rPr>
        <sz val="11"/>
        <color theme="4" tint="-0.249977111117893"/>
        <rFont val="Calibri"/>
        <family val="2"/>
        <charset val="204"/>
        <scheme val="minor"/>
      </rPr>
      <t>"Пром-ть, с/х" (BCDE)</t>
    </r>
  </si>
  <si>
    <r>
      <t xml:space="preserve">ИПЦ
</t>
    </r>
    <r>
      <rPr>
        <sz val="11"/>
        <color theme="4" tint="-0.249977111117893"/>
        <rFont val="Calibri"/>
        <family val="2"/>
        <charset val="204"/>
        <scheme val="minor"/>
      </rPr>
      <t>"Пр-во и передача э/э"</t>
    </r>
  </si>
  <si>
    <t>% к АППГ</t>
  </si>
  <si>
    <t xml:space="preserve"> =(17706656/105,5*100)/(16868556/104,6*100)*100</t>
  </si>
  <si>
    <t xml:space="preserve"> =(15174604/103,9*100)/(17706656/105,5*100)*100</t>
  </si>
  <si>
    <t xml:space="preserve"> = 104,1</t>
  </si>
  <si>
    <t xml:space="preserve"> = 87</t>
  </si>
  <si>
    <t>В 2018 году проведены:
- концерт ко Дню матери;
- эстафета матерей;
- круглый стол ко дню девочек;
- эстафета "Отец и сын".</t>
  </si>
  <si>
    <t>Согласно отчетных данный ГУ "ЦЗН в РС (Я) в Мирнинском районе" количество инвалидов трудоспособного возраста в Мирнинском районе составляет 1 370 чел., из них обеспечены рваботой - 518 чел. Постановлением Главы района от 24.10.2018г. № 1480 утвержден план мероприятий ("дорожная карта") "Повышение уровня занятости инвалидов трудоспособного возраста в МО "Мирнинский район" РС (Я) на 2019-2021 годы"</t>
  </si>
  <si>
    <t>ГП РС(Я) "Содействие занятости населения Республики Саха (Якутия) на 2018-2022 годы"</t>
  </si>
  <si>
    <t xml:space="preserve">В рамках МП «Социальная поддержка населения Мирнинского района на 2013-2019 годы» оказана материальная помощь малоимущим гражданам, попавшим в трудную жизненную ситуацию, многодетным и неполным малообеспеченным семьям, инвалидам, пожилым гражданам и другим категориям населения на сумму 8 221 тыс. руб. с охватом населения 295 человека, в т.ч. оказана помощь 73 инвалидам на сумму 2 411 тыс. руб. В 2018 году введены талоны на приобретение продуктов питания на сумму 300 тыс. руб., оказана поддержка 39 жителям района, попавшим в трудную жизненную ситуацию. В целях профилактики безнадзорности из МП "Профилактика безнадзорности и правонарушений среди несовершеннолетних в Мирнинском районе" предоставлена материальная помощь 220 тыс. руб. </t>
  </si>
  <si>
    <r>
      <t>КФКиС (</t>
    </r>
    <r>
      <rPr>
        <strike/>
        <sz val="9"/>
        <rFont val="Times New Roman"/>
        <family val="1"/>
        <charset val="204"/>
      </rPr>
      <t>Комлев В.И.</t>
    </r>
    <r>
      <rPr>
        <sz val="9"/>
        <rFont val="Times New Roman"/>
        <family val="1"/>
        <charset val="204"/>
      </rPr>
      <t xml:space="preserve">) </t>
    </r>
    <r>
      <rPr>
        <sz val="9"/>
        <color rgb="FFFF0000"/>
        <rFont val="Times New Roman"/>
        <family val="1"/>
        <charset val="204"/>
      </rPr>
      <t>(Деева Л.М.)</t>
    </r>
  </si>
  <si>
    <t>Анализ ежегодного федерального государственного статистического наблюдения по форме 1-ФК "Сведения о физической культуре и спорте" за 2018 год.</t>
  </si>
  <si>
    <t>Сохранение практики выплаты единовременной материальной помощи вновь устроившимся молодым специалистам в учреждения образования, культуры, здравоохранения, физической культуры</t>
  </si>
  <si>
    <t>доб.</t>
  </si>
  <si>
    <t>Создание Виртуального родительского университета на базе сайта ЦПМСС "Доверие"</t>
  </si>
  <si>
    <t>Для расширения возможностей профильного обучения в Мирнинском районе расширяется сеть корпоративных классов. В районе реализуется «Комплексная программа профориентационной работы   АК «АЛРОСА» на 2013-2018 годы», в текущем учебном году в МБОУ «Политехнический лицей» состоялся первый выпуск инженерного класса. В 2018 году завершается реализация программы, совместно с Центром подготовки кадров АК «АЛРОСА» (ПАО) разработан План завершения программы, продолжение данного проекта будет одним из направлений развития муниципального образования, на 2018-2019 учебный год набран девятый  корпоративный «АЛРОСА-класс». В рамках реализации Соглашения о социально-экономическом сотрудничестве между МО «Мирнинский район» и ООО «Таас-Юрях Нефтегазодобыча», в целях проведения профессиональной ориентации учащихся Мирнинского района на выбор профессий, востребованных в дочерних обществах ПАО «Роснефть» на базе МБОУ «СОШ№26» г. Мирный открыты 2 класса «Роснефть-класс» -10,11 классы.  В данном проекте   реализовывается система непрерывного корпоративного обучения «Школа-ВУЗ-Предприятие», углубленная подготовка по техническим дисциплинам (математика, физика, химия и информатика) ведется с участием преподавателей Мирнинского политехнического института, в перспективе сотрудничество с высшими учебными заведениями г. Москва и других городов.</t>
  </si>
  <si>
    <t>В школах №5 и №23 п. Айхал, №8 г. Мирный и №24 г. Удачный реализуется дуальное образование, школьники г.Мирного, п.Айхал наряду с аттестатами о среднем общем образовании получают свидетельство о присвоении квалификации. В МАОУ «СОШ №8» на основании лицензии на осуществление профессионального обучения реализовываются следующие программы: водитель автомобиля, слесарь по ремонту автомобилей, оператор электронно-вычислительных и вычислительных машин, парикмахер, секретарь-машинистка, бухгалтер предприятия, продавец непродовольственных товаров, кассир, портной. Профессии обучаются не только обучающиеся этой школы, но и всех школ г. Мирный и п. Алмазный. В п. Айхал в МБОУ «СОШ №5» обучаются профессии секретарь-машинистка, в МБОУ «СОШ № 23» получают профессии: оператор электронно-вычислительных и вычислительных машин, маникюрша.  В г. Удачный с 2019 года на базе МБОУ «СОШ №24» можно будет получить профессию оператор электронно-вычислительных и вычислительных машин.</t>
  </si>
  <si>
    <t>Открытие Детского технопарка на базе МБУ ДО "ЦДО" г. Мирный (реализация программ по робототехнике, промышленному дизайну, 3D-моделированию), организация и проведение курсов по образовательной робототехнике. Анкетирование обучающихся в ОО по востребованным кружкам и секциям.</t>
  </si>
  <si>
    <t>Ведется работа с МОиН РС (Я) по включению строительства детского сада в г.Мирный в государственную программу РС(Я) "Развитие образования РС(Я) на 2016-2022 годы и на плановый период до 2026 года", утвержденную Указом Главы РС(Я) от 15.12.2017 г. №228 (письмо АМО от 22.02.2019 г. №0724).</t>
  </si>
  <si>
    <t>Строительство школы в г.Мирный включено в государственную программу РС(Я) "Развитие образования РС(Я) на 2016-2022 годы и на плановый период до 2026 года", утвержденную Указом Главы РС(Я) от 15.12.2017 г. №2282. Строительство предусмотрено в 2021-2023 г.г. В настоящее время отрабатывается вопрос по отведению земельного участка под строительство школы.</t>
  </si>
  <si>
    <t>Исх. МРУО № 811 от 29.03.2019</t>
  </si>
  <si>
    <t>Статус</t>
  </si>
  <si>
    <t>подготовительные работы</t>
  </si>
  <si>
    <t>завершено</t>
  </si>
  <si>
    <r>
      <t xml:space="preserve">4. Комплекс мероприятий </t>
    </r>
    <r>
      <rPr>
        <b/>
        <strike/>
        <sz val="14"/>
        <rFont val="Times New Roman"/>
        <family val="1"/>
        <charset val="204"/>
      </rPr>
      <t>и связь с государственными программами Республики Саха (Якутия) и муниципальными программами МО «Мирнинский район»</t>
    </r>
  </si>
  <si>
    <t>поиск участников</t>
  </si>
  <si>
    <t>приостановлено</t>
  </si>
  <si>
    <t xml:space="preserve">Генеральным планом г.Удачный предусмотрено строительство детского сада на 250  мест. </t>
  </si>
  <si>
    <t>Генеральным планом п.Айхал предусмотрено строительство детского сада на 190 мест.</t>
  </si>
  <si>
    <t>Проводятся осенне-весенние образовательные сессии для учащихся с привлечением преподавателей СВФУ, МПТИ(ф) СВФУ</t>
  </si>
  <si>
    <t xml:space="preserve">1) повышение квалификации педработников - 15 чел;
2) профессиональная переподготовка педагогов дополнительного образования - 5 чел. в связи с введением Профессионального стандарта для  ПДО с 2020 г. </t>
  </si>
  <si>
    <t>В настоящее время расширяются механизмы независимой оценки качества образования. В Мирнинском районе с 2016 года по инициативе Рособрнадзора проводятся Национальные исследования качества образования (НИКО). В 2018 году  проведен  НИКО по географии в 7, 10 классах  МБОУ «СОШ №1» г. Мирный. С 2015 года проводятся всероссийские проверочные работы (ВПР), которые являются частью системы оценки качества образования. В 4 классах Всероссийские проверочные работы введены в штатный режим по предметам: окружающий мир, математика, русский язык – контроль по этой дисциплине будет проводиться в два этапа: обучающиеся напишут диктант, выполняют задания в виде тестов. С 2017 года в ВПР кроме 4 классов принимают участие 5 классы: по русскому языку, математике, истории и биологии, с 2018 года- 6 классы: по русскому языку, математике, истории, биологии, географии и обществознанию; c 2019 года в ВПР в режиме апробации участвуют обучающиеся 7 класса: по русскому языку, математике, истории, биологии, географии, физике, обществознанию и иностранным языкам.</t>
  </si>
  <si>
    <t>МБОУ "Политехнический лицей" включен в федеральный проект "Современная цифровая образовательная среда", в рамках реализации данного проекта будут созданы рабочие места для обуения по персонифицированной модели. В МКУ "МРУО" создана электронная платформа (рабочее место) в финансово-экономическом отделе.</t>
  </si>
  <si>
    <t>Для обучающихся с ограниченными возможностями здоровья разработаны адаптированные образовательные программы по заключению территориальной психолого-медико-педагогической комиссии. На начало 2018-2019 учебного года 297 обучающихся учатся по адаптированным образовательным программам.
Создание консультационно-методических центров на базе СОШ 7,8, 23, 19, являющихся республиканскими базовыми школами по реализации инклюзивного образования.</t>
  </si>
  <si>
    <t>В школах МО "Мирнинский район" по индивидуальным учебным планам на дому обучается 101 человек по медицинским показаниям. С 2019-2020 года индивидуальный учебный план внедряется в старших 10-11 классах в зависимости от выбранного профиля.</t>
  </si>
  <si>
    <t>В Мирнинском районе работают школы-спутники Международной арктической школы (СОШ 12, 26, ПЛ).</t>
  </si>
  <si>
    <t>Проведена работа по повышению качества предоставления образовательных услуг в электронном виде. На Портале государственных и муниципальных услуг РС(Я) (www.e-yakutia.ru) функционируют 5 из 6 интерактивных форм заявлений услуг, оказываемых  в электронном виде: "Зачисление в ОО"; "Предоставление информации о результатах сданных экзаменов, тестирования и иных вступительных испытаний, а также о зачислении в образовательное учреждение"; "Предоставление информации о текущей успеваемости учащегося, ведению электронного дневника и электронного журнала успеваемости"; "Предоставление информации об образовательных программах и учебных планах, рабочих программах учебных курсов, предметов, дисциплин (модулей), годовых календарных учебных графиках"; "Приём заявлений, постановка на учёт и зачисление детей в образовательные организации, реализующие основную образовательную программу дошкольного образования (детский сад)".  Интерактивная форма заявления услуги "Предоставление информации об организации общедоступного и бесплатного дошкольного, начального общего, основного общего, среднего общего образования, а также дополнительного образования в общеобразовательных учреждениях, расположенных на территории МО «Мирнинский район»" согласована и направлена в Министерство инноваций, цифрового развития и инфокоммуникационных технологий РС(Я) для опубликования на Портале государственных и муниципальных услуг РС(Я).</t>
  </si>
  <si>
    <t>По решению Президиума районного Совета депутатов от 25.10.2017г. III-№12-5 в Мирнинском районе начал реализацию проект «Обеспечение первоклассников Мирнинского района молочной продукцией». В 2018 году из бюджета МО «Мирнинский район» на реализацию проекта выделено 2 963 127,3 руб.
С января 2018 года первоклассники ежедневно получают молочную продукцию местного производства в индивидуальной асептической упаковке в объеме 200 мл. Количество охваченных первоклассников - 1 158 человек.</t>
  </si>
  <si>
    <t>Все учителя физической культуры общеобразовательных организаций Мирнинского района прошли курсы повышения квалификации по адаптивной физкультуре. В МУ ДО "ДЮСШ" г.Мирный функционирует группа для обучающихся по адаптивной физкультуре. В 2018 году на базе МУ ДО "ДЮСШ" были проведены  "Веселые старты" для детей с ОВЗ и с сохранным здоровьем (апрель 2018).
Дети с ПОДА приняли участие в Республиканском турнире по бочча в рамках проведения декады инвалидов в г. Якутске (декабрь 2018г.)</t>
  </si>
  <si>
    <t>МП "Развитие физической культуры и спорта в Мирнинском районе", 
МП «Доступное дополнительное образование»</t>
  </si>
  <si>
    <t>Ежегодно в рамках совещаний работников образования Республики Саха (Якутия) МКУ "МРУО" принимает участие в Ярмарке вакансий педработников.</t>
  </si>
  <si>
    <t xml:space="preserve">Проводятся круглые столы, образовательные сессии для учащихся с привлечением преподавателей МПТИ(ф) СВФУ, в рамках проекта "Билет в будущее" на базе МРТК прошли профессиональные пробы 47 учащихся школ г. Мирный в 2018 г. </t>
  </si>
  <si>
    <r>
      <rPr>
        <strike/>
        <sz val="10"/>
        <color theme="1"/>
        <rFont val="Times New Roman"/>
        <family val="1"/>
        <charset val="204"/>
      </rPr>
      <t xml:space="preserve">АО «АЛРОСА-Газ»
</t>
    </r>
    <r>
      <rPr>
        <sz val="10"/>
        <color rgb="FFFF0000"/>
        <rFont val="Times New Roman"/>
        <family val="1"/>
        <charset val="204"/>
      </rPr>
      <t>по результатам проведения торгов</t>
    </r>
  </si>
  <si>
    <r>
      <rPr>
        <strike/>
        <sz val="11"/>
        <color theme="1"/>
        <rFont val="Times New Roman"/>
        <family val="1"/>
        <charset val="204"/>
      </rPr>
      <t>1250</t>
    </r>
    <r>
      <rPr>
        <sz val="11"/>
        <color theme="1"/>
        <rFont val="Times New Roman"/>
        <family val="1"/>
        <charset val="204"/>
      </rPr>
      <t xml:space="preserve">
</t>
    </r>
    <r>
      <rPr>
        <sz val="11"/>
        <color rgb="FFFF0000"/>
        <rFont val="Times New Roman"/>
        <family val="1"/>
        <charset val="204"/>
      </rPr>
      <t>434,4</t>
    </r>
  </si>
  <si>
    <r>
      <rPr>
        <strike/>
        <sz val="11"/>
        <color theme="1"/>
        <rFont val="Times New Roman"/>
        <family val="1"/>
        <charset val="204"/>
      </rPr>
      <t>460</t>
    </r>
    <r>
      <rPr>
        <sz val="11"/>
        <color theme="1"/>
        <rFont val="Times New Roman"/>
        <family val="1"/>
        <charset val="204"/>
      </rPr>
      <t xml:space="preserve">
</t>
    </r>
    <r>
      <rPr>
        <sz val="11"/>
        <color rgb="FFFF0000"/>
        <rFont val="Times New Roman"/>
        <family val="1"/>
        <charset val="204"/>
      </rPr>
      <t>415</t>
    </r>
  </si>
  <si>
    <r>
      <t xml:space="preserve">Открытие детского технопарка </t>
    </r>
    <r>
      <rPr>
        <strike/>
        <sz val="11"/>
        <color theme="1"/>
        <rFont val="Times New Roman"/>
        <family val="1"/>
        <charset val="204"/>
      </rPr>
      <t>"Кванториум"</t>
    </r>
    <r>
      <rPr>
        <sz val="11"/>
        <color theme="1"/>
        <rFont val="Times New Roman"/>
        <family val="1"/>
        <charset val="204"/>
      </rPr>
      <t xml:space="preserve"> (I этап)</t>
    </r>
  </si>
  <si>
    <r>
      <rPr>
        <strike/>
        <sz val="11"/>
        <color theme="1"/>
        <rFont val="Times New Roman"/>
        <family val="1"/>
        <charset val="204"/>
      </rPr>
      <t>1</t>
    </r>
    <r>
      <rPr>
        <sz val="11"/>
        <color theme="1"/>
        <rFont val="Times New Roman"/>
        <family val="1"/>
        <charset val="204"/>
      </rPr>
      <t xml:space="preserve">
</t>
    </r>
    <r>
      <rPr>
        <sz val="11"/>
        <color rgb="FFFF0000"/>
        <rFont val="Times New Roman"/>
        <family val="1"/>
        <charset val="204"/>
      </rPr>
      <t>2,95</t>
    </r>
  </si>
  <si>
    <r>
      <rPr>
        <strike/>
        <sz val="11"/>
        <color theme="1"/>
        <rFont val="Times New Roman"/>
        <family val="1"/>
        <charset val="204"/>
      </rPr>
      <t>1,5</t>
    </r>
    <r>
      <rPr>
        <sz val="11"/>
        <color theme="1"/>
        <rFont val="Times New Roman"/>
        <family val="1"/>
        <charset val="204"/>
      </rPr>
      <t xml:space="preserve">
</t>
    </r>
    <r>
      <rPr>
        <sz val="11"/>
        <color rgb="FFFF0000"/>
        <rFont val="Times New Roman"/>
        <family val="1"/>
        <charset val="204"/>
      </rPr>
      <t>2,5</t>
    </r>
  </si>
  <si>
    <r>
      <rPr>
        <strike/>
        <sz val="11"/>
        <color theme="1"/>
        <rFont val="Times New Roman"/>
        <family val="1"/>
        <charset val="204"/>
      </rPr>
      <t>0,2</t>
    </r>
    <r>
      <rPr>
        <sz val="11"/>
        <color theme="1"/>
        <rFont val="Times New Roman"/>
        <family val="1"/>
        <charset val="204"/>
      </rPr>
      <t xml:space="preserve">
</t>
    </r>
    <r>
      <rPr>
        <sz val="11"/>
        <color rgb="FFFF0000"/>
        <rFont val="Times New Roman"/>
        <family val="1"/>
        <charset val="204"/>
      </rPr>
      <t>15,2</t>
    </r>
  </si>
  <si>
    <r>
      <rPr>
        <strike/>
        <sz val="11"/>
        <color theme="1"/>
        <rFont val="Times New Roman"/>
        <family val="1"/>
        <charset val="204"/>
      </rPr>
      <t>1,2</t>
    </r>
    <r>
      <rPr>
        <sz val="11"/>
        <color theme="1"/>
        <rFont val="Times New Roman"/>
        <family val="1"/>
        <charset val="204"/>
      </rPr>
      <t xml:space="preserve">
</t>
    </r>
    <r>
      <rPr>
        <sz val="11"/>
        <color rgb="FFFF0000"/>
        <rFont val="Times New Roman"/>
        <family val="1"/>
        <charset val="204"/>
      </rPr>
      <t>100,3</t>
    </r>
  </si>
  <si>
    <r>
      <rPr>
        <strike/>
        <sz val="11"/>
        <color theme="1"/>
        <rFont val="Times New Roman"/>
        <family val="1"/>
        <charset val="204"/>
      </rPr>
      <t>2018-2022</t>
    </r>
    <r>
      <rPr>
        <sz val="11"/>
        <color theme="1"/>
        <rFont val="Times New Roman"/>
        <family val="1"/>
        <charset val="204"/>
      </rPr>
      <t xml:space="preserve">
</t>
    </r>
    <r>
      <rPr>
        <sz val="11"/>
        <color rgb="FFFF0000"/>
        <rFont val="Times New Roman"/>
        <family val="1"/>
        <charset val="204"/>
      </rPr>
      <t>2018-2024</t>
    </r>
  </si>
  <si>
    <r>
      <rPr>
        <strike/>
        <sz val="11"/>
        <color theme="1"/>
        <rFont val="Times New Roman"/>
        <family val="1"/>
        <charset val="204"/>
      </rPr>
      <t>20000</t>
    </r>
    <r>
      <rPr>
        <sz val="11"/>
        <color theme="1"/>
        <rFont val="Times New Roman"/>
        <family val="1"/>
        <charset val="204"/>
      </rPr>
      <t xml:space="preserve">
</t>
    </r>
    <r>
      <rPr>
        <sz val="11"/>
        <color rgb="FFFF0000"/>
        <rFont val="Times New Roman"/>
        <family val="1"/>
        <charset val="204"/>
      </rPr>
      <t>0</t>
    </r>
  </si>
  <si>
    <r>
      <rPr>
        <strike/>
        <sz val="11"/>
        <color theme="1"/>
        <rFont val="Times New Roman"/>
        <family val="1"/>
        <charset val="204"/>
      </rPr>
      <t>2018-2021</t>
    </r>
    <r>
      <rPr>
        <sz val="11"/>
        <color theme="1"/>
        <rFont val="Times New Roman"/>
        <family val="1"/>
        <charset val="204"/>
      </rPr>
      <t xml:space="preserve">
</t>
    </r>
    <r>
      <rPr>
        <sz val="11"/>
        <color rgb="FFFF0000"/>
        <rFont val="Times New Roman"/>
        <family val="1"/>
        <charset val="204"/>
      </rPr>
      <t>2014-2020</t>
    </r>
  </si>
  <si>
    <r>
      <rPr>
        <strike/>
        <sz val="11"/>
        <color theme="1"/>
        <rFont val="Times New Roman"/>
        <family val="1"/>
        <charset val="204"/>
      </rPr>
      <t>7870</t>
    </r>
    <r>
      <rPr>
        <sz val="11"/>
        <color theme="1"/>
        <rFont val="Times New Roman"/>
        <family val="1"/>
        <charset val="204"/>
      </rPr>
      <t xml:space="preserve">
</t>
    </r>
    <r>
      <rPr>
        <sz val="11"/>
        <color rgb="FFFF0000"/>
        <rFont val="Times New Roman"/>
        <family val="1"/>
        <charset val="204"/>
      </rPr>
      <t>4 879,2</t>
    </r>
  </si>
  <si>
    <r>
      <rPr>
        <strike/>
        <sz val="11"/>
        <color theme="1"/>
        <rFont val="Times New Roman"/>
        <family val="1"/>
        <charset val="204"/>
      </rPr>
      <t>63899</t>
    </r>
    <r>
      <rPr>
        <sz val="11"/>
        <color theme="1"/>
        <rFont val="Times New Roman"/>
        <family val="1"/>
        <charset val="204"/>
      </rPr>
      <t xml:space="preserve">
</t>
    </r>
    <r>
      <rPr>
        <sz val="11"/>
        <color rgb="FFFF0000"/>
        <rFont val="Times New Roman"/>
        <family val="1"/>
        <charset val="204"/>
      </rPr>
      <t>25 541</t>
    </r>
  </si>
  <si>
    <r>
      <rPr>
        <strike/>
        <sz val="11"/>
        <color theme="1"/>
        <rFont val="Times New Roman"/>
        <family val="1"/>
        <charset val="204"/>
      </rPr>
      <t>27409</t>
    </r>
    <r>
      <rPr>
        <sz val="11"/>
        <color theme="1"/>
        <rFont val="Times New Roman"/>
        <family val="1"/>
        <charset val="204"/>
      </rPr>
      <t xml:space="preserve">
</t>
    </r>
    <r>
      <rPr>
        <sz val="11"/>
        <color rgb="FFFF0000"/>
        <rFont val="Times New Roman"/>
        <family val="1"/>
        <charset val="204"/>
      </rPr>
      <t>14 360,8</t>
    </r>
  </si>
  <si>
    <r>
      <rPr>
        <strike/>
        <sz val="11"/>
        <color theme="1"/>
        <rFont val="Times New Roman"/>
        <family val="1"/>
        <charset val="204"/>
      </rPr>
      <t>2018-2019</t>
    </r>
    <r>
      <rPr>
        <sz val="11"/>
        <color theme="1"/>
        <rFont val="Times New Roman"/>
        <family val="1"/>
        <charset val="204"/>
      </rPr>
      <t xml:space="preserve">
</t>
    </r>
    <r>
      <rPr>
        <sz val="11"/>
        <color rgb="FFFF0000"/>
        <rFont val="Times New Roman"/>
        <family val="1"/>
        <charset val="204"/>
      </rPr>
      <t>2015-2018</t>
    </r>
  </si>
  <si>
    <r>
      <rPr>
        <strike/>
        <sz val="11"/>
        <color theme="1"/>
        <rFont val="Times New Roman"/>
        <family val="1"/>
        <charset val="204"/>
      </rPr>
      <t>8525</t>
    </r>
    <r>
      <rPr>
        <sz val="11"/>
        <color theme="1"/>
        <rFont val="Times New Roman"/>
        <family val="1"/>
        <charset val="204"/>
      </rPr>
      <t xml:space="preserve">
</t>
    </r>
    <r>
      <rPr>
        <sz val="11"/>
        <color rgb="FFFF0000"/>
        <rFont val="Times New Roman"/>
        <family val="1"/>
        <charset val="204"/>
      </rPr>
      <t>4 870</t>
    </r>
  </si>
  <si>
    <r>
      <rPr>
        <strike/>
        <sz val="11"/>
        <color theme="1"/>
        <rFont val="Times New Roman"/>
        <family val="1"/>
        <charset val="204"/>
      </rPr>
      <t>365103,5</t>
    </r>
    <r>
      <rPr>
        <sz val="11"/>
        <color theme="1"/>
        <rFont val="Times New Roman"/>
        <family val="1"/>
        <charset val="204"/>
      </rPr>
      <t xml:space="preserve">
</t>
    </r>
    <r>
      <rPr>
        <sz val="11"/>
        <color rgb="FFFF0000"/>
        <rFont val="Times New Roman"/>
        <family val="1"/>
        <charset val="204"/>
      </rPr>
      <t>138 791,8</t>
    </r>
  </si>
  <si>
    <r>
      <rPr>
        <strike/>
        <sz val="11"/>
        <color theme="1"/>
        <rFont val="Times New Roman"/>
        <family val="1"/>
        <charset val="204"/>
      </rPr>
      <t>2019-2024</t>
    </r>
    <r>
      <rPr>
        <sz val="11"/>
        <color theme="1"/>
        <rFont val="Times New Roman"/>
        <family val="1"/>
        <charset val="204"/>
      </rPr>
      <t xml:space="preserve">
</t>
    </r>
    <r>
      <rPr>
        <sz val="11"/>
        <color rgb="FFFF0000"/>
        <rFont val="Times New Roman"/>
        <family val="1"/>
        <charset val="204"/>
      </rPr>
      <t>2018-2024</t>
    </r>
  </si>
  <si>
    <r>
      <rPr>
        <strike/>
        <sz val="11"/>
        <color theme="1"/>
        <rFont val="Times New Roman"/>
        <family val="1"/>
        <charset val="204"/>
      </rPr>
      <t>7612</t>
    </r>
    <r>
      <rPr>
        <sz val="11"/>
        <color theme="1"/>
        <rFont val="Times New Roman"/>
        <family val="1"/>
        <charset val="204"/>
      </rPr>
      <t xml:space="preserve">
</t>
    </r>
    <r>
      <rPr>
        <sz val="11"/>
        <color rgb="FFFF0000"/>
        <rFont val="Times New Roman"/>
        <family val="1"/>
        <charset val="204"/>
      </rPr>
      <t>7 498,3</t>
    </r>
  </si>
  <si>
    <r>
      <rPr>
        <strike/>
        <sz val="11"/>
        <color theme="1"/>
        <rFont val="Times New Roman"/>
        <family val="1"/>
        <charset val="204"/>
      </rPr>
      <t>9.8</t>
    </r>
    <r>
      <rPr>
        <sz val="11"/>
        <color theme="1"/>
        <rFont val="Times New Roman"/>
        <family val="1"/>
        <charset val="204"/>
      </rPr>
      <t xml:space="preserve">
</t>
    </r>
    <r>
      <rPr>
        <sz val="11"/>
        <color rgb="FFFF0000"/>
        <rFont val="Times New Roman"/>
        <family val="1"/>
        <charset val="204"/>
      </rPr>
      <t>9.7</t>
    </r>
  </si>
  <si>
    <r>
      <rPr>
        <strike/>
        <sz val="11"/>
        <color theme="1"/>
        <rFont val="Times New Roman"/>
        <family val="1"/>
        <charset val="204"/>
      </rPr>
      <t>183,8</t>
    </r>
    <r>
      <rPr>
        <sz val="11"/>
        <color theme="1"/>
        <rFont val="Times New Roman"/>
        <family val="1"/>
        <charset val="204"/>
      </rPr>
      <t xml:space="preserve">
</t>
    </r>
    <r>
      <rPr>
        <sz val="11"/>
        <color rgb="FFFF0000"/>
        <rFont val="Times New Roman"/>
        <family val="1"/>
        <charset val="204"/>
      </rPr>
      <t>222,9</t>
    </r>
  </si>
  <si>
    <r>
      <rPr>
        <strike/>
        <sz val="11"/>
        <color theme="1"/>
        <rFont val="Times New Roman"/>
        <family val="1"/>
        <charset val="204"/>
      </rPr>
      <t>9.9</t>
    </r>
    <r>
      <rPr>
        <sz val="11"/>
        <color theme="1"/>
        <rFont val="Times New Roman"/>
        <family val="1"/>
        <charset val="204"/>
      </rPr>
      <t xml:space="preserve">
</t>
    </r>
    <r>
      <rPr>
        <sz val="11"/>
        <color rgb="FFFF0000"/>
        <rFont val="Times New Roman"/>
        <family val="1"/>
        <charset val="204"/>
      </rPr>
      <t>9.8</t>
    </r>
  </si>
  <si>
    <r>
      <rPr>
        <strike/>
        <sz val="11"/>
        <color theme="1"/>
        <rFont val="Times New Roman"/>
        <family val="1"/>
        <charset val="204"/>
      </rPr>
      <t>9.10</t>
    </r>
    <r>
      <rPr>
        <sz val="11"/>
        <color theme="1"/>
        <rFont val="Times New Roman"/>
        <family val="1"/>
        <charset val="204"/>
      </rPr>
      <t xml:space="preserve">
</t>
    </r>
    <r>
      <rPr>
        <sz val="11"/>
        <color rgb="FFFF0000"/>
        <rFont val="Times New Roman"/>
        <family val="1"/>
        <charset val="204"/>
      </rPr>
      <t>9.9</t>
    </r>
  </si>
  <si>
    <r>
      <rPr>
        <strike/>
        <sz val="11"/>
        <color theme="1"/>
        <rFont val="Times New Roman"/>
        <family val="1"/>
        <charset val="204"/>
      </rPr>
      <t>9.11</t>
    </r>
    <r>
      <rPr>
        <sz val="11"/>
        <color theme="1"/>
        <rFont val="Times New Roman"/>
        <family val="1"/>
        <charset val="204"/>
      </rPr>
      <t xml:space="preserve">
</t>
    </r>
    <r>
      <rPr>
        <sz val="11"/>
        <color rgb="FFFF0000"/>
        <rFont val="Times New Roman"/>
        <family val="1"/>
        <charset val="204"/>
      </rPr>
      <t>9.10</t>
    </r>
  </si>
  <si>
    <r>
      <rPr>
        <strike/>
        <sz val="11"/>
        <color theme="1"/>
        <rFont val="Times New Roman"/>
        <family val="1"/>
        <charset val="204"/>
      </rPr>
      <t>9.12</t>
    </r>
    <r>
      <rPr>
        <sz val="11"/>
        <color theme="1"/>
        <rFont val="Times New Roman"/>
        <family val="1"/>
        <charset val="204"/>
      </rPr>
      <t xml:space="preserve">
</t>
    </r>
    <r>
      <rPr>
        <sz val="11"/>
        <color rgb="FFFF0000"/>
        <rFont val="Times New Roman"/>
        <family val="1"/>
        <charset val="204"/>
      </rPr>
      <t>9.11</t>
    </r>
  </si>
  <si>
    <r>
      <rPr>
        <strike/>
        <sz val="11"/>
        <color theme="1"/>
        <rFont val="Times New Roman"/>
        <family val="1"/>
        <charset val="204"/>
      </rPr>
      <t>9.13</t>
    </r>
    <r>
      <rPr>
        <sz val="11"/>
        <color theme="1"/>
        <rFont val="Times New Roman"/>
        <family val="1"/>
        <charset val="204"/>
      </rPr>
      <t xml:space="preserve">
</t>
    </r>
    <r>
      <rPr>
        <sz val="11"/>
        <color rgb="FFFF0000"/>
        <rFont val="Times New Roman"/>
        <family val="1"/>
        <charset val="204"/>
      </rPr>
      <t>9.12</t>
    </r>
  </si>
  <si>
    <r>
      <rPr>
        <strike/>
        <sz val="11"/>
        <color theme="1"/>
        <rFont val="Times New Roman"/>
        <family val="1"/>
        <charset val="204"/>
      </rPr>
      <t>85</t>
    </r>
    <r>
      <rPr>
        <sz val="11"/>
        <color theme="1"/>
        <rFont val="Times New Roman"/>
        <family val="1"/>
        <charset val="204"/>
      </rPr>
      <t xml:space="preserve">
</t>
    </r>
    <r>
      <rPr>
        <sz val="11"/>
        <color rgb="FFFF0000"/>
        <rFont val="Times New Roman"/>
        <family val="1"/>
        <charset val="204"/>
      </rPr>
      <t>30,1</t>
    </r>
  </si>
  <si>
    <r>
      <rPr>
        <strike/>
        <sz val="11"/>
        <color theme="1"/>
        <rFont val="Times New Roman"/>
        <family val="1"/>
        <charset val="204"/>
      </rPr>
      <t>2018-2022</t>
    </r>
    <r>
      <rPr>
        <sz val="11"/>
        <color theme="1"/>
        <rFont val="Times New Roman"/>
        <family val="1"/>
        <charset val="204"/>
      </rPr>
      <t xml:space="preserve">
</t>
    </r>
    <r>
      <rPr>
        <sz val="11"/>
        <color rgb="FFFF0000"/>
        <rFont val="Times New Roman"/>
        <family val="1"/>
        <charset val="204"/>
      </rPr>
      <t>2018</t>
    </r>
  </si>
  <si>
    <r>
      <rPr>
        <strike/>
        <sz val="11"/>
        <color theme="1"/>
        <rFont val="Times New Roman"/>
        <family val="1"/>
        <charset val="204"/>
      </rPr>
      <t>444,266</t>
    </r>
    <r>
      <rPr>
        <sz val="11"/>
        <color theme="1"/>
        <rFont val="Times New Roman"/>
        <family val="1"/>
        <charset val="204"/>
      </rPr>
      <t xml:space="preserve">
</t>
    </r>
    <r>
      <rPr>
        <sz val="11"/>
        <color rgb="FFFF0000"/>
        <rFont val="Times New Roman"/>
        <family val="1"/>
        <charset val="204"/>
      </rPr>
      <t>2 656,4</t>
    </r>
  </si>
  <si>
    <t>МО пос.</t>
  </si>
  <si>
    <r>
      <rPr>
        <strike/>
        <sz val="11"/>
        <color theme="1"/>
        <rFont val="Times New Roman"/>
        <family val="1"/>
        <charset val="204"/>
      </rPr>
      <t>2020-2030</t>
    </r>
    <r>
      <rPr>
        <sz val="11"/>
        <color theme="1"/>
        <rFont val="Times New Roman"/>
        <family val="1"/>
        <charset val="204"/>
      </rPr>
      <t xml:space="preserve">
</t>
    </r>
    <r>
      <rPr>
        <sz val="11"/>
        <color rgb="FFFF0000"/>
        <rFont val="Times New Roman"/>
        <family val="1"/>
        <charset val="204"/>
      </rPr>
      <t>2018-2030</t>
    </r>
  </si>
  <si>
    <r>
      <rPr>
        <strike/>
        <sz val="11"/>
        <color theme="1"/>
        <rFont val="Times New Roman"/>
        <family val="1"/>
        <charset val="204"/>
      </rPr>
      <t>2023-2030</t>
    </r>
    <r>
      <rPr>
        <sz val="11"/>
        <color theme="1"/>
        <rFont val="Times New Roman"/>
        <family val="1"/>
        <charset val="204"/>
      </rPr>
      <t xml:space="preserve">
</t>
    </r>
    <r>
      <rPr>
        <sz val="11"/>
        <color rgb="FFFF0000"/>
        <rFont val="Times New Roman"/>
        <family val="1"/>
        <charset val="204"/>
      </rPr>
      <t>2018-2030</t>
    </r>
  </si>
  <si>
    <r>
      <rPr>
        <strike/>
        <sz val="11"/>
        <color theme="1"/>
        <rFont val="Times New Roman"/>
        <family val="1"/>
        <charset val="204"/>
      </rPr>
      <t>2020-2025</t>
    </r>
    <r>
      <rPr>
        <sz val="11"/>
        <color theme="1"/>
        <rFont val="Times New Roman"/>
        <family val="1"/>
        <charset val="204"/>
      </rPr>
      <t xml:space="preserve">
</t>
    </r>
    <r>
      <rPr>
        <sz val="11"/>
        <color rgb="FFFF0000"/>
        <rFont val="Times New Roman"/>
        <family val="1"/>
        <charset val="204"/>
      </rPr>
      <t>2018-2025</t>
    </r>
  </si>
  <si>
    <r>
      <t>2018</t>
    </r>
    <r>
      <rPr>
        <sz val="11"/>
        <color rgb="FFFF0000"/>
        <rFont val="Times New Roman"/>
        <family val="1"/>
        <charset val="204"/>
      </rPr>
      <t>-2030</t>
    </r>
  </si>
  <si>
    <t>I этап</t>
  </si>
  <si>
    <t>IV этап</t>
  </si>
  <si>
    <t>2023-2025</t>
  </si>
  <si>
    <t>исключить</t>
  </si>
  <si>
    <t>9.1</t>
  </si>
  <si>
    <t>9.6</t>
  </si>
  <si>
    <t>Отчет УСП</t>
  </si>
  <si>
    <t>Отчет УИРиП</t>
  </si>
  <si>
    <t>По проекту ведется разработка ПСД. 
Планируется участие проекта в Инвестиционном форуме  в г. Мирный 14-15 июня 2019г.</t>
  </si>
  <si>
    <t>Выполнены комплексные инженерные изыскания и разработка проекта планировки, проекта межевания территории, разработка проектной и рабочей документации по объекту "Сети газоснабжения для субъектов малого и среднего предпринимательства, расположенных по ш. 50 лет Октября".</t>
  </si>
  <si>
    <t>Планируется заключение соглашения на Инвестиционном форуме 14-15 июня 2019 г.</t>
  </si>
  <si>
    <t>По проекту ведется разработка ПСД, планируется участие в Инвестиционном форуме 14-15 июня 2019</t>
  </si>
  <si>
    <t>Ведется поиск инвестора</t>
  </si>
  <si>
    <t>Завершено строительство объектов промышленной инфраструктуры карьера, выполняются горно-капитальные работы.
Ввод в эксплуатацию планируется в 2020 г.</t>
  </si>
  <si>
    <t>АДП введено в эксплуатацию с 4 кв. 2018 г. Выполнено строительство объектов промышленной площадки и объектов жизнеобеспечения предприятия, произведена поставка горнотранспортной техники, в т.ч. автопоездов для перевозки руды с месторождения на ОФ №12 Удачнинского ГОКа. 
Выход на полную проектную мощность запланирован в 2019 г.</t>
  </si>
  <si>
    <t>Фактические показатели финансирования из в/б фондов сложились с отрицательным результатом, т.к. основные затраты на строительство технологического проезда были понесены до 2018 г., а субсидии из ФБ поступили в 2018 г.
Изменение суммы финансирования из ФБ обусловлено снижением объема субсидирования.
Объект введен в эксплуатацию с 4 кв. 2018 г.
Протяженность дороги - 153 км.</t>
  </si>
  <si>
    <t>Программа поддержания и развития существующих мощностей ежегодно корректируется в зависимости от потребностей структурных подразделений и фианансового состояния АК "АЛРОСА"</t>
  </si>
  <si>
    <t>Согласно утвержденному Проекту доразведки месторождения, а также пп.4.1.3 и п.5 условий пользования недрами лицензионных соглашений ЯКУ 11144 НЭ и ЯКУ 15113 НР, Общество выполняет геологоразведочные работы.
В 2018 году, согласно заключенному договору на выполнения СМР по скважинам, был выполнен I этап работ:
– мобилизация подрядчика на скв. №44;
– подготовительные работы;
– строительство вышки, монтаж оборудования;
– разбуривание консервационного моста.
Работы продолжаются.</t>
  </si>
  <si>
    <t>В 2018 г. выполнены комплексные инженерные изыскания, корректировка проекта "Лот 1.г.Мирный.Застройка микрорайона Заречный.Квартал индивидуальных жилых домов.Газоснабжение" на 9 898,29 т.р.
В 2019 г. планируется начало строительства 1-й очереди газопровода на 20 736,27 т.р.</t>
  </si>
  <si>
    <t>Исх. МО "Г.Мирный" № 1726-см от 18.03.2019</t>
  </si>
  <si>
    <t>Проведена корректировка проекта по реставрации монумента "Трубка Мир".
17 октября 2018 г. состоялось торжественное завершение ремонтных работ.</t>
  </si>
  <si>
    <t>Ежегодно выполняются работы по проектированию и прокладке подводящих газопроводов-вводов (до границ земельных участков) к жилым домам с. Тас-Юрях за счет инвестиционной надбавки.</t>
  </si>
  <si>
    <r>
      <rPr>
        <strike/>
        <sz val="11"/>
        <color theme="1"/>
        <rFont val="Times New Roman"/>
        <family val="1"/>
        <charset val="204"/>
      </rPr>
      <t>39,8</t>
    </r>
    <r>
      <rPr>
        <sz val="11"/>
        <color theme="1"/>
        <rFont val="Times New Roman"/>
        <family val="1"/>
        <charset val="204"/>
      </rPr>
      <t xml:space="preserve">
</t>
    </r>
    <r>
      <rPr>
        <sz val="11"/>
        <color rgb="FFFF0000"/>
        <rFont val="Times New Roman"/>
        <family val="1"/>
        <charset val="204"/>
      </rPr>
      <t>1,5</t>
    </r>
  </si>
  <si>
    <t>В 2018 г. АО "АЛРОСА-Газ" с привлечением проектной организации ООО "НХП "Нефтехимпроект" разработало технико-экономическое обоснование на строительство УКПГ-2 СБ НГКМ.
Работы по проектированию и строительству УКПГ-2 запланированы в период с 2019 г. по 2023 г.</t>
  </si>
  <si>
    <t>Согласно реестра субъектов малого и среднего предпринимательства Федеральной налоговой службы, на территории Мирнинского района действует 2 642 субъекта малого и среднего предпринимательства, из них индивидуальных предпринимателей - 2 186 ед., 449 малых предприятия и 7 средних предприятий.</t>
  </si>
  <si>
    <t xml:space="preserve">Подготовлены /скорректированны генеральные планы, правила землепользования и застройки, проекты планировки и межевания для МО "Поселок Алмазный", "Поселок Чернышевский", "Город Удачный", "Город Мирный", "Садынский национальный эвенкийский наслег", "Чуонинский наслег" ( всего 17 документов). </t>
  </si>
  <si>
    <t>Отчет УАиГ</t>
  </si>
  <si>
    <t>ГП РС(Я) "Управление собственностью на 2012-2019 годы",
ГП РС(Я) "Развитие водохозяйственного комплекса Республики Саха (Якутия) на 2012-2020 годы", 
ГП РС(Я) "Воспроизводство и сохранение охотничьих ресурсов на 2012-2019 годы", 
ГП РС(Я) "Развитие лесного хозяйства на 2012-2019 годы", 
ГП РС(Я) "Обеспечение качественным жильем и повышение качества жилищно-коммунальных услуг на 2018-2022 годы"
МП "Градостроительное планирование развития территорий. Снижение административных барьеров в области строительства"</t>
  </si>
  <si>
    <t>Подготовлены актуальные инженерно-геодезические съемки в масштабе 1:2000, ортофотопланы с точностью до 5 - 10 м для п.Чернышевский, п.Алмазный, с.Арылах, с.Сюльдюкар, г.Мирный, п.Новый, г.Удачный ( 7 технических отчетов, 7 альбомов с графическими приложениями)</t>
  </si>
  <si>
    <t>Разработка (актуализация) схем теплоснабжения, водоснабжения, водоотведения сельских поселений; разработка (актуализация) программ комплексного развития социальной инфраструктуры поселений МО «Мирнинский район» систему было запланировано на сумму 600,0 тыс.руб. Данное мероприятие перенесено на 2019 год.</t>
  </si>
  <si>
    <t>Предоставление финансирования на обустройство инфраструктуры земельных участков, предоставленных для индивидуального жилищного строительства, в том числе многодетным семьям</t>
  </si>
  <si>
    <t xml:space="preserve">За 2018 год в адрес Администрации МО «Мирнинский район» от граждан, нуждающихся в улучшении жилищных условий и изъявивших желание построить индивидуальные жилые дома поступило 17 заявлений (12 заявлений на целевую субсидию, 5 – на компенсацию расходов). 
Проведено 4 заседания Комиссии по распределению субсидий на строительство индивидуальных жилых домов на территории поселений Мирнинского района Республики Саха (Якутия) на которых выделено целевых субсидий 11 на сумму 2 800 000,0 рублей (одна многодетная семья – 300 000.0 руб.) и 4 субсидии на компенсацию расходов по строительству ИЖД на сумму 1 000 000,0 рублей.  </t>
  </si>
  <si>
    <r>
      <rPr>
        <strike/>
        <sz val="11"/>
        <color theme="1"/>
        <rFont val="Times New Roman"/>
        <family val="1"/>
        <charset val="204"/>
      </rPr>
      <t>2019-2023</t>
    </r>
    <r>
      <rPr>
        <sz val="11"/>
        <color theme="1"/>
        <rFont val="Times New Roman"/>
        <family val="1"/>
        <charset val="204"/>
      </rPr>
      <t xml:space="preserve">
</t>
    </r>
    <r>
      <rPr>
        <sz val="11"/>
        <color rgb="FFFF0000"/>
        <rFont val="Times New Roman"/>
        <family val="1"/>
        <charset val="204"/>
      </rPr>
      <t>2018-2023</t>
    </r>
  </si>
  <si>
    <t>Первенство Мирнинского района по вольной борьбе,  по мас-рестлингу. Турнир Мирнинского района по боксу «Память», посвященный Защитникам Отечества. Первенство Мирнинского района по гиревому спорту.  Первенство Мирнинского района по баскетболу, по хоккею с шайбой, по волейболу среди женских команд, по волейболу среди мужских команд, по лыжным гонкам, по горнолыжному спорту и сноуборду, по пауэрлифтингу и русскому жиму.  Первенство Мирнинского района по настольному теннису. Районный турнир по хоккею с шайбой среди ветеранов на кубок «Победы».  Районный турнир по рукопашному бою. Соревнования по видам спорта,  посвященные празднованию 1 Мая и 9 Мая. Районный турнир по мотокроссу среди детей и взрослых. Открытое первенство Мирнинского района по бильярдному спорту «Свободная Пирамида».  Бал выпускников «Алмазные зори». Спортивно-массовые  мероприятия, приуроченные Всероссийскому  Дню работников физической культуры. Открытый турнир Мирнинского района по трофи-рейдам "Байанай-Трофи" . Открытое  первенство Мирнинского района по трофи рейдам «Бурый – Трофи» Спортивно-массовые мероприятия, посвященные Дню матери в Республике Саха (Якутия). Открытый турнир по волейболу,  памяти отличника  физической культуры и спорта РФ Мангутова Н.Ф.. Спартакиада среди  людей с ограниченными возможностями. Подведение итогов спортивной работы за год «Бал чемпионов». Турнир по мини-футболу среди ветеранов, посвященный памяти капитана команды «Алмаз» Сергея Кудрина. Республиканский турнир по борьбе «Хапсагай» памяти первого мастера спорта ЯАССР по борьбе «Хапсагай» из Мирнинского района А.И. Никифорова. Республиканский День волейбола. Всероссийский старт «Лыжня России», прием нормативов  ВФСК «Готов к труду и обороне» (ГТО) . Республиканский турнир по боксу памяти МСМК Михаила Поршнева. Декада оздоровительного бега и ходьбы,  прием нормативов  ВФСК «Готов к труду и обороне» (ГТО). Спортивные мероприятия национального праздника «Ысыах алмазного края»,  посвященные Республиканскому году молодежи. Республиканский День велосипедного спорта. Легкоатлетическая Эстафета среди школьников на Кубок Главы РС (Я). Всероссийский забег» Кросс Наций», прием нормативов  ВФСК «Готов к труду и обороне» (ГТО). Всероссийский день ходьбы. Республиканский турнир по настольному теннису «Алмазная ракетка».</t>
  </si>
  <si>
    <t xml:space="preserve">Разработаны показатели качества муниципальной системы образования, в соответствии с ними учреждены  Премии Главы МО «Мирнинский район» в области образования:
- «Лучшая общеобразовательная организация»; 
- «Лучший учитель»;
- «Лучший педагог дошкольного учреждения»; 
- «Лучший педагог дополнительного образования». </t>
  </si>
  <si>
    <t>Выполнены работы по строительству распределительного газопровода по ул. Лесная с. Арылах IV категории (Pn=0,003 МПа), длиной 432,91 м. Газопровод введен в эксплуатацию.
Сложившаяся экономия в размере 0,5 млн.руб. была перераспределена на газификацию частного жилого сектора г. Мирный</t>
  </si>
  <si>
    <t xml:space="preserve">Отчет КФКиС
</t>
  </si>
  <si>
    <t>Отчет КФКиС</t>
  </si>
  <si>
    <t>В 2018 году 1 молодая семья, проживающая в сельской местности улучшила жилищные условия. При этом общая численность молодых и многодетных  на 01.01.2019 г. составляет 161 семья.</t>
  </si>
  <si>
    <t xml:space="preserve">Информирование населения из числа получивших дальневосточный гектар проводится на постоянной основе.  Меры поддержки для освоения "Дальневосточного гектара" в области сельского хозяйства, безработным гражданам, решившим стать прндпринимателями, малому и среднему предпринимательству размещены на стенде учреждения, в том числе информация по кредитным продуктам, которыми могут воспользоваться участники Программы "Дальневосточный Гектар" </t>
  </si>
  <si>
    <t xml:space="preserve">За 2018 год 35 молодых семей улучшили жилищные условия, путем реализации свидетельств на получение социальных выплат на  приобретение жилых помещений/строительства жилого дома. </t>
  </si>
  <si>
    <t>исх. КИО № 809-813 от 01.04.19</t>
  </si>
  <si>
    <t>Согласно МП "Управление земельными отношениями на территории МО "Мирнинский район" РС (Я)" предусмотрена сумма в размере 21,4 млн. р. на проведение мероприятий по выносу ВЛ 110-КВ за пределы пос. Алмазный. Оплата произведена в соответствии с заключенным Соглашением об изъятии земельного участка для муниципальных нужд.</t>
  </si>
  <si>
    <r>
      <rPr>
        <strike/>
        <sz val="11"/>
        <color theme="1"/>
        <rFont val="Times New Roman"/>
        <family val="1"/>
        <charset val="204"/>
      </rPr>
      <t>20</t>
    </r>
    <r>
      <rPr>
        <sz val="11"/>
        <color theme="1"/>
        <rFont val="Times New Roman"/>
        <family val="1"/>
        <charset val="204"/>
      </rPr>
      <t xml:space="preserve">
</t>
    </r>
    <r>
      <rPr>
        <sz val="11"/>
        <color rgb="FFFF0000"/>
        <rFont val="Times New Roman"/>
        <family val="1"/>
        <charset val="204"/>
      </rPr>
      <t>21,4</t>
    </r>
  </si>
  <si>
    <t>Обеспечение чистой водой детских образовательных учреждения, населения</t>
  </si>
  <si>
    <t>Отчет ЦРПЗиТ</t>
  </si>
  <si>
    <r>
      <rPr>
        <strike/>
        <sz val="9"/>
        <color theme="1"/>
        <rFont val="Times New Roman"/>
        <family val="1"/>
        <charset val="204"/>
      </rPr>
      <t>97,25</t>
    </r>
    <r>
      <rPr>
        <sz val="9"/>
        <color theme="1"/>
        <rFont val="Times New Roman"/>
        <family val="1"/>
        <charset val="204"/>
      </rPr>
      <t xml:space="preserve">
</t>
    </r>
    <r>
      <rPr>
        <sz val="9"/>
        <color rgb="FFFF0000"/>
        <rFont val="Times New Roman"/>
        <family val="1"/>
        <charset val="204"/>
      </rPr>
      <t>83,3</t>
    </r>
  </si>
  <si>
    <r>
      <rPr>
        <strike/>
        <sz val="9"/>
        <color theme="1"/>
        <rFont val="Times New Roman"/>
        <family val="1"/>
        <charset val="204"/>
      </rPr>
      <t>84,5</t>
    </r>
    <r>
      <rPr>
        <sz val="9"/>
        <color theme="1"/>
        <rFont val="Times New Roman"/>
        <family val="1"/>
        <charset val="204"/>
      </rPr>
      <t xml:space="preserve">
</t>
    </r>
    <r>
      <rPr>
        <sz val="9"/>
        <color rgb="FFFF0000"/>
        <rFont val="Times New Roman"/>
        <family val="1"/>
        <charset val="204"/>
      </rPr>
      <t>87,2</t>
    </r>
  </si>
  <si>
    <t>Объем отгруженных товаров, выполненных работ и услуг по виду "Добыча полезных ископаемых" в действующих ценах составил:
- 2018 г. - 291,2 млрд.руб.;
- 2017 г. - 198,6 млрд.руб.;
- 2016 г. - 235,1 млрд.руб.</t>
  </si>
  <si>
    <t>Объем отгруженных товаров, выполненных работ и услуг по виду "Обрабатывающие производства" в действующих ценах составил:
- 2018 г. - 0,7 млрд.руб.;
- 2017 г. - 0,8 млрд.руб.</t>
  </si>
  <si>
    <r>
      <rPr>
        <strike/>
        <sz val="9"/>
        <color theme="1"/>
        <rFont val="Times New Roman"/>
        <family val="1"/>
        <charset val="204"/>
      </rPr>
      <t>94</t>
    </r>
    <r>
      <rPr>
        <sz val="9"/>
        <color theme="1"/>
        <rFont val="Times New Roman"/>
        <family val="1"/>
        <charset val="204"/>
      </rPr>
      <t xml:space="preserve">
</t>
    </r>
    <r>
      <rPr>
        <sz val="9"/>
        <color rgb="FFFF0000"/>
        <rFont val="Times New Roman"/>
        <family val="1"/>
        <charset val="204"/>
      </rPr>
      <t>79,1</t>
    </r>
  </si>
  <si>
    <t>Объем отгруженных товаров, выполненных работ и услуг по виду "Сельское хозяйство, лесное хозяйство, охота, рыболовство и рыбоводство" в действующих ценах составил:
- 2018 г. - 44 млн.руб.;
- 2017 г. - 33,4 млн.руб.</t>
  </si>
  <si>
    <r>
      <rPr>
        <strike/>
        <sz val="9"/>
        <color theme="1"/>
        <rFont val="Times New Roman"/>
        <family val="1"/>
        <charset val="204"/>
      </rPr>
      <t>99,6</t>
    </r>
    <r>
      <rPr>
        <sz val="9"/>
        <color theme="1"/>
        <rFont val="Times New Roman"/>
        <family val="1"/>
        <charset val="204"/>
      </rPr>
      <t xml:space="preserve">
</t>
    </r>
    <r>
      <rPr>
        <sz val="9"/>
        <color rgb="FFFF0000"/>
        <rFont val="Times New Roman"/>
        <family val="1"/>
        <charset val="204"/>
      </rPr>
      <t>130,2</t>
    </r>
  </si>
  <si>
    <t>Объем отгруженных товаров, выполненных работ и услуг по виду "Обеспечение электрической энергией, газом и паром; кондиционирование воздуха" в действующих ценах составил:
- 2018 г. - 14,8 млрд.руб.;
- 2017 г. - 17,2 млрд.руб.</t>
  </si>
  <si>
    <r>
      <rPr>
        <strike/>
        <sz val="9"/>
        <color theme="1"/>
        <rFont val="Times New Roman"/>
        <family val="1"/>
        <charset val="204"/>
      </rPr>
      <t>87</t>
    </r>
    <r>
      <rPr>
        <sz val="9"/>
        <color theme="1"/>
        <rFont val="Times New Roman"/>
        <family val="1"/>
        <charset val="204"/>
      </rPr>
      <t xml:space="preserve">
</t>
    </r>
    <r>
      <rPr>
        <sz val="9"/>
        <color rgb="FFFF0000"/>
        <rFont val="Times New Roman"/>
        <family val="1"/>
        <charset val="204"/>
      </rPr>
      <t>90,9</t>
    </r>
  </si>
  <si>
    <t>Объем работ, выполненных по виду деятельности "Строительство" в действующих ценах составил:
- 2018 г. - 18,5 млрд.руб.;
- 2017 г. - 15,9 млрд.руб.</t>
  </si>
  <si>
    <r>
      <t>П</t>
    </r>
    <r>
      <rPr>
        <sz val="9"/>
        <rFont val="Times New Roman"/>
        <family val="1"/>
        <charset val="204"/>
      </rPr>
      <t xml:space="preserve">о </t>
    </r>
    <r>
      <rPr>
        <b/>
        <sz val="9"/>
        <rFont val="Times New Roman"/>
        <family val="1"/>
        <charset val="204"/>
      </rPr>
      <t>оценке</t>
    </r>
    <r>
      <rPr>
        <sz val="9"/>
        <color theme="1"/>
        <rFont val="Times New Roman"/>
        <family val="1"/>
        <charset val="204"/>
      </rPr>
      <t xml:space="preserve"> реальная заработная плата за 2018 г. составила 76 631,23 руб.</t>
    </r>
  </si>
  <si>
    <t>Размещение в средствах массовой информации осуществлялось в  рамках учредительного договора  и договора информационного сопровождения</t>
  </si>
  <si>
    <r>
      <t xml:space="preserve">Индекс выполненных работ и услуг по виду деятельности </t>
    </r>
    <r>
      <rPr>
        <strike/>
        <sz val="9"/>
        <color theme="1"/>
        <rFont val="Times New Roman"/>
        <family val="1"/>
        <charset val="204"/>
      </rPr>
      <t>«Производство и распределение электроэнергии, газа и воды»</t>
    </r>
    <r>
      <rPr>
        <sz val="9"/>
        <color theme="1"/>
        <rFont val="Times New Roman"/>
        <family val="1"/>
        <charset val="204"/>
      </rPr>
      <t xml:space="preserve"> </t>
    </r>
    <r>
      <rPr>
        <sz val="9"/>
        <color rgb="FFFF0000"/>
        <rFont val="Times New Roman"/>
        <family val="1"/>
        <charset val="204"/>
      </rPr>
      <t>"Обеспечение электрической энергией, газом и паром; кондиционирование воздуха"</t>
    </r>
  </si>
  <si>
    <r>
      <t xml:space="preserve">Объем производства по виду экономической деятельности </t>
    </r>
    <r>
      <rPr>
        <strike/>
        <sz val="9"/>
        <color theme="1"/>
        <rFont val="Times New Roman"/>
        <family val="1"/>
        <charset val="204"/>
      </rPr>
      <t>«Производство и распределение электроэнергии, газа и воды»</t>
    </r>
    <r>
      <rPr>
        <sz val="9"/>
        <color theme="1"/>
        <rFont val="Times New Roman"/>
        <family val="1"/>
        <charset val="204"/>
      </rPr>
      <t xml:space="preserve"> </t>
    </r>
    <r>
      <rPr>
        <sz val="9"/>
        <color rgb="FFFF0000"/>
        <rFont val="Times New Roman"/>
        <family val="1"/>
        <charset val="204"/>
      </rPr>
      <t xml:space="preserve">"Обеспечение электрической энергией, газом и паром; кондиционирование воздуха" </t>
    </r>
    <r>
      <rPr>
        <sz val="9"/>
        <color theme="1"/>
        <rFont val="Times New Roman"/>
        <family val="1"/>
        <charset val="204"/>
      </rPr>
      <t>(в сопоставимых ценах) в текущем году / Объем производства по виду экономической деятельности «</t>
    </r>
    <r>
      <rPr>
        <strike/>
        <sz val="9"/>
        <color theme="1"/>
        <rFont val="Times New Roman"/>
        <family val="1"/>
        <charset val="204"/>
      </rPr>
      <t>Производство и распределение электроэнергии, газа и воды</t>
    </r>
    <r>
      <rPr>
        <sz val="9"/>
        <color theme="1"/>
        <rFont val="Times New Roman"/>
        <family val="1"/>
        <charset val="204"/>
      </rPr>
      <t xml:space="preserve">» </t>
    </r>
    <r>
      <rPr>
        <sz val="9"/>
        <color rgb="FFFF0000"/>
        <rFont val="Times New Roman"/>
        <family val="1"/>
        <charset val="204"/>
      </rPr>
      <t xml:space="preserve">"Обеспечение электрической энергией, газом и паром; кондиционирование воздуха" </t>
    </r>
    <r>
      <rPr>
        <sz val="9"/>
        <color theme="1"/>
        <rFont val="Times New Roman"/>
        <family val="1"/>
        <charset val="204"/>
      </rPr>
      <t>(в сопоставимых ценах) в предыдущем году *100</t>
    </r>
  </si>
  <si>
    <r>
      <t xml:space="preserve">Объем </t>
    </r>
    <r>
      <rPr>
        <strike/>
        <sz val="9"/>
        <color theme="1"/>
        <rFont val="Times New Roman"/>
        <family val="1"/>
        <charset val="204"/>
      </rPr>
      <t>производства</t>
    </r>
    <r>
      <rPr>
        <sz val="9"/>
        <color theme="1"/>
        <rFont val="Times New Roman"/>
        <family val="1"/>
        <charset val="204"/>
      </rPr>
      <t xml:space="preserve"> </t>
    </r>
    <r>
      <rPr>
        <sz val="9"/>
        <color rgb="FFFF0000"/>
        <rFont val="Times New Roman"/>
        <family val="1"/>
        <charset val="204"/>
      </rPr>
      <t xml:space="preserve">работ, выполненных </t>
    </r>
    <r>
      <rPr>
        <sz val="9"/>
        <color theme="1"/>
        <rFont val="Times New Roman"/>
        <family val="1"/>
        <charset val="204"/>
      </rPr>
      <t xml:space="preserve">по виду экономической деятельности «Строительство» (в сопоставимых ценах) в текущем году / Объем </t>
    </r>
    <r>
      <rPr>
        <strike/>
        <sz val="9"/>
        <color theme="1"/>
        <rFont val="Times New Roman"/>
        <family val="1"/>
        <charset val="204"/>
      </rPr>
      <t>производства</t>
    </r>
    <r>
      <rPr>
        <sz val="9"/>
        <color theme="1"/>
        <rFont val="Times New Roman"/>
        <family val="1"/>
        <charset val="204"/>
      </rPr>
      <t xml:space="preserve"> </t>
    </r>
    <r>
      <rPr>
        <sz val="9"/>
        <color rgb="FFFF0000"/>
        <rFont val="Times New Roman"/>
        <family val="1"/>
        <charset val="204"/>
      </rPr>
      <t xml:space="preserve">работ, выполненных </t>
    </r>
    <r>
      <rPr>
        <sz val="9"/>
        <color theme="1"/>
        <rFont val="Times New Roman"/>
        <family val="1"/>
        <charset val="204"/>
      </rPr>
      <t>по виду экономической деятельности «Строительство» (в сопоставимых ценах) в предыдущем году *100</t>
    </r>
  </si>
  <si>
    <t>с учетом "Медицинского центра" АК АЛРОСА данный показатель на уровне 39,9.</t>
  </si>
  <si>
    <t>6 человек.</t>
  </si>
  <si>
    <t>Проведен ремонт крыши.</t>
  </si>
  <si>
    <t>КФКиС
МКУ "МРУО"
МКУ "МУК"
ОМО</t>
  </si>
  <si>
    <r>
      <rPr>
        <strike/>
        <sz val="11"/>
        <color theme="1"/>
        <rFont val="Times New Roman"/>
        <family val="1"/>
        <charset val="204"/>
      </rPr>
      <t>14</t>
    </r>
    <r>
      <rPr>
        <sz val="11"/>
        <color theme="1"/>
        <rFont val="Times New Roman"/>
        <family val="1"/>
        <charset val="204"/>
      </rPr>
      <t xml:space="preserve">
</t>
    </r>
    <r>
      <rPr>
        <sz val="11"/>
        <color rgb="FFFF0000"/>
        <rFont val="Times New Roman"/>
        <family val="1"/>
        <charset val="204"/>
      </rPr>
      <t>19,5</t>
    </r>
  </si>
  <si>
    <t>МП «Доступность дошкольного образования»</t>
  </si>
  <si>
    <t>МО МР</t>
  </si>
  <si>
    <t>Внедрение индивидуальных образовательных программ обучающихся</t>
  </si>
  <si>
    <r>
      <rPr>
        <strike/>
        <sz val="11"/>
        <color theme="1"/>
        <rFont val="Times New Roman"/>
        <family val="1"/>
        <charset val="204"/>
      </rPr>
      <t>5.9</t>
    </r>
    <r>
      <rPr>
        <sz val="11"/>
        <color theme="1"/>
        <rFont val="Times New Roman"/>
        <family val="1"/>
        <charset val="204"/>
      </rPr>
      <t xml:space="preserve">
</t>
    </r>
    <r>
      <rPr>
        <sz val="11"/>
        <color rgb="FFFF0000"/>
        <rFont val="Times New Roman"/>
        <family val="1"/>
        <charset val="204"/>
      </rPr>
      <t>5.8</t>
    </r>
  </si>
  <si>
    <r>
      <rPr>
        <strike/>
        <sz val="11"/>
        <color theme="1"/>
        <rFont val="Times New Roman"/>
        <family val="1"/>
        <charset val="204"/>
      </rPr>
      <t>5.10</t>
    </r>
    <r>
      <rPr>
        <sz val="11"/>
        <color theme="1"/>
        <rFont val="Times New Roman"/>
        <family val="1"/>
        <charset val="204"/>
      </rPr>
      <t xml:space="preserve">
</t>
    </r>
    <r>
      <rPr>
        <sz val="11"/>
        <color rgb="FFFF0000"/>
        <rFont val="Times New Roman"/>
        <family val="1"/>
        <charset val="204"/>
      </rPr>
      <t>5.9</t>
    </r>
  </si>
  <si>
    <r>
      <rPr>
        <strike/>
        <sz val="11"/>
        <color theme="1"/>
        <rFont val="Times New Roman"/>
        <family val="1"/>
        <charset val="204"/>
      </rPr>
      <t>5.11</t>
    </r>
    <r>
      <rPr>
        <sz val="11"/>
        <color theme="1"/>
        <rFont val="Times New Roman"/>
        <family val="1"/>
        <charset val="204"/>
      </rPr>
      <t xml:space="preserve">
</t>
    </r>
    <r>
      <rPr>
        <sz val="11"/>
        <color rgb="FFFF0000"/>
        <rFont val="Times New Roman"/>
        <family val="1"/>
        <charset val="204"/>
      </rPr>
      <t>5.10</t>
    </r>
  </si>
  <si>
    <r>
      <t xml:space="preserve">Выполнены следующие виды работ:
- ежегодно выполняются работы по проектированию и прокладке подводящих газопроводов-вводов (до границ земельных участков) к жилым домам г. Мирный (факт 2018 г. - 1,1 млн.руб.);
- распределительный газопровод от ул. 50 лет Октября до ДОЦ КСМ (факт 2018 г. - 16,8 млн.руб.);
- узел подключения от РГ АГРС-СВК 1-я нитка до газопровода прозводственной базы ООО "Фантом" (факт 2018 г. - 2,2 млн.руб.).
</t>
    </r>
    <r>
      <rPr>
        <b/>
        <sz val="10"/>
        <color rgb="FFC00000"/>
        <rFont val="Times New Roman"/>
        <family val="1"/>
        <charset val="204"/>
      </rPr>
      <t>Примечание:</t>
    </r>
    <r>
      <rPr>
        <sz val="10"/>
        <color theme="1"/>
        <rFont val="Times New Roman"/>
        <family val="1"/>
        <charset val="204"/>
      </rPr>
      <t xml:space="preserve"> корректировка Инвест. программы не проводилась, в связи с чем фактическое исполнение превышает плановое значение.</t>
    </r>
  </si>
  <si>
    <r>
      <rPr>
        <strike/>
        <sz val="11"/>
        <color theme="1"/>
        <rFont val="Times New Roman"/>
        <family val="1"/>
        <charset val="204"/>
      </rPr>
      <t>25</t>
    </r>
    <r>
      <rPr>
        <sz val="11"/>
        <color theme="1"/>
        <rFont val="Times New Roman"/>
        <family val="1"/>
        <charset val="204"/>
      </rPr>
      <t xml:space="preserve">
</t>
    </r>
    <r>
      <rPr>
        <sz val="11"/>
        <color rgb="FFFF0000"/>
        <rFont val="Times New Roman"/>
        <family val="1"/>
        <charset val="204"/>
      </rPr>
      <t>5</t>
    </r>
  </si>
  <si>
    <r>
      <rPr>
        <strike/>
        <sz val="11"/>
        <color theme="1"/>
        <rFont val="Times New Roman"/>
        <family val="1"/>
        <charset val="204"/>
      </rPr>
      <t>50</t>
    </r>
    <r>
      <rPr>
        <sz val="11"/>
        <color theme="1"/>
        <rFont val="Times New Roman"/>
        <family val="1"/>
        <charset val="204"/>
      </rPr>
      <t xml:space="preserve">
</t>
    </r>
    <r>
      <rPr>
        <sz val="11"/>
        <color rgb="FFFF0000"/>
        <rFont val="Times New Roman"/>
        <family val="1"/>
        <charset val="204"/>
      </rPr>
      <t>30</t>
    </r>
  </si>
  <si>
    <r>
      <t>МП «Развитие системы общего образования»</t>
    </r>
    <r>
      <rPr>
        <sz val="10"/>
        <color rgb="FFFF0000"/>
        <rFont val="Times New Roman"/>
        <family val="1"/>
        <charset val="204"/>
      </rPr>
      <t xml:space="preserve"> </t>
    </r>
  </si>
  <si>
    <r>
      <t xml:space="preserve">ГП РС(Я) "Развитие образования Республики Саха (Якутия) на 2016 - 2022 годы и на плановый период до 2026 года", 
</t>
    </r>
    <r>
      <rPr>
        <strike/>
        <sz val="10"/>
        <color theme="1"/>
        <rFont val="Times New Roman"/>
        <family val="1"/>
        <charset val="204"/>
      </rPr>
      <t xml:space="preserve">МП «Организация предоставления дополнительного образования», </t>
    </r>
    <r>
      <rPr>
        <sz val="10"/>
        <color theme="1"/>
        <rFont val="Times New Roman"/>
        <family val="1"/>
        <charset val="204"/>
      </rPr>
      <t xml:space="preserve">
МП "Доступное дополнительное образование"</t>
    </r>
  </si>
  <si>
    <r>
      <t>МП «Организация предоставления дополнительного образования»</t>
    </r>
    <r>
      <rPr>
        <sz val="10"/>
        <color rgb="FFFF0000"/>
        <rFont val="Times New Roman"/>
        <family val="1"/>
        <charset val="204"/>
      </rPr>
      <t xml:space="preserve"> </t>
    </r>
  </si>
  <si>
    <r>
      <t>ГП РС(Я) "Экономическое развитие и инновационная экономика Республики Саха (Якутия) на 2018-2022 годы", 
МП «Создание условий для реализации программ в сфере образования»</t>
    </r>
    <r>
      <rPr>
        <sz val="10"/>
        <color rgb="FFFF0000"/>
        <rFont val="Times New Roman"/>
        <family val="1"/>
        <charset val="204"/>
      </rPr>
      <t xml:space="preserve"> (до 01.01.19)</t>
    </r>
    <r>
      <rPr>
        <sz val="10"/>
        <color theme="1"/>
        <rFont val="Times New Roman"/>
        <family val="1"/>
        <charset val="204"/>
      </rPr>
      <t>, 
МП «Развитие системы общего образования»</t>
    </r>
  </si>
  <si>
    <r>
      <t xml:space="preserve">ГП РС(Я) "Экономическое развитие и инновационная экономика Республики Саха (Якутия) на 2018-2022 годы", 
МП «Создание условий для реализации программ в сфере образования» </t>
    </r>
    <r>
      <rPr>
        <sz val="10"/>
        <color rgb="FFFF0000"/>
        <rFont val="Times New Roman"/>
        <family val="1"/>
        <charset val="204"/>
      </rPr>
      <t>(до 01.01.19)</t>
    </r>
    <r>
      <rPr>
        <sz val="10"/>
        <color theme="1"/>
        <rFont val="Times New Roman"/>
        <family val="1"/>
        <charset val="204"/>
      </rPr>
      <t>, 
МП «Развитие системы общего образования»</t>
    </r>
  </si>
  <si>
    <r>
      <rPr>
        <strike/>
        <sz val="10"/>
        <color theme="1"/>
        <rFont val="Times New Roman"/>
        <family val="1"/>
        <charset val="204"/>
      </rPr>
      <t>МП "Создание современной образовательной среды"</t>
    </r>
    <r>
      <rPr>
        <sz val="10"/>
        <color theme="1"/>
        <rFont val="Times New Roman"/>
        <family val="1"/>
        <charset val="204"/>
      </rPr>
      <t xml:space="preserve">
</t>
    </r>
    <r>
      <rPr>
        <sz val="10"/>
        <color rgb="FFFF0000"/>
        <rFont val="Times New Roman"/>
        <family val="1"/>
        <charset val="204"/>
      </rPr>
      <t>МП "Развитие системы общего образования"</t>
    </r>
  </si>
  <si>
    <r>
      <t xml:space="preserve">ГП РС(Я) "Экономическое развитие и инновационная экономика Республики Саха (Якутия) на 2018-2022 годы"
</t>
    </r>
    <r>
      <rPr>
        <strike/>
        <sz val="10"/>
        <color theme="1"/>
        <rFont val="Times New Roman"/>
        <family val="1"/>
        <charset val="204"/>
      </rPr>
      <t>МП "Создание современной образовательной среды"</t>
    </r>
  </si>
  <si>
    <r>
      <t xml:space="preserve">ГП РС(Я) "Развитие здравоохранения Республики Саха (Якутия) на 2018 - 2022 годы", 
</t>
    </r>
    <r>
      <rPr>
        <strike/>
        <sz val="10"/>
        <color theme="1"/>
        <rFont val="Times New Roman"/>
        <family val="1"/>
        <charset val="204"/>
      </rPr>
      <t xml:space="preserve">МП «Воспитание здорового поколения на основе духовно-нравственных ценностей, гражданско-патриотических ориентиров», </t>
    </r>
    <r>
      <rPr>
        <sz val="10"/>
        <color theme="1"/>
        <rFont val="Times New Roman"/>
        <family val="1"/>
        <charset val="204"/>
      </rPr>
      <t xml:space="preserve">
МП "Создание условий для оказания медицинской помощи населению и охраны здоровья граждан"</t>
    </r>
  </si>
  <si>
    <r>
      <t xml:space="preserve">ГП РС(Я) "Развитие сельского хозяйства и регулирование рынков сельскохозяйственной продукции, сырья и продовольствия на 2012 - 2020 годы", 
</t>
    </r>
    <r>
      <rPr>
        <strike/>
        <sz val="10"/>
        <color theme="1"/>
        <rFont val="Times New Roman"/>
        <family val="1"/>
        <charset val="204"/>
      </rPr>
      <t>МП "Создание условий для развития сельского хозяйства и регулирование рынков сельскохозяйственной продукции, сырья и продовольствия в Мирнинском районе"</t>
    </r>
    <r>
      <rPr>
        <sz val="10"/>
        <color theme="1"/>
        <rFont val="Times New Roman"/>
        <family val="1"/>
        <charset val="204"/>
      </rPr>
      <t xml:space="preserve">
МП "Мирнинский район, доброжелательный к детям"</t>
    </r>
  </si>
  <si>
    <r>
      <t xml:space="preserve">МП «Развитие физической культуры и спорта в Мирнинском районе" </t>
    </r>
    <r>
      <rPr>
        <sz val="10"/>
        <color rgb="FFFF0000"/>
        <rFont val="Times New Roman"/>
        <family val="1"/>
        <charset val="204"/>
      </rPr>
      <t>(до 01.01.19)
МП "Развитие системы общего образования" (2019-2023)</t>
    </r>
  </si>
  <si>
    <r>
      <t xml:space="preserve">ГП РФ "Развитие транспортной системы"
ГП РС(Я) "Развитие транспортного комплекса Республики Саха (Якутия) на 2018-2022 годы"
</t>
    </r>
    <r>
      <rPr>
        <strike/>
        <sz val="10"/>
        <color theme="1"/>
        <rFont val="Times New Roman"/>
        <family val="1"/>
        <charset val="204"/>
      </rPr>
      <t>МП "Содержание, ремонт и строительство автомобильных дорг"</t>
    </r>
    <r>
      <rPr>
        <sz val="10"/>
        <color theme="1"/>
        <rFont val="Times New Roman"/>
        <family val="1"/>
        <charset val="204"/>
      </rPr>
      <t xml:space="preserve">
</t>
    </r>
    <r>
      <rPr>
        <sz val="10"/>
        <color rgb="FFFF0000"/>
        <rFont val="Times New Roman"/>
        <family val="1"/>
        <charset val="204"/>
      </rPr>
      <t>МП "Осуществление дорожной деятельности в отношении автомобильных дорог местного значения в границах МО "Мирнинский район"</t>
    </r>
  </si>
  <si>
    <r>
      <t xml:space="preserve">ГП РС(Я) "Управление собственностью на 2012-2019 годы",
ГП РС(Я) "Воспроизводство и сохранение охотничьих ресурсов на 2012-2019 годы", 
ГП РС(Я) "Развитие лесного хозяйства на 2012-2019 годы", 
ГП РС(Я) "Обеспечение качественным жильем и повышение качества жилищно-коммунальных услуг на 2018-2022 годы", 
</t>
    </r>
    <r>
      <rPr>
        <strike/>
        <sz val="10"/>
        <color theme="1"/>
        <rFont val="Times New Roman"/>
        <family val="1"/>
        <charset val="204"/>
      </rPr>
      <t>МП «Управление земельными отношениями», 
МП «Управление муниципальным имуществом»</t>
    </r>
  </si>
  <si>
    <t>ГП РС(Я) "Развитие государственно-частного партнерства и реализация долгосрочных инвестиционных проектов", 
МП "Создание экономической среды развития производственного потенциала, предпринимательства, занятости и туризма в Мирнинском районе"</t>
  </si>
  <si>
    <r>
      <t>ГП РС(Я) "Профилактика правонарушений в Республике Саха (Якутия) на 2018-2022 годы", 
ГП РС(Я) «Развитие предпринимательства в Республики Саха (Якутия) в 2018-2022 году», 
ГП РС(Я) "Развитие рынка труда и содействие занятости населения Республики Саха (Якутия) на 2018-2022 годы"
МП "</t>
    </r>
    <r>
      <rPr>
        <sz val="10"/>
        <color rgb="FFFF0000"/>
        <rFont val="Times New Roman"/>
        <family val="1"/>
        <charset val="204"/>
      </rPr>
      <t>Отдых и оздоровление детей</t>
    </r>
    <r>
      <rPr>
        <sz val="10"/>
        <color theme="1"/>
        <rFont val="Times New Roman"/>
        <family val="1"/>
        <charset val="204"/>
      </rPr>
      <t>", 
МП "Профилактика правонарушений среди несовершеннолетних"</t>
    </r>
  </si>
  <si>
    <r>
      <t xml:space="preserve">ГП РС(Я) "Экономическое развитие и инновационная экономика Республики Саха (Якутия) на 2018-2022 годы", 
ГП РС(Я) "Развитие профессионального образования Республики Саха (Якутия) на 2014-2019 годы", 
ГП РС(Я) "Развитие рынка труда и содействие занятости населения Республики Саха (Якутия) на 2018-2022 годы", 
</t>
    </r>
    <r>
      <rPr>
        <strike/>
        <sz val="10"/>
        <color theme="1"/>
        <rFont val="Times New Roman"/>
        <family val="1"/>
        <charset val="204"/>
      </rPr>
      <t xml:space="preserve">МП «Создание современной образовательной среды», </t>
    </r>
    <r>
      <rPr>
        <sz val="10"/>
        <color theme="1"/>
        <rFont val="Times New Roman"/>
        <family val="1"/>
        <charset val="204"/>
      </rPr>
      <t xml:space="preserve">
МП «Развитие системы общего образования»</t>
    </r>
  </si>
  <si>
    <r>
      <rPr>
        <b/>
        <strike/>
        <sz val="11"/>
        <color theme="1"/>
        <rFont val="Times New Roman"/>
        <family val="1"/>
        <charset val="204"/>
      </rPr>
      <t>Связь с муниципальными / государственными программами</t>
    </r>
    <r>
      <rPr>
        <b/>
        <sz val="11"/>
        <color theme="1"/>
        <rFont val="Times New Roman"/>
        <family val="1"/>
        <charset val="204"/>
      </rPr>
      <t xml:space="preserve">
</t>
    </r>
    <r>
      <rPr>
        <b/>
        <sz val="11"/>
        <color rgb="FFFF0000"/>
        <rFont val="Times New Roman"/>
        <family val="1"/>
        <charset val="204"/>
      </rPr>
      <t>Включение в муниципальную / государственную программу</t>
    </r>
  </si>
  <si>
    <r>
      <t xml:space="preserve">Построено 179 м газопровода II категории (Pn=0,6 МПа). Объект будет введен в эксплуатацию после строительства блочно-модульной котельной в м/р Дорожный (срок строительства по договору 30.08.19 г. Заказчик – ООО «ПТВС»).
</t>
    </r>
    <r>
      <rPr>
        <b/>
        <sz val="10"/>
        <color rgb="FFC00000"/>
        <rFont val="Times New Roman"/>
        <family val="1"/>
        <charset val="204"/>
      </rPr>
      <t xml:space="preserve">Примечание: </t>
    </r>
    <r>
      <rPr>
        <sz val="10"/>
        <color theme="1"/>
        <rFont val="Times New Roman"/>
        <family val="1"/>
        <charset val="204"/>
      </rPr>
      <t>корректировка Инвест. программы не проводилась, в связи с чем фактическое исполнение превышает плановое значение.</t>
    </r>
  </si>
  <si>
    <t>Построено 620 м газопровода II категории (Pn=0,6 МПа). Объект введен в эксплуатацию.</t>
  </si>
  <si>
    <r>
      <t xml:space="preserve">Информация о ходе исполнения мероприятий за 2018 год
</t>
    </r>
    <r>
      <rPr>
        <sz val="11"/>
        <color theme="1"/>
        <rFont val="Times New Roman"/>
        <family val="1"/>
        <charset val="204"/>
      </rPr>
      <t>(в т.ч. о подготовительных работах, причинах неисполнения и отклонений)</t>
    </r>
  </si>
  <si>
    <r>
      <t xml:space="preserve">Ответственное лицо от МО "Мирнинский район"
</t>
    </r>
    <r>
      <rPr>
        <sz val="9"/>
        <rFont val="Times New Roman"/>
        <family val="1"/>
        <charset val="204"/>
      </rPr>
      <t>(ответственный за предоставление информации и контроль)</t>
    </r>
  </si>
  <si>
    <t>Снижение показателя за 2018 год по сравнению с 2017 г. связано с уменьшением грузовых перевозок АК «АЛРОСА» (ПАО): так, в 2017 г. объем перевезенных  грузов для строительства объекта на Верхней Муне была больше, чем в 2018 г.</t>
  </si>
  <si>
    <r>
      <t xml:space="preserve">УЭР (Качина М.Е.)
</t>
    </r>
    <r>
      <rPr>
        <sz val="9"/>
        <color rgb="FFFF0000"/>
        <rFont val="Times New Roman"/>
        <family val="1"/>
        <charset val="204"/>
      </rPr>
      <t>МобУ (Попов С.А.)</t>
    </r>
  </si>
  <si>
    <t>Снижение показателя за 2018 год по сравнению с 2017 г. связано с перевозкой служебным транспортом (автобусы) АК «АЛРОСА» (ПАО) населения города Мирный.</t>
  </si>
  <si>
    <t>Работа ведется библиотеками МКУ «Межпоселенческая информационно-библиотечная система», все библиотеки района имеют доступ в сеть ИНТЕРНЕТ и возможность доступа к «Электронной библиотеке»</t>
  </si>
  <si>
    <r>
      <rPr>
        <strike/>
        <sz val="11"/>
        <color theme="1"/>
        <rFont val="Times New Roman"/>
        <family val="1"/>
        <charset val="204"/>
      </rPr>
      <t>2020-2025</t>
    </r>
    <r>
      <rPr>
        <sz val="11"/>
        <color theme="1"/>
        <rFont val="Times New Roman"/>
        <family val="1"/>
        <charset val="204"/>
      </rPr>
      <t xml:space="preserve">
</t>
    </r>
    <r>
      <rPr>
        <sz val="11"/>
        <color rgb="FFFF0000"/>
        <rFont val="Times New Roman"/>
        <family val="1"/>
        <charset val="204"/>
      </rPr>
      <t>2018-2030</t>
    </r>
  </si>
  <si>
    <t>Муниципальным краеведческим музеем и музеями Культурно-спортивного комплекса АК «АЛРОСА» осуществляется работа по экскурсионно-просветительской деятельности населения, в т.ч. детей и юношества. Разработана экскурсионная программа «Памятные места города Мирного», которая включает в себя посещение основных объектов культурного наследия, смотровой площадки карьера «Мир»</t>
  </si>
  <si>
    <t>Показатель по факту проведения опроса.</t>
  </si>
  <si>
    <t>Количество учащихся за 2018 год составило 1 454 чел.</t>
  </si>
  <si>
    <r>
      <rPr>
        <strike/>
        <sz val="9"/>
        <rFont val="Times New Roman"/>
        <family val="1"/>
        <charset val="204"/>
      </rPr>
      <t xml:space="preserve"> -1</t>
    </r>
    <r>
      <rPr>
        <sz val="9"/>
        <rFont val="Times New Roman"/>
        <family val="1"/>
        <charset val="204"/>
      </rPr>
      <t xml:space="preserve">
</t>
    </r>
    <r>
      <rPr>
        <sz val="9"/>
        <color rgb="FFFF0000"/>
        <rFont val="Times New Roman"/>
        <family val="1"/>
        <charset val="204"/>
      </rPr>
      <t>6</t>
    </r>
  </si>
  <si>
    <t>Количество СО НКО в Мирнинском районе более 44 шт.  В т.ч. ведущих активную работу – 32 СО НКО. В 2018г. новых НКО не зарегистрировано. Активно открытие НКО прошло в 2017 году, в т.ч. в п. Айхал открылись и начали работу 2 СО НКО</t>
  </si>
  <si>
    <t>в т.ч. по источникам:</t>
  </si>
  <si>
    <r>
      <t>Финансовые потребности</t>
    </r>
    <r>
      <rPr>
        <sz val="11"/>
        <color theme="1"/>
        <rFont val="Times New Roman"/>
        <family val="1"/>
        <charset val="204"/>
      </rPr>
      <t xml:space="preserve"> 
(на 2018-2030)</t>
    </r>
    <r>
      <rPr>
        <b/>
        <sz val="11"/>
        <color theme="1"/>
        <rFont val="Times New Roman"/>
        <family val="1"/>
        <charset val="204"/>
      </rPr>
      <t>, 
млн. руб.</t>
    </r>
  </si>
  <si>
    <t>Финансовое исполнение, 
млн. руб.</t>
  </si>
  <si>
    <t>Проведено совещание по вопросам строительства у ректора СВФУ в марте 2019 г.</t>
  </si>
  <si>
    <t>Сотрудничество базовой кафедры нефтегазового дела с компаниями "Роснефть", "АЛРОСА-Газ", "РНГ", "ТЮНГД".</t>
  </si>
  <si>
    <t>В 2018 году по договору о целевом обучении с АК «АЛРОСА» поступило 2 человека.</t>
  </si>
  <si>
    <r>
      <rPr>
        <strike/>
        <sz val="11"/>
        <color theme="1"/>
        <rFont val="Times New Roman"/>
        <family val="1"/>
        <charset val="204"/>
      </rPr>
      <t>2018</t>
    </r>
    <r>
      <rPr>
        <sz val="11"/>
        <color theme="1"/>
        <rFont val="Times New Roman"/>
        <family val="1"/>
        <charset val="204"/>
      </rPr>
      <t xml:space="preserve">
</t>
    </r>
    <r>
      <rPr>
        <sz val="11"/>
        <color rgb="FFFF0000"/>
        <rFont val="Times New Roman"/>
        <family val="1"/>
        <charset val="204"/>
      </rPr>
      <t>2019</t>
    </r>
  </si>
  <si>
    <t>Ведутся работы по устранению замечаний</t>
  </si>
  <si>
    <r>
      <rPr>
        <strike/>
        <sz val="11"/>
        <color theme="1"/>
        <rFont val="Times New Roman"/>
        <family val="1"/>
        <charset val="204"/>
      </rPr>
      <t>2020-2030</t>
    </r>
    <r>
      <rPr>
        <sz val="11"/>
        <color theme="1"/>
        <rFont val="Times New Roman"/>
        <family val="1"/>
        <charset val="204"/>
      </rPr>
      <t xml:space="preserve">
</t>
    </r>
    <r>
      <rPr>
        <sz val="11"/>
        <color rgb="FFFF0000"/>
        <rFont val="Times New Roman"/>
        <family val="1"/>
        <charset val="204"/>
      </rPr>
      <t>2019-2030</t>
    </r>
  </si>
  <si>
    <r>
      <rPr>
        <b/>
        <sz val="10"/>
        <rFont val="Times New Roman"/>
        <family val="1"/>
        <charset val="204"/>
      </rPr>
      <t xml:space="preserve">Спорт: </t>
    </r>
    <r>
      <rPr>
        <sz val="10"/>
        <rFont val="Times New Roman"/>
        <family val="1"/>
        <charset val="204"/>
      </rPr>
      <t>через МП "Развитие физической культуры и спорта в Мирнинском районе" адресная материальная помощь оказана 3 тренерам-преподавателям в размере 250 тыс.руб. на 1 человека: 1 - МУ "ДЮСШ" г. Мирный, 2 - МБУ ФОК "Каскад" п. Чернышевский.</t>
    </r>
    <r>
      <rPr>
        <b/>
        <sz val="10"/>
        <rFont val="Times New Roman"/>
        <family val="1"/>
        <charset val="204"/>
      </rPr>
      <t xml:space="preserve">
Образование: </t>
    </r>
    <r>
      <rPr>
        <sz val="10"/>
        <rFont val="Times New Roman"/>
        <family val="1"/>
        <charset val="204"/>
      </rPr>
      <t xml:space="preserve">в 2018 г. были произведены единовременные выплаты вновь прибывшим молодым педагогам в размере по 150 000,0 рублей: МКОУ "СОШ № 9" с.Тас-Юрях - 3 чел.; ДОУ АН ДОО "Алмазик" - 1 чел. </t>
    </r>
    <r>
      <rPr>
        <b/>
        <sz val="10"/>
        <rFont val="Times New Roman"/>
        <family val="1"/>
        <charset val="204"/>
      </rPr>
      <t xml:space="preserve">
Культура: </t>
    </r>
    <r>
      <rPr>
        <sz val="10"/>
        <rFont val="Times New Roman"/>
        <family val="1"/>
        <charset val="204"/>
      </rPr>
      <t>по МП "Организация культурно-досуговой деятельности и развитие архивного дела" в 2018 году по приглашению в Детские школы искусств, Детские музыкальные школы Мирнинского района прибыло 5 преподавателей: «ДШИ» г. Мирный – 2 преподавателя по классу скрипки, 1 преподаватель по классу балалайки и 1 преподаватель по классу фортепиано; «ДШИ» п. Светлый – преподаватель художественного класса.</t>
    </r>
    <r>
      <rPr>
        <b/>
        <sz val="10"/>
        <rFont val="Times New Roman"/>
        <family val="1"/>
        <charset val="204"/>
      </rPr>
      <t xml:space="preserve">
Медицина: </t>
    </r>
    <r>
      <rPr>
        <sz val="10"/>
        <rFont val="Times New Roman"/>
        <family val="1"/>
        <charset val="204"/>
      </rPr>
      <t>в 2018 году:</t>
    </r>
    <r>
      <rPr>
        <b/>
        <sz val="10"/>
        <rFont val="Times New Roman"/>
        <family val="1"/>
        <charset val="204"/>
      </rPr>
      <t xml:space="preserve">
</t>
    </r>
    <r>
      <rPr>
        <sz val="10"/>
        <rFont val="Times New Roman"/>
        <family val="1"/>
        <charset val="204"/>
      </rPr>
      <t>- по МП "Создание благоприятных условий в целях привлечения медицинских работников и фармацевтических работников" выплачена адресная материальная помощь 5 вновь прибывшим для работы в Мирнинском районе врачам по 150 тыс. руб., из них работников ГБУ РС (Я) «Удачнинская ГБ» - 1, ГБУ РС (Я) «Айхальская ГБ» - 4;
- по МП "Создание условий для улучшения лекарственного обеспечения населения Мирнинского района" оказана единовременная материальная помощь вновь прибывшему фармацевту в размере 100 тыс.руб.</t>
    </r>
  </si>
  <si>
    <r>
      <rPr>
        <strike/>
        <sz val="11"/>
        <color theme="1"/>
        <rFont val="Times New Roman"/>
        <family val="1"/>
        <charset val="204"/>
      </rPr>
      <t>2018-2024</t>
    </r>
    <r>
      <rPr>
        <sz val="11"/>
        <color theme="1"/>
        <rFont val="Times New Roman"/>
        <family val="1"/>
        <charset val="204"/>
      </rPr>
      <t xml:space="preserve">
</t>
    </r>
    <r>
      <rPr>
        <sz val="11"/>
        <color rgb="FFFF0000"/>
        <rFont val="Times New Roman"/>
        <family val="1"/>
        <charset val="204"/>
      </rPr>
      <t>2018-2025</t>
    </r>
  </si>
  <si>
    <r>
      <rPr>
        <strike/>
        <sz val="11"/>
        <color theme="1"/>
        <rFont val="Times New Roman"/>
        <family val="1"/>
        <charset val="204"/>
      </rPr>
      <t>2018-2024</t>
    </r>
    <r>
      <rPr>
        <sz val="11"/>
        <color theme="1"/>
        <rFont val="Times New Roman"/>
        <family val="1"/>
        <charset val="204"/>
      </rPr>
      <t xml:space="preserve">
</t>
    </r>
    <r>
      <rPr>
        <sz val="11"/>
        <color rgb="FFFF0000"/>
        <rFont val="Times New Roman"/>
        <family val="1"/>
        <charset val="204"/>
      </rPr>
      <t>2019-2025</t>
    </r>
  </si>
  <si>
    <t>Мероприятия предусмотрены с 2019 года согласно ГП РС(Я) "Обеспечение безопасности жизнедеятельности населения Республики Саха (Якутия) на 2018-2022 годы"</t>
  </si>
  <si>
    <t>Осуществляется ежеквартальный мониторинг фонда оплаты труда и среднемесячной заработной платы муниципальных учреждений (и подведомственных им учреждений), муниципальных унитарных предприятий.
Осуществляется ежеквартальный контроль предельного уровня соотношения среднемесячной заработной платы руководителей, заместителей руководителя, главных бухгалтеров и среднемесячной заработной платы работников муниципальных учреждений и муниципальных унитарных предприятий МО "Мирнинский район" РС(Я).</t>
  </si>
  <si>
    <t>Комплексные программы по охране окружающей среды в зоне воздействия деятельности недропользователей на среднесрочный период разработаны и утверждены.</t>
  </si>
  <si>
    <r>
      <rPr>
        <strike/>
        <sz val="11"/>
        <color theme="1"/>
        <rFont val="Times New Roman"/>
        <family val="1"/>
        <charset val="204"/>
      </rPr>
      <t>200</t>
    </r>
    <r>
      <rPr>
        <sz val="11"/>
        <color theme="1"/>
        <rFont val="Times New Roman"/>
        <family val="1"/>
        <charset val="204"/>
      </rPr>
      <t xml:space="preserve">
</t>
    </r>
    <r>
      <rPr>
        <sz val="11"/>
        <color rgb="FFFF0000"/>
        <rFont val="Times New Roman"/>
        <family val="1"/>
        <charset val="204"/>
      </rPr>
      <t>13,4</t>
    </r>
  </si>
  <si>
    <t>Реализация программы начнется с 2019 года.</t>
  </si>
  <si>
    <t>Газификация с. Тас-Юрях начнется в 2019 году.</t>
  </si>
  <si>
    <r>
      <rPr>
        <strike/>
        <sz val="9"/>
        <color theme="1"/>
        <rFont val="Times New Roman"/>
        <family val="1"/>
        <charset val="204"/>
      </rPr>
      <t>МКУ "КСУ" (Васильев М.В.)</t>
    </r>
    <r>
      <rPr>
        <sz val="9"/>
        <color theme="1"/>
        <rFont val="Times New Roman"/>
        <family val="1"/>
        <charset val="204"/>
      </rPr>
      <t xml:space="preserve">
</t>
    </r>
    <r>
      <rPr>
        <sz val="9"/>
        <color rgb="FFFF0000"/>
        <rFont val="Times New Roman"/>
        <family val="1"/>
        <charset val="204"/>
      </rPr>
      <t>МКУ "УСХ" (Пустоляков Н.Т.)</t>
    </r>
  </si>
  <si>
    <t>Изготовлен проект планировки и межевания территории, проектная документация лесного участка и изготовлен межевой план лесного участка, аренда лесных участков, предназначенных под полигон твердых коммунальных отходов.</t>
  </si>
  <si>
    <t>В 2018-2019 учебном году в сфере образования началась реализация проекта «Цифровая образовательная среда». Реализация проекта повлечет за собой обновление содержания образования и изменение роли учителя, который станет куратором, ориентирующим ребенка в соответствии с его запросами и приоритетами, максимально индивидуализирует траектории обучения школьников. Появится возможность прохождения аттестации и сдачи государственной аттестации в цифровой форме. Родители смогут в режиме реального времени узнавать, находится ли ребенок в школе, и какие результаты он показывает в образовательной деятельности.
В перечень общеобразовательных организаций Республики Саха (Якутия), участвующих для отбора субъектов РФ на предоставление в 2019 году субсидии из федерального бюджета бюджетам субъектов РФ на внедрение целевой модели цифровой образовательной среды в общеобразовательных организациях в рамках проекта «Цифровая образовательная среда» национального проекта «Образование» государственной программы «Развитие образования»  включен в данный проект МБОУ «Политехнический лицей» г. Мирный. Также  в перечень общеобразовательных организаций Республики Саха (Якутия) на предоставление в 2019 году субсидии из федерального бюджета бюджетам субъектов РФ на обновление материально-технической базы для формирования у обучающихся современных технологических и гуманитарных навыков в рамках федерального проекта «Современная школа» национального проекта «Образование»  включены сельские школы МО "Мирнинский район": МКОУ "СОШ №6" с.Арылах и МКОУ "СОШ №9 им. Р.В.Лонкунова" с.Тас-Юрях.</t>
  </si>
  <si>
    <t>В рамках реализации муниципальной программы «Социальная поддержка населения Мирнинского района  на 2013-2019 годы» была организована работа Школы третьего возраста: организовано бесплатное обучение компьютерной грамотности граждан старшего возраста, занятость клубной деятельностью (обучение игре на хомусе, хоровое пение,  «волшебная кисточка», лоскутное шитье, мягкая игрушка и др.)</t>
  </si>
  <si>
    <r>
      <rPr>
        <strike/>
        <sz val="11"/>
        <color theme="1"/>
        <rFont val="Times New Roman"/>
        <family val="1"/>
        <charset val="204"/>
      </rPr>
      <t>12</t>
    </r>
    <r>
      <rPr>
        <sz val="11"/>
        <color theme="1"/>
        <rFont val="Times New Roman"/>
        <family val="1"/>
        <charset val="204"/>
      </rPr>
      <t xml:space="preserve">
</t>
    </r>
    <r>
      <rPr>
        <sz val="11"/>
        <color rgb="FFFF0000"/>
        <rFont val="Times New Roman"/>
        <family val="1"/>
        <charset val="204"/>
      </rPr>
      <t>10</t>
    </r>
  </si>
  <si>
    <t>В 2018 году в составе Комиссий проводилась работа по принятию рекультивируемых земельных участков из земель лесного фонда, населенных пунктов (общее количество принятых участков – 7 участков). При этом, подготовка документов, в том числе проектов рекультивации разрабатываются  арендатором земельного участка за счет собственных средств. Земельные участки, находящиеся в собственности МО "Мирнинский район" РС (Я) в 2018 году  не подлежали рекультивации.</t>
  </si>
  <si>
    <t>В 2019 году - этап изучения опыта создания аналогичных систем. Электронные системы данной направленности требуют программ с защитой, т.к. включают персональные данные</t>
  </si>
  <si>
    <r>
      <rPr>
        <strike/>
        <sz val="11"/>
        <rFont val="Times New Roman"/>
        <family val="1"/>
        <charset val="204"/>
      </rPr>
      <t>2018-2030</t>
    </r>
    <r>
      <rPr>
        <sz val="11"/>
        <rFont val="Times New Roman"/>
        <family val="1"/>
        <charset val="204"/>
      </rPr>
      <t xml:space="preserve">
</t>
    </r>
    <r>
      <rPr>
        <sz val="11"/>
        <color rgb="FFFF0000"/>
        <rFont val="Times New Roman"/>
        <family val="1"/>
        <charset val="204"/>
      </rPr>
      <t>2019-2030</t>
    </r>
  </si>
  <si>
    <t>Утвержден кадровый резерв на 2018-2020 год на  группы должностей муниицпальной службы и руководителей муниципальных предприятий и учреждений.</t>
  </si>
  <si>
    <r>
      <t xml:space="preserve">УЭР (Качина М.Е.)
</t>
    </r>
    <r>
      <rPr>
        <sz val="9"/>
        <color rgb="FFFF0000"/>
        <rFont val="Times New Roman"/>
        <family val="1"/>
        <charset val="204"/>
      </rPr>
      <t>МКУ "КСУ" (Васильев М.В.)</t>
    </r>
  </si>
  <si>
    <t>Отмечается снижение общей площади жилых помещений:
- 2018 г. - 1 561 тыс.кв.м;
- 2017 г. - 1 576,6 тыс.кв.м.</t>
  </si>
  <si>
    <t>2016 г.
(факт)</t>
  </si>
  <si>
    <t>2017 г.
(факт)</t>
  </si>
  <si>
    <t>Этапы реализации (прогноз)</t>
  </si>
  <si>
    <r>
      <rPr>
        <strike/>
        <sz val="9"/>
        <rFont val="Times New Roman"/>
        <family val="1"/>
        <charset val="204"/>
      </rPr>
      <t>4,9</t>
    </r>
    <r>
      <rPr>
        <sz val="9"/>
        <rFont val="Times New Roman"/>
        <family val="1"/>
        <charset val="204"/>
      </rPr>
      <t xml:space="preserve">
</t>
    </r>
    <r>
      <rPr>
        <sz val="9"/>
        <color rgb="FFFF0000"/>
        <rFont val="Times New Roman"/>
        <family val="1"/>
        <charset val="204"/>
      </rPr>
      <t>6,3</t>
    </r>
  </si>
  <si>
    <r>
      <rPr>
        <strike/>
        <sz val="9"/>
        <rFont val="Times New Roman"/>
        <family val="1"/>
        <charset val="204"/>
      </rPr>
      <t>3,8</t>
    </r>
    <r>
      <rPr>
        <sz val="9"/>
        <rFont val="Times New Roman"/>
        <family val="1"/>
        <charset val="204"/>
      </rPr>
      <t xml:space="preserve">
</t>
    </r>
    <r>
      <rPr>
        <sz val="9"/>
        <color rgb="FFFF0000"/>
        <rFont val="Times New Roman"/>
        <family val="1"/>
        <charset val="204"/>
      </rPr>
      <t>5,8</t>
    </r>
  </si>
  <si>
    <r>
      <rPr>
        <strike/>
        <sz val="9"/>
        <rFont val="Times New Roman"/>
        <family val="1"/>
        <charset val="204"/>
      </rPr>
      <t>2,6</t>
    </r>
    <r>
      <rPr>
        <sz val="9"/>
        <rFont val="Times New Roman"/>
        <family val="1"/>
        <charset val="204"/>
      </rPr>
      <t xml:space="preserve">
</t>
    </r>
    <r>
      <rPr>
        <sz val="9"/>
        <color rgb="FFFF0000"/>
        <rFont val="Times New Roman"/>
        <family val="1"/>
        <charset val="204"/>
      </rPr>
      <t>3,6</t>
    </r>
  </si>
  <si>
    <r>
      <rPr>
        <strike/>
        <sz val="9"/>
        <rFont val="Times New Roman"/>
        <family val="1"/>
        <charset val="204"/>
      </rPr>
      <t>1,2</t>
    </r>
    <r>
      <rPr>
        <sz val="9"/>
        <rFont val="Times New Roman"/>
        <family val="1"/>
        <charset val="204"/>
      </rPr>
      <t xml:space="preserve">
</t>
    </r>
    <r>
      <rPr>
        <sz val="9"/>
        <color rgb="FFFF0000"/>
        <rFont val="Times New Roman"/>
        <family val="1"/>
        <charset val="204"/>
      </rPr>
      <t>2,8</t>
    </r>
  </si>
  <si>
    <r>
      <rPr>
        <strike/>
        <sz val="9"/>
        <color theme="1"/>
        <rFont val="Times New Roman"/>
        <family val="1"/>
        <charset val="204"/>
      </rPr>
      <t>16,9</t>
    </r>
    <r>
      <rPr>
        <sz val="9"/>
        <color theme="1"/>
        <rFont val="Times New Roman"/>
        <family val="1"/>
        <charset val="204"/>
      </rPr>
      <t xml:space="preserve">
</t>
    </r>
    <r>
      <rPr>
        <sz val="9"/>
        <color rgb="FFFF0000"/>
        <rFont val="Times New Roman"/>
        <family val="1"/>
        <charset val="204"/>
      </rPr>
      <t>15,6</t>
    </r>
  </si>
  <si>
    <t>Центральное водоснабжение отсутствует в МО "Ботуобуйинский наслег", МО "Садынский национальный эвенкийский наслег". Частичное водоснабжение в МО "Чуонинский наслег", МО "Поселок Алмазный"</t>
  </si>
  <si>
    <t>Не весь жилищный фонд оборудован центральным отоплением, существует печное, газовое, электробойлерное отопление.</t>
  </si>
  <si>
    <t>Объекты размещения ТКО, внесенные в ГРОРО, - г. Удачный, п. Айхал, п. Чернышевский и п. Светлый.</t>
  </si>
  <si>
    <r>
      <t xml:space="preserve">По итогам 2018 г. в сравнении с 2017 г. добыча алмазов по:
- </t>
    </r>
    <r>
      <rPr>
        <u/>
        <sz val="9"/>
        <color theme="1"/>
        <rFont val="Times New Roman"/>
        <family val="1"/>
        <charset val="204"/>
      </rPr>
      <t>Мирнинскому ГОК снижена на 42%</t>
    </r>
    <r>
      <rPr>
        <sz val="9"/>
        <color theme="1"/>
        <rFont val="Times New Roman"/>
        <family val="1"/>
        <charset val="204"/>
      </rPr>
      <t xml:space="preserve">:
   сокращение добычи алмазов на подземном руднике трубки "Интернациональная" на 7% обусловлено снижением среднего содержания алмазов на тонну руды на 10%;
   снижение добычи россыпным способом на 6% связано со снижением среднего содержания алмазов на тонну песков на 14% при росте объемов обработки на 10%;
- </t>
    </r>
    <r>
      <rPr>
        <u/>
        <sz val="9"/>
        <color theme="1"/>
        <rFont val="Times New Roman"/>
        <family val="1"/>
        <charset val="204"/>
      </rPr>
      <t>Айхальскому ГОК снижена на 9%</t>
    </r>
    <r>
      <rPr>
        <sz val="9"/>
        <color theme="1"/>
        <rFont val="Times New Roman"/>
        <family val="1"/>
        <charset val="204"/>
      </rPr>
      <t xml:space="preserve">: 
   снижение добычи алмазов на трубке "Юбилейная" на 11% обусловлено вовлечением в обработку порфировых кимберлитов западного и восточного рудных столбов с более низким содеражнием алмазов;
   снижение на трубке "Комсомольская" на 3% связано с плановым сокращением обработки руды на 5% при росте среднего содержания алмазов на тонну руды на 2%;
   снижение добычи алмазов на подземном руднике трубки "Айхал" на 2% обусловлено вовлечением в обработку руд юго-западного рудного тела с более низким содержанием алмазов в обрабатываемой руде (-17%);
- </t>
    </r>
    <r>
      <rPr>
        <u/>
        <sz val="9"/>
        <color theme="1"/>
        <rFont val="Times New Roman"/>
        <family val="1"/>
        <charset val="204"/>
      </rPr>
      <t>Удачнинскому ГОК возросла на 3%</t>
    </r>
    <r>
      <rPr>
        <sz val="9"/>
        <color theme="1"/>
        <rFont val="Times New Roman"/>
        <family val="1"/>
        <charset val="204"/>
      </rPr>
      <t>: 
   рост добычи алмазов на трубке "Зарница" на 21% обусловлен плановым увеличеним обработки руды на 32% при более низком среднем содержании на 8%;
   обработка руды с трубки "Удачная" прекращена в 1 кв. 2018 г. в связи с завершением добычи открытым способом, рост добычи подземным способом на 57% является следствием постепенного выхода подземного рудника на проектную мощность;
   трубка "Заполярная" Верхне-Мунского месторождения введена в эксплуатацию в 4 кв. 2018 г.;
   снижение добычи алмазов на россыпных месторождениях Удачнинского ГОКа на 19% связано с плановым сокращением объемов обработки песков на 17%.
(</t>
    </r>
    <r>
      <rPr>
        <i/>
        <sz val="9"/>
        <color theme="1"/>
        <rFont val="Times New Roman"/>
        <family val="1"/>
        <charset val="204"/>
      </rPr>
      <t>исх. АЛРОСА № 02-ИС-473/144, www.alrosa.ru</t>
    </r>
    <r>
      <rPr>
        <sz val="9"/>
        <color theme="1"/>
        <rFont val="Times New Roman"/>
        <family val="1"/>
        <charset val="204"/>
      </rPr>
      <t>)</t>
    </r>
  </si>
  <si>
    <t>Выполнено расселение 26-ти граждан, проживающих в 10 аварийных ПД и ПДУ МО "Поселок Чернышевский"</t>
  </si>
  <si>
    <t>Работы по сносу 10 деревянных одноэтажных аварийных ПД и ПДУ МО "Поселок Чернышевский" выполнены в полном объеме на сумму 1,7 млн.руб., оставшаяся сумма (экономия по торгам) возвращена в бюджет МО "Мирнинский район"</t>
  </si>
  <si>
    <t>Работы в 2018 году по сносу 2-х МКД выполнены не в полном объеме: муниципальный контракт расторгнут, проведена оплата по факту выполненных работ с учетом удержания штрафных санкций. Заявка на межбюджетные трансферты на 2019 год от МО "Поселок Чернышевский" будет подана на июньскую сессию.</t>
  </si>
  <si>
    <t>Работы по сносу 2-х домов выполнены в полном объеме</t>
  </si>
  <si>
    <t>Раздел ведется управлением по связям с общественностью и взаимодействию со СМИ Администрации района совместно с управлением кадров Администрации района</t>
  </si>
  <si>
    <t xml:space="preserve">Освещение деятельности осуществляется через газету "МР" (4 979 493 руб.), МК "Алмазный край" (2 222 483 руб.), печатную проукцию (150 793 руб.)  </t>
  </si>
  <si>
    <t>Информация о Мирнинском районе на постоянной основе публикуется в районных, республиканских СМИ: газете "Мирнинский рабочий", на сайтах алмазный-край.рф, ЯСИА, Yakutia24.</t>
  </si>
  <si>
    <r>
      <rPr>
        <strike/>
        <sz val="11"/>
        <color theme="1"/>
        <rFont val="Times New Roman"/>
        <family val="1"/>
        <charset val="204"/>
      </rPr>
      <t>5,19</t>
    </r>
    <r>
      <rPr>
        <sz val="11"/>
        <color theme="1"/>
        <rFont val="Times New Roman"/>
        <family val="1"/>
        <charset val="204"/>
      </rPr>
      <t xml:space="preserve">
</t>
    </r>
    <r>
      <rPr>
        <sz val="11"/>
        <color rgb="FFFF0000"/>
        <rFont val="Times New Roman"/>
        <family val="1"/>
        <charset val="204"/>
      </rPr>
      <t>7,1</t>
    </r>
  </si>
  <si>
    <t>Забетонирована  площадка под автодром</t>
  </si>
  <si>
    <r>
      <rPr>
        <strike/>
        <sz val="10"/>
        <color theme="1"/>
        <rFont val="Times New Roman"/>
        <family val="1"/>
        <charset val="204"/>
      </rPr>
      <t>На конкурсной основе</t>
    </r>
    <r>
      <rPr>
        <sz val="10"/>
        <color theme="1"/>
        <rFont val="Times New Roman"/>
        <family val="1"/>
        <charset val="204"/>
      </rPr>
      <t xml:space="preserve">
</t>
    </r>
    <r>
      <rPr>
        <sz val="10"/>
        <color rgb="FFFF0000"/>
        <rFont val="Times New Roman"/>
        <family val="1"/>
        <charset val="204"/>
      </rPr>
      <t>ООО "СахаПрофМодуль"</t>
    </r>
  </si>
  <si>
    <r>
      <rPr>
        <b/>
        <sz val="10"/>
        <rFont val="Times New Roman"/>
        <family val="1"/>
        <charset val="204"/>
      </rPr>
      <t>МРТК:</t>
    </r>
    <r>
      <rPr>
        <sz val="10"/>
        <rFont val="Times New Roman"/>
        <family val="1"/>
        <charset val="204"/>
      </rPr>
      <t xml:space="preserve"> прошел 1-ый этап апробации системы дистанционного обучения, 2-ой этап включает обучение педагогических работников. Установлен срок разработки ЭМК по приказу директора колледжа - до 01.06.2019 г. С 2019-2020 уч.года будет частичное внедрение элементов СДО.
</t>
    </r>
    <r>
      <rPr>
        <b/>
        <sz val="10"/>
        <rFont val="Times New Roman"/>
        <family val="1"/>
        <charset val="204"/>
      </rPr>
      <t>СИТ:</t>
    </r>
    <r>
      <rPr>
        <sz val="10"/>
        <rFont val="Times New Roman"/>
        <family val="1"/>
        <charset val="204"/>
      </rPr>
      <t xml:space="preserve"> мероприятия не проводились.</t>
    </r>
  </si>
  <si>
    <r>
      <rPr>
        <b/>
        <sz val="10"/>
        <rFont val="Times New Roman"/>
        <family val="1"/>
        <charset val="204"/>
      </rPr>
      <t xml:space="preserve">МПТИ (ф) СВФУ: </t>
    </r>
    <r>
      <rPr>
        <sz val="10"/>
        <rFont val="Times New Roman"/>
        <family val="1"/>
        <charset val="204"/>
      </rPr>
      <t xml:space="preserve">В 2018 г. в рамках соглашения о сотрудничестве между МПТИ и дочерним обществом компании «Роснефть» - «Таас-Юрях Нефтегазодобыча» в Институте создана первая в Якутии базовая кафедра нефтегазового дела компании «Роснефть». 
В 2018-2019 уч.году по предложению основного работодателя АК «АЛРОСА» внесены изменения в рабочие учебные планы подготовки специалистов по специальности 21.05.04 «Горное дело». Также, для проведения занятий со студентами привлекаются специалисты промышленных предприятий региона: АК «АЛРОСА», ее подразделений (МГОК, НГОК, институт «Якутнипроалмаз», СТ «Алмазавтоматика», НИГП), ЗЭС АК Якутскэнерго, АО «АЛРОСА-газ», ООО «Таас-Юрях Нефтегазодобыча» НК Роснефть.
</t>
    </r>
    <r>
      <rPr>
        <b/>
        <sz val="10"/>
        <rFont val="Times New Roman"/>
        <family val="1"/>
        <charset val="204"/>
      </rPr>
      <t>МРТК:</t>
    </r>
    <r>
      <rPr>
        <sz val="10"/>
        <rFont val="Times New Roman"/>
        <family val="1"/>
        <charset val="204"/>
      </rPr>
      <t xml:space="preserve"> в данном направлении работа налажена, нововведением в этом направлении является включение работодателейв систему демонстрационного экзамена. 6 представителей работодателя прошли обучение на эксперта ДЭ.
</t>
    </r>
    <r>
      <rPr>
        <b/>
        <sz val="10"/>
        <rFont val="Times New Roman"/>
        <family val="1"/>
        <charset val="204"/>
      </rPr>
      <t xml:space="preserve">СИТ: </t>
    </r>
    <r>
      <rPr>
        <sz val="10"/>
        <rFont val="Times New Roman"/>
        <family val="1"/>
        <charset val="204"/>
      </rPr>
      <t>заключены договоры и соглашения с предприятиями (АК "Якутскэнерго" ПАО, ГУП ЖКХ РС(Я), ПО "Якутсэнерго", АО "СахатрансНефтеГаз", АО "Алроса-Газ", ГБУ РС(Я) "ГПС РС(Я)", ПАО "Западные электрические сети", ВФ АО "Теплоэнергосервис", ООО "МП ЖХ"г. Мирный, КВГС им. Е.Н.Ботанчука, ФАО "Вилюйская ГЭС-3" Светлинская ГЭС, АО "СахаЭнерго") по подготовке студентов (прохождение практики т трудоустройство).</t>
    </r>
  </si>
  <si>
    <t>На территории Мирнинского района функционирует  автоматизированная информационная система "Сетевой город.Образование", которая объединяет в единую сеть образовательные учреждения и органы управления образования. Осуществляется разработка проектной инициативы "Создание IT школы на базе МБОУ «СОШ №26", с последующим созданием IT-центра на базе Центра дополнительного образования г.Мирный</t>
  </si>
  <si>
    <t xml:space="preserve">Завершен 1-ый этап строительства.
Данный проект в рамках МП "Создание экономической среды развития производственного потенциала, предпринимательства, занятости и туризма в Мирнинском районе" получил финансирование в ноябре 2018 г. в размере 3 218 264,31 руб. по возмещению затрат на приобретение, монтаж и доставку производственного оборудования  в части запуска цеха по производству полуфабрикатов. </t>
  </si>
  <si>
    <t>Релиазация проекта осуществляется средствами инициатора проекта. В Цехе по производству хлебобулочных изделий  работает 10 чел. Объем производства за 2018 г. составил 128 тонн продукции. Организован сбыт хлебобулочных изделий в 40 магазинов города, также продукция поставляется в школу.</t>
  </si>
  <si>
    <r>
      <rPr>
        <strike/>
        <sz val="11"/>
        <color theme="1"/>
        <rFont val="Times New Roman"/>
        <family val="1"/>
        <charset val="204"/>
      </rPr>
      <t>32,89</t>
    </r>
    <r>
      <rPr>
        <sz val="11"/>
        <color theme="1"/>
        <rFont val="Times New Roman"/>
        <family val="1"/>
        <charset val="204"/>
      </rPr>
      <t xml:space="preserve">
</t>
    </r>
    <r>
      <rPr>
        <sz val="11"/>
        <color rgb="FFFF0000"/>
        <rFont val="Times New Roman"/>
        <family val="1"/>
        <charset val="204"/>
      </rPr>
      <t>80,05</t>
    </r>
  </si>
  <si>
    <r>
      <t>2018</t>
    </r>
    <r>
      <rPr>
        <sz val="11"/>
        <color rgb="FFFF0000"/>
        <rFont val="Times New Roman"/>
        <family val="1"/>
        <charset val="204"/>
      </rPr>
      <t>-2019</t>
    </r>
  </si>
  <si>
    <t>Введен в эксплуатацию складской производственный комплекс:
-введена в эксплуатацию подстанция на 400 кВт;
-проведено водоснабжение;
-получены технические условия на центральную канализацию;
-залит фундамент под цех и дополнительные помещения.
Разработаны ПСД, осуществлена закупка технологического 
оборудования, парогенератора, авто- и спецтехники, офисной мебели и оборудования. Планируется представление проекта на Инвестиционном форуме Западной Якутии</t>
  </si>
  <si>
    <t>Данный проект получил финансирование в размере 20 млн. руб. на строительство завода 1-ой очереди. Во 2-ом квартале 2019г. планируется тестовый запуск оборудования.</t>
  </si>
  <si>
    <r>
      <rPr>
        <strike/>
        <sz val="11"/>
        <color theme="1"/>
        <rFont val="Times New Roman"/>
        <family val="1"/>
        <charset val="204"/>
      </rPr>
      <t>2020-2022</t>
    </r>
    <r>
      <rPr>
        <sz val="11"/>
        <color theme="1"/>
        <rFont val="Times New Roman"/>
        <family val="1"/>
        <charset val="204"/>
      </rPr>
      <t xml:space="preserve">
</t>
    </r>
    <r>
      <rPr>
        <sz val="11"/>
        <color rgb="FFFF0000"/>
        <rFont val="Times New Roman"/>
        <family val="1"/>
        <charset val="204"/>
      </rPr>
      <t>2018-2022</t>
    </r>
  </si>
  <si>
    <t xml:space="preserve">В 2018 г. производственное здание приобретено в собственность ООО "АНАИТ", приобретено оборудование на сумму 1,7 млн. за счет собственных средств. Для реализации проекта необходимы дополнительные инвестиции на кап.ремонт здания в размере 5 млн. руб. В качестве инвестиций предложена фин.поддедржка МКК Фонда развития предпринимательства РС(Я). </t>
  </si>
  <si>
    <r>
      <rPr>
        <strike/>
        <sz val="11"/>
        <color theme="1"/>
        <rFont val="Times New Roman"/>
        <family val="1"/>
        <charset val="204"/>
      </rPr>
      <t>2018-2020</t>
    </r>
    <r>
      <rPr>
        <sz val="11"/>
        <color theme="1"/>
        <rFont val="Times New Roman"/>
        <family val="1"/>
        <charset val="204"/>
      </rPr>
      <t xml:space="preserve">
</t>
    </r>
    <r>
      <rPr>
        <sz val="11"/>
        <color rgb="FFFF0000"/>
        <rFont val="Times New Roman"/>
        <family val="1"/>
        <charset val="204"/>
      </rPr>
      <t>2019-2020</t>
    </r>
  </si>
  <si>
    <t xml:space="preserve">Постановлением Главы района от 16.04.2018 г. № 517 утверждена МП "Создание экономической среды развития производственного потенциала, предпринимательства, занятости и туризма в Мирнинском районе".
Завершаются работы по недрению инвестиционного стандарта.
</t>
  </si>
  <si>
    <t>Планируется после заключения соглашения на Инвестиционном форуме Западной Якутии в июне 2019 г.</t>
  </si>
  <si>
    <r>
      <rPr>
        <strike/>
        <sz val="11"/>
        <color theme="1"/>
        <rFont val="Times New Roman"/>
        <family val="1"/>
        <charset val="204"/>
      </rPr>
      <t>2018-2022</t>
    </r>
    <r>
      <rPr>
        <sz val="11"/>
        <color theme="1"/>
        <rFont val="Times New Roman"/>
        <family val="1"/>
        <charset val="204"/>
      </rPr>
      <t xml:space="preserve">
</t>
    </r>
    <r>
      <rPr>
        <sz val="11"/>
        <color rgb="FFFF0000"/>
        <rFont val="Times New Roman"/>
        <family val="1"/>
        <charset val="204"/>
      </rPr>
      <t>2019-2022</t>
    </r>
  </si>
  <si>
    <t>Ведется работа по подготовке проектов на инвестиционный форум Западной Якутии по направлениям: с/х пищевой промышленности, в сфере искусственного воспроизводства биоресурсов, в перерабатывающей промышленности.</t>
  </si>
  <si>
    <t>Проведение Инвестиционного форума запланировано на июнь 2019 г.</t>
  </si>
  <si>
    <t>Консультирование оказывается на постоянной основе сотрудниками управления инвестиционного развития и потребительского рынка Администрации района, а также данное мероприятие реализуется путем предоставления бесплатных консультаций для субъектов малого и среднего предпринимательства. Также осуществляется оказание услуг по поиску инвесторов и организации взаимодействия субъектов малого и среднего предпринимательства с потенциальными деловыми партнерами в рамках муниципального задания МАУ "ЦРПЗиТ". За 2018 г. предоставлена 281 конультация СМП и 602 консультации физ.лицам.</t>
  </si>
  <si>
    <r>
      <rPr>
        <strike/>
        <sz val="11"/>
        <color theme="1"/>
        <rFont val="Times New Roman"/>
        <family val="1"/>
        <charset val="204"/>
      </rPr>
      <t>Популяризация предпринимательской деятельности посредством рекламных кампании «Предприниматель Мирнинского района»</t>
    </r>
    <r>
      <rPr>
        <sz val="11"/>
        <color rgb="FFFF0000"/>
        <rFont val="Times New Roman"/>
        <family val="1"/>
        <charset val="204"/>
      </rPr>
      <t xml:space="preserve"> 
Организация, проведение, участие в мероприятиях по популяризации инвестиционных проектов (форумы, конференции, круглые столы и т.д.)</t>
    </r>
  </si>
  <si>
    <t>В 2018 г. проведены 2 с/х выставки местной продукции под брендом "Сделано в Якутии", организован мастер-класс с участием Иннокентия Тарбахова, проведен сертификационный конкурс среди поваров ресторанов</t>
  </si>
  <si>
    <t xml:space="preserve">В 2018 году согласно муниципальному заданию МАУ "ЦРПЗиТ" были оформлены инвестиционные проекты - 5 ед. для получения финансовой поддержки в Фонде развития предпринимательства РС(Я). По причине приостановки финансирования финансовую поддержку СМП не получили. </t>
  </si>
  <si>
    <t>За 2018 г.в рамках реализации мероприятия "Реализация мероприятия образовательной деятельности в области профессионального обучения безработных граждан Мирнинского района" обучено и трудоустроено 20 чел.</t>
  </si>
  <si>
    <t>Нефть:</t>
  </si>
  <si>
    <r>
      <rPr>
        <strike/>
        <sz val="9"/>
        <color theme="1"/>
        <rFont val="Times New Roman"/>
        <family val="1"/>
        <charset val="204"/>
      </rPr>
      <t>1575,5</t>
    </r>
    <r>
      <rPr>
        <sz val="9"/>
        <color theme="1"/>
        <rFont val="Times New Roman"/>
        <family val="1"/>
        <charset val="204"/>
      </rPr>
      <t xml:space="preserve">
</t>
    </r>
    <r>
      <rPr>
        <sz val="9"/>
        <color rgb="FFFF0000"/>
        <rFont val="Times New Roman"/>
        <family val="1"/>
        <charset val="204"/>
      </rPr>
      <t>4 873,97</t>
    </r>
  </si>
  <si>
    <r>
      <rPr>
        <strike/>
        <sz val="9"/>
        <color theme="1"/>
        <rFont val="Times New Roman"/>
        <family val="1"/>
        <charset val="204"/>
      </rPr>
      <t>2108,9</t>
    </r>
    <r>
      <rPr>
        <sz val="9"/>
        <color theme="1"/>
        <rFont val="Times New Roman"/>
        <family val="1"/>
        <charset val="204"/>
      </rPr>
      <t xml:space="preserve">
</t>
    </r>
    <r>
      <rPr>
        <sz val="9"/>
        <color rgb="FFFF0000"/>
        <rFont val="Times New Roman"/>
        <family val="1"/>
        <charset val="204"/>
      </rPr>
      <t>4 900</t>
    </r>
  </si>
  <si>
    <r>
      <rPr>
        <strike/>
        <sz val="9"/>
        <color theme="1"/>
        <rFont val="Times New Roman"/>
        <family val="1"/>
        <charset val="204"/>
      </rPr>
      <t>2641,3</t>
    </r>
    <r>
      <rPr>
        <sz val="9"/>
        <color theme="1"/>
        <rFont val="Times New Roman"/>
        <family val="1"/>
        <charset val="204"/>
      </rPr>
      <t xml:space="preserve">
</t>
    </r>
    <r>
      <rPr>
        <sz val="9"/>
        <color rgb="FFFF0000"/>
        <rFont val="Times New Roman"/>
        <family val="1"/>
        <charset val="204"/>
      </rPr>
      <t>5 000</t>
    </r>
  </si>
  <si>
    <r>
      <rPr>
        <strike/>
        <sz val="9"/>
        <color theme="1"/>
        <rFont val="Times New Roman"/>
        <family val="1"/>
        <charset val="204"/>
      </rPr>
      <t>3528,6</t>
    </r>
    <r>
      <rPr>
        <sz val="9"/>
        <color theme="1"/>
        <rFont val="Times New Roman"/>
        <family val="1"/>
        <charset val="204"/>
      </rPr>
      <t xml:space="preserve">
</t>
    </r>
    <r>
      <rPr>
        <sz val="9"/>
        <color rgb="FFFF0000"/>
        <rFont val="Times New Roman"/>
        <family val="1"/>
        <charset val="204"/>
      </rPr>
      <t>5 100</t>
    </r>
  </si>
  <si>
    <r>
      <t xml:space="preserve">Основание / Источник сведений
</t>
    </r>
    <r>
      <rPr>
        <b/>
        <sz val="9"/>
        <color rgb="FFFFFF00"/>
        <rFont val="Times New Roman"/>
        <family val="1"/>
        <charset val="204"/>
      </rPr>
      <t>при разработке Плана</t>
    </r>
  </si>
  <si>
    <t>Инвестиционная программа РС(Я) (средтва федерального бюджета)</t>
  </si>
  <si>
    <t>Инвестиционная программа РС(Я), МО "МР"</t>
  </si>
  <si>
    <t xml:space="preserve">
Исх. МРУО № 811 от 29.03.2019</t>
  </si>
  <si>
    <t xml:space="preserve">Дорожная карта "Содействие созданию новых мест в общеобразовательных организациях Мирнинского района в соответствии с прогнозируемой потребностью на 2016-2025 годы" </t>
  </si>
  <si>
    <t>Долгосрочная инвестиционная программа Группы "АЛРОСА" на 2018-2030 (исх. АЛРОСА № 02-ИС-473/144 от 22.03.2019)</t>
  </si>
  <si>
    <t>Информация о деятельности Общественного совета публикутеся в местных СМИ по мере проведения мероприятий</t>
  </si>
  <si>
    <t>Инвестиционная программа АО "АЛРОСА-Газ" на 2018-2020 годы, пояснительная записка</t>
  </si>
  <si>
    <t>Правительство РС (Я), Инвестпрограмма , письмо ООО «Иркутская нефтяная компания» № 2768-ИНК от 06.10.2017</t>
  </si>
  <si>
    <t>Письмо АО "АЛРОСА-Газ" от 15.02.2018 №327</t>
  </si>
  <si>
    <t>Исх. КИО № 809-813 от 01.04.19</t>
  </si>
  <si>
    <t>Инвестиционная программа АО "АЛРОСА-Газ" на 2018 г.
Исх. АЛРОСА-Газ № 417 от 19.03.2019</t>
  </si>
  <si>
    <t>Исх. МО "Г.Мирный" № 1726-см от 18.03.2019,
Исх. МО "Г.Удачный" № 1170 от 26.03.19,
Исх. МО "П.Айхал" № 874 от 22.03.2019</t>
  </si>
  <si>
    <t>Исх. МО Г. Мирный № 2228-КА от 04.04.19</t>
  </si>
  <si>
    <t>МП "Градостроительное планирование развития территорий. Снижение административных барьеров в области строительства"</t>
  </si>
  <si>
    <t>Отчет УКиМС</t>
  </si>
  <si>
    <t>В мае 2018 г гл. специалистом управления инвестиционного развития и предпринимательства Администрации района пройден курс повышения квалификации  по теме "Финансовая оценка и обоснование инвестиционных проектов".</t>
  </si>
  <si>
    <t>Отчет КФКиС
Исх. МРУО № 811 от 29.03.2019
Отчет по МП ОМО
Отчет по МП МУК / Исх. МУК № 159 от 08.04.19</t>
  </si>
  <si>
    <t>г. Мирный
п. Алмазный
с. Арылах</t>
  </si>
  <si>
    <t>срок реализации не наступил</t>
  </si>
  <si>
    <t xml:space="preserve"> В 2018 году  МО «Мирнинский район»  подана заявка на участие в конкурсном отборе в рамках реализации мероприятия «Развитие и освоение территории в целях стимулирования индивидуального строительства» подпрограммы «Реализация градостроительной политики, развитие и освоение территорий» госу-дарственной программы РС (Я) «Обеспечение качественным жильем и повышение качества жилищно-коммунальных услуг на 2018-2022 годы». 
      Приказом Министерства архитектуры и строительного комплекса РС(Я) от 03.07.2018г. № 184 и письмом от 06.07.2018 г. № 04-22-1700 отменен конкурсный отбор в связи с ограниченностью средств государственного бюджета РС (Я).
    В 2018 году из бюджета республики были получены секвестрированные финансовые средства 2017 года в размере 3 341.2 тыс.руб. на обустройство зон  индивидуальной жилой застройки мкр. Заречный г. Мирный в рамках заключенного  между Минстроем РС (Я) и МО «МР» соглашения  от 03.07.2017 г. № 25-ГП/17-ИЖС. 
    Заключенный муниципальный контракт от 09.10.2017г. на сумму 3 324 494.0 руб. (в том числе из Республиканского бюджета – 3 158 272.30 руб.) – устройство земляного полотна ул. Романтиков в мкр. Заречный г. Мирный был оплачен в 2018 г., а работы выполнены в полном объеме в 2017 году.</t>
  </si>
  <si>
    <t>Строительство ВОЛС Алмазный - Тас-Юрях</t>
  </si>
  <si>
    <t>Исх. МобУ № 103 от 10.04.19</t>
  </si>
  <si>
    <r>
      <rPr>
        <strike/>
        <sz val="11"/>
        <color theme="1"/>
        <rFont val="Times New Roman"/>
        <family val="1"/>
        <charset val="204"/>
      </rPr>
      <t>2018-2019</t>
    </r>
    <r>
      <rPr>
        <sz val="11"/>
        <color theme="1"/>
        <rFont val="Times New Roman"/>
        <family val="1"/>
        <charset val="204"/>
      </rPr>
      <t xml:space="preserve">
</t>
    </r>
    <r>
      <rPr>
        <sz val="11"/>
        <color rgb="FFFF0000"/>
        <rFont val="Times New Roman"/>
        <family val="1"/>
        <charset val="204"/>
      </rPr>
      <t>2018-2020</t>
    </r>
  </si>
  <si>
    <r>
      <rPr>
        <strike/>
        <sz val="11"/>
        <color theme="1"/>
        <rFont val="Times New Roman"/>
        <family val="1"/>
        <charset val="204"/>
      </rPr>
      <t>11995,1</t>
    </r>
    <r>
      <rPr>
        <sz val="11"/>
        <color theme="1"/>
        <rFont val="Times New Roman"/>
        <family val="1"/>
        <charset val="204"/>
      </rPr>
      <t xml:space="preserve">
</t>
    </r>
    <r>
      <rPr>
        <sz val="11"/>
        <color rgb="FFFF0000"/>
        <rFont val="Times New Roman"/>
        <family val="1"/>
        <charset val="204"/>
      </rPr>
      <t>11 400</t>
    </r>
  </si>
  <si>
    <r>
      <rPr>
        <strike/>
        <sz val="11"/>
        <color theme="1"/>
        <rFont val="Times New Roman"/>
        <family val="1"/>
        <charset val="204"/>
      </rPr>
      <t>2020-2030</t>
    </r>
    <r>
      <rPr>
        <sz val="11"/>
        <color theme="1"/>
        <rFont val="Times New Roman"/>
        <family val="1"/>
        <charset val="204"/>
      </rPr>
      <t xml:space="preserve">
</t>
    </r>
    <r>
      <rPr>
        <sz val="11"/>
        <color rgb="FFFF0000"/>
        <rFont val="Times New Roman"/>
        <family val="1"/>
        <charset val="204"/>
      </rPr>
      <t>2020-2022</t>
    </r>
  </si>
  <si>
    <r>
      <t xml:space="preserve">Строительство нового </t>
    </r>
    <r>
      <rPr>
        <strike/>
        <sz val="11"/>
        <color theme="1"/>
        <rFont val="Times New Roman"/>
        <family val="1"/>
        <charset val="204"/>
      </rPr>
      <t>служебно-пассажирского здания аэропорта в г. Мирный</t>
    </r>
    <r>
      <rPr>
        <sz val="11"/>
        <color theme="1"/>
        <rFont val="Times New Roman"/>
        <family val="1"/>
        <charset val="204"/>
      </rPr>
      <t xml:space="preserve"> </t>
    </r>
    <r>
      <rPr>
        <sz val="11"/>
        <color rgb="FFFF0000"/>
        <rFont val="Times New Roman"/>
        <family val="1"/>
        <charset val="204"/>
      </rPr>
      <t>аэропортового комплекса "Мирный"</t>
    </r>
  </si>
  <si>
    <r>
      <t xml:space="preserve">   Открытый конкурс на разработку проекта нового аэропорта в Мирном был проведен в начале 2018 г. Победителем стал государственный институт «Ленаэропроект». К настоящему времени проектная документация готова и изучается участниками инвестиционного проекта. Окончательная стоимость работ будет определена после получения заключения ФАУ «Главгосэкспертиза России». Их финансирование, как ожидается, начнется уже в IV квартале 2019 г.
   За счет средств компании, кроме разработки самого проекта, планируется возвести объекты аэропортовой инфраструктуры (8,1 млрд руб.), инженерные сети (1,4 млрд руб.) и подъездную автодорогу (0,6 млрд руб.). Средства федерального бюджета будут направлены на строительство объектов аэродромной инфраструктуры.
   Строительство аэропорта в Мирном, учитывая его ключевое значение для всей Западной Якутии, было включено в утвержденный Правительством РФ комплексный план модернизации и расширения магистральной инфраструктуры на период до 2024 г.
   Строительные работы запланированы на 2020-2022 гг. Организацией строительства аэропорта займется специально учрежденное 100% дочернее общество АЛРОСА - ООО «Аэропорт «Мирный», а строительством федеральной части проекта -ФГУП «Администрация гражданских аэропортов (аэродромов)».
   Новый аэропортовый комплекс будет расположен в трех километрах к северо-востоку от действующего аэропорта. Предусматривается строительство искусственной взлетно-посадочной полосы 2860 х 44 метра, оборудованной по требованиям II категории ИКАО, перрона на 18 мест стоянок воздушных судов разных классов, системы рулежных дорожек, аэровокзального комплекса проходной способностью 300 пассажиров в час (150 пассажиров на прилет и 150 пассажиров на вылет), топливо-заправочного комплекса мощностью 1500 тонн хранения авиа ГСМ, грузового терминала, аварийно-спасательной станции и других объектов служебно-технической территории аэропорта.
(</t>
    </r>
    <r>
      <rPr>
        <i/>
        <sz val="10"/>
        <color theme="1"/>
        <rFont val="Times New Roman"/>
        <family val="1"/>
        <charset val="204"/>
      </rPr>
      <t>Источник: http://www.alrosa.ru</t>
    </r>
    <r>
      <rPr>
        <sz val="10"/>
        <color theme="1"/>
        <rFont val="Times New Roman"/>
        <family val="1"/>
        <charset val="204"/>
      </rPr>
      <t>)</t>
    </r>
  </si>
  <si>
    <t>http://www.alrosa.ru/%D0%B0%D0%BB%D1%80%D0%BE%D1%81%D0%B0-%D0%B2%D0%BB%D0%BE%D0%B6%D0%B8%D1%82-%D0%B2-%D1%81%D1%82%D1%80%D0%BE%D0%B8%D1%82%D0%B5%D0%BB%D1%8C%D1%81%D1%82%D0%B2%D0%BE-%D0%BD%D0%BE%D0%B2%D0%BE%D0%B3%D0%BE/</t>
  </si>
  <si>
    <t>не исполнено</t>
  </si>
  <si>
    <t>Исх. МобУ № 103 от 10.04.19
http://www.interfax-russia.ru/FarEast/print.asp?id=975659&amp;sec=1671&amp;type=news</t>
  </si>
  <si>
    <r>
      <t xml:space="preserve">   Пассажирские перевозки в течение года по регулируемым  и нерегулируемым тарифам осуществлялись в установленном порядке:
   №  203 г. Мирный- п.Светлый;
   №  101 г. Мирный – с.Арылах;
   № 103 Мирный –с. Тас-Юрях (регулируемый);
   № 201 г. Мирный –п. Чернышевский (регулируемый);
   № 2045 г. Мирный-с. Сюльдюкар (регулируемый);
в т.ч. открыт новый муниципальный маршрут по регулируемым тарифам № 301 «Айхал - Полярный», осуществлял ИП Попов Д.В. Стоимость проезда для жителей п. Айхал и г. Удачный  по вновь открытому муниципальному маршруту уменьшилась в два раза в сравнении с коммерческими перевозками, осуществляемыми ранее (было в среднем 800 руб., стало 390 руб.). 
   Всего за год перевезено посредством муниципальных перевозок 184,61 тыс. пассажиров, в т.ч. по маршрутам, компенсация по которым выделяется из средств бюджета 7,82 тыс. пассажиров.
   В рамках обновления автобусного парка приобретено 2 пассажирских транспортных средства для маршрутов «Мирный - Тас-Юрях» и «Мирный – Сюльдюкар».
(</t>
    </r>
    <r>
      <rPr>
        <b/>
        <i/>
        <sz val="10"/>
        <rFont val="Times New Roman"/>
        <family val="1"/>
        <charset val="204"/>
      </rPr>
      <t>Источник:</t>
    </r>
    <r>
      <rPr>
        <i/>
        <sz val="10"/>
        <rFont val="Times New Roman"/>
        <family val="1"/>
        <charset val="204"/>
      </rPr>
      <t xml:space="preserve"> годовой отчет МП "Создание условий для предоставления транспортных услуг населению и организация транспортного обслуживания между поселениями в границах МО "Мирнинский район" за 2018 год</t>
    </r>
    <r>
      <rPr>
        <sz val="10"/>
        <rFont val="Times New Roman"/>
        <family val="1"/>
        <charset val="204"/>
      </rPr>
      <t>)</t>
    </r>
  </si>
  <si>
    <r>
      <t xml:space="preserve">   На федеральной автодороге "Вилюй" демонтированы наплавные мосты через реки Тюкян на 702 км и Малая Ботуобуйа на 1 151 км, строительство новых переходов закончится в 2020 году.
   В 2018 году были проведены конкурсные процедуры по строительству мостового перехода через реки. На каждом объекте определен генеральный подрядчик. Ввод объектов в эксплуатацию намечен в 4 квартале 2020 года.
   Длина моста через реку Малая Ботуобуйа составит 191 метр, через реку Тюкян - 267 метров.
   Ввод в эксплуатацию данных объектов позволит ликвидировать временные (понтонные) переправы, благодаря чему участки трассы станут круглогодичными.
(</t>
    </r>
    <r>
      <rPr>
        <b/>
        <i/>
        <sz val="10"/>
        <rFont val="Times New Roman"/>
        <family val="1"/>
        <charset val="204"/>
      </rPr>
      <t>Источник:</t>
    </r>
    <r>
      <rPr>
        <i/>
        <sz val="10"/>
        <rFont val="Times New Roman"/>
        <family val="1"/>
        <charset val="204"/>
      </rPr>
      <t xml:space="preserve"> http://www.interfax-russia.ru</t>
    </r>
    <r>
      <rPr>
        <sz val="10"/>
        <rFont val="Times New Roman"/>
        <family val="1"/>
        <charset val="204"/>
      </rPr>
      <t>)</t>
    </r>
  </si>
  <si>
    <r>
      <t xml:space="preserve">   В 2018 году авиакомпания "АЛРОСА" пополнила авиапарк двумя самолетами Boeing 737-700. Boeing 737-700 2009 года выпуска поступил в распоряжение авиакомпании АЛРОСА по договору лизинга. Лайнер рассчитан на 136 пассажиромест. Максимальная дальность полета − до 6 000 км, максимальная высота − 12 000 метров, скорость − 850-880 км/час. Перед началом полетов он прошел полный технический осмотр в Европе.
   Поступление в авиапарк двух Boeing позволит авиакомпании АЛРОСА осуществить поэтапный вывод из эксплуатации физически устаревших воздушных судов Ту-134Б и Ту-154М. Авиакомпания сможет снизить расходы по существующей маршрутной сети за счёт более высокой топливной эффективности получаемых воздушных судов, повысить качество обслуживания пассажиров, расширить маршрутную сеть за счёт существенно большей эффективности использования парка новых воздушных судов.
   Кроме того, авиакомпания получила сертификат на техническое обслуживание воздушных судов типа Boeing в соответствии с требованиями Европейского Авиационного законодательства, став единственной организацией, которая имеет такой сертификат в условиях Крайнего Севера. Наличие сертификата позволяет авиакомпании самостоятельно выполнять оперативное техническое обслуживание воздушных судов в аэропорту Мирный без привлечения сторонних организаций.
(</t>
    </r>
    <r>
      <rPr>
        <b/>
        <i/>
        <sz val="10"/>
        <rFont val="Times New Roman"/>
        <family val="1"/>
        <charset val="204"/>
      </rPr>
      <t>Источник:</t>
    </r>
    <r>
      <rPr>
        <i/>
        <sz val="10"/>
        <rFont val="Times New Roman"/>
        <family val="1"/>
        <charset val="204"/>
      </rPr>
      <t xml:space="preserve"> http://www.alrosa.ru</t>
    </r>
    <r>
      <rPr>
        <sz val="10"/>
        <rFont val="Times New Roman"/>
        <family val="1"/>
        <charset val="204"/>
      </rPr>
      <t>)</t>
    </r>
  </si>
  <si>
    <t>Исх. МобУ № 103 от 10.04.19
Отчет МП "Создание условий для предоставления транспортных услуг…" за 2018 год</t>
  </si>
  <si>
    <t>Выполнены работы по асфальтированию дорог в МО "Город Мирный" за счет средств АК "АЛРОСА".</t>
  </si>
  <si>
    <t>Строительство завершено.</t>
  </si>
  <si>
    <t>Данный проект получил финансирование в ноябре 2018 г. в размере 627 223 руб. по возмещению затрат на приобретение, монтаж и доставку производственного оборудования в рамках МП "Создание экономической среды развития производственного потенциала, предпринимательства, занятости и туризма в Мирнинском районе". Произведен косметический ремонт арендуемых производственных помещений, установлены холодильные камеры. Необходим капитальный ремонт подводящих сетей водоснабжения.
Планируется продвижение проекта на Инвестиционном форуме Западной Якутии в июне 2019 г.</t>
  </si>
  <si>
    <t>Ведется подготовка к Инвестиционному и Нефтегазовому форумам, которые пройдут в г. Мирный. Готовятся ролики для проката на ТВ ("Алмазный край", Якутия24), баннеры и т.п. Выпущен ряд статей, посвященных этим мероприятиям.</t>
  </si>
  <si>
    <t>ВСЕГО мероприятий</t>
  </si>
  <si>
    <t>Корректировка документов территориального планирования, правил землепользования и застройки, проектов планировки и межевания территорий поселений</t>
  </si>
  <si>
    <t>РАП "Переселение граждан из аварийного жилищного фонда на 2019-2025 годы",
МП "Переселение граждан из аварийного жилищного фонда на территории МО "Мирнинский район" на 2019-2025 годы"</t>
  </si>
  <si>
    <t>Выкуп жилых помещений у собственников помещений, приобретение жилых помещений у лиц, не являющихся застройщиками, строительство МКД</t>
  </si>
  <si>
    <t>исх. КСУ № 368 от 12.04.19</t>
  </si>
  <si>
    <r>
      <rPr>
        <strike/>
        <sz val="10"/>
        <color theme="1"/>
        <rFont val="Times New Roman"/>
        <family val="1"/>
        <charset val="204"/>
      </rPr>
      <t xml:space="preserve">ГП РС(Я) "Обеспечение качественным жильем и повышение качества жилищно-коммунальных услуг на 2018-2022 годы", </t>
    </r>
    <r>
      <rPr>
        <sz val="10"/>
        <color theme="1"/>
        <rFont val="Times New Roman"/>
        <family val="1"/>
        <charset val="204"/>
      </rPr>
      <t xml:space="preserve">
</t>
    </r>
    <r>
      <rPr>
        <strike/>
        <sz val="10"/>
        <color theme="1"/>
        <rFont val="Times New Roman"/>
        <family val="1"/>
        <charset val="204"/>
      </rPr>
      <t xml:space="preserve">МП «Обеспечение жильем молодых семей», 
МП «Обеспечение жильем работников бюджетной  сферы», </t>
    </r>
    <r>
      <rPr>
        <sz val="10"/>
        <color theme="1"/>
        <rFont val="Times New Roman"/>
        <family val="1"/>
        <charset val="204"/>
      </rPr>
      <t xml:space="preserve">
МП «Переселение граждан из аварийного жилищного фонда», 
</t>
    </r>
    <r>
      <rPr>
        <strike/>
        <sz val="10"/>
        <color theme="1"/>
        <rFont val="Times New Roman"/>
        <family val="1"/>
        <charset val="204"/>
      </rPr>
      <t>МП «Градостроительное планирование развития территорий. Снижение административных барьеров в области строительства»</t>
    </r>
  </si>
  <si>
    <r>
      <rPr>
        <sz val="10"/>
        <color rgb="FFFF0000"/>
        <rFont val="Times New Roman"/>
        <family val="1"/>
        <charset val="204"/>
      </rPr>
      <t>РАП "Переселение граждан из аварийного жилищного фонда на 2019-2025 годы",</t>
    </r>
    <r>
      <rPr>
        <sz val="10"/>
        <color theme="1"/>
        <rFont val="Times New Roman"/>
        <family val="1"/>
        <charset val="204"/>
      </rPr>
      <t xml:space="preserve">
</t>
    </r>
    <r>
      <rPr>
        <strike/>
        <sz val="10"/>
        <color theme="1"/>
        <rFont val="Times New Roman"/>
        <family val="1"/>
        <charset val="204"/>
      </rPr>
      <t>ГП РС(Я) "Обеспечение качественным жильем и повышение качества жилищно-коммунальных услуг на 2018-2022 годы",</t>
    </r>
    <r>
      <rPr>
        <sz val="10"/>
        <color theme="1"/>
        <rFont val="Times New Roman"/>
        <family val="1"/>
        <charset val="204"/>
      </rPr>
      <t xml:space="preserve"> 
</t>
    </r>
    <r>
      <rPr>
        <strike/>
        <sz val="10"/>
        <color theme="1"/>
        <rFont val="Times New Roman"/>
        <family val="1"/>
        <charset val="204"/>
      </rPr>
      <t xml:space="preserve">МП «Обеспечение жильем молодых семей», 
МП «Обеспечение жильем работников бюджетной  сферы», </t>
    </r>
    <r>
      <rPr>
        <sz val="10"/>
        <color theme="1"/>
        <rFont val="Times New Roman"/>
        <family val="1"/>
        <charset val="204"/>
      </rPr>
      <t xml:space="preserve">
МП «Переселение граждан из аварийного жилищного фонда», 
</t>
    </r>
    <r>
      <rPr>
        <strike/>
        <sz val="10"/>
        <color theme="1"/>
        <rFont val="Times New Roman"/>
        <family val="1"/>
        <charset val="204"/>
      </rPr>
      <t>МП «Градостроительное планирование развития территорий. Снижение административных барьеров в области строительства»</t>
    </r>
  </si>
  <si>
    <r>
      <rPr>
        <strike/>
        <sz val="10"/>
        <color theme="1"/>
        <rFont val="Times New Roman"/>
        <family val="1"/>
        <charset val="204"/>
      </rPr>
      <t xml:space="preserve">ГП РС(Я) "Обеспечение качественным жильем и повышение качества жилищно-коммунальных услуг на 2018-2022 годы", 
МП «Обеспечение жильем молодых семей», 
МП «Обеспечение жильем работников бюджетной  сферы», 
МП «Переселение граждан из аварийного жилищного фонда», </t>
    </r>
    <r>
      <rPr>
        <sz val="10"/>
        <color theme="1"/>
        <rFont val="Times New Roman"/>
        <family val="1"/>
        <charset val="204"/>
      </rPr>
      <t xml:space="preserve">
</t>
    </r>
    <r>
      <rPr>
        <strike/>
        <sz val="10"/>
        <color theme="1"/>
        <rFont val="Times New Roman"/>
        <family val="1"/>
        <charset val="204"/>
      </rPr>
      <t xml:space="preserve">МП «Градостроительное планирование развития территорий. Снижение административных барьеров в области строительства»
</t>
    </r>
    <r>
      <rPr>
        <sz val="10"/>
        <color theme="1"/>
        <rFont val="Times New Roman"/>
        <family val="1"/>
        <charset val="204"/>
      </rPr>
      <t xml:space="preserve">?????? </t>
    </r>
    <r>
      <rPr>
        <sz val="10"/>
        <color rgb="FFFF0000"/>
        <rFont val="Times New Roman"/>
        <family val="1"/>
        <charset val="204"/>
      </rPr>
      <t>МП "Комплексное развитие систем коммунальной инфраструктуры и комфортного пространства для жизнедеятельности граждан на территории Мирнинского района на 2019-2023 годы"</t>
    </r>
  </si>
  <si>
    <r>
      <rPr>
        <sz val="10"/>
        <color rgb="FFFF0000"/>
        <rFont val="Times New Roman"/>
        <family val="1"/>
        <charset val="204"/>
      </rPr>
      <t>РАП "Переселение граждан из аварийного жилищного фонда на 2019-2025 годы"</t>
    </r>
    <r>
      <rPr>
        <strike/>
        <sz val="10"/>
        <color theme="1"/>
        <rFont val="Times New Roman"/>
        <family val="1"/>
        <charset val="204"/>
      </rPr>
      <t xml:space="preserve">
ГП РС(Я) "Обеспечение качественным жильем и повышение качества жилищно-коммунальных услуг на 2018-2022 годы", </t>
    </r>
    <r>
      <rPr>
        <sz val="10"/>
        <color theme="1"/>
        <rFont val="Times New Roman"/>
        <family val="1"/>
        <charset val="204"/>
      </rPr>
      <t xml:space="preserve">
</t>
    </r>
    <r>
      <rPr>
        <strike/>
        <sz val="10"/>
        <color theme="1"/>
        <rFont val="Times New Roman"/>
        <family val="1"/>
        <charset val="204"/>
      </rPr>
      <t xml:space="preserve">МП «Обеспечение жильем молодых семей», 
МП «Обеспечение жильем работников бюджетной  сферы», </t>
    </r>
    <r>
      <rPr>
        <sz val="10"/>
        <color theme="1"/>
        <rFont val="Times New Roman"/>
        <family val="1"/>
        <charset val="204"/>
      </rPr>
      <t xml:space="preserve">
МП «Переселение граждан из аварийного жилищного фонда», 
</t>
    </r>
    <r>
      <rPr>
        <strike/>
        <sz val="10"/>
        <color theme="1"/>
        <rFont val="Times New Roman"/>
        <family val="1"/>
        <charset val="204"/>
      </rPr>
      <t>МП «Градостроительное планирование развития территорий. Снижение административных барьеров в области строительства»</t>
    </r>
  </si>
  <si>
    <t>РАП "Переселение граждан из аварийного жилищного фонда на 2019-2025 годы"
МП «Переселение граждан из аварийного жилищного фонда»</t>
  </si>
  <si>
    <t>В 2018 году мероприятия по приобретению жилых помещений для граждан, проживающих в многоквартирных домах, признанных аварийными и подлежащим сносу после 01.01.2012 г. (по решению суда), не выполнены, в связи с несостоявшимися торгами. Заявка на предоставление межбюджетных трансфертов на 2019 год от МО "Поселок Алмазный" будет подана на июньскую сессию.</t>
  </si>
  <si>
    <r>
      <rPr>
        <strike/>
        <sz val="10"/>
        <color theme="1"/>
        <rFont val="Times New Roman"/>
        <family val="1"/>
        <charset val="204"/>
      </rPr>
      <t>МП «Переселение граждан из аварийного жилищного фонда»,</t>
    </r>
    <r>
      <rPr>
        <strike/>
        <sz val="10"/>
        <color theme="1"/>
        <rFont val="Times New Roman"/>
        <family val="1"/>
        <charset val="204"/>
      </rPr>
      <t xml:space="preserve">
</t>
    </r>
    <r>
      <rPr>
        <sz val="10"/>
        <color theme="1"/>
        <rFont val="Times New Roman"/>
        <family val="1"/>
        <charset val="204"/>
      </rPr>
      <t xml:space="preserve">?????? </t>
    </r>
    <r>
      <rPr>
        <sz val="10"/>
        <color rgb="FFFF0000"/>
        <rFont val="Times New Roman"/>
        <family val="1"/>
        <charset val="204"/>
      </rPr>
      <t>МП "Комплексное развитие систем коммунальной инфраструктуры и комфортного пространства для жизнедеятельности граждан на территории Мирнинского района на 2019-2023 годы"</t>
    </r>
  </si>
  <si>
    <r>
      <rPr>
        <sz val="10"/>
        <color rgb="FFFF0000"/>
        <rFont val="Times New Roman"/>
        <family val="1"/>
        <charset val="204"/>
      </rPr>
      <t>РАП "Переселние  граждан из аварийного жилищного фонда на 2019-2025 годы"</t>
    </r>
    <r>
      <rPr>
        <sz val="10"/>
        <color theme="1"/>
        <rFont val="Times New Roman"/>
        <family val="1"/>
        <charset val="204"/>
      </rPr>
      <t xml:space="preserve">
</t>
    </r>
    <r>
      <rPr>
        <strike/>
        <sz val="10"/>
        <color theme="1"/>
        <rFont val="Times New Roman"/>
        <family val="1"/>
        <charset val="204"/>
      </rPr>
      <t xml:space="preserve">ГП РС(Я) "Обеспечение качественным жильем и повышение качества жилищно-коммунальных услуг на 2018-2022 годы", </t>
    </r>
    <r>
      <rPr>
        <sz val="10"/>
        <color theme="1"/>
        <rFont val="Times New Roman"/>
        <family val="1"/>
        <charset val="204"/>
      </rPr>
      <t xml:space="preserve">
</t>
    </r>
    <r>
      <rPr>
        <strike/>
        <sz val="10"/>
        <color theme="1"/>
        <rFont val="Times New Roman"/>
        <family val="1"/>
        <charset val="204"/>
      </rPr>
      <t xml:space="preserve">МП «Обеспечение жильем молодых семей», 
МП «Обеспечение жильем работников бюджетной  сферы», </t>
    </r>
    <r>
      <rPr>
        <sz val="10"/>
        <color theme="1"/>
        <rFont val="Times New Roman"/>
        <family val="1"/>
        <charset val="204"/>
      </rPr>
      <t xml:space="preserve">
МП «Переселение граждан из аварийного жилищного фонда», 
</t>
    </r>
    <r>
      <rPr>
        <strike/>
        <sz val="10"/>
        <color theme="1"/>
        <rFont val="Times New Roman"/>
        <family val="1"/>
        <charset val="204"/>
      </rPr>
      <t>МП «Градостроительное планирование развития территорий. Снижение административных барьеров в области строительства»</t>
    </r>
  </si>
  <si>
    <r>
      <t xml:space="preserve">Инвестиционная программа МО "МР" </t>
    </r>
    <r>
      <rPr>
        <sz val="9"/>
        <rFont val="Times New Roman"/>
        <family val="1"/>
        <charset val="204"/>
      </rPr>
      <t>(с условием возмещения затрат из бюджетов РС(Я) и РФ)</t>
    </r>
  </si>
  <si>
    <r>
      <t>Инвестиционная программа АО "АЛРОСА-Газ" на 2018 г.</t>
    </r>
    <r>
      <rPr>
        <strike/>
        <sz val="9"/>
        <rFont val="Times New Roman"/>
        <family val="1"/>
        <charset val="204"/>
      </rPr>
      <t xml:space="preserve">
</t>
    </r>
    <r>
      <rPr>
        <sz val="9"/>
        <rFont val="Times New Roman"/>
        <family val="1"/>
        <charset val="204"/>
      </rPr>
      <t xml:space="preserve">
Исх. АЛРОСА-Газ № 417 от 19.03.2019</t>
    </r>
  </si>
  <si>
    <r>
      <t>Инвестиционная программа АО "АЛРОСА-Газ" на 2019-2021 г. (.исх. АЛРОСА-Газ № 417 от 19.03.2019)</t>
    </r>
    <r>
      <rPr>
        <strike/>
        <sz val="9"/>
        <rFont val="Times New Roman"/>
        <family val="1"/>
        <charset val="204"/>
      </rPr>
      <t xml:space="preserve">
</t>
    </r>
    <r>
      <rPr>
        <sz val="9"/>
        <rFont val="Times New Roman"/>
        <family val="1"/>
        <charset val="204"/>
      </rPr>
      <t>Исх. МО "Г.Мирный" № 1726-см от 18.03.2019</t>
    </r>
  </si>
  <si>
    <t>перенесен срок реализации</t>
  </si>
  <si>
    <t>Отнять суммы п. 9.4.1 (строительство дороги на Муну), когда уберешь корректировки. НЕ ЗАБУДЬ!!!</t>
  </si>
  <si>
    <t>Исх. КСУ № 368 от 12.04.19</t>
  </si>
  <si>
    <t>Инвестиционная программа АО "АЛРОСА-Газ" на 2019 г.
(исх. АЛРОСА-Газ № 417 от 19.03.2019)</t>
  </si>
  <si>
    <r>
      <t xml:space="preserve">Основание / Источник сведений
</t>
    </r>
    <r>
      <rPr>
        <b/>
        <sz val="9"/>
        <color rgb="FFFFFF00"/>
        <rFont val="Times New Roman"/>
        <family val="1"/>
        <charset val="204"/>
      </rPr>
      <t>при корректировке 
в апреле-мае 2019</t>
    </r>
  </si>
  <si>
    <r>
      <rPr>
        <strike/>
        <sz val="11"/>
        <color theme="1"/>
        <rFont val="Times New Roman"/>
        <family val="1"/>
        <charset val="204"/>
      </rPr>
      <t>Реконструкция МБОУ "СОШ № 1" г. Мирный (строительство пристроя)</t>
    </r>
    <r>
      <rPr>
        <sz val="11"/>
        <color theme="1"/>
        <rFont val="Times New Roman"/>
        <family val="1"/>
        <charset val="204"/>
      </rPr>
      <t xml:space="preserve">
</t>
    </r>
    <r>
      <rPr>
        <sz val="11"/>
        <color rgb="FFFF0000"/>
        <rFont val="Times New Roman"/>
        <family val="1"/>
        <charset val="204"/>
      </rPr>
      <t>Строительство 2-го корпуса МБОУ "СОШ № 1" г. Мирный, в т.ч. проведение строительной экспертизы и определение качества используемых материалов</t>
    </r>
  </si>
  <si>
    <r>
      <rPr>
        <strike/>
        <sz val="11"/>
        <color theme="1"/>
        <rFont val="Times New Roman"/>
        <family val="1"/>
        <charset val="204"/>
      </rPr>
      <t>150</t>
    </r>
    <r>
      <rPr>
        <sz val="11"/>
        <color theme="1"/>
        <rFont val="Times New Roman"/>
        <family val="1"/>
        <charset val="204"/>
      </rPr>
      <t xml:space="preserve">
</t>
    </r>
    <r>
      <rPr>
        <sz val="11"/>
        <color rgb="FFFF0000"/>
        <rFont val="Times New Roman"/>
        <family val="1"/>
        <charset val="204"/>
      </rPr>
      <t>277,5</t>
    </r>
  </si>
  <si>
    <t>Ведется работа с МОиН РС (Я) по включению строительства Дворца детства в г.Мирный в государственную программу РС(Я) "Развитие образования РС(Я) на 2016-2022 годы и на плановый период до 2026 года", утвержденную Указом Главы РС(Я) от 15.12.2017 г. №228 (письмо АМО от 22.02.2019 г. № 724). В Инвестиционной программе АМО "МР" на строительство Дворца детства на 2019-2021 г.г заложены средства в размере 415 029,7 тыс.руб.
Проект проходит государственную экспертизу. Конечная стоимость будет определена по итогам экспертизы.</t>
  </si>
  <si>
    <t>В Инвестиционной программе МО "Мирнинский район" на 2019 год заложены средства в размере 2 487,5 тыс.руб. на ПИР "Строительство второго корпуса МБОУ "СОШ №1" г.Мирный, на 2021 год заложены средства в размере 277 538,5 тыс.руб. на строительство второго корпуса МБОУ "СОШ № 1" г.Мирный.
Проект проходит государственную экспертизу. Конечная стоимость будет определена по итогам экспертизы.</t>
  </si>
  <si>
    <t>Исх. МРУО № 811 от 29.03.2019
Исх. КСУ № 368 от 12.04.2019</t>
  </si>
  <si>
    <r>
      <t xml:space="preserve">   3 сентября 2018 г. в Мирном прошла торжественная церемония открытия здания детского социально-реабилитационного центра для несовершеннолетних «Харысхал». 
   Строительство этого здания, отвечающего всем современным требованиям и стандартам, было включено в план юбилейных мероприятий в честь 50-летия Мирнинского района распоряжением правительства Республики ещё 15 мая 2014 года за счет средств целевой программы «Во имя будущего» НКО «Целевой фонд будущих поколений РС(Я)» при финансовой поддержке АК «АЛРОСА».
   В помещении нового здания имеются кабинеты для эффективной реабилитационной работы с детьми разного возраста и их родителей. На территории сооружены спортивные комплексы и игровые площадки. Основные задачи центра «Харысхал» – сохранение семьи, защита детства, искоренение социального сиротства, оказание социально-бытовых, медицинских, психологических услуг и педагогическая работа с трудными подростками. «Харысхал» – это единственное в Мирнинском районе учреждение, в котором ведется комплексная работа по реабилитации детей из неблагополучных семей. Раньше в центре могли находиться до 20-ти воспитанников, ещё 10 посещали дневное отделение. Новый «Харысхал» рассчитан на 30 стационарных мест. Днем центр смогут посещать намного больше детей, чем раньше.
(</t>
    </r>
    <r>
      <rPr>
        <i/>
        <sz val="10"/>
        <rFont val="Times New Roman"/>
        <family val="1"/>
        <charset val="204"/>
      </rPr>
      <t>Источник: http://yakutia24.ru/news</t>
    </r>
    <r>
      <rPr>
        <sz val="10"/>
        <rFont val="Times New Roman"/>
        <family val="1"/>
        <charset val="204"/>
      </rPr>
      <t>)</t>
    </r>
  </si>
  <si>
    <r>
      <rPr>
        <strike/>
        <sz val="11"/>
        <color theme="1"/>
        <rFont val="Times New Roman"/>
        <family val="1"/>
        <charset val="204"/>
      </rPr>
      <t>50</t>
    </r>
    <r>
      <rPr>
        <sz val="11"/>
        <color theme="1"/>
        <rFont val="Times New Roman"/>
        <family val="1"/>
        <charset val="204"/>
      </rPr>
      <t xml:space="preserve">
</t>
    </r>
    <r>
      <rPr>
        <sz val="11"/>
        <color rgb="FFFF0000"/>
        <rFont val="Times New Roman"/>
        <family val="1"/>
        <charset val="204"/>
      </rPr>
      <t>110,7</t>
    </r>
  </si>
  <si>
    <t>Проект проходит государственную экспертизу. Окончательная стоимость будет определена по итогам экспертизы.</t>
  </si>
  <si>
    <r>
      <rPr>
        <sz val="11"/>
        <color rgb="FFFF0000"/>
        <rFont val="Times New Roman"/>
        <family val="1"/>
        <charset val="204"/>
      </rPr>
      <t>2017-</t>
    </r>
    <r>
      <rPr>
        <sz val="11"/>
        <color theme="1"/>
        <rFont val="Times New Roman"/>
        <family val="1"/>
        <charset val="204"/>
      </rPr>
      <t>2018</t>
    </r>
  </si>
  <si>
    <r>
      <t>В рамках инвестиционной программы МО "Мирниснкий район" завершены работы в с. Арылах по строительству спортивного стадиона ФК "Арылах". В сентябре 2018 г. в рамках рабочего визита вр.и.о главы Республики Айсена Николаева в Мирнинском районе был открыт новый стадион в селе Арылах. Стадион включает в себя футбольное поле, беговую дорожку и универсальную площадку.
(</t>
    </r>
    <r>
      <rPr>
        <i/>
        <sz val="10"/>
        <color theme="1"/>
        <rFont val="Times New Roman"/>
        <family val="1"/>
        <charset val="204"/>
      </rPr>
      <t>Источник: http://ysia.ru</t>
    </r>
    <r>
      <rPr>
        <sz val="10"/>
        <color theme="1"/>
        <rFont val="Times New Roman"/>
        <family val="1"/>
        <charset val="204"/>
      </rPr>
      <t>)</t>
    </r>
  </si>
  <si>
    <t>Отчет КФКиС
Исх. КСУ № 368 от 12.04.19
http://ysia.ru/ajsen-nikolaev-otkryl-novyj-stadion-v-sele-arylah-mirninskogo-rajona/</t>
  </si>
  <si>
    <t>Строительство спортивного стадиона МКОУ "СОШ № 10" с. Сюльдюкар</t>
  </si>
  <si>
    <t>МКОУ "СОШ № 10"</t>
  </si>
  <si>
    <r>
      <rPr>
        <strike/>
        <sz val="10"/>
        <color theme="1"/>
        <rFont val="Times New Roman"/>
        <family val="1"/>
        <charset val="204"/>
      </rPr>
      <t>ООО "Таас-Юрях Нефтегазодобыча"</t>
    </r>
    <r>
      <rPr>
        <sz val="10"/>
        <color theme="1"/>
        <rFont val="Times New Roman"/>
        <family val="1"/>
        <charset val="204"/>
      </rPr>
      <t xml:space="preserve">
</t>
    </r>
    <r>
      <rPr>
        <sz val="10"/>
        <color rgb="FFFF0000"/>
        <rFont val="Times New Roman"/>
        <family val="1"/>
        <charset val="204"/>
      </rPr>
      <t>МКОУ "СОШ № 9"</t>
    </r>
  </si>
  <si>
    <r>
      <rPr>
        <strike/>
        <sz val="11"/>
        <color theme="1"/>
        <rFont val="Times New Roman"/>
        <family val="1"/>
        <charset val="204"/>
      </rPr>
      <t>2018</t>
    </r>
    <r>
      <rPr>
        <sz val="11"/>
        <color theme="1"/>
        <rFont val="Times New Roman"/>
        <family val="1"/>
        <charset val="204"/>
      </rPr>
      <t xml:space="preserve">
</t>
    </r>
    <r>
      <rPr>
        <sz val="11"/>
        <color rgb="FFFF0000"/>
        <rFont val="Times New Roman"/>
        <family val="1"/>
        <charset val="204"/>
      </rPr>
      <t>2019-2020</t>
    </r>
  </si>
  <si>
    <r>
      <rPr>
        <strike/>
        <sz val="11"/>
        <color theme="1"/>
        <rFont val="Times New Roman"/>
        <family val="1"/>
        <charset val="204"/>
      </rPr>
      <t>200</t>
    </r>
    <r>
      <rPr>
        <sz val="11"/>
        <color theme="1"/>
        <rFont val="Times New Roman"/>
        <family val="1"/>
        <charset val="204"/>
      </rPr>
      <t xml:space="preserve">
</t>
    </r>
    <r>
      <rPr>
        <sz val="11"/>
        <color rgb="FFFF0000"/>
        <rFont val="Times New Roman"/>
        <family val="1"/>
        <charset val="204"/>
      </rPr>
      <t>230</t>
    </r>
  </si>
  <si>
    <t>Строительство 5-ти секционного 147-квартирного жилого дома переменной этажности в 10 квартале г. Мирный</t>
  </si>
  <si>
    <r>
      <rPr>
        <sz val="11"/>
        <color rgb="FFFF0000"/>
        <rFont val="Times New Roman"/>
        <family val="1"/>
        <charset val="204"/>
      </rPr>
      <t>2018-2019</t>
    </r>
    <r>
      <rPr>
        <sz val="11"/>
        <color theme="1"/>
        <rFont val="Times New Roman"/>
        <family val="1"/>
        <charset val="204"/>
      </rPr>
      <t xml:space="preserve">
</t>
    </r>
    <r>
      <rPr>
        <strike/>
        <sz val="11"/>
        <color theme="1"/>
        <rFont val="Times New Roman"/>
        <family val="1"/>
        <charset val="204"/>
      </rPr>
      <t>2018-2021</t>
    </r>
  </si>
  <si>
    <t>На стадии проектирования.</t>
  </si>
  <si>
    <r>
      <rPr>
        <strike/>
        <sz val="10"/>
        <color theme="1"/>
        <rFont val="Times New Roman"/>
        <family val="1"/>
        <charset val="204"/>
      </rPr>
      <t>МКУ "КСУ"</t>
    </r>
    <r>
      <rPr>
        <sz val="10"/>
        <color theme="1"/>
        <rFont val="Times New Roman"/>
        <family val="1"/>
        <charset val="204"/>
      </rPr>
      <t xml:space="preserve">
</t>
    </r>
    <r>
      <rPr>
        <sz val="10"/>
        <color rgb="FFFF0000"/>
        <rFont val="Times New Roman"/>
        <family val="1"/>
        <charset val="204"/>
      </rPr>
      <t>МО "Поселок Алмазный"</t>
    </r>
  </si>
  <si>
    <r>
      <rPr>
        <strike/>
        <sz val="11"/>
        <color theme="1"/>
        <rFont val="Times New Roman"/>
        <family val="1"/>
        <charset val="204"/>
      </rPr>
      <t>Ликвидация пустующего муниципального жилья, оптимизация затрат по содержанию муниципального жилищного фонда</t>
    </r>
    <r>
      <rPr>
        <sz val="11"/>
        <color theme="1"/>
        <rFont val="Times New Roman"/>
        <family val="1"/>
        <charset val="204"/>
      </rPr>
      <t xml:space="preserve">
</t>
    </r>
    <r>
      <rPr>
        <sz val="11"/>
        <color rgb="FFFF0000"/>
        <rFont val="Times New Roman"/>
        <family val="1"/>
        <charset val="204"/>
      </rPr>
      <t>Выкуп жилых помещений у собственников помещений, приобретение жилых помещений у лиц, не являющихся застройщиками, строительство МКД</t>
    </r>
  </si>
  <si>
    <r>
      <rPr>
        <strike/>
        <sz val="11"/>
        <color theme="1"/>
        <rFont val="Times New Roman"/>
        <family val="1"/>
        <charset val="204"/>
      </rPr>
      <t>Ликвидация пустующего муниципального жилья, оптимизация затрат по содержанию муниципального жилищного фонда</t>
    </r>
    <r>
      <rPr>
        <sz val="11"/>
        <color theme="1"/>
        <rFont val="Times New Roman"/>
        <family val="1"/>
        <charset val="204"/>
      </rPr>
      <t xml:space="preserve">
</t>
    </r>
    <r>
      <rPr>
        <sz val="11"/>
        <color rgb="FFFF0000"/>
        <rFont val="Times New Roman"/>
        <family val="1"/>
        <charset val="204"/>
      </rPr>
      <t>Расселение граждн по решению суда</t>
    </r>
  </si>
  <si>
    <r>
      <t xml:space="preserve">Ликвидация пустующего муниципального жилья, </t>
    </r>
    <r>
      <rPr>
        <strike/>
        <sz val="11"/>
        <color theme="1"/>
        <rFont val="Times New Roman"/>
        <family val="1"/>
        <charset val="204"/>
      </rPr>
      <t>оптимизация затрат по содержанию муниципального жилищного фонда</t>
    </r>
  </si>
  <si>
    <r>
      <rPr>
        <strike/>
        <sz val="11"/>
        <color theme="1"/>
        <rFont val="Times New Roman"/>
        <family val="1"/>
        <charset val="204"/>
      </rPr>
      <t>Рост алмазодобычи</t>
    </r>
    <r>
      <rPr>
        <sz val="11"/>
        <color theme="1"/>
        <rFont val="Times New Roman"/>
        <family val="1"/>
        <charset val="204"/>
      </rPr>
      <t xml:space="preserve">
</t>
    </r>
    <r>
      <rPr>
        <sz val="11"/>
        <color rgb="FFFF0000"/>
        <rFont val="Times New Roman"/>
        <family val="1"/>
        <charset val="204"/>
      </rPr>
      <t>Поддержание уровня алмазодобычи АК "АЛРОСА" (ПАО)</t>
    </r>
  </si>
  <si>
    <r>
      <t xml:space="preserve">Обеспечение занятости </t>
    </r>
    <r>
      <rPr>
        <sz val="11"/>
        <color rgb="FFFF0000"/>
        <rFont val="Times New Roman"/>
        <family val="1"/>
        <charset val="204"/>
      </rPr>
      <t xml:space="preserve">не менее </t>
    </r>
    <r>
      <rPr>
        <sz val="11"/>
        <color theme="1"/>
        <rFont val="Times New Roman"/>
        <family val="1"/>
        <charset val="204"/>
      </rPr>
      <t>470 инвалидов трудоспособного возраста, проживающих в Мирнинском районе</t>
    </r>
  </si>
  <si>
    <r>
      <t xml:space="preserve">Исполнитель
</t>
    </r>
    <r>
      <rPr>
        <b/>
        <sz val="11"/>
        <color rgb="FFFF0000"/>
        <rFont val="Times New Roman"/>
        <family val="1"/>
        <charset val="204"/>
      </rPr>
      <t>работ</t>
    </r>
  </si>
  <si>
    <r>
      <rPr>
        <strike/>
        <sz val="11"/>
        <color theme="1"/>
        <rFont val="Times New Roman"/>
        <family val="1"/>
        <charset val="204"/>
      </rPr>
      <t>2018-2019</t>
    </r>
    <r>
      <rPr>
        <sz val="11"/>
        <color theme="1"/>
        <rFont val="Times New Roman"/>
        <family val="1"/>
        <charset val="204"/>
      </rPr>
      <t xml:space="preserve">
</t>
    </r>
    <r>
      <rPr>
        <sz val="11"/>
        <color rgb="FFFF0000"/>
        <rFont val="Times New Roman"/>
        <family val="1"/>
        <charset val="204"/>
      </rPr>
      <t>2018-2021</t>
    </r>
  </si>
  <si>
    <r>
      <rPr>
        <strike/>
        <sz val="10"/>
        <color theme="1"/>
        <rFont val="Times New Roman"/>
        <family val="1"/>
        <charset val="204"/>
      </rPr>
      <t>МКУ "КСУ"</t>
    </r>
    <r>
      <rPr>
        <sz val="10"/>
        <color theme="1"/>
        <rFont val="Times New Roman"/>
        <family val="1"/>
        <charset val="204"/>
      </rPr>
      <t xml:space="preserve">
</t>
    </r>
    <r>
      <rPr>
        <sz val="10"/>
        <color rgb="FFFF0000"/>
        <rFont val="Times New Roman"/>
        <family val="1"/>
        <charset val="204"/>
      </rPr>
      <t>МО "Чуонинский наслег"</t>
    </r>
  </si>
  <si>
    <t>2018-2023</t>
  </si>
  <si>
    <t>Заключен договор № 133/ТП от 25.06.2018 г. с Якутскэнерго на сумму 43,8 млн. руб. Срок исполнения договора - до 2023 г.</t>
  </si>
  <si>
    <r>
      <rPr>
        <strike/>
        <sz val="11"/>
        <color theme="1"/>
        <rFont val="Times New Roman"/>
        <family val="1"/>
        <charset val="204"/>
      </rPr>
      <t>12</t>
    </r>
    <r>
      <rPr>
        <sz val="11"/>
        <color theme="1"/>
        <rFont val="Times New Roman"/>
        <family val="1"/>
        <charset val="204"/>
      </rPr>
      <t xml:space="preserve">
</t>
    </r>
    <r>
      <rPr>
        <sz val="11"/>
        <color rgb="FFFF0000"/>
        <rFont val="Times New Roman"/>
        <family val="1"/>
        <charset val="204"/>
      </rPr>
      <t>25,1</t>
    </r>
  </si>
  <si>
    <t>Строительство корпуса № 4 СБО для аэрации в г. Удачный</t>
  </si>
  <si>
    <t>В 2015 году Обществом проведена закупка методом открытого запроса предложений, с привлечением Электронной Торговой Площадки www.b2b-energo.ru, на право заключения «Проектно-изыскательские работы по реконструкции и модернизации КОС п. Чернышевский Мирнинского района РС(Я)". По итогам торгов, Обществом заключен договор №18/2015 и от 15.06.2015 г. с ОАО «Якутагропромпроект» на выполнение проектно-изыскательских работ по объектам в Вилюйском филиале АО «Теплоэнергосервис» на сумму 9 440 тыс. руб. По итогам 2018 года Обществом мероприятие не исполнено по причине признанной несостоявшейся (Протокол №РГС-291/ОК-Р от 24.12.2018) комплексной закупки по созданию и вводу в эксплуатацию объекта: "Канализационно-очистные сооружения в п. Чернышевский Мирнинского района" (поставка, СМР, пусконаладочные работы). Объемы освоения по проекту (F_523-32) с  2018 года перенесены на 2019 год, при этом плановый период реализации проекта с 2015 года по 2024 год остался без изменения.</t>
  </si>
  <si>
    <r>
      <rPr>
        <strike/>
        <sz val="11"/>
        <color theme="1"/>
        <rFont val="Times New Roman"/>
        <family val="1"/>
        <charset val="204"/>
      </rPr>
      <t>73,31</t>
    </r>
    <r>
      <rPr>
        <sz val="11"/>
        <color theme="1"/>
        <rFont val="Times New Roman"/>
        <family val="1"/>
        <charset val="204"/>
      </rPr>
      <t xml:space="preserve">
</t>
    </r>
    <r>
      <rPr>
        <sz val="11"/>
        <color rgb="FFFF0000"/>
        <rFont val="Times New Roman"/>
        <family val="1"/>
        <charset val="204"/>
      </rPr>
      <t>13,6</t>
    </r>
  </si>
  <si>
    <r>
      <rPr>
        <strike/>
        <sz val="11"/>
        <color theme="1"/>
        <rFont val="Times New Roman"/>
        <family val="1"/>
        <charset val="204"/>
      </rPr>
      <t>5,749</t>
    </r>
    <r>
      <rPr>
        <sz val="11"/>
        <color theme="1"/>
        <rFont val="Times New Roman"/>
        <family val="1"/>
        <charset val="204"/>
      </rPr>
      <t xml:space="preserve">
</t>
    </r>
    <r>
      <rPr>
        <sz val="11"/>
        <color rgb="FFFF0000"/>
        <rFont val="Times New Roman"/>
        <family val="1"/>
        <charset val="204"/>
      </rPr>
      <t>6,3</t>
    </r>
  </si>
  <si>
    <t>Строительство системы водоотведения, канализации п. Алмазный</t>
  </si>
  <si>
    <t>Строительство централизованной системы водоснабжения жилых домов п. Алмазный с устройством водоочистной станции и сооружений</t>
  </si>
  <si>
    <t>Строительство модульного здания пожарного депо в с. Арылах на условиях софинансирования из местного бюджета МО «МР» и РС(Я)</t>
  </si>
  <si>
    <r>
      <t xml:space="preserve">ГП РС(Я) "Экономическое развитие и инновационная экономика Республики Саха (Якутия) на 2018-2022 годы", 
МП «Пожарная безопасность. Защита населения на территории Мирнинского района от чрезвычайных ситуаций» </t>
    </r>
    <r>
      <rPr>
        <sz val="10"/>
        <color rgb="FFFF0000"/>
        <rFont val="Times New Roman"/>
        <family val="1"/>
        <charset val="204"/>
      </rPr>
      <t>(до 01</t>
    </r>
    <r>
      <rPr>
        <sz val="10"/>
        <color theme="1"/>
        <rFont val="Times New Roman"/>
        <family val="1"/>
        <charset val="204"/>
      </rPr>
      <t>.</t>
    </r>
    <r>
      <rPr>
        <sz val="10"/>
        <color rgb="FFFF0000"/>
        <rFont val="Times New Roman"/>
        <family val="1"/>
        <charset val="204"/>
      </rPr>
      <t>01.19)</t>
    </r>
    <r>
      <rPr>
        <sz val="10"/>
        <color theme="1"/>
        <rFont val="Times New Roman"/>
        <family val="1"/>
        <charset val="204"/>
      </rPr>
      <t xml:space="preserve">
МП "Предупреждение и ликвидация последствий чрезвычайных ситуаций на территории муниципального района"</t>
    </r>
    <r>
      <rPr>
        <sz val="10"/>
        <color rgb="FFFF0000"/>
        <rFont val="Times New Roman"/>
        <family val="1"/>
        <charset val="204"/>
      </rPr>
      <t xml:space="preserve"> (2019-2023)</t>
    </r>
  </si>
  <si>
    <t>Исполнено.</t>
  </si>
  <si>
    <r>
      <rPr>
        <strike/>
        <sz val="11"/>
        <color theme="1"/>
        <rFont val="Times New Roman"/>
        <family val="1"/>
        <charset val="204"/>
      </rPr>
      <t>0,447</t>
    </r>
    <r>
      <rPr>
        <sz val="11"/>
        <color theme="1"/>
        <rFont val="Times New Roman"/>
        <family val="1"/>
        <charset val="204"/>
      </rPr>
      <t xml:space="preserve">
</t>
    </r>
    <r>
      <rPr>
        <sz val="11"/>
        <color rgb="FFFF0000"/>
        <rFont val="Times New Roman"/>
        <family val="1"/>
        <charset val="204"/>
      </rPr>
      <t>0,5</t>
    </r>
  </si>
  <si>
    <r>
      <rPr>
        <strike/>
        <sz val="11"/>
        <color theme="1"/>
        <rFont val="Times New Roman"/>
        <family val="1"/>
        <charset val="204"/>
      </rPr>
      <t>1</t>
    </r>
    <r>
      <rPr>
        <sz val="11"/>
        <color theme="1"/>
        <rFont val="Times New Roman"/>
        <family val="1"/>
        <charset val="204"/>
      </rPr>
      <t xml:space="preserve">
</t>
    </r>
    <r>
      <rPr>
        <sz val="11"/>
        <color rgb="FFFF0000"/>
        <rFont val="Times New Roman"/>
        <family val="1"/>
        <charset val="204"/>
      </rPr>
      <t>0,2</t>
    </r>
  </si>
  <si>
    <t>Строительство централизованной системы водоснабжения жилых домов с. Арылах с устройством водоочистной станции и сооружений, в т.ч. ПИР</t>
  </si>
  <si>
    <t>Поставка блочно-модульной газовой котельной с. Тас-Юрях с выполнением проектных, монтажных и пусконаладочных работ</t>
  </si>
  <si>
    <r>
      <rPr>
        <strike/>
        <sz val="11"/>
        <color theme="1"/>
        <rFont val="Times New Roman"/>
        <family val="1"/>
        <charset val="204"/>
      </rPr>
      <t xml:space="preserve">Реконструкция внутрипоселковых ВЛ-10/0,4 кВ с заменой трансформаторных подстанций в с. Тас-Юрях
</t>
    </r>
    <r>
      <rPr>
        <sz val="11"/>
        <color rgb="FFFF0000"/>
        <rFont val="Times New Roman"/>
        <family val="1"/>
        <charset val="204"/>
      </rPr>
      <t>Осуществление технологического присоединения к электрическим сетям, в т.ч. обеспечение готовности объектов электросетевого хозяйства (включая их проектирование, реконструкцию, строительство) с. Тас-Юрях</t>
    </r>
  </si>
  <si>
    <r>
      <t>2018</t>
    </r>
    <r>
      <rPr>
        <sz val="11"/>
        <color rgb="FFFF0000"/>
        <rFont val="Times New Roman"/>
        <family val="1"/>
        <charset val="204"/>
      </rPr>
      <t>-2020</t>
    </r>
  </si>
  <si>
    <r>
      <rPr>
        <strike/>
        <sz val="11"/>
        <color theme="1"/>
        <rFont val="Times New Roman"/>
        <family val="1"/>
        <charset val="204"/>
      </rPr>
      <t>10</t>
    </r>
    <r>
      <rPr>
        <sz val="11"/>
        <color theme="1"/>
        <rFont val="Times New Roman"/>
        <family val="1"/>
        <charset val="204"/>
      </rPr>
      <t xml:space="preserve">
</t>
    </r>
    <r>
      <rPr>
        <sz val="11"/>
        <color rgb="FFFF0000"/>
        <rFont val="Times New Roman"/>
        <family val="1"/>
        <charset val="204"/>
      </rPr>
      <t>40</t>
    </r>
  </si>
  <si>
    <t>Строительство системы летнего водопровода до границ участков жилых домов с. Тас-Юрях, в т.ч. ПИР</t>
  </si>
  <si>
    <r>
      <rPr>
        <strike/>
        <sz val="10"/>
        <color theme="1"/>
        <rFont val="Times New Roman"/>
        <family val="1"/>
        <charset val="204"/>
      </rPr>
      <t>МКУ "КСУ"</t>
    </r>
    <r>
      <rPr>
        <sz val="10"/>
        <color theme="1"/>
        <rFont val="Times New Roman"/>
        <family val="1"/>
        <charset val="204"/>
      </rPr>
      <t xml:space="preserve">
</t>
    </r>
    <r>
      <rPr>
        <sz val="10"/>
        <color rgb="FFFF0000"/>
        <rFont val="Times New Roman"/>
        <family val="1"/>
        <charset val="204"/>
      </rPr>
      <t>МО "Садынский национальный эвенкийский наслег"</t>
    </r>
  </si>
  <si>
    <t>МП "Управление муниципальной собственностью" (2019-2023)</t>
  </si>
  <si>
    <t>МП "Комплексное развитие систем коммунальной инфраструктуры и комфортного пространства для жизнедеятельности граждан на территории Мирнинского района" (2019-2023)</t>
  </si>
  <si>
    <t>Строительство водоочистной станции и сооружений для поставки чистой питьевой воды населению и подпиточного водоснабжения очищенной водой ПАКУ с. Сюльдюкар, в т.ч. ПИР</t>
  </si>
  <si>
    <t>Инвест. программа Якутскэнерго
(исх. КСУ № 368 от 12.04.19)</t>
  </si>
  <si>
    <t>Обеспечение надежного электроснабжения Айхало-Удачнинского промышленного узла</t>
  </si>
  <si>
    <r>
      <rPr>
        <strike/>
        <sz val="11"/>
        <color theme="1"/>
        <rFont val="Times New Roman"/>
        <family val="1"/>
        <charset val="204"/>
      </rPr>
      <t>508,02</t>
    </r>
    <r>
      <rPr>
        <sz val="11"/>
        <color theme="1"/>
        <rFont val="Times New Roman"/>
        <family val="1"/>
        <charset val="204"/>
      </rPr>
      <t xml:space="preserve">
</t>
    </r>
    <r>
      <rPr>
        <sz val="11"/>
        <color rgb="FFFF0000"/>
        <rFont val="Times New Roman"/>
        <family val="1"/>
        <charset val="204"/>
      </rPr>
      <t>507,7</t>
    </r>
  </si>
  <si>
    <r>
      <t>В Инвестиционной программе АМО "МР" на строительство школы на 275 мест в п.Алмазный на 2019-2021 г.г. заложены средства в размере 512 110,6 тыс.руб.
Муниципальный контракт заключен на 507,7 млн.руб. Работы ведутся в соответствии с план-графиком производства работ.</t>
    </r>
    <r>
      <rPr>
        <sz val="10"/>
        <rFont val="Times New Roman"/>
        <family val="1"/>
        <charset val="204"/>
      </rPr>
      <t xml:space="preserve"> В 2018 году выполнено свайное поле.</t>
    </r>
  </si>
  <si>
    <t>В 2018 г. ГУП "ЧРЗ" получило финансирование в размере 4 млн.руб. по МП "Развитие сельского хозяйства и регулирование рынков сельскохозяйственной продукции, сырья и продовольствия в Мирнинском районе на 2014-2019 годы" на модернизацию (приобретение и обновление) производственного оборудования для рыбоводного  цеха: емкость водоподготовки, диафрагменный компрессор, цит управления оборудованием, комплект трубопроводов для обвязки системы, бассейны, кислородный комплект, насос, система озонирования, автоматическая кормушка, электрический водонагреватель, щит управления оборудованием, щит для крепления оборудования, комплект труб, фитингов, запорной арматуры и расходных материалов, узел механической очистки, узел биологической промывки, ручная лаборатория, автоматическая кормушка, набор для запуска биофильтра, электрический водонагреватель, аварийное снабжение бассейнов.
По проекту ведется разработка ПСД. 
Планируется участие проекта в Инвестиционном форуме  в г. Мирный 14-15 июня 2019г.</t>
  </si>
  <si>
    <t>Исх. УСХ № 101 от 12.04.19</t>
  </si>
  <si>
    <t>ОМС Мирнинская площадка - 34 чел.
ОМС Айхал - 24 чел.
ОМС Удачный - 23 чел.
Молодежный совет п. Айхал - 30 чел.
Молодежный совет п. Чернышевский - 14 чел.
Студ. объединение "Альянс" - 27 чел.
Молодежный совет "МРТК" - 34 чел.
Молодежный совет при Главе МО "Город Удачный" - 32 чел.</t>
  </si>
  <si>
    <t>В том числе:
Спартакиада допризывной молодежи - 136 чел.
Смотр песни и строя - 180 чел.
ВСИ "Зарница" - 165 чел.
Деловая игра "Мой выбор" - 612 чел.
Турнир "Защитник Отечества" - 86 чел.
Форум "Лидер поколения" - 160 чел. и др.</t>
  </si>
  <si>
    <r>
      <rPr>
        <strike/>
        <sz val="11"/>
        <color theme="1"/>
        <rFont val="Times New Roman"/>
        <family val="1"/>
        <charset val="204"/>
      </rPr>
      <t>0,4</t>
    </r>
    <r>
      <rPr>
        <sz val="11"/>
        <color theme="1"/>
        <rFont val="Times New Roman"/>
        <family val="1"/>
        <charset val="204"/>
      </rPr>
      <t xml:space="preserve">
</t>
    </r>
    <r>
      <rPr>
        <sz val="11"/>
        <color rgb="FFFF0000"/>
        <rFont val="Times New Roman"/>
        <family val="1"/>
        <charset val="204"/>
      </rPr>
      <t>30</t>
    </r>
  </si>
  <si>
    <t>Отработка вопроса по данному мероприятию будет осуществлена со 2 квартала 2019 г.</t>
  </si>
  <si>
    <t>Реализация проекта "Активный гражданин" и поддержка некоммерческих организаций осуществляется за счет муниципальных программ социальной сферы.</t>
  </si>
  <si>
    <t>Исх. РКМ № 105/46 от 15.04.19</t>
  </si>
  <si>
    <r>
      <t xml:space="preserve">МП «Воспитание здорового поколения на основе духовно-нравственных ценностей, гражданско-патриотических ориентиров»,
МП «Молодежь Мирнинского района»
</t>
    </r>
    <r>
      <rPr>
        <sz val="10"/>
        <color rgb="FFFF0000"/>
        <rFont val="Times New Roman"/>
        <family val="1"/>
        <charset val="204"/>
      </rPr>
      <t>МП "Мирнинский район, доброжелательный к детям"</t>
    </r>
  </si>
  <si>
    <t>Исх. МУК № 159 от 08.04.19</t>
  </si>
  <si>
    <r>
      <t>МКУ "МРУО" (Пирогова Т.А.)
МКУ "МУК" (Гречаник О.Н.)
КФКиС (</t>
    </r>
    <r>
      <rPr>
        <b/>
        <strike/>
        <sz val="10"/>
        <rFont val="Times New Roman"/>
        <family val="1"/>
        <charset val="204"/>
      </rPr>
      <t>Комлев В.И.</t>
    </r>
    <r>
      <rPr>
        <b/>
        <sz val="10"/>
        <rFont val="Times New Roman"/>
        <family val="1"/>
        <charset val="204"/>
      </rPr>
      <t xml:space="preserve">) </t>
    </r>
    <r>
      <rPr>
        <b/>
        <sz val="10"/>
        <color rgb="FFFF0000"/>
        <rFont val="Times New Roman"/>
        <family val="1"/>
        <charset val="204"/>
      </rPr>
      <t>(Деева Л.М.)</t>
    </r>
    <r>
      <rPr>
        <b/>
        <sz val="10"/>
        <rFont val="Times New Roman"/>
        <family val="1"/>
        <charset val="204"/>
      </rPr>
      <t xml:space="preserve">
ОМО (Бобровская Т.А.)</t>
    </r>
  </si>
  <si>
    <r>
      <t>КФКиС (</t>
    </r>
    <r>
      <rPr>
        <b/>
        <strike/>
        <sz val="10"/>
        <rFont val="Times New Roman"/>
        <family val="1"/>
        <charset val="204"/>
      </rPr>
      <t>Комлев В.И.</t>
    </r>
    <r>
      <rPr>
        <b/>
        <sz val="10"/>
        <rFont val="Times New Roman"/>
        <family val="1"/>
        <charset val="204"/>
      </rPr>
      <t xml:space="preserve">) </t>
    </r>
    <r>
      <rPr>
        <b/>
        <sz val="10"/>
        <color rgb="FFFF0000"/>
        <rFont val="Times New Roman"/>
        <family val="1"/>
        <charset val="204"/>
      </rPr>
      <t>(Деева Л.М.)</t>
    </r>
  </si>
  <si>
    <r>
      <t>КФКиС (</t>
    </r>
    <r>
      <rPr>
        <b/>
        <strike/>
        <sz val="10"/>
        <rFont val="Times New Roman"/>
        <family val="1"/>
        <charset val="204"/>
      </rPr>
      <t>Комлев В.И.</t>
    </r>
    <r>
      <rPr>
        <b/>
        <sz val="10"/>
        <rFont val="Times New Roman"/>
        <family val="1"/>
        <charset val="204"/>
      </rPr>
      <t>)</t>
    </r>
    <r>
      <rPr>
        <b/>
        <sz val="10"/>
        <color rgb="FFFF0000"/>
        <rFont val="Times New Roman"/>
        <family val="1"/>
        <charset val="204"/>
      </rPr>
      <t xml:space="preserve"> (Деева Л.М.)</t>
    </r>
    <r>
      <rPr>
        <b/>
        <sz val="10"/>
        <rFont val="Times New Roman"/>
        <family val="1"/>
        <charset val="204"/>
      </rPr>
      <t xml:space="preserve">
МКУ "МРУО" (Пирогова Т.А.)</t>
    </r>
  </si>
  <si>
    <r>
      <rPr>
        <b/>
        <sz val="10"/>
        <color rgb="FFFF0000"/>
        <rFont val="Times New Roman"/>
        <family val="1"/>
        <charset val="204"/>
      </rPr>
      <t>МКУ "КСУ" (Васильев М.В.)</t>
    </r>
    <r>
      <rPr>
        <b/>
        <sz val="10"/>
        <rFont val="Times New Roman"/>
        <family val="1"/>
        <charset val="204"/>
      </rPr>
      <t xml:space="preserve">
</t>
    </r>
    <r>
      <rPr>
        <b/>
        <strike/>
        <sz val="10"/>
        <rFont val="Times New Roman"/>
        <family val="1"/>
        <charset val="204"/>
      </rPr>
      <t>КФКиС (Комлев В.И.)</t>
    </r>
  </si>
  <si>
    <r>
      <rPr>
        <b/>
        <strike/>
        <sz val="10"/>
        <rFont val="Times New Roman"/>
        <family val="1"/>
        <charset val="204"/>
      </rPr>
      <t>УЭР (Качина М.Е.)</t>
    </r>
    <r>
      <rPr>
        <b/>
        <sz val="10"/>
        <rFont val="Times New Roman"/>
        <family val="1"/>
        <charset val="204"/>
      </rPr>
      <t xml:space="preserve">
</t>
    </r>
    <r>
      <rPr>
        <b/>
        <sz val="10"/>
        <color rgb="FFFF0000"/>
        <rFont val="Times New Roman"/>
        <family val="1"/>
        <charset val="204"/>
      </rPr>
      <t>УИРиП (Муртазин Р.Р.)</t>
    </r>
  </si>
  <si>
    <r>
      <t xml:space="preserve">МКУ «КИО» (Пичугина А.Ю.)
</t>
    </r>
    <r>
      <rPr>
        <b/>
        <sz val="10"/>
        <color rgb="FFFF0000"/>
        <rFont val="Times New Roman"/>
        <family val="1"/>
        <charset val="204"/>
      </rPr>
      <t>МКУ "КСУ" (Васильев М.В.)</t>
    </r>
  </si>
  <si>
    <r>
      <t>УИРиП (Муртазин Р.Р.) 
МКУ "УСХ" (</t>
    </r>
    <r>
      <rPr>
        <b/>
        <strike/>
        <sz val="10"/>
        <rFont val="Times New Roman"/>
        <family val="1"/>
        <charset val="204"/>
      </rPr>
      <t>Спиридонова В.Н.</t>
    </r>
    <r>
      <rPr>
        <b/>
        <sz val="10"/>
        <rFont val="Times New Roman"/>
        <family val="1"/>
        <charset val="204"/>
      </rPr>
      <t xml:space="preserve">) </t>
    </r>
    <r>
      <rPr>
        <b/>
        <sz val="10"/>
        <color rgb="FFFF0000"/>
        <rFont val="Times New Roman"/>
        <family val="1"/>
        <charset val="204"/>
      </rPr>
      <t>(Пустоляков Н.Т.)</t>
    </r>
  </si>
  <si>
    <r>
      <t>УИРиП (Муртазин Р.Р.) 
МКУ "УСХ" (</t>
    </r>
    <r>
      <rPr>
        <b/>
        <strike/>
        <sz val="10"/>
        <rFont val="Times New Roman"/>
        <family val="1"/>
        <charset val="204"/>
      </rPr>
      <t>Спиридонова В.Н.</t>
    </r>
    <r>
      <rPr>
        <b/>
        <sz val="10"/>
        <rFont val="Times New Roman"/>
        <family val="1"/>
        <charset val="204"/>
      </rPr>
      <t>) (</t>
    </r>
    <r>
      <rPr>
        <b/>
        <sz val="10"/>
        <color rgb="FFFF0000"/>
        <rFont val="Times New Roman"/>
        <family val="1"/>
        <charset val="204"/>
      </rPr>
      <t>Пустоляков Н.Т.</t>
    </r>
    <r>
      <rPr>
        <b/>
        <sz val="10"/>
        <rFont val="Times New Roman"/>
        <family val="1"/>
        <charset val="204"/>
      </rPr>
      <t>)</t>
    </r>
  </si>
  <si>
    <r>
      <t>МКУ "УСХ" (</t>
    </r>
    <r>
      <rPr>
        <b/>
        <strike/>
        <sz val="10"/>
        <rFont val="Times New Roman"/>
        <family val="1"/>
        <charset val="204"/>
      </rPr>
      <t>Спиридонова В.Н.</t>
    </r>
    <r>
      <rPr>
        <b/>
        <sz val="10"/>
        <rFont val="Times New Roman"/>
        <family val="1"/>
        <charset val="204"/>
      </rPr>
      <t>) (</t>
    </r>
    <r>
      <rPr>
        <b/>
        <sz val="10"/>
        <color rgb="FFFF0000"/>
        <rFont val="Times New Roman"/>
        <family val="1"/>
        <charset val="204"/>
      </rPr>
      <t>Пустоляков Н.Т.</t>
    </r>
    <r>
      <rPr>
        <b/>
        <sz val="10"/>
        <rFont val="Times New Roman"/>
        <family val="1"/>
        <charset val="204"/>
      </rPr>
      <t>)</t>
    </r>
  </si>
  <si>
    <r>
      <rPr>
        <b/>
        <strike/>
        <sz val="10"/>
        <rFont val="Times New Roman"/>
        <family val="1"/>
        <charset val="204"/>
      </rPr>
      <t>Потапов В.В.</t>
    </r>
    <r>
      <rPr>
        <b/>
        <sz val="10"/>
        <color rgb="FFFF0000"/>
        <rFont val="Times New Roman"/>
        <family val="1"/>
        <charset val="204"/>
      </rPr>
      <t xml:space="preserve"> Тектясов П.Е.</t>
    </r>
  </si>
  <si>
    <r>
      <rPr>
        <b/>
        <strike/>
        <sz val="10"/>
        <rFont val="Times New Roman"/>
        <family val="1"/>
        <charset val="204"/>
      </rPr>
      <t>Потапов В.В.</t>
    </r>
    <r>
      <rPr>
        <b/>
        <sz val="10"/>
        <rFont val="Times New Roman"/>
        <family val="1"/>
        <charset val="204"/>
      </rPr>
      <t xml:space="preserve">
</t>
    </r>
    <r>
      <rPr>
        <b/>
        <sz val="10"/>
        <color rgb="FFFF0000"/>
        <rFont val="Times New Roman"/>
        <family val="1"/>
        <charset val="204"/>
      </rPr>
      <t>Тектясов П.Е.</t>
    </r>
  </si>
  <si>
    <r>
      <t>Пресс-служба (</t>
    </r>
    <r>
      <rPr>
        <b/>
        <strike/>
        <sz val="9"/>
        <rFont val="Times New Roman"/>
        <family val="1"/>
        <charset val="204"/>
      </rPr>
      <t>Анисимова Н.В.</t>
    </r>
    <r>
      <rPr>
        <b/>
        <sz val="9"/>
        <rFont val="Times New Roman"/>
        <family val="1"/>
        <charset val="204"/>
      </rPr>
      <t>)</t>
    </r>
    <r>
      <rPr>
        <b/>
        <sz val="9"/>
        <color rgb="FFFF0000"/>
        <rFont val="Times New Roman"/>
        <family val="1"/>
        <charset val="204"/>
      </rPr>
      <t xml:space="preserve"> (Гибало А.О.)</t>
    </r>
  </si>
  <si>
    <r>
      <t>УКиМС (Чернова С.И.)
АСУ (</t>
    </r>
    <r>
      <rPr>
        <b/>
        <strike/>
        <sz val="10"/>
        <rFont val="Times New Roman"/>
        <family val="1"/>
        <charset val="204"/>
      </rPr>
      <t>Кузнецова Л.А.</t>
    </r>
    <r>
      <rPr>
        <b/>
        <sz val="10"/>
        <rFont val="Times New Roman"/>
        <family val="1"/>
        <charset val="204"/>
      </rPr>
      <t>)</t>
    </r>
  </si>
  <si>
    <t>в т.ч. доб.</t>
  </si>
  <si>
    <t>без доб.</t>
  </si>
  <si>
    <t>Заключение Соглашения о сотрудничестве и взаимодействии между Администрацией МО «Мирнинский район» и венчурной компанией «Якутия»</t>
  </si>
  <si>
    <t>Устройство регулируемого светофорного объекта для ФГКУ "№ 3 ОФПС по РС(Я)"</t>
  </si>
  <si>
    <t>Изготовление технический планов и проведение кадастровых работ (паспортизация) автомобильных дорог</t>
  </si>
  <si>
    <t>Создание Технопарка МО «МР» по внедрению IT-технологий</t>
  </si>
  <si>
    <t>Постановлением Главы района от 16.04.2018 г. №517 утверждена муниципальная программа «Создание экономической среды развития производственного потенциала, предпринимательства, занятости и туризма в Мирнинском районе Республики Саха (Якутия) на 2018-2022 годы».                                                                                       Сумма финансирования мероприятий муниципальной программы в 2018 году составила 30 039 571,73 руб., из них выделено на финансовую поддержку хозяйствующих субъектов 27 719 571,23 руб. по следующим направлениям:
- финансовая поддержка проектов по приоритетным направлениям - 25 619 571,73  руб. (всего предоставлена финансовая поддержка 5 хозяйствующим: г. Мирный – 2 СМиСП; г. Удачный - 1 СМиСП; с. Сюльдюкар– 1 СМиСП; п. Чернышевский – 1 СМиСП.);
- софинансирование мероприятий муниципальных программ развития малого и среднего предпринимательства поселений - 2 100 000 руб.</t>
  </si>
  <si>
    <r>
      <rPr>
        <strike/>
        <sz val="11"/>
        <color theme="1"/>
        <rFont val="Times New Roman"/>
        <family val="1"/>
        <charset val="204"/>
      </rPr>
      <t>Строительство нового Дворца детства г. Мирный.</t>
    </r>
    <r>
      <rPr>
        <sz val="11"/>
        <color theme="1"/>
        <rFont val="Times New Roman"/>
        <family val="1"/>
        <charset val="204"/>
      </rPr>
      <t xml:space="preserve">
</t>
    </r>
    <r>
      <rPr>
        <sz val="11"/>
        <color rgb="FFFF0000"/>
        <rFont val="Times New Roman"/>
        <family val="1"/>
        <charset val="204"/>
      </rPr>
      <t>Строительство Центра дополнительного образования детей (Дворец детства) на базе незавершенных строительством корпусов НАКиКЦ ПТИ (ф) ЯГУ в 10 квартале г. Мирный</t>
    </r>
  </si>
  <si>
    <t>Отчет УСО ВСМИ</t>
  </si>
  <si>
    <r>
      <rPr>
        <b/>
        <sz val="9"/>
        <color rgb="FFFF0000"/>
        <rFont val="Times New Roman"/>
        <family val="1"/>
        <charset val="204"/>
      </rPr>
      <t>УСО ВСМИ:</t>
    </r>
    <r>
      <rPr>
        <sz val="9"/>
        <color rgb="FFFF0000"/>
        <rFont val="Times New Roman"/>
        <family val="1"/>
        <charset val="204"/>
      </rPr>
      <t xml:space="preserve"> исключить пункты из ведения УСО ВСМИ</t>
    </r>
  </si>
  <si>
    <t>Инвестиционная программа АО "АЛРОСА-Газ" на  2018-2019 годы
Исх. АЛРОСА-Газ № 417 от 19.03.2019</t>
  </si>
  <si>
    <r>
      <rPr>
        <strike/>
        <sz val="11"/>
        <color theme="1"/>
        <rFont val="Times New Roman"/>
        <family val="1"/>
        <charset val="204"/>
      </rPr>
      <t>2018-2019</t>
    </r>
    <r>
      <rPr>
        <sz val="11"/>
        <color theme="1"/>
        <rFont val="Times New Roman"/>
        <family val="1"/>
        <charset val="204"/>
      </rPr>
      <t xml:space="preserve">
</t>
    </r>
    <r>
      <rPr>
        <sz val="11"/>
        <color rgb="FFFF0000"/>
        <rFont val="Times New Roman"/>
        <family val="1"/>
        <charset val="204"/>
      </rPr>
      <t>2018-2023</t>
    </r>
    <r>
      <rPr>
        <sz val="11"/>
        <color theme="1"/>
        <rFont val="Times New Roman"/>
        <family val="1"/>
        <charset val="204"/>
      </rPr>
      <t xml:space="preserve">
</t>
    </r>
  </si>
  <si>
    <t>Исх. КСУ № 368 от 12.04.19 
Исх. МУК № 159 от 08.04.19
Исх. АМО БН № 195 от 22.04.19</t>
  </si>
  <si>
    <r>
      <rPr>
        <strike/>
        <sz val="11"/>
        <color theme="1"/>
        <rFont val="Times New Roman"/>
        <family val="1"/>
        <charset val="204"/>
      </rPr>
      <t>2018-2030</t>
    </r>
    <r>
      <rPr>
        <sz val="11"/>
        <color theme="1"/>
        <rFont val="Times New Roman"/>
        <family val="1"/>
        <charset val="204"/>
      </rPr>
      <t xml:space="preserve">
</t>
    </r>
    <r>
      <rPr>
        <sz val="11"/>
        <color rgb="FFFF0000"/>
        <rFont val="Times New Roman"/>
        <family val="1"/>
        <charset val="204"/>
      </rPr>
      <t>2020</t>
    </r>
  </si>
  <si>
    <t>ООО "ИНК" разрабатывает проект собственного трубопровода для подключения к ВСТО. Планируемые сроки реализации - 2020 год. Протяженность перспективного трубопровода Мирнинский ЛУ - Иктехский ЛУ - НПС-12 составит 230 км.</t>
  </si>
  <si>
    <r>
      <rPr>
        <strike/>
        <sz val="10"/>
        <color theme="1"/>
        <rFont val="Times New Roman"/>
        <family val="1"/>
        <charset val="204"/>
      </rPr>
      <t xml:space="preserve">Правительство РС (Я), </t>
    </r>
    <r>
      <rPr>
        <sz val="10"/>
        <color theme="1"/>
        <rFont val="Times New Roman"/>
        <family val="1"/>
        <charset val="204"/>
      </rPr>
      <t xml:space="preserve">
ООО «Иркутская нефтяная компания»</t>
    </r>
  </si>
  <si>
    <r>
      <rPr>
        <strike/>
        <sz val="11"/>
        <color theme="1"/>
        <rFont val="Times New Roman"/>
        <family val="1"/>
        <charset val="204"/>
      </rPr>
      <t>1500</t>
    </r>
    <r>
      <rPr>
        <sz val="11"/>
        <color theme="1"/>
        <rFont val="Times New Roman"/>
        <family val="1"/>
        <charset val="204"/>
      </rPr>
      <t xml:space="preserve">
</t>
    </r>
    <r>
      <rPr>
        <sz val="11"/>
        <color rgb="FFFF0000"/>
        <rFont val="Times New Roman"/>
        <family val="1"/>
        <charset val="204"/>
      </rPr>
      <t>11 000</t>
    </r>
  </si>
  <si>
    <t>Презентация ООО "ИНК" (слайд № 9)</t>
  </si>
  <si>
    <t>ООО «ИНК» (в т.ч. дочернее предприятие ООО "Саханефть") владеет пятью участками недр на территории Мирнинского района: Верхнеджункунский, Илгычахский, Южно-Джункунский, Иктехский, Мирнинский.
За 2018 год на территории Республики Саха (Якутия) по инициативе ГК ИНК  пробурено 7 поисково-разведочных скважин, из них:
- 2 скважины на Иктехском НГКМ
- 5 скважин на Верхнеджункунском ЛУ.
Всего пробурено 13 045 метров
В качестве подрядных организаций по бурению были задействованы: ООО БК «Вилюй» (буровые установки БУ2500ДГУ, БУ3000БД), ООО «СпецТехСервис» (современные мобильные буровые установки «ИДЕЛЬ–140», «ИДЕЛЬ-125» и «ИДЕЛЬ-180»).
По результатам испытаний, на ряде скважин получены притоки газа, газоконденсатной смеси. 
Все скважины построены в соответствии с  проектной документацией, правилами нефтяной и газовой промышленности и под контролем представителей заказчика.</t>
  </si>
  <si>
    <r>
      <t xml:space="preserve">Работы по проектированию, разведке и добыче нефти </t>
    </r>
    <r>
      <rPr>
        <strike/>
        <sz val="11"/>
        <color theme="1"/>
        <rFont val="Times New Roman"/>
        <family val="1"/>
        <charset val="204"/>
      </rPr>
      <t>на Мирнинском ЛУ, Верхнеджункунском ЛУ, Иктехском ЛУ</t>
    </r>
    <r>
      <rPr>
        <sz val="11"/>
        <color theme="1"/>
        <rFont val="Times New Roman"/>
        <family val="1"/>
        <charset val="204"/>
      </rPr>
      <t xml:space="preserve"> </t>
    </r>
    <r>
      <rPr>
        <sz val="11"/>
        <color rgb="FFFF0000"/>
        <rFont val="Times New Roman"/>
        <family val="1"/>
        <charset val="204"/>
      </rPr>
      <t xml:space="preserve">на лицензионных участках недр на территории Мирнинского района </t>
    </r>
    <r>
      <rPr>
        <sz val="11"/>
        <color theme="1"/>
        <rFont val="Times New Roman"/>
        <family val="1"/>
        <charset val="204"/>
      </rPr>
      <t>(ООО «Иркутская нефтяная компания)</t>
    </r>
  </si>
  <si>
    <r>
      <rPr>
        <strike/>
        <sz val="9"/>
        <rFont val="Times New Roman"/>
        <family val="1"/>
        <charset val="204"/>
      </rPr>
      <t>3</t>
    </r>
    <r>
      <rPr>
        <sz val="9"/>
        <rFont val="Times New Roman"/>
        <family val="1"/>
        <charset val="204"/>
      </rPr>
      <t xml:space="preserve">
</t>
    </r>
    <r>
      <rPr>
        <sz val="9"/>
        <color rgb="FFFF0000"/>
        <rFont val="Times New Roman"/>
        <family val="1"/>
        <charset val="204"/>
      </rPr>
      <t>4</t>
    </r>
  </si>
  <si>
    <r>
      <rPr>
        <strike/>
        <sz val="9"/>
        <rFont val="Times New Roman"/>
        <family val="1"/>
        <charset val="204"/>
      </rPr>
      <t>4</t>
    </r>
    <r>
      <rPr>
        <sz val="9"/>
        <rFont val="Times New Roman"/>
        <family val="1"/>
        <charset val="204"/>
      </rPr>
      <t xml:space="preserve">
</t>
    </r>
    <r>
      <rPr>
        <sz val="9"/>
        <color rgb="FFFF0000"/>
        <rFont val="Times New Roman"/>
        <family val="1"/>
        <charset val="204"/>
      </rPr>
      <t>7</t>
    </r>
  </si>
  <si>
    <r>
      <rPr>
        <strike/>
        <sz val="9"/>
        <rFont val="Times New Roman"/>
        <family val="1"/>
        <charset val="204"/>
      </rPr>
      <t>5</t>
    </r>
    <r>
      <rPr>
        <sz val="9"/>
        <rFont val="Times New Roman"/>
        <family val="1"/>
        <charset val="204"/>
      </rPr>
      <t xml:space="preserve">
</t>
    </r>
    <r>
      <rPr>
        <sz val="9"/>
        <color rgb="FFFF0000"/>
        <rFont val="Times New Roman"/>
        <family val="1"/>
        <charset val="204"/>
      </rPr>
      <t>8</t>
    </r>
  </si>
  <si>
    <r>
      <rPr>
        <strike/>
        <sz val="9"/>
        <rFont val="Times New Roman"/>
        <family val="1"/>
        <charset val="204"/>
      </rPr>
      <t>6</t>
    </r>
    <r>
      <rPr>
        <sz val="9"/>
        <rFont val="Times New Roman"/>
        <family val="1"/>
        <charset val="204"/>
      </rPr>
      <t xml:space="preserve">
</t>
    </r>
    <r>
      <rPr>
        <sz val="9"/>
        <color rgb="FFFF0000"/>
        <rFont val="Times New Roman"/>
        <family val="1"/>
        <charset val="204"/>
      </rPr>
      <t>14</t>
    </r>
  </si>
  <si>
    <r>
      <t>Количество официально зарегистрированных организаций</t>
    </r>
    <r>
      <rPr>
        <sz val="9"/>
        <color rgb="FFFF0000"/>
        <rFont val="Times New Roman"/>
        <family val="1"/>
        <charset val="204"/>
      </rPr>
      <t>, а также незарегистрированных объединений, осуществляющих деятельность в направлении патриотического воспитания молодежи</t>
    </r>
  </si>
  <si>
    <r>
      <rPr>
        <strike/>
        <sz val="9"/>
        <color theme="1"/>
        <rFont val="Times New Roman"/>
        <family val="1"/>
        <charset val="204"/>
      </rPr>
      <t>1</t>
    </r>
    <r>
      <rPr>
        <sz val="9"/>
        <color theme="1"/>
        <rFont val="Times New Roman"/>
        <family val="1"/>
        <charset val="204"/>
      </rPr>
      <t xml:space="preserve">
</t>
    </r>
    <r>
      <rPr>
        <sz val="9"/>
        <color rgb="FFFF0000"/>
        <rFont val="Times New Roman"/>
        <family val="1"/>
        <charset val="204"/>
      </rPr>
      <t>0,7</t>
    </r>
  </si>
  <si>
    <r>
      <rPr>
        <strike/>
        <sz val="9"/>
        <color theme="1"/>
        <rFont val="Times New Roman"/>
        <family val="1"/>
        <charset val="204"/>
      </rPr>
      <t>1,6</t>
    </r>
    <r>
      <rPr>
        <sz val="9"/>
        <color theme="1"/>
        <rFont val="Times New Roman"/>
        <family val="1"/>
        <charset val="204"/>
      </rPr>
      <t xml:space="preserve">
</t>
    </r>
    <r>
      <rPr>
        <sz val="9"/>
        <color rgb="FFFF0000"/>
        <rFont val="Times New Roman"/>
        <family val="1"/>
        <charset val="204"/>
      </rPr>
      <t>1</t>
    </r>
  </si>
  <si>
    <r>
      <rPr>
        <strike/>
        <sz val="9"/>
        <color theme="1"/>
        <rFont val="Times New Roman"/>
        <family val="1"/>
        <charset val="204"/>
      </rPr>
      <t>2</t>
    </r>
    <r>
      <rPr>
        <sz val="9"/>
        <color theme="1"/>
        <rFont val="Times New Roman"/>
        <family val="1"/>
        <charset val="204"/>
      </rPr>
      <t xml:space="preserve">
</t>
    </r>
    <r>
      <rPr>
        <sz val="9"/>
        <color rgb="FFFF0000"/>
        <rFont val="Times New Roman"/>
        <family val="1"/>
        <charset val="204"/>
      </rPr>
      <t>1,6</t>
    </r>
  </si>
  <si>
    <r>
      <rPr>
        <strike/>
        <sz val="9"/>
        <color theme="1"/>
        <rFont val="Times New Roman"/>
        <family val="1"/>
        <charset val="204"/>
      </rPr>
      <t>8000</t>
    </r>
    <r>
      <rPr>
        <sz val="9"/>
        <color theme="1"/>
        <rFont val="Times New Roman"/>
        <family val="1"/>
        <charset val="204"/>
      </rPr>
      <t xml:space="preserve">
</t>
    </r>
    <r>
      <rPr>
        <sz val="9"/>
        <color rgb="FFFF0000"/>
        <rFont val="Times New Roman"/>
        <family val="1"/>
        <charset val="204"/>
      </rPr>
      <t>11 000</t>
    </r>
  </si>
  <si>
    <r>
      <rPr>
        <strike/>
        <sz val="9"/>
        <color theme="1"/>
        <rFont val="Times New Roman"/>
        <family val="1"/>
        <charset val="204"/>
      </rPr>
      <t>8000</t>
    </r>
    <r>
      <rPr>
        <sz val="9"/>
        <color theme="1"/>
        <rFont val="Times New Roman"/>
        <family val="1"/>
        <charset val="204"/>
      </rPr>
      <t xml:space="preserve">
</t>
    </r>
    <r>
      <rPr>
        <sz val="9"/>
        <color rgb="FFFF0000"/>
        <rFont val="Times New Roman"/>
        <family val="1"/>
        <charset val="204"/>
      </rPr>
      <t>6 300</t>
    </r>
  </si>
  <si>
    <r>
      <rPr>
        <strike/>
        <sz val="9"/>
        <color theme="1"/>
        <rFont val="Times New Roman"/>
        <family val="1"/>
        <charset val="204"/>
      </rPr>
      <t>6800</t>
    </r>
    <r>
      <rPr>
        <sz val="9"/>
        <color theme="1"/>
        <rFont val="Times New Roman"/>
        <family val="1"/>
        <charset val="204"/>
      </rPr>
      <t xml:space="preserve">
</t>
    </r>
    <r>
      <rPr>
        <sz val="9"/>
        <color rgb="FFFF0000"/>
        <rFont val="Times New Roman"/>
        <family val="1"/>
        <charset val="204"/>
      </rPr>
      <t>6 200</t>
    </r>
  </si>
  <si>
    <r>
      <rPr>
        <strike/>
        <sz val="9"/>
        <color theme="1"/>
        <rFont val="Times New Roman"/>
        <family val="1"/>
        <charset val="204"/>
      </rPr>
      <t>4500</t>
    </r>
    <r>
      <rPr>
        <sz val="9"/>
        <color theme="1"/>
        <rFont val="Times New Roman"/>
        <family val="1"/>
        <charset val="204"/>
      </rPr>
      <t xml:space="preserve">
</t>
    </r>
    <r>
      <rPr>
        <sz val="9"/>
        <color rgb="FFFF0000"/>
        <rFont val="Times New Roman"/>
        <family val="1"/>
        <charset val="204"/>
      </rPr>
      <t>4000</t>
    </r>
  </si>
  <si>
    <r>
      <rPr>
        <strike/>
        <sz val="9"/>
        <color theme="1"/>
        <rFont val="Times New Roman"/>
        <family val="1"/>
        <charset val="204"/>
      </rPr>
      <t>16</t>
    </r>
    <r>
      <rPr>
        <sz val="9"/>
        <color theme="1"/>
        <rFont val="Times New Roman"/>
        <family val="1"/>
        <charset val="204"/>
      </rPr>
      <t xml:space="preserve">
</t>
    </r>
    <r>
      <rPr>
        <sz val="9"/>
        <color rgb="FFFF0000"/>
        <rFont val="Times New Roman"/>
        <family val="1"/>
        <charset val="204"/>
      </rPr>
      <t>12</t>
    </r>
  </si>
  <si>
    <r>
      <rPr>
        <strike/>
        <sz val="9"/>
        <color theme="1"/>
        <rFont val="Times New Roman"/>
        <family val="1"/>
        <charset val="204"/>
      </rPr>
      <t>15</t>
    </r>
    <r>
      <rPr>
        <sz val="9"/>
        <color theme="1"/>
        <rFont val="Times New Roman"/>
        <family val="1"/>
        <charset val="204"/>
      </rPr>
      <t xml:space="preserve">
</t>
    </r>
    <r>
      <rPr>
        <sz val="9"/>
        <color rgb="FFFF0000"/>
        <rFont val="Times New Roman"/>
        <family val="1"/>
        <charset val="204"/>
      </rPr>
      <t>10</t>
    </r>
  </si>
  <si>
    <r>
      <rPr>
        <strike/>
        <sz val="9"/>
        <color theme="1"/>
        <rFont val="Times New Roman"/>
        <family val="1"/>
        <charset val="204"/>
      </rPr>
      <t>8</t>
    </r>
    <r>
      <rPr>
        <sz val="9"/>
        <color theme="1"/>
        <rFont val="Times New Roman"/>
        <family val="1"/>
        <charset val="204"/>
      </rPr>
      <t xml:space="preserve">
</t>
    </r>
    <r>
      <rPr>
        <sz val="9"/>
        <color rgb="FFFF0000"/>
        <rFont val="Times New Roman"/>
        <family val="1"/>
        <charset val="204"/>
      </rPr>
      <t>5</t>
    </r>
  </si>
  <si>
    <r>
      <rPr>
        <strike/>
        <sz val="9"/>
        <color theme="1"/>
        <rFont val="Times New Roman"/>
        <family val="1"/>
        <charset val="204"/>
      </rPr>
      <t>7</t>
    </r>
    <r>
      <rPr>
        <sz val="9"/>
        <color theme="1"/>
        <rFont val="Times New Roman"/>
        <family val="1"/>
        <charset val="204"/>
      </rPr>
      <t xml:space="preserve">
</t>
    </r>
    <r>
      <rPr>
        <sz val="9"/>
        <color rgb="FFFF0000"/>
        <rFont val="Times New Roman"/>
        <family val="1"/>
        <charset val="204"/>
      </rPr>
      <t>3</t>
    </r>
  </si>
  <si>
    <r>
      <rPr>
        <strike/>
        <sz val="11"/>
        <color theme="1"/>
        <rFont val="Times New Roman"/>
        <family val="1"/>
        <charset val="204"/>
      </rPr>
      <t>2018-2020</t>
    </r>
    <r>
      <rPr>
        <sz val="11"/>
        <color theme="1"/>
        <rFont val="Times New Roman"/>
        <family val="1"/>
        <charset val="204"/>
      </rPr>
      <t xml:space="preserve">
</t>
    </r>
    <r>
      <rPr>
        <sz val="11"/>
        <color rgb="FFFF0000"/>
        <rFont val="Times New Roman"/>
        <family val="1"/>
        <charset val="204"/>
      </rPr>
      <t>2019</t>
    </r>
  </si>
  <si>
    <t>МП "Молодежь Мирнинского района"</t>
  </si>
  <si>
    <t>Исх. РКМ № 105/53 от 23.04.19</t>
  </si>
  <si>
    <t>Исх. РКМ № 105/46 от 15.04.19
Исх. РКМ № 105/53 от 23.04.19</t>
  </si>
  <si>
    <r>
      <rPr>
        <strike/>
        <sz val="11"/>
        <color theme="1"/>
        <rFont val="Times New Roman"/>
        <family val="1"/>
        <charset val="204"/>
      </rPr>
      <t>0,7</t>
    </r>
    <r>
      <rPr>
        <sz val="11"/>
        <color theme="1"/>
        <rFont val="Times New Roman"/>
        <family val="1"/>
        <charset val="204"/>
      </rPr>
      <t xml:space="preserve">
</t>
    </r>
    <r>
      <rPr>
        <sz val="11"/>
        <color rgb="FFFF0000"/>
        <rFont val="Times New Roman"/>
        <family val="1"/>
        <charset val="204"/>
      </rPr>
      <t>16,3</t>
    </r>
  </si>
  <si>
    <t>Исх. РКМ № 105/46 от 15.04.19
Исх. РКМ № 105/53 от 23.04.19
Отчет по МП за 2018 г.</t>
  </si>
  <si>
    <t>С 19 по 24 ноября 2018 г. на базе Светлинского индустриального техникума состоялся VII республиканский молодёжный образовательный форум «Вилюй-2018». В нем приняли участие лидеры общественных объединений, учащиеся высших учебных заведений, учителя, молодые специалисты АК «АЛРОСА», АО «РНГ» и «Таас-Юрях Нефтегазодобыча», служащие муниципальных учреждений и другие, всего 64 человека.
В рамках форума в течение шести дней велась работа по системе Форсайт, в рамках которой вырабатывалась перспектива развития Мирнинского района и формировались социальные, производственные и предпринимательские проекты. 
В ходе работы Форума были представлены 17 проектов, 15 из которых получили одобрение. Проект «Горячие сердца» по созданию мобильного приложения для желающих передать вещи, продукты, оказать услуги для малоимущих, получил специальный приз от Министерства по делам молодёжи и социальным коммуникациям РС (Я) – участие в федеральном форуме «Города». Два проекта – по газификации п. Чернышевский и «Литиевый поток» по добыче лития из подземных вод – будут включены в Стратегию социально-экономического развития МО «Мирнинский район». Один из наиболее интересных проектов – «Школа молодой семьи» разработчикам этого проекта дана рекомендация к получению гранта совместно с МАУ «Центр развития предпринимательства». Еще один проект – «Виртуальный туризм» по созданию 3D ролика с красотами и достопримечательностями Мирнинского района – получил рекомендацию к осуществлению совместно с управлением инвестиционного развития и предпринимательства администрации района.
В течение года также Мирнинская молодёжь принимала участие в таких Федеральных, республиканских мероприятиях как: Региональная школьная лига КВН (г. Якутск) – 10 человек, Сочинский фестиваль студентов – 3 человека, военнно-патриотический лагерь «Честь имею!» (г. Волгоград) - 7 человек и «Служу Отечеству!» (г. Сочи) - 10 человек, зональная деловая игра «Министр» в г. Нерюнгри – 1 человека, а также Республиканский этап игры «Я Министр» в г. Якутск – 1 человек, междунароный фестиваль-конкурс «Мир детства» (г. Кострома) – 2 человека, федеральный форум «Амур» - 1 человек, федеральный форум «Алтай точка Роста» - 1 человек, федеральный форум «Синергия севера» (г. Якутск) - 2 человека, республиканский форум «Территория добра» - 2 человека, республиканский Бал молодёжи (г. Якутск)  – 9 человек, закрытие Года добровольца в РФ в г. Москва – 2 человека, всероссийский семинар для специалистов сферы патриотического воспитания (г. Москва) – 1 человек</t>
  </si>
  <si>
    <t>реализуется</t>
  </si>
  <si>
    <r>
      <rPr>
        <strike/>
        <sz val="11"/>
        <color theme="1"/>
        <rFont val="Times New Roman"/>
        <family val="1"/>
        <charset val="204"/>
      </rPr>
      <t>0,3</t>
    </r>
    <r>
      <rPr>
        <sz val="11"/>
        <color theme="1"/>
        <rFont val="Times New Roman"/>
        <family val="1"/>
        <charset val="204"/>
      </rPr>
      <t xml:space="preserve">
</t>
    </r>
    <r>
      <rPr>
        <sz val="11"/>
        <color rgb="FFFF0000"/>
        <rFont val="Times New Roman"/>
        <family val="1"/>
        <charset val="204"/>
      </rPr>
      <t>4,5</t>
    </r>
  </si>
  <si>
    <r>
      <rPr>
        <strike/>
        <sz val="11"/>
        <color theme="1"/>
        <rFont val="Times New Roman"/>
        <family val="1"/>
        <charset val="204"/>
      </rPr>
      <t>0,2</t>
    </r>
    <r>
      <rPr>
        <sz val="11"/>
        <color theme="1"/>
        <rFont val="Times New Roman"/>
        <family val="1"/>
        <charset val="204"/>
      </rPr>
      <t xml:space="preserve">
</t>
    </r>
    <r>
      <rPr>
        <sz val="11"/>
        <color rgb="FFFF0000"/>
        <rFont val="Times New Roman"/>
        <family val="1"/>
        <charset val="204"/>
      </rPr>
      <t>2,8</t>
    </r>
  </si>
  <si>
    <r>
      <rPr>
        <strike/>
        <sz val="11"/>
        <color theme="1"/>
        <rFont val="Times New Roman"/>
        <family val="1"/>
        <charset val="204"/>
      </rPr>
      <t>4,2</t>
    </r>
    <r>
      <rPr>
        <sz val="11"/>
        <color theme="1"/>
        <rFont val="Times New Roman"/>
        <family val="1"/>
        <charset val="204"/>
      </rPr>
      <t xml:space="preserve">
</t>
    </r>
    <r>
      <rPr>
        <sz val="11"/>
        <color rgb="FFFF0000"/>
        <rFont val="Times New Roman"/>
        <family val="1"/>
        <charset val="204"/>
      </rPr>
      <t>71,7</t>
    </r>
  </si>
  <si>
    <r>
      <rPr>
        <strike/>
        <sz val="11"/>
        <color theme="1"/>
        <rFont val="Times New Roman"/>
        <family val="1"/>
        <charset val="204"/>
      </rPr>
      <t>1,2</t>
    </r>
    <r>
      <rPr>
        <sz val="11"/>
        <color theme="1"/>
        <rFont val="Times New Roman"/>
        <family val="1"/>
        <charset val="204"/>
      </rPr>
      <t xml:space="preserve">
</t>
    </r>
    <r>
      <rPr>
        <sz val="11"/>
        <color rgb="FFFF0000"/>
        <rFont val="Times New Roman"/>
        <family val="1"/>
        <charset val="204"/>
      </rPr>
      <t>3,2</t>
    </r>
  </si>
  <si>
    <t>Большое внимание в 2018 году уделялось гражданскому, духовно-нравственному и военно-патриотическому воспитанию молодежи. При нашей поддержке управлением образования была проведена Спартакиада допризывной молодежи и Смотр песни и строя, также были проведены военно-полевые сборы для старшеклассников. 
В рамках общей работы по военно-патриотическому воспитанию молодёжи в 2018 году совместно с Военным комиссариатом Мирного, Мирнинского, Анабарского и Оленекского услусов РС(Я) и при поддержке общественного уполномоченного по правам человека РС(Я) по военным вопросам был разработан «Юридический консультационный сборник» для призывника из Мирнинского района. Сборник составлен в целях повышения юридической грамотности военнослужащих и их родителей, а также он содержит информацию о последних достижениях Мирнинского района.
В сентябре была проведена, совместно с Мирнинским районным управлением образования, традиционная военно-спортивная игра «Зарница», в которой участвовало 15 школ Мирнинского района. По результатам игры лучшим в военно-спортивных дисциплинах были вручены сертификаты на приобретение спортивной формы.
Итогом всех военно-патриотических мероприятий стала отправка делегации из 10 школьников «Политехнического лицея» от Республики Саха (Якутия) в ВДЦ «Орленок» на смену «Служу Отечеству», а также 7 школьников СОШ № 26 в военно-патриотический лагерь «Честь имею!» в Подмосковье. Большую поддержку в подготовке и отправки ребят оказал военно-патриотический центр «Вымпел», который и выступил основным организатором проводимых мероприятий.</t>
  </si>
  <si>
    <t>2018 год был объявлен Президентом РФ Годом добровольца (волонтера) в РФ. В целях реализации поставленных задач по развития добровольчества на территории Мирнинского района был сформирован организационный комитет Года добровольчества и сформирован план мероприятий, проводимых в Мирнинском районе и посвященных Году добровольчества в РФ.
Основные организационные и культурно-массовые мероприятия посвященные Году добровольца в РФ проведенные на территории Мирнинского района:
1. Сформирована нормативная база, регламентирующая добровольческую деятельность на территории Мирнинского района.
2.  Разработано положение о проведение конкурса направленного на поддержку мероприятий проводимых добровольческими объединениями. По результат конкурса оказана поддержка 8 добровольческим инициативам. Добровольческими объединениями при поддержке районной администрации проведено более 10 различных социально ориентированных мероприятий направленных на организацию мероприятий для детей, помощи старшему поколению, ветеранам, организацию субботников и т.д.
3. Разработана единая символика и логотип и принят единый слоган «Я делаю Мир лучше!» - олицетворяющий волонтера Мирнинского района.
4. Проведена ежеквартальная поддержка 10 лучших добровольческих инициативы или добровольцев, наиболее отличившихся в оказании посильной помощи окружающим в качестве памятных сувениров и благодарственного письма от Министерства по делам молодёжи социальным коммуникациям и Главы Мирнинского района.
5. Добровольцы Мирнинского района приняли участие в качестве волонтеров на таких мероприятиях как: Чемпионат Мира по футболу и закрытие года добровольца в Российской Федерации в Москве, а также в Международных интеллектуальных играх в г. Якутск.
6. Для продвижения идей добровольчества с образовательной программой в Мирнинский район был приглашен доктор педагогических наук, профессор, Директор АНО «Детские и молодёжные социальные инициативы», Руководитель образовательных программ Агентства стратегических инициатив  «Кадры будущего для регионов», Почетный работник сферы молодежной политики Российской Федерации – Тетерский Сергей Владимирович, который принял участие в образовательном форуме «Вилюй-2018» и в третьем фестивале детских общественных объединений Мирнинского района.
7. 5 декабря 2018 года в Мирнинском районе стартовал показ фильма «Я-Волонтер». На премьеру фильма была привлечена активная молодёжь в г. Мирный, п. Айхал, п. Светлый и в п. Чернышевский.</t>
  </si>
  <si>
    <t>Исх. РКМ № 105/46 от 15.04.19
Исх. РКМ № 105/53 от 23.04.19
Отчет по МП "Молодежь" за 2018 г.</t>
  </si>
  <si>
    <t>Исх. РКМ № 105/46 от 15.04.19
Отчет по МП "Молодежь" за 2018 г.</t>
  </si>
  <si>
    <r>
      <t>Формирование патриотически воспитанной и социально активной молодежи.</t>
    </r>
    <r>
      <rPr>
        <sz val="11"/>
        <color rgb="FFFF0000"/>
        <rFont val="Times New Roman"/>
        <family val="1"/>
        <charset val="204"/>
      </rPr>
      <t xml:space="preserve"> Поддержка социально значимых инициатив молодежи</t>
    </r>
  </si>
  <si>
    <t>Обеспечение занятости студентов, повышение кадрового потенциала молодежи</t>
  </si>
  <si>
    <t>Исх. РКМ № 105/46 от 15.04.19
Исх. РКМ № 105/53 от 23.04.19
Отчет по МП "Молодежь" за 2018 г.</t>
  </si>
  <si>
    <t>Летний сезон 2018 года был обусловлен работой в направлении организации занятости студентов образовательных учреждений района.  На территории поселений Мирнинского район в течение 3 месяцев трудилось более 34 студентов. Привлечение студентов было направлено на проведение работ по благоустройству населенных пунктов: г. Удачный, п. Айхал, п. Чернышевский и  п. Светлый.</t>
  </si>
  <si>
    <r>
      <rPr>
        <strike/>
        <sz val="11"/>
        <color theme="1"/>
        <rFont val="Times New Roman"/>
        <family val="1"/>
        <charset val="204"/>
      </rPr>
      <t>2020</t>
    </r>
    <r>
      <rPr>
        <sz val="11"/>
        <color theme="1"/>
        <rFont val="Times New Roman"/>
        <family val="1"/>
        <charset val="204"/>
      </rPr>
      <t xml:space="preserve">
</t>
    </r>
    <r>
      <rPr>
        <sz val="11"/>
        <color rgb="FFFF0000"/>
        <rFont val="Times New Roman"/>
        <family val="1"/>
        <charset val="204"/>
      </rPr>
      <t>2021-2022</t>
    </r>
  </si>
  <si>
    <r>
      <rPr>
        <strike/>
        <sz val="11"/>
        <color theme="1"/>
        <rFont val="Times New Roman"/>
        <family val="1"/>
        <charset val="204"/>
      </rPr>
      <t>0,4</t>
    </r>
    <r>
      <rPr>
        <sz val="11"/>
        <color theme="1"/>
        <rFont val="Times New Roman"/>
        <family val="1"/>
        <charset val="204"/>
      </rPr>
      <t xml:space="preserve">
</t>
    </r>
    <r>
      <rPr>
        <sz val="11"/>
        <color rgb="FFFF0000"/>
        <rFont val="Times New Roman"/>
        <family val="1"/>
        <charset val="204"/>
      </rPr>
      <t>0,6</t>
    </r>
  </si>
  <si>
    <t>Организация досуга молодежи</t>
  </si>
  <si>
    <r>
      <rPr>
        <b/>
        <sz val="10"/>
        <rFont val="Times New Roman"/>
        <family val="1"/>
        <charset val="204"/>
      </rPr>
      <t>МПТИ (ф) СВФУ:</t>
    </r>
    <r>
      <rPr>
        <sz val="10"/>
        <rFont val="Times New Roman"/>
        <family val="1"/>
        <charset val="204"/>
      </rPr>
      <t xml:space="preserve"> В рамках реализации корпоративной системы непрерывного образования «Школа – вуз – предприятие» ООО «Таас-Юрях Нефтегазодобыча» совместно с МПТИ (ф) СВФУ уделяет повышенное внимание профориентационной работе с учащимися «Роснефть-класса» МБОУ СОШ №1 г. Ленска. Преподаватели МПТИ(ф)СВФУ проводят дополнительные занятия с учениками профильного класса по дисциплинам «Математика», «Физика», «Химия», «Информатика».
В МПТИ (ф) СВФУ функционирует Центр, оказывающий содействие выпускникам очной формы обучения в поиске работы в соответствии с полученной специальностью, отслеживает их трудоустройство и карьерный рост. 
Ежегодно Центр трудоустройства выпускников собирает информацию о вакансиях по республике, предоставленных министерствами и ведомствами, муниципальными организациями, предприятиями, службой занятости населения. Для получения заявок в соответствующие министерства и ведомства отсылаются письма-запросы о наличии вакансий.  Такие же письма отсылаются непосредственно в предприятия и организации. Полученные вакансии обсуждаются по отделениям, выпускники, желающие работать по выделенным вакантным должностям, устанавливают рабочие контакты непосредственно с организациями и получают вызов, по которым производится предварительное распределение.
</t>
    </r>
    <r>
      <rPr>
        <b/>
        <sz val="10"/>
        <rFont val="Times New Roman"/>
        <family val="1"/>
        <charset val="204"/>
      </rPr>
      <t xml:space="preserve">МРТК: </t>
    </r>
    <r>
      <rPr>
        <sz val="10"/>
        <rFont val="Times New Roman"/>
        <family val="1"/>
        <charset val="204"/>
      </rPr>
      <t xml:space="preserve">в стадии разработки.
</t>
    </r>
    <r>
      <rPr>
        <b/>
        <sz val="10"/>
        <rFont val="Times New Roman"/>
        <family val="1"/>
        <charset val="204"/>
      </rPr>
      <t>СИТ:</t>
    </r>
    <r>
      <rPr>
        <sz val="10"/>
        <rFont val="Times New Roman"/>
        <family val="1"/>
        <charset val="204"/>
      </rPr>
      <t xml:space="preserve"> создан центр содействия трудоустройству выпускников. Мониторинг трудоустройства ведется через запросы на предприятиях, через центр занятости, телефонную связь с выпускниками в течении 3-х лет с момента выпуска.</t>
    </r>
  </si>
  <si>
    <r>
      <rPr>
        <b/>
        <sz val="10"/>
        <color rgb="FFC00000"/>
        <rFont val="Times New Roman"/>
        <family val="1"/>
        <charset val="204"/>
      </rPr>
      <t>Исключить слово "Кванториум"</t>
    </r>
    <r>
      <rPr>
        <sz val="10"/>
        <color rgb="FFC00000"/>
        <rFont val="Times New Roman"/>
        <family val="1"/>
        <charset val="204"/>
      </rPr>
      <t xml:space="preserve">
(</t>
    </r>
    <r>
      <rPr>
        <i/>
        <sz val="10"/>
        <color rgb="FFC00000"/>
        <rFont val="Times New Roman"/>
        <family val="1"/>
        <charset val="204"/>
      </rPr>
      <t>исх. МРУО № 811 от 29.03.2019)</t>
    </r>
    <r>
      <rPr>
        <i/>
        <sz val="10"/>
        <rFont val="Times New Roman"/>
        <family val="1"/>
        <charset val="204"/>
      </rPr>
      <t xml:space="preserve">
</t>
    </r>
    <r>
      <rPr>
        <sz val="10"/>
        <rFont val="Times New Roman"/>
        <family val="1"/>
        <charset val="204"/>
      </rPr>
      <t>26 октября 2018 г. состоялось открытие детского технопарка на базе Центра дополнительного образования г. Мирный.  Инфраструктура технопарка: специальные современные лаборатории «Промышленный дизайн» и «Робоквантум», а также высокотехнологичный цех «Хайтек».
Современный детский технопарк оснащенн 20 рабочими местами и высокотехнологичным оборудованием. В период сентябрь-декабрь 2018 г. охват детей по техническому направлению составил 326 чел.
Реализуются 6 инновационных дополнительных общеобразовательных программ дополнительного образования школьников среднего и старшего возраста.
Отмечается достижение высоких результатов воспитанников и преподавателей Детского технопарка на районных, республиканских и международных соревнованиях.</t>
    </r>
  </si>
  <si>
    <t>Мероприятия по обеспечению школьников начальных классов экологически чистыми продуктами в образовательных учреждениях с учетом сбалансированного меню</t>
  </si>
  <si>
    <r>
      <rPr>
        <b/>
        <sz val="10"/>
        <color theme="1"/>
        <rFont val="Times New Roman"/>
        <family val="1"/>
        <charset val="204"/>
      </rPr>
      <t xml:space="preserve">МО "Город Мирный", МО "Город Удачный": </t>
    </r>
    <r>
      <rPr>
        <sz val="10"/>
        <color theme="1"/>
        <rFont val="Times New Roman"/>
        <family val="1"/>
        <charset val="204"/>
      </rPr>
      <t>все мероприятия по программе "5 шагов благоустройства" выполнены досрочно в 2017 году в полном объеме. Программа закрыта.</t>
    </r>
    <r>
      <rPr>
        <b/>
        <sz val="10"/>
        <color rgb="FFFF0000"/>
        <rFont val="Times New Roman"/>
        <family val="1"/>
        <charset val="204"/>
      </rPr>
      <t xml:space="preserve">
</t>
    </r>
    <r>
      <rPr>
        <b/>
        <sz val="10"/>
        <rFont val="Times New Roman"/>
        <family val="1"/>
        <charset val="204"/>
      </rPr>
      <t>МО "Поселок Айхал":</t>
    </r>
    <r>
      <rPr>
        <sz val="10"/>
        <rFont val="Times New Roman"/>
        <family val="1"/>
        <charset val="204"/>
      </rPr>
      <t xml:space="preserve"> выполнены работы по благоустройству Парка здоровья (устройство тротуара с бортовыми камнями и пандусом, устройство бетонной лестницы с армированием, устройство бетонной площадки, установка/демонтаж парковых опор).</t>
    </r>
  </si>
  <si>
    <t>Генеральным планом г.Мирный предусмотрено строительство школы-интерната на 130 мест для учащихся с ограниченными возможностями здоровья. Ведется работа с МОиН РС(Я) по включению строительства школы-интерната в государственную программу РС (Я) "Развитие образования РС(Я) на 2016-2022 годы и на плановый период до 2026 года"</t>
  </si>
  <si>
    <t>Поддержка данных направлений предусмотрено МП "Создание экономической среды развития производственного потенциала, предпринимательства, занятости и туризма в Мирнинском районе", в течение 2018 г. было проведено 2 конкурсных отбора проектов по приоритетным направлениям. По придорожному сервису и общественному питанию заявок не поступало.</t>
  </si>
  <si>
    <t>1. Проведение землеустроительных работ.                                                                                        
2. Постановка на кадастровый учет земельного участка под строительство стадиона.                         
3 Регистрация права постоянного (бессрочного) пользования земельным участком.                         
4. Формирование технического задания на ПСД по строительству стадиона.   
На данный момент работы приостановлены ввиду отсутствия финансирования со стороны ПАО "Якутскэнерго" и МО "Мирнинский район".</t>
  </si>
  <si>
    <t>Завершение строительства волоконно-оптической линии связи (ВОЛС) Мирный –  Алмазный - Арылах</t>
  </si>
  <si>
    <r>
      <rPr>
        <strike/>
        <sz val="11"/>
        <color theme="1"/>
        <rFont val="Times New Roman"/>
        <family val="1"/>
        <charset val="204"/>
      </rPr>
      <t>2018-2020</t>
    </r>
    <r>
      <rPr>
        <sz val="11"/>
        <color theme="1"/>
        <rFont val="Times New Roman"/>
        <family val="1"/>
        <charset val="204"/>
      </rPr>
      <t xml:space="preserve">
</t>
    </r>
    <r>
      <rPr>
        <sz val="11"/>
        <color rgb="FFFF0000"/>
        <rFont val="Times New Roman"/>
        <family val="1"/>
        <charset val="204"/>
      </rPr>
      <t>2019-2023</t>
    </r>
  </si>
  <si>
    <r>
      <rPr>
        <strike/>
        <sz val="11"/>
        <color theme="1"/>
        <rFont val="Times New Roman"/>
        <family val="1"/>
        <charset val="204"/>
      </rPr>
      <t>2018-2030</t>
    </r>
    <r>
      <rPr>
        <sz val="11"/>
        <color theme="1"/>
        <rFont val="Times New Roman"/>
        <family val="1"/>
        <charset val="204"/>
      </rPr>
      <t xml:space="preserve">
</t>
    </r>
    <r>
      <rPr>
        <sz val="11"/>
        <color rgb="FFFF0000"/>
        <rFont val="Times New Roman"/>
        <family val="1"/>
        <charset val="204"/>
      </rPr>
      <t>2018-2019</t>
    </r>
  </si>
  <si>
    <t>Исх. МРУО № 811 от 29.03.2019
Исх. МРУО № 1128 от 25.04.19</t>
  </si>
  <si>
    <r>
      <t xml:space="preserve">Совершенствование системы подготовки и переподготовка руководящих и педагогических кадров для достижения нового качества образования. </t>
    </r>
    <r>
      <rPr>
        <strike/>
        <sz val="11"/>
        <color theme="1"/>
        <rFont val="Times New Roman"/>
        <family val="1"/>
        <charset val="204"/>
      </rPr>
      <t>Проведение образовательных сессий с приглашением преподавателей организаций высшего образования, научных сотрудников организаций реального сектора экономики.</t>
    </r>
  </si>
  <si>
    <r>
      <rPr>
        <b/>
        <sz val="10"/>
        <color rgb="FFC00000"/>
        <rFont val="Times New Roman"/>
        <family val="1"/>
        <charset val="204"/>
      </rPr>
      <t>Исключить слова "Проведение образовательных сессий с приглашением преподавателей...", т.к. дублирование п. 1.16</t>
    </r>
    <r>
      <rPr>
        <sz val="10"/>
        <color rgb="FFC00000"/>
        <rFont val="Times New Roman"/>
        <family val="1"/>
        <charset val="204"/>
      </rPr>
      <t xml:space="preserve">
(исх. МРУО № 1128 от 25.04.2019)
</t>
    </r>
    <r>
      <rPr>
        <sz val="10"/>
        <color theme="1"/>
        <rFont val="Times New Roman"/>
        <family val="1"/>
        <charset val="204"/>
      </rPr>
      <t xml:space="preserve">
Проведены:
1) обучение статусных педагогов («Подготовка тренеров-технологов деятельностных образовательных практик» в г.Москва - Панфилова (2018), «Содержание и методика формирования финансовой грамотности у обучающихся» в г. Москва  - Световая(2019); 
2) семинар-практикум «Организация и подготовка к турниру юных физиков школьных команд Мирнинского района в 2019-2020 учебном году» с приглашением лекторов: Ким Д.Ч., доцента ЭиАПП и СУНЦ Новосибирского государственного университета, Татаринова П.С. старшего преподавателя МПТИ (ф) СВФУ; 
3) в районе работают 9 открытых предметных кафедр, 7 педагогов-консультантов проводят образовательные сессии для педагогов района.</t>
    </r>
  </si>
  <si>
    <r>
      <rPr>
        <strike/>
        <sz val="11"/>
        <color theme="1"/>
        <rFont val="Times New Roman"/>
        <family val="1"/>
        <charset val="204"/>
      </rPr>
      <t>Разработка и апробация вариативных и уровневых образовательных программ в соответствии с запросами обучающихся, потребностей социокультурной среды и инфраструктуры производства</t>
    </r>
    <r>
      <rPr>
        <sz val="11"/>
        <color theme="1"/>
        <rFont val="Times New Roman"/>
        <family val="1"/>
        <charset val="204"/>
      </rPr>
      <t xml:space="preserve">
</t>
    </r>
    <r>
      <rPr>
        <sz val="11"/>
        <color rgb="FFFF0000"/>
        <rFont val="Times New Roman"/>
        <family val="1"/>
        <charset val="204"/>
      </rPr>
      <t>Создание открытых сервисов информационного сопровождения (навигации) на сайтах образовательных учреждений и МКУ "Мирнинское районное управление образования"</t>
    </r>
  </si>
  <si>
    <t>2019-2022</t>
  </si>
  <si>
    <t>Исх. МРУО № 1128 от 25.04.2019</t>
  </si>
  <si>
    <t>Создание научно-образовательного центра для работы с одаренными детьми на базе Дворца детства</t>
  </si>
  <si>
    <t>2019-2024</t>
  </si>
  <si>
    <t>Создание и внедрение модели аттестации педагогических работников на основе оценки их квалификации в соответствии с требованиями профессионального стандарта педагога и ФГОС общего образования</t>
  </si>
  <si>
    <t>Внедрение автоматизированной системы оплаты за школьное питание в образовательных учреждениях г. Мирный</t>
  </si>
  <si>
    <r>
      <rPr>
        <strike/>
        <sz val="11"/>
        <color theme="1"/>
        <rFont val="Times New Roman"/>
        <family val="1"/>
        <charset val="204"/>
      </rPr>
      <t>2</t>
    </r>
    <r>
      <rPr>
        <sz val="11"/>
        <color theme="1"/>
        <rFont val="Times New Roman"/>
        <family val="1"/>
        <charset val="204"/>
      </rPr>
      <t xml:space="preserve">
</t>
    </r>
    <r>
      <rPr>
        <sz val="11"/>
        <color rgb="FFFF0000"/>
        <rFont val="Times New Roman"/>
        <family val="1"/>
        <charset val="204"/>
      </rPr>
      <t>100</t>
    </r>
  </si>
  <si>
    <t xml:space="preserve">Проведение спортивных соревнований и Спартакиад в целях совершенствования физической подготовки учащихся в рамках МП "Военно-патриотическое воспитание и допризывная подготовка молодежи МО "Мирнинский район" на 2015-2019 годы. Всего спортом в Мирнинском районе в 2017-2018 учебном году занималось 9 838 учащихся от общего количества (10 254) учащихся - (96%). По сравнению с 2016-2017 учебным годом количество занимающихся увеличилось на 22,8%. Участие учащихся ДЮСШ в республиканских мероприятиях, Первенствах РС(Я), ДВФО, России и международных турнирах в рамках МП "Организация предоставления дополнительного образования спортивной направленности" на 2015-2019 годы                  </t>
  </si>
  <si>
    <t>Миссия</t>
  </si>
  <si>
    <r>
      <rPr>
        <b/>
        <u/>
        <sz val="9.5"/>
        <color theme="1"/>
        <rFont val="Times New Roman"/>
        <family val="1"/>
        <charset val="204"/>
      </rPr>
      <t>Ц-1.1. Повышение качества жизни населения</t>
    </r>
    <r>
      <rPr>
        <sz val="9.5"/>
        <color theme="1"/>
        <rFont val="Times New Roman"/>
        <family val="1"/>
        <charset val="204"/>
      </rPr>
      <t xml:space="preserve">
З-1.1.1. Достижение высоких социальных стандартов
З-1.1.2. Создание комфортных условий жизни
З-1.1.3. Создание общих, равнодоступных  системы интеллектуальных, культурных и социальных "лифтов" (драйверов)</t>
    </r>
  </si>
  <si>
    <r>
      <rPr>
        <b/>
        <u/>
        <sz val="9.5"/>
        <color theme="1"/>
        <rFont val="Times New Roman"/>
        <family val="1"/>
        <charset val="204"/>
      </rPr>
      <t>Ц-2.1. Обеспечение устойчивого развития муниципального образования на основе эффективной деятельности крупных предприятий-недропользователей</t>
    </r>
    <r>
      <rPr>
        <sz val="9.5"/>
        <color theme="1"/>
        <rFont val="Times New Roman"/>
        <family val="1"/>
        <charset val="204"/>
      </rPr>
      <t xml:space="preserve">
З-2.1.1. Дальнейшее развитие алмазодобывающего кластера на территории МО "Мирнинский район" и прилегающих улусах с созданием производств глубокой переработки (модернизация действующих предприятий и строительство новых карьеров и рудников)
З-2.1.2. Развитие традиционных базовых отраслей экономики района на основе принципов глубокой переработки, глобальной конкурентоспособности, "конечного передела" и социальной ответственности бизнеса
З-2.1.3. Использование возможностей развития нового центра нефтегазодобычи российского уровня с формированием современного нефтегазового комплекса с перспективой последующего объединения с Западным нефтегазовым кластером РС(Я)</t>
    </r>
  </si>
  <si>
    <r>
      <rPr>
        <b/>
        <u/>
        <sz val="9.5"/>
        <color theme="1"/>
        <rFont val="Times New Roman"/>
        <family val="1"/>
        <charset val="204"/>
      </rPr>
      <t>Ц-3.1. Развитие транспортной и коммунальной инфраструктуры</t>
    </r>
    <r>
      <rPr>
        <sz val="9.5"/>
        <color theme="1"/>
        <rFont val="Times New Roman"/>
        <family val="1"/>
        <charset val="204"/>
      </rPr>
      <t xml:space="preserve">
З-3.1.1. Обеспечение транспортной доступности территории МО «МР» для жизнедеятельности населения на всех уровнях: поселений и промышленных объектов района 
З-3.1.2. Обеспечение развитой инфраструктуры жизнедеятельности
З-3.1.3. Обеспечение информационно-телекоммуникационной инфраструктуры</t>
    </r>
  </si>
  <si>
    <r>
      <rPr>
        <b/>
        <u/>
        <sz val="9.5"/>
        <color theme="1"/>
        <rFont val="Times New Roman"/>
        <family val="1"/>
        <charset val="204"/>
      </rPr>
      <t>Ц-4.1. Минимизация техногенной и антропогенной нагрузки на окружающую среду</t>
    </r>
    <r>
      <rPr>
        <sz val="9.5"/>
        <color theme="1"/>
        <rFont val="Times New Roman"/>
        <family val="1"/>
        <charset val="204"/>
      </rPr>
      <t xml:space="preserve">
З-4.1.1. Внедрение инновационных средств защиты окружающей среды и Smart-технологий в производство
З-4.1.2. Внедрение Smart-технологий в быту</t>
    </r>
  </si>
  <si>
    <r>
      <rPr>
        <b/>
        <u/>
        <sz val="9.5"/>
        <color theme="1"/>
        <rFont val="Times New Roman"/>
        <family val="1"/>
        <charset val="204"/>
      </rPr>
      <t>Ц-5.1. Обеспечение устойчивого развития  территории Мирнинского района</t>
    </r>
    <r>
      <rPr>
        <u/>
        <sz val="9.5"/>
        <color theme="1"/>
        <rFont val="Times New Roman"/>
        <family val="1"/>
        <charset val="204"/>
      </rPr>
      <t xml:space="preserve">
</t>
    </r>
    <r>
      <rPr>
        <sz val="9.5"/>
        <color theme="1"/>
        <rFont val="Times New Roman"/>
        <family val="1"/>
        <charset val="204"/>
      </rPr>
      <t>З-5.1.1. Обеспечение наличия в поселениях Мирнинского района градостроительной документации, предусмотренной Градостроительным кодексом Российской Федерации в рамках установленных полномочий, включая документы территориального планирования, градостроительного зонирования, планировки территорий и соответствующих схем по их реализации
З-5.1.2. Повышение результативности использования и совершенствование механизмов стимулирования инвестиционной активности хозяйствующих субъектов
З-5.1.3. Развитие институтов привлечения и поддержки инвестиций в МО «МР»</t>
    </r>
  </si>
  <si>
    <r>
      <rPr>
        <b/>
        <u/>
        <sz val="9.5"/>
        <color theme="1"/>
        <rFont val="Times New Roman"/>
        <family val="1"/>
        <charset val="204"/>
      </rPr>
      <t>Ц-1.2. Развитие трудового потенциала</t>
    </r>
    <r>
      <rPr>
        <sz val="9.5"/>
        <color theme="1"/>
        <rFont val="Times New Roman"/>
        <family val="1"/>
        <charset val="204"/>
      </rPr>
      <t xml:space="preserve">
З-1.2.1. Обеспечение занятости населения и создание условий для развития самозанятости
З-1.2.2. Закрепление молодежи в муниципальном образовании
З-1.2.3. Сокращение профессионально-квалификационного дисбаланса на рынке труда
З-1.2.4. Привлечение молодых специалистов из других регионов РФ и стран для заселения на территории Мирнинского района
З-1.2.5. Подготовка кадров для ключевых отраслей экономики
З-1.2.6. Формирование механизмов профессиональной подготовки и переподготовки специальностям, соответствующим Стратегии СЭР-2030</t>
    </r>
  </si>
  <si>
    <r>
      <rPr>
        <b/>
        <u/>
        <sz val="9.5"/>
        <color theme="1"/>
        <rFont val="Times New Roman"/>
        <family val="1"/>
        <charset val="204"/>
      </rPr>
      <t>Ц-2.2. Диверсификации экономики путем создания кластера инновационных производств и высокотехнологичных отраслей экономики</t>
    </r>
    <r>
      <rPr>
        <sz val="9.5"/>
        <color theme="1"/>
        <rFont val="Times New Roman"/>
        <family val="1"/>
        <charset val="204"/>
      </rPr>
      <t xml:space="preserve">
З-2.2.1. Создание и развитие современного производства по добыче и переработке литиевого концентрата с учетом требований концепции устойчивого развития
З-2.2.2. Создание Логистического центра Западной Якутии
З-2.2.3. Развитие новых конкурентоспособных и экологичных отраслей экономики района с ориентиром на развитие малого и среднего предпринимательства 
З-2.2.4. Формирование условий для открытия новых высокотехнологичных производств
З-2.2.5. Развитие агропромышленного комплекса как основы продовольственной безопасности территории
З-2.2.6. Создание наукоемких, инновационных и энергосберегающих производств на платформе взаимодействия субъектов науки, образования, бизнеса и власти
З-2.2.7. Развитие экстремального и этно-экотуризма
З-2.2.8. Создание и развитие предприятий по полной переработке отходов производства и потребления населения на принципах «Зеленой» экономики
З-2.2.9. Развитие малого бизнеса и повышение предпринимательской активности населения</t>
    </r>
  </si>
  <si>
    <r>
      <rPr>
        <b/>
        <u/>
        <sz val="9.5"/>
        <color theme="1"/>
        <rFont val="Times New Roman"/>
        <family val="1"/>
        <charset val="204"/>
      </rPr>
      <t>Ц-4.2. Восстановление и рекультивация загрязненных и нарушенных природных зон</t>
    </r>
    <r>
      <rPr>
        <u/>
        <sz val="9.5"/>
        <color theme="1"/>
        <rFont val="Times New Roman"/>
        <family val="1"/>
        <charset val="204"/>
      </rPr>
      <t xml:space="preserve">
</t>
    </r>
    <r>
      <rPr>
        <sz val="9.5"/>
        <color theme="1"/>
        <rFont val="Times New Roman"/>
        <family val="1"/>
        <charset val="204"/>
      </rPr>
      <t>З-4.2.1. Создание копрового производства по подготовке товарного металлолома
З-4.2.2. Создание производства по переработке и утилизации автомобильных покрышек и машинного масла
З-4.2.3. Создание производства по переработке отвалов алмазодобычи
З-4.2.4. Поддержка мероприятий ключевых компаний района по рекультивации земель и охране окружающей среды</t>
    </r>
  </si>
  <si>
    <r>
      <rPr>
        <b/>
        <u/>
        <sz val="9.5"/>
        <color theme="1"/>
        <rFont val="Times New Roman"/>
        <family val="1"/>
        <charset val="204"/>
      </rPr>
      <t>Ц-5.2. Развитие местного самоуправления</t>
    </r>
    <r>
      <rPr>
        <sz val="9.5"/>
        <color theme="1"/>
        <rFont val="Times New Roman"/>
        <family val="1"/>
        <charset val="204"/>
      </rPr>
      <t xml:space="preserve">
З-5.2.1. Формирование и продвижение благоприятного и узнаваемого инвестиционного имиджа Мирнинского района в регионе, стране и мире
З-5.2.2. Диверсифицированная система многоуровневого социально-экономического партнерства бизнеса и власти
З-5.2.3. Содействие взаимодействию хозяйствующих субъектов в инвестиционно-инновационной сфере
З-5.2.4. Повышение эффективности органов муниципального управления в обеспечении благоприятного инвестиционного климата и снижения административных барьеров для инвесторов
З-5.2.5. Совершенствование нормативно-правовой базы в области инвестиционной деятельности
З-5.2.6. Обеспечение присутствия на территории Мирнинского района институтов развития и поддержки инвестиций и объектов финансовой инфраструктуры
З-5.2.7. Обеспечение организационного и методического сопровождения инвестиционных проектов
З-5.2.8. Развитие институтов муниципально-частного партнерства</t>
    </r>
  </si>
  <si>
    <r>
      <rPr>
        <b/>
        <u/>
        <sz val="9.5"/>
        <color theme="1"/>
        <rFont val="Times New Roman"/>
        <family val="1"/>
        <charset val="204"/>
      </rPr>
      <t>Ц-1.3. Формирование Фабрики интеллектуального капитала</t>
    </r>
    <r>
      <rPr>
        <u/>
        <sz val="9.5"/>
        <color theme="1"/>
        <rFont val="Times New Roman"/>
        <family val="1"/>
        <charset val="204"/>
      </rPr>
      <t xml:space="preserve">
</t>
    </r>
    <r>
      <rPr>
        <sz val="9.5"/>
        <color theme="1"/>
        <rFont val="Times New Roman"/>
        <family val="1"/>
        <charset val="204"/>
      </rPr>
      <t>З-1.3.1. Создание условий для раскрытия талантов у каждого ребенка
З-1.3.2. Развитие системы дошкольного образования
З-1.3.3. Совершенствование общего образования
З-1.3.4. Развитие системы среднего профессионального и высшего образования, расширяя на химические, нефтегазоперерабатывающие профили и специальности, специалистов IТ, инженеров аддитивных технологий, робототехники
З-1.3.5. Формирование профессионального образовательного кампуса, ориентированного на подготовку кадров для нефтегазодобывающих высокотехнологичных отраслей.
З-1.3.6. Диверсификация образовательной среды по видам, уровням и технологиям развития человеческого капитала
З-1.3.7. Возможность непрерывного классического образования и разностороннего творческого развития в любом возрасте</t>
    </r>
  </si>
  <si>
    <r>
      <rPr>
        <b/>
        <u/>
        <sz val="9.5"/>
        <color theme="1"/>
        <rFont val="Times New Roman"/>
        <family val="1"/>
        <charset val="204"/>
      </rPr>
      <t>Ц-2.3. Продвижение МО «МР» на региональном уровне как конкурентоспособную инвестиционно привлекательную территорию инновационного развития</t>
    </r>
    <r>
      <rPr>
        <u/>
        <sz val="9.5"/>
        <color theme="1"/>
        <rFont val="Times New Roman"/>
        <family val="1"/>
        <charset val="204"/>
      </rPr>
      <t xml:space="preserve">
</t>
    </r>
    <r>
      <rPr>
        <sz val="9.5"/>
        <color theme="1"/>
        <rFont val="Times New Roman"/>
        <family val="1"/>
        <charset val="204"/>
      </rPr>
      <t>З-2.3.1. Развитие высокотехнологичных отраслей, технопарков по внедрению NBIC технологий, аддитивных технологий и робототехники, искусственного интеллекта
З-2.3.2. Разработка совместных региональных проектов на принципах ГЧП, МЧП, краудсорсинга, народного капитала
З-2.3.3. Привлечение венчурных фондов
З-2.3.4. Реализация творческих и инновационных молодежных проектов (форумы, слеты, съезды, соревнования и др.)
З-2.3.5. Развитие системы мониторинга инвестиционных проектов с использованием опыта передовых регионов
З-2.3.6. Развитие институтов привлечения и поддержки инвестиций в МО «МР»</t>
    </r>
  </si>
  <si>
    <r>
      <rPr>
        <b/>
        <u/>
        <sz val="9.5"/>
        <color theme="1"/>
        <rFont val="Times New Roman"/>
        <family val="1"/>
        <charset val="204"/>
      </rPr>
      <t>Ц-5.3. Развитие институтов гражданского общества и патриотического воспитания</t>
    </r>
    <r>
      <rPr>
        <u/>
        <sz val="9.5"/>
        <color theme="1"/>
        <rFont val="Times New Roman"/>
        <family val="1"/>
        <charset val="204"/>
      </rPr>
      <t xml:space="preserve">
</t>
    </r>
    <r>
      <rPr>
        <sz val="9.5"/>
        <color theme="1"/>
        <rFont val="Times New Roman"/>
        <family val="1"/>
        <charset val="204"/>
      </rPr>
      <t>З-5.3.1. Повышение активности общественного совета муниципального образования «Мирнинский район»
З-5.3.2. Развитие институтов молодежного самоуправления, кадрового резерва и общественного контроля
З-5.3.3. Развитие институтов по формированию патриотического воспитания молодого поколения МО «МР»</t>
    </r>
  </si>
  <si>
    <r>
      <rPr>
        <b/>
        <u/>
        <sz val="9.5"/>
        <color theme="1"/>
        <rFont val="Times New Roman"/>
        <family val="1"/>
        <charset val="204"/>
      </rPr>
      <t>Ц-1.5. Повышение уровня здоровья населения</t>
    </r>
    <r>
      <rPr>
        <sz val="9.5"/>
        <color theme="1"/>
        <rFont val="Times New Roman"/>
        <family val="1"/>
        <charset val="204"/>
      </rPr>
      <t xml:space="preserve">
З-1.5.1. Формирование у населения потребностей в здоровом образе жизни
З-1.5.2. Популяризация физической культуры и спорта
З-1.5.3. Разработка и реализация программы обеспечения школьников начальных классов экологически чистыми продуктами в образовательных учреждениях
З-1.5.4. Повышение качества и доступности медицинских услуг
З-1.5.5. Формирование высокотехнологичной системы здравоохранения</t>
    </r>
  </si>
  <si>
    <r>
      <rPr>
        <b/>
        <u/>
        <sz val="9.5"/>
        <color theme="1"/>
        <rFont val="Times New Roman"/>
        <family val="1"/>
        <charset val="204"/>
      </rPr>
      <t>Ц-1.6. Повышение культурного уровня населения</t>
    </r>
    <r>
      <rPr>
        <sz val="9.5"/>
        <color theme="1"/>
        <rFont val="Times New Roman"/>
        <family val="1"/>
        <charset val="204"/>
      </rPr>
      <t xml:space="preserve">
З-1.6.1. Повышение качества и доступности услуг культуры и искусства
З-1.6.2. Вовлечение населения в культурно-досуговые сообщества
З-1.6.3. Создание условий для формирования всесторонне развитого молодого поколения
З-16.4. Возрождение и сохранение этнических культурных традиций и народного творчества, языка народов Якутии
З-1.6.5. Создание единого социально-активного гражданского общества</t>
    </r>
  </si>
  <si>
    <r>
      <rPr>
        <b/>
        <u/>
        <sz val="9.5"/>
        <color theme="1"/>
        <rFont val="Times New Roman"/>
        <family val="1"/>
        <charset val="204"/>
      </rPr>
      <t>Ц-1.7. Расширение системы социальной поддержки населения</t>
    </r>
    <r>
      <rPr>
        <sz val="9.5"/>
        <color theme="1"/>
        <rFont val="Times New Roman"/>
        <family val="1"/>
        <charset val="204"/>
      </rPr>
      <t xml:space="preserve">
З-1.7.1. Развитие социальной защиты населения</t>
    </r>
  </si>
  <si>
    <r>
      <rPr>
        <strike/>
        <sz val="11"/>
        <color theme="1"/>
        <rFont val="Times New Roman"/>
        <family val="1"/>
        <charset val="204"/>
      </rPr>
      <t>2018-2020</t>
    </r>
    <r>
      <rPr>
        <sz val="11"/>
        <color theme="1"/>
        <rFont val="Times New Roman"/>
        <family val="1"/>
        <charset val="204"/>
      </rPr>
      <t xml:space="preserve">
</t>
    </r>
    <r>
      <rPr>
        <sz val="11"/>
        <color rgb="FFFF0000"/>
        <rFont val="Times New Roman"/>
        <family val="1"/>
        <charset val="204"/>
      </rPr>
      <t>2025-2030</t>
    </r>
  </si>
  <si>
    <r>
      <rPr>
        <strike/>
        <sz val="11"/>
        <color theme="1"/>
        <rFont val="Times New Roman"/>
        <family val="1"/>
        <charset val="204"/>
      </rPr>
      <t>2018-2020</t>
    </r>
    <r>
      <rPr>
        <sz val="11"/>
        <color theme="1"/>
        <rFont val="Times New Roman"/>
        <family val="1"/>
        <charset val="204"/>
      </rPr>
      <t xml:space="preserve">
</t>
    </r>
    <r>
      <rPr>
        <sz val="11"/>
        <color rgb="FFFF0000"/>
        <rFont val="Times New Roman"/>
        <family val="1"/>
        <charset val="204"/>
      </rPr>
      <t>2022</t>
    </r>
  </si>
  <si>
    <r>
      <rPr>
        <strike/>
        <sz val="11"/>
        <color theme="1"/>
        <rFont val="Times New Roman"/>
        <family val="1"/>
        <charset val="204"/>
      </rPr>
      <t>2019</t>
    </r>
    <r>
      <rPr>
        <sz val="11"/>
        <color theme="1"/>
        <rFont val="Times New Roman"/>
        <family val="1"/>
        <charset val="204"/>
      </rPr>
      <t xml:space="preserve">
</t>
    </r>
    <r>
      <rPr>
        <sz val="11"/>
        <color rgb="FFFF0000"/>
        <rFont val="Times New Roman"/>
        <family val="1"/>
        <charset val="204"/>
      </rPr>
      <t>2020</t>
    </r>
  </si>
  <si>
    <r>
      <rPr>
        <strike/>
        <sz val="11"/>
        <color theme="1"/>
        <rFont val="Times New Roman"/>
        <family val="1"/>
        <charset val="204"/>
      </rPr>
      <t>2018</t>
    </r>
    <r>
      <rPr>
        <sz val="11"/>
        <color theme="1"/>
        <rFont val="Times New Roman"/>
        <family val="1"/>
        <charset val="204"/>
      </rPr>
      <t xml:space="preserve">
</t>
    </r>
    <r>
      <rPr>
        <sz val="11"/>
        <color rgb="FFFF0000"/>
        <rFont val="Times New Roman"/>
        <family val="1"/>
        <charset val="204"/>
      </rPr>
      <t>2020</t>
    </r>
  </si>
  <si>
    <t>220 случаев за 2018 год</t>
  </si>
  <si>
    <t>Отчет ОМО от 26.04.19</t>
  </si>
  <si>
    <t>В 2018 году затраты на охрану окружающей среды по МО "Мирнинский район" составили 2 447 641 тыс. руб., из них:
- на охрану атмосферного воздуха и предотвращение изменения климата - 51 417 тыс. руб.;
- на сбор и очистку сточных вод - 398 485 тыс.руб.;
- на обращение с отходами - 519 324 тыс.руб.;
- на защиту и реабилитацию земель, поверхностных и подземных вод - 1 468 982 тыс.руб.</t>
  </si>
  <si>
    <t>Исх. Саха(Якутия)Стат от 26.04.19 № 07-17-41</t>
  </si>
  <si>
    <t>http://yakutia24.ru/news/obshchestvo/48863-v-mirnom-otkrylsya-detskij-tsentr-kharyskhal
Исх. КСУ № 436 от 26.04.19</t>
  </si>
  <si>
    <r>
      <t xml:space="preserve">ГП РС(Я) "Развитие образования Республики Саха (Якутия) на 2016-2022 годы и на плановый период до 2026 года", 
МП "Создание условий для улучшения лекарственного обеспечения населения Мирнинского района" </t>
    </r>
    <r>
      <rPr>
        <sz val="10"/>
        <color rgb="FFFF0000"/>
        <rFont val="Times New Roman"/>
        <family val="1"/>
        <charset val="204"/>
      </rPr>
      <t>(до 01.01.19)</t>
    </r>
    <r>
      <rPr>
        <sz val="10"/>
        <color theme="1"/>
        <rFont val="Times New Roman"/>
        <family val="1"/>
        <charset val="204"/>
      </rPr>
      <t xml:space="preserve">
МП "Создание благоприятных условий в целях привлечения медицинских работников и фармацевтических работников для работы в медицинских учреждениях Мирнинского района"</t>
    </r>
    <r>
      <rPr>
        <sz val="10"/>
        <color rgb="FFFF0000"/>
        <rFont val="Times New Roman"/>
        <family val="1"/>
        <charset val="204"/>
      </rPr>
      <t xml:space="preserve"> (до 01.01.19)</t>
    </r>
    <r>
      <rPr>
        <sz val="10"/>
        <color theme="1"/>
        <rFont val="Times New Roman"/>
        <family val="1"/>
        <charset val="204"/>
      </rPr>
      <t xml:space="preserve">, 
</t>
    </r>
    <r>
      <rPr>
        <sz val="10"/>
        <color rgb="FFFF0000"/>
        <rFont val="Times New Roman"/>
        <family val="1"/>
        <charset val="204"/>
      </rPr>
      <t>МП "Создание условий для оказания медицинской помощи населению и охраны здоровья граждан"</t>
    </r>
    <r>
      <rPr>
        <sz val="10"/>
        <color theme="1"/>
        <rFont val="Times New Roman"/>
        <family val="1"/>
        <charset val="204"/>
      </rPr>
      <t xml:space="preserve">
МП "Развитие физической культуры и спорта в Мирнинском районе", 
МП "Развитие системы общего образования"</t>
    </r>
  </si>
  <si>
    <t xml:space="preserve">МК № Ф.2016.191571 от 03.08.2016 г. с ООО "Строймонтаж-2002" расторгнут 24.02.2019 г. в связи с неисполнением контракта подрядчиком в установленный срок. На момент расторжения контракта выполнены работы по каркасу здания, перекрытиям, перегородкам и ограждающим конструкциям, частично штукатурные работы. В данный момент заключен контракт на экспертизу выполненных работ. </t>
  </si>
  <si>
    <t>Исх. КСУ № 368 от 12.04.19
Исх. КСУ № 436 от 26.04.19</t>
  </si>
  <si>
    <r>
      <rPr>
        <strike/>
        <sz val="11"/>
        <color theme="1"/>
        <rFont val="Times New Roman"/>
        <family val="1"/>
        <charset val="204"/>
      </rPr>
      <t>234,9</t>
    </r>
    <r>
      <rPr>
        <sz val="11"/>
        <color theme="1"/>
        <rFont val="Times New Roman"/>
        <family val="1"/>
        <charset val="204"/>
      </rPr>
      <t xml:space="preserve">
</t>
    </r>
    <r>
      <rPr>
        <sz val="11"/>
        <color rgb="FFFF0000"/>
        <rFont val="Times New Roman"/>
        <family val="1"/>
        <charset val="204"/>
      </rPr>
      <t>700</t>
    </r>
  </si>
  <si>
    <r>
      <t xml:space="preserve">Дом введен после более чем 20-летнего перерыва в строительстве в г. Удачный и состоит из 130 квартир, уже оборудованных всеми удобствами, включая мебель, сантехнику, телевизор и холодильник. На его строительство и обустройство АЛРОСА выделила около </t>
    </r>
    <r>
      <rPr>
        <sz val="10"/>
        <rFont val="Times New Roman"/>
        <family val="1"/>
        <charset val="204"/>
      </rPr>
      <t xml:space="preserve">700 млн рублей. </t>
    </r>
    <r>
      <rPr>
        <sz val="10"/>
        <color theme="1"/>
        <rFont val="Times New Roman"/>
        <family val="1"/>
        <charset val="204"/>
      </rPr>
      <t>Дом предназначен, в том числе, для приглашенных специалистов и водителей автопоездов – вахтовых работников Верхне-Мунского месторождения. В благоустройство двора включены спортивная площадка с искусственным покрытием, детская игровая зона и место для отдыха со множеством лавочек и добротных урн, газоны, бетонированные подъездные пути, тротуары и парковочные места для автовладельцев.
Возвели дом по новым технологиям за год с небольшим. Сроки, установленные договором строительного подряда «под ключ», акционерным обществом «777» были выдержаны. За этот период подрядчик выполнил разработку от проектирования до возведения жилого объекта. 
(</t>
    </r>
    <r>
      <rPr>
        <i/>
        <sz val="10"/>
        <color theme="1"/>
        <rFont val="Times New Roman"/>
        <family val="1"/>
        <charset val="204"/>
      </rPr>
      <t>Источник: http://yakutia24.ru</t>
    </r>
    <r>
      <rPr>
        <sz val="10"/>
        <color theme="1"/>
        <rFont val="Times New Roman"/>
        <family val="1"/>
        <charset val="204"/>
      </rPr>
      <t>)</t>
    </r>
  </si>
  <si>
    <r>
      <rPr>
        <sz val="11"/>
        <rFont val="Calibri"/>
        <family val="2"/>
        <scheme val="minor"/>
      </rPr>
      <t>Исх. КСУ № 436 от 26.04.19</t>
    </r>
    <r>
      <rPr>
        <u/>
        <sz val="11"/>
        <color theme="10"/>
        <rFont val="Calibri"/>
        <family val="2"/>
        <scheme val="minor"/>
      </rPr>
      <t xml:space="preserve">
http://yakutia24.ru/news/obshchestvo/49112-novoe-obshchezhitie-raspakhnulo-svoi-dveri </t>
    </r>
  </si>
  <si>
    <r>
      <rPr>
        <strike/>
        <sz val="11"/>
        <color theme="1"/>
        <rFont val="Times New Roman"/>
        <family val="1"/>
        <charset val="204"/>
      </rPr>
      <t>44</t>
    </r>
    <r>
      <rPr>
        <sz val="11"/>
        <color theme="1"/>
        <rFont val="Times New Roman"/>
        <family val="1"/>
        <charset val="204"/>
      </rPr>
      <t xml:space="preserve">
</t>
    </r>
    <r>
      <rPr>
        <sz val="11"/>
        <color rgb="FFFF0000"/>
        <rFont val="Times New Roman"/>
        <family val="1"/>
        <charset val="204"/>
      </rPr>
      <t>43</t>
    </r>
  </si>
  <si>
    <r>
      <rPr>
        <strike/>
        <sz val="11"/>
        <color theme="1"/>
        <rFont val="Times New Roman"/>
        <family val="1"/>
        <charset val="204"/>
      </rPr>
      <t>2021</t>
    </r>
    <r>
      <rPr>
        <sz val="11"/>
        <color theme="1"/>
        <rFont val="Times New Roman"/>
        <family val="1"/>
        <charset val="204"/>
      </rPr>
      <t xml:space="preserve">
</t>
    </r>
    <r>
      <rPr>
        <sz val="11"/>
        <color rgb="FFFF0000"/>
        <rFont val="Times New Roman"/>
        <family val="1"/>
        <charset val="204"/>
      </rPr>
      <t>2018-2021</t>
    </r>
  </si>
  <si>
    <t>В 2018 году выполнены проектно-изыскательские работы на 4,3 млн.руб. На 2019 год запланирована закупка высоковольтного оборудования.</t>
  </si>
  <si>
    <r>
      <rPr>
        <strike/>
        <sz val="11"/>
        <color theme="1"/>
        <rFont val="Times New Roman"/>
        <family val="1"/>
        <charset val="204"/>
      </rPr>
      <t>2020</t>
    </r>
    <r>
      <rPr>
        <sz val="11"/>
        <color theme="1"/>
        <rFont val="Times New Roman"/>
        <family val="1"/>
        <charset val="204"/>
      </rPr>
      <t xml:space="preserve">
</t>
    </r>
    <r>
      <rPr>
        <sz val="11"/>
        <color rgb="FFFF0000"/>
        <rFont val="Times New Roman"/>
        <family val="1"/>
        <charset val="204"/>
      </rPr>
      <t>2017-2020</t>
    </r>
  </si>
  <si>
    <r>
      <rPr>
        <strike/>
        <sz val="11"/>
        <color theme="1"/>
        <rFont val="Times New Roman"/>
        <family val="1"/>
        <charset val="204"/>
      </rPr>
      <t>388,957</t>
    </r>
    <r>
      <rPr>
        <sz val="11"/>
        <color theme="1"/>
        <rFont val="Times New Roman"/>
        <family val="1"/>
        <charset val="204"/>
      </rPr>
      <t xml:space="preserve">
</t>
    </r>
    <r>
      <rPr>
        <sz val="11"/>
        <color rgb="FFFF0000"/>
        <rFont val="Times New Roman"/>
        <family val="1"/>
        <charset val="204"/>
      </rPr>
      <t>302,7</t>
    </r>
  </si>
  <si>
    <t>Ведется строительство ВЛ 211/132 и 212/131. В рамках 2017-2018 г. выполнено строительство фундаментов линий и выполнено строительство участка от ПС Мирный до опор 7 по двум линиям. В рамках 2019 г. предусмотрено окончание строительства линейного участка до опор 23 с заходами на ПС Фабрика, на данный момент проходят конкурсные процедуры по выбору подрядчика.</t>
  </si>
  <si>
    <r>
      <rPr>
        <strike/>
        <sz val="11"/>
        <color theme="1"/>
        <rFont val="Times New Roman"/>
        <family val="1"/>
        <charset val="204"/>
      </rPr>
      <t>2023</t>
    </r>
    <r>
      <rPr>
        <sz val="11"/>
        <color theme="1"/>
        <rFont val="Times New Roman"/>
        <family val="1"/>
        <charset val="204"/>
      </rPr>
      <t xml:space="preserve">
</t>
    </r>
    <r>
      <rPr>
        <sz val="11"/>
        <color rgb="FFFF0000"/>
        <rFont val="Times New Roman"/>
        <family val="1"/>
        <charset val="204"/>
      </rPr>
      <t>2020-2022</t>
    </r>
  </si>
  <si>
    <r>
      <rPr>
        <strike/>
        <sz val="11"/>
        <color theme="1"/>
        <rFont val="Times New Roman"/>
        <family val="1"/>
        <charset val="204"/>
      </rPr>
      <t>266,668</t>
    </r>
    <r>
      <rPr>
        <sz val="11"/>
        <color theme="1"/>
        <rFont val="Times New Roman"/>
        <family val="1"/>
        <charset val="204"/>
      </rPr>
      <t xml:space="preserve">
</t>
    </r>
    <r>
      <rPr>
        <sz val="11"/>
        <color rgb="FFFF0000"/>
        <rFont val="Times New Roman"/>
        <family val="1"/>
        <charset val="204"/>
      </rPr>
      <t>403,8</t>
    </r>
  </si>
  <si>
    <t>В 2018 году заменены кубовые по ул. Гагарина, 18, ул. Гагарина, 8, ул. Фрунзе, 27/1, пер. Заводской, 47, ул. Лесная, 1/2 (контракт с ООО ЦС "Кристина" №73/18-МК от 28.05.18 на 12 млн.руб), а также кубовая по ул. Романтиков мкр. Заречный (контракт с ООО ЦС "Кристина" №49/18-МК от 07.05.18 на 2,5 млн.руб)
На 2019 год: 
1. Заключен МК 04/19-МК от 01.02.2019 с ООО ЦС "Кристина" на сумму 2,4 млн на изготовление и установку кубовой по ул. Таежная, 53 (кубовая №6);
2. Заключен МК 17/19 от 01.04.2019 с ООО "СК-Лена" на сумму 4,9 млн. руб на изготовление и установку кубовых по ул. Мухтуйская, 70/2 (кубовая №19), ул. Целинная, 44 (кубовая №31)
3. Планируется модернизация (реконструкция) кубовых № 7, 8, 17, 27, 29, 30, 33, 34, 35</t>
  </si>
  <si>
    <t>Исх. КСУ № 436 от 26.04.19</t>
  </si>
  <si>
    <r>
      <t xml:space="preserve">Реконструкция воздушной линии </t>
    </r>
    <r>
      <rPr>
        <strike/>
        <sz val="11"/>
        <color theme="1"/>
        <rFont val="Times New Roman"/>
        <family val="1"/>
        <charset val="204"/>
      </rPr>
      <t>("Газовая котельная" и "Промбаза" подстанции Вилюй)</t>
    </r>
    <r>
      <rPr>
        <sz val="11"/>
        <color theme="1"/>
        <rFont val="Times New Roman"/>
        <family val="1"/>
        <charset val="204"/>
      </rPr>
      <t xml:space="preserve"> </t>
    </r>
    <r>
      <rPr>
        <sz val="11"/>
        <color rgb="FFFF0000"/>
        <rFont val="Times New Roman"/>
        <family val="1"/>
        <charset val="204"/>
      </rPr>
      <t xml:space="preserve">6 кВ в </t>
    </r>
    <r>
      <rPr>
        <sz val="11"/>
        <color theme="1"/>
        <rFont val="Times New Roman"/>
        <family val="1"/>
        <charset val="204"/>
      </rPr>
      <t>п. Светлый</t>
    </r>
  </si>
  <si>
    <r>
      <rPr>
        <strike/>
        <sz val="11"/>
        <color theme="1"/>
        <rFont val="Times New Roman"/>
        <family val="1"/>
        <charset val="204"/>
      </rPr>
      <t>2020-2021</t>
    </r>
    <r>
      <rPr>
        <sz val="11"/>
        <color theme="1"/>
        <rFont val="Times New Roman"/>
        <family val="1"/>
        <charset val="204"/>
      </rPr>
      <t xml:space="preserve">
</t>
    </r>
    <r>
      <rPr>
        <sz val="11"/>
        <color rgb="FFFF0000"/>
        <rFont val="Times New Roman"/>
        <family val="1"/>
        <charset val="204"/>
      </rPr>
      <t>2018-2019</t>
    </r>
  </si>
  <si>
    <t>Заключен договор на строительно-монтажные работы с ООО "МУ ВСЭМ". Окончание выполнения работ - до 31 декабря 2019 г.</t>
  </si>
  <si>
    <t>Установлены индивидуальные приборы учета в системах ГВС и ХВС по следующим адресам: ул. Советская д. 2, ул. Гидростроителей д. 1, 2, 3, 4, 5, ул. Дружба народов д. 3, 7, 13, ул. Вилюйская д. 1, 2, 5, ул. Воропая д. 10.</t>
  </si>
  <si>
    <t>В 2018 году приобретено следующее оборудование: насос дренажный погружной, шкаф управления, двухвальный измельчитель, оборудование для упралвения автоматизацией, обеззараживающее устройство, компрессор, трубы и краны, вентиляционное оборудование.</t>
  </si>
  <si>
    <r>
      <rPr>
        <strike/>
        <sz val="11"/>
        <color theme="1"/>
        <rFont val="Times New Roman"/>
        <family val="1"/>
        <charset val="204"/>
      </rPr>
      <t>0,3</t>
    </r>
    <r>
      <rPr>
        <sz val="11"/>
        <color theme="1"/>
        <rFont val="Times New Roman"/>
        <family val="1"/>
        <charset val="204"/>
      </rPr>
      <t xml:space="preserve">
</t>
    </r>
    <r>
      <rPr>
        <sz val="11"/>
        <color rgb="FFFF0000"/>
        <rFont val="Times New Roman"/>
        <family val="1"/>
        <charset val="204"/>
      </rPr>
      <t>8</t>
    </r>
  </si>
  <si>
    <t>Заключен муниципальный контракт № 0116300000219000031-2 от 01.04.2019 г. между МО "Чуонинский наслег" и ООО "ИБКОМ" на сумму 11 627 307 руб. Срок выполнения работ - до 15.10.2019 г..</t>
  </si>
  <si>
    <t>Договор №169/ТП от 05.09.2017 г. об осуществлении технологического присоединения к электрическим сетям находится в процессе расторжения в связи с невыполением Заказчиком подготовительных работ. В 2019 году будет заключен новый договор об осуществлении технологического присоединения с выполнением работ в 2 этапа: 
1 этап - строительство ВЛИ-0,4 кВ до границ земельных участков;
2 этап - строительство двухцепной ВЛ-10 кВ от ПС 110/35/10 кВ "Тас-Юрях" до с. Тас-Юрях.</t>
  </si>
  <si>
    <t>Заключен муниципальный контракт на выполнение ПИР на сумму 723 625 руб. Срок исполнения - до 05.12.2018 г., но работы не приняты, т.к. есть замечания по проекту. Оплата не проводилась.</t>
  </si>
  <si>
    <t>Заключен муниципальный контракт от 27.08.2018 г. на изготовление, поставку, шеф-монтаж, пусконаладочные работы дизельного электроагрегата мощностью 400кВт/500кВт для нужд с.Сюльдюкар на сумму 6 782 310,00 руб. Срок исполнения 15.04.2019 г. Работы по установке ДЭС выполнены.</t>
  </si>
  <si>
    <r>
      <rPr>
        <strike/>
        <sz val="11"/>
        <color theme="1"/>
        <rFont val="Times New Roman"/>
        <family val="1"/>
        <charset val="204"/>
      </rPr>
      <t>2023-2030</t>
    </r>
    <r>
      <rPr>
        <sz val="11"/>
        <color theme="1"/>
        <rFont val="Times New Roman"/>
        <family val="1"/>
        <charset val="204"/>
      </rPr>
      <t xml:space="preserve">
</t>
    </r>
    <r>
      <rPr>
        <sz val="11"/>
        <color rgb="FFFF0000"/>
        <rFont val="Times New Roman"/>
        <family val="1"/>
        <charset val="204"/>
      </rPr>
      <t>2018-2023</t>
    </r>
  </si>
  <si>
    <r>
      <rPr>
        <strike/>
        <sz val="11"/>
        <color theme="1"/>
        <rFont val="Times New Roman"/>
        <family val="1"/>
        <charset val="204"/>
      </rPr>
      <t>4825,875</t>
    </r>
    <r>
      <rPr>
        <sz val="11"/>
        <color theme="1"/>
        <rFont val="Times New Roman"/>
        <family val="1"/>
        <charset val="204"/>
      </rPr>
      <t xml:space="preserve">
</t>
    </r>
    <r>
      <rPr>
        <sz val="11"/>
        <color rgb="FFFF0000"/>
        <rFont val="Times New Roman"/>
        <family val="1"/>
        <charset val="204"/>
      </rPr>
      <t>4 420,8</t>
    </r>
  </si>
  <si>
    <t>3-й этап. 
Построено и введено в эксплуатацию 1-й и 2-й подэтап. На стадии завершения 3-й подэтап реконструкции. 4-й и 5-й подэтапы переданы на реализацию АО Вилюйская ГЭС-3.
4-й этап. 
План реализации 2018-2023 гг. Заключен договор на разработку проектной документации.</t>
  </si>
  <si>
    <r>
      <t xml:space="preserve">ПАО "Якутскэнерго"
</t>
    </r>
    <r>
      <rPr>
        <sz val="10"/>
        <color rgb="FFFF0000"/>
        <rFont val="Times New Roman"/>
        <family val="1"/>
        <charset val="204"/>
      </rPr>
      <t>АО "Вилюйская ГЭС-3"</t>
    </r>
  </si>
  <si>
    <t>Инвест. программа Якутскэнерго
(исх. КСУ № 368 от 12.04.19)
Исх. КСУ № 436 от 26.04.19</t>
  </si>
  <si>
    <r>
      <t xml:space="preserve">Мероприятие будет реализовано после завершенрия строительства </t>
    </r>
    <r>
      <rPr>
        <sz val="10"/>
        <rFont val="Times New Roman"/>
        <family val="1"/>
        <charset val="204"/>
      </rPr>
      <t>и пуско-наладочных работ блочно-модульной газовой котельной (срок строительства по договору - 30.08.2019 г. Заказчик - ООО "ПТВС")</t>
    </r>
  </si>
  <si>
    <t>Исх. МУК № 159 от 08.04.19
Исх. МУК № 218 от 06.05.19</t>
  </si>
  <si>
    <r>
      <rPr>
        <strike/>
        <sz val="11"/>
        <color theme="1"/>
        <rFont val="Times New Roman"/>
        <family val="1"/>
        <charset val="204"/>
      </rPr>
      <t>2018-2020</t>
    </r>
    <r>
      <rPr>
        <sz val="11"/>
        <color theme="1"/>
        <rFont val="Times New Roman"/>
        <family val="1"/>
        <charset val="204"/>
      </rPr>
      <t xml:space="preserve">
</t>
    </r>
    <r>
      <rPr>
        <sz val="11"/>
        <color rgb="FFFF0000"/>
        <rFont val="Times New Roman"/>
        <family val="1"/>
        <charset val="204"/>
      </rPr>
      <t>2020-2022</t>
    </r>
  </si>
  <si>
    <t>Исх. МУК № 159 от 08.04.19
Исх. МУК № 218 от 06.05.19
Сроки - согласно Инвест.программе</t>
  </si>
  <si>
    <t>ООО «Римессовые Литиевые Инвестиции» (руководитель Кашапов Олег Султанович). Проект нацелен на увеличение объемов российского производства химико-технической продукции (гипохлорит кальция, бромид лития, карбонат лития, бром технический) посредством уникальной технологии с целью 100% импортозамещения.   
Стадии проекта: 
1. Прединвестиционная стадия - 2019 г.                               
2. Прединвестиционная стадия (317 млн руб.)
3. Промышленное освоение – первая очередь (663 млн. руб)
4. Промышленное освоение – вторая очередь (1 385 млн. руб.). 
Для реализации проекта необходимо: аренда земли и производственных зданий в г. Удачный, возможность установки распределительного узла на магистралях откачки шахтных вод в районе площадки.</t>
  </si>
  <si>
    <r>
      <rPr>
        <strike/>
        <sz val="11"/>
        <color theme="1"/>
        <rFont val="Times New Roman"/>
        <family val="1"/>
        <charset val="204"/>
      </rPr>
      <t>Реконструкция КОС и сетей водоотведения п. Чернышевский  Мирнинского района</t>
    </r>
    <r>
      <rPr>
        <sz val="11"/>
        <color theme="1"/>
        <rFont val="Times New Roman"/>
        <family val="1"/>
        <charset val="204"/>
      </rPr>
      <t xml:space="preserve">
</t>
    </r>
    <r>
      <rPr>
        <sz val="11"/>
        <color rgb="FFFF0000"/>
        <rFont val="Times New Roman"/>
        <family val="1"/>
        <charset val="204"/>
      </rPr>
      <t>Строительство канализационных очистных сооружений 3 000 куб.м/сут в п. Чернышевский</t>
    </r>
  </si>
  <si>
    <r>
      <rPr>
        <strike/>
        <sz val="11"/>
        <color theme="1"/>
        <rFont val="Times New Roman"/>
        <family val="1"/>
        <charset val="204"/>
      </rPr>
      <t>2018</t>
    </r>
    <r>
      <rPr>
        <sz val="11"/>
        <color theme="1"/>
        <rFont val="Times New Roman"/>
        <family val="1"/>
        <charset val="204"/>
      </rPr>
      <t xml:space="preserve">
</t>
    </r>
    <r>
      <rPr>
        <sz val="11"/>
        <color rgb="FFFF0000"/>
        <rFont val="Times New Roman"/>
        <family val="1"/>
        <charset val="204"/>
      </rPr>
      <t>2015-2024</t>
    </r>
  </si>
  <si>
    <r>
      <rPr>
        <strike/>
        <sz val="11"/>
        <color theme="1"/>
        <rFont val="Times New Roman"/>
        <family val="1"/>
        <charset val="204"/>
      </rPr>
      <t>34,479</t>
    </r>
    <r>
      <rPr>
        <sz val="11"/>
        <color theme="1"/>
        <rFont val="Times New Roman"/>
        <family val="1"/>
        <charset val="204"/>
      </rPr>
      <t xml:space="preserve">
</t>
    </r>
    <r>
      <rPr>
        <sz val="11"/>
        <color rgb="FFFF0000"/>
        <rFont val="Times New Roman"/>
        <family val="1"/>
        <charset val="204"/>
      </rPr>
      <t>369,8</t>
    </r>
  </si>
  <si>
    <r>
      <rPr>
        <strike/>
        <sz val="10"/>
        <color theme="1"/>
        <rFont val="Times New Roman"/>
        <family val="1"/>
        <charset val="204"/>
      </rPr>
      <t>На конкурсной основе</t>
    </r>
    <r>
      <rPr>
        <sz val="10"/>
        <color theme="1"/>
        <rFont val="Times New Roman"/>
        <family val="1"/>
        <charset val="204"/>
      </rPr>
      <t xml:space="preserve">
</t>
    </r>
    <r>
      <rPr>
        <sz val="10"/>
        <color rgb="FFFF0000"/>
        <rFont val="Times New Roman"/>
        <family val="1"/>
        <charset val="204"/>
      </rPr>
      <t>АО "Теплоэнергосервис"</t>
    </r>
  </si>
  <si>
    <t>Приказ МинЭкономРазвития РФ № 10@от 15.11.18 "Об утверждении инвест. программы АО "ТЭС" на 2019-2023 г.г."
(исх. КСУ № 368 от 12.04.19)
Исх. КСУ № 436 от 26.04.19</t>
  </si>
  <si>
    <r>
      <rPr>
        <strike/>
        <sz val="11"/>
        <color theme="1"/>
        <rFont val="Times New Roman"/>
        <family val="1"/>
        <charset val="204"/>
      </rPr>
      <t>91,8</t>
    </r>
    <r>
      <rPr>
        <sz val="11"/>
        <color theme="1"/>
        <rFont val="Times New Roman"/>
        <family val="1"/>
        <charset val="204"/>
      </rPr>
      <t xml:space="preserve">
</t>
    </r>
    <r>
      <rPr>
        <sz val="11"/>
        <color rgb="FFFF0000"/>
        <rFont val="Times New Roman"/>
        <family val="1"/>
        <charset val="204"/>
      </rPr>
      <t>88,6</t>
    </r>
  </si>
  <si>
    <r>
      <rPr>
        <strike/>
        <sz val="11"/>
        <color theme="1"/>
        <rFont val="Times New Roman"/>
        <family val="1"/>
        <charset val="204"/>
      </rPr>
      <t>70</t>
    </r>
    <r>
      <rPr>
        <sz val="11"/>
        <color theme="1"/>
        <rFont val="Times New Roman"/>
        <family val="1"/>
        <charset val="204"/>
      </rPr>
      <t xml:space="preserve">
</t>
    </r>
    <r>
      <rPr>
        <sz val="11"/>
        <color rgb="FFFF0000"/>
        <rFont val="Times New Roman"/>
        <family val="1"/>
        <charset val="204"/>
      </rPr>
      <t>50</t>
    </r>
  </si>
  <si>
    <r>
      <rPr>
        <strike/>
        <sz val="11"/>
        <color theme="1"/>
        <rFont val="Times New Roman"/>
        <family val="1"/>
        <charset val="204"/>
      </rPr>
      <t>2018-2021</t>
    </r>
    <r>
      <rPr>
        <sz val="11"/>
        <color theme="1"/>
        <rFont val="Times New Roman"/>
        <family val="1"/>
        <charset val="204"/>
      </rPr>
      <t xml:space="preserve">
</t>
    </r>
    <r>
      <rPr>
        <sz val="11"/>
        <color rgb="FFFF0000"/>
        <rFont val="Times New Roman"/>
        <family val="1"/>
        <charset val="204"/>
      </rPr>
      <t>2020-2021</t>
    </r>
  </si>
  <si>
    <r>
      <rPr>
        <strike/>
        <sz val="11"/>
        <color theme="1"/>
        <rFont val="Times New Roman"/>
        <family val="1"/>
        <charset val="204"/>
      </rPr>
      <t>2018</t>
    </r>
    <r>
      <rPr>
        <sz val="11"/>
        <color theme="1"/>
        <rFont val="Times New Roman"/>
        <family val="1"/>
        <charset val="204"/>
      </rPr>
      <t xml:space="preserve">
</t>
    </r>
    <r>
      <rPr>
        <sz val="11"/>
        <color rgb="FFFF0000"/>
        <rFont val="Times New Roman"/>
        <family val="1"/>
        <charset val="204"/>
      </rPr>
      <t>2020</t>
    </r>
    <r>
      <rPr>
        <sz val="11"/>
        <color theme="1"/>
        <rFont val="Times New Roman"/>
        <family val="1"/>
        <charset val="204"/>
      </rPr>
      <t xml:space="preserve">
</t>
    </r>
  </si>
  <si>
    <t>УИРиП: в исполнители работ включить АСУ</t>
  </si>
  <si>
    <r>
      <t xml:space="preserve">УИРиП 
</t>
    </r>
    <r>
      <rPr>
        <sz val="10"/>
        <color rgb="FFFF0000"/>
        <rFont val="Times New Roman"/>
        <family val="1"/>
        <charset val="204"/>
      </rPr>
      <t>АСУ</t>
    </r>
  </si>
  <si>
    <r>
      <rPr>
        <strike/>
        <sz val="11"/>
        <color theme="1"/>
        <rFont val="Times New Roman"/>
        <family val="1"/>
        <charset val="204"/>
      </rPr>
      <t>2018-2020</t>
    </r>
    <r>
      <rPr>
        <sz val="11"/>
        <color theme="1"/>
        <rFont val="Times New Roman"/>
        <family val="1"/>
        <charset val="204"/>
      </rPr>
      <t xml:space="preserve">
</t>
    </r>
    <r>
      <rPr>
        <sz val="11"/>
        <color rgb="FFFF0000"/>
        <rFont val="Times New Roman"/>
        <family val="1"/>
        <charset val="204"/>
      </rPr>
      <t>2020-2021</t>
    </r>
  </si>
  <si>
    <t>В части содействия в организации производства строительных материалов проект "Строительство завода по переработке вторсырья", реализуемый ООО "МПЖХ" получил финансирование в размере 20 млн. руб. на строительство завода 1-ой очереди в рамках МП "Создание экономической среды развития производственного потенциала, предпринимательства, занятости и туризма в Мирнинском районе". Во 2-ом квартале 2019г. планируется тестовый запуск оборудования. Исполнение отражено в п. 12.15</t>
  </si>
  <si>
    <r>
      <rPr>
        <strike/>
        <sz val="11"/>
        <rFont val="Times New Roman"/>
        <family val="1"/>
        <charset val="204"/>
      </rPr>
      <t>2018-2030</t>
    </r>
    <r>
      <rPr>
        <sz val="11"/>
        <rFont val="Times New Roman"/>
        <family val="1"/>
        <charset val="204"/>
      </rPr>
      <t xml:space="preserve">
</t>
    </r>
    <r>
      <rPr>
        <sz val="11"/>
        <color rgb="FFFF0000"/>
        <rFont val="Times New Roman"/>
        <family val="1"/>
        <charset val="204"/>
      </rPr>
      <t>2020-2030</t>
    </r>
  </si>
  <si>
    <t>Формирование перечня инновационных разработок приоритетных для основных отраслей экономики Мирнинского района с целью их коммерциализации на территории района и за ее пределами</t>
  </si>
  <si>
    <t>В рамках МП "Создание экономической среды развития производственного потенциала, предпринимательства, занятости и туризма в Мирнинском районе", утвержденной в 2018 году, предусмотрен ряд показателей, отслеживающих эффективность партнерства бизнеса и Администрации района:
- количество созданных рабочих мест хозяйствующими субъектами;
- объем налоговых поступлений от хозяйствующих субъектов, получивших финансовую поддержку за счет программы, в части выгодополучателя – бюджет района;
- количество новых сопровождаемых проектов местного производства товаров, работ, услуг;
- объем привлеченных внебюджетных инвестиций в рамках программы .</t>
  </si>
  <si>
    <r>
      <rPr>
        <strike/>
        <sz val="11"/>
        <color theme="1"/>
        <rFont val="Times New Roman"/>
        <family val="1"/>
        <charset val="204"/>
      </rPr>
      <t>2018-2022</t>
    </r>
    <r>
      <rPr>
        <sz val="11"/>
        <color theme="1"/>
        <rFont val="Times New Roman"/>
        <family val="1"/>
        <charset val="204"/>
      </rPr>
      <t xml:space="preserve">
</t>
    </r>
    <r>
      <rPr>
        <sz val="11"/>
        <color rgb="FFFF0000"/>
        <rFont val="Times New Roman"/>
        <family val="1"/>
        <charset val="204"/>
      </rPr>
      <t>2018-2023</t>
    </r>
  </si>
  <si>
    <r>
      <t xml:space="preserve">УИРиП (Муртазин Р.Р.) 
МКУ "УСХ" </t>
    </r>
    <r>
      <rPr>
        <b/>
        <strike/>
        <sz val="10"/>
        <rFont val="Times New Roman"/>
        <family val="1"/>
        <charset val="204"/>
      </rPr>
      <t xml:space="preserve">(Спиридонова В.Н.) </t>
    </r>
    <r>
      <rPr>
        <b/>
        <sz val="10"/>
        <rFont val="Times New Roman"/>
        <family val="1"/>
        <charset val="204"/>
      </rPr>
      <t>(</t>
    </r>
    <r>
      <rPr>
        <b/>
        <sz val="10"/>
        <color rgb="FFFF0000"/>
        <rFont val="Times New Roman"/>
        <family val="1"/>
        <charset val="204"/>
      </rPr>
      <t>Пустоляков Н.Т.</t>
    </r>
    <r>
      <rPr>
        <b/>
        <sz val="10"/>
        <rFont val="Times New Roman"/>
        <family val="1"/>
        <charset val="204"/>
      </rPr>
      <t>)</t>
    </r>
  </si>
  <si>
    <r>
      <rPr>
        <strike/>
        <sz val="11"/>
        <color theme="1"/>
        <rFont val="Times New Roman"/>
        <family val="1"/>
        <charset val="204"/>
      </rPr>
      <t>2018-2030</t>
    </r>
    <r>
      <rPr>
        <sz val="11"/>
        <color theme="1"/>
        <rFont val="Times New Roman"/>
        <family val="1"/>
        <charset val="204"/>
      </rPr>
      <t xml:space="preserve">
</t>
    </r>
    <r>
      <rPr>
        <sz val="11"/>
        <color rgb="FFFF0000"/>
        <rFont val="Times New Roman"/>
        <family val="1"/>
        <charset val="204"/>
      </rPr>
      <t>2020-2030</t>
    </r>
  </si>
  <si>
    <r>
      <t xml:space="preserve">КСУ: </t>
    </r>
    <r>
      <rPr>
        <sz val="10"/>
        <color rgb="FFFF0000"/>
        <rFont val="Times New Roman"/>
        <family val="1"/>
        <charset val="204"/>
      </rPr>
      <t xml:space="preserve">Утвержденной инвестиционной программой АО "Теплоэнергосервис" данное мероприятие не предусмотрено.
п. 3.1. Протокола рабочего совещания в режиме ВКС по вопросам исполнения Плана мероприятий СЭР МО "МР" от 30.11.2018 г. №Пр-122-ПЗ Министерству ЖКХиЭ и АО "ТЭС" поручено включить данное мероприятие в Инвест.программу АО "ТЭС" на 2020-2024 гг. МинЖКХиЭ обратилось в адрес первого заместителя Председателя Правительства РС (Я) А.А. Стручкова о снятии поручения о строительстве новой КОС. </t>
    </r>
    <r>
      <rPr>
        <b/>
        <sz val="10"/>
        <color rgb="FFFF0000"/>
        <rFont val="Times New Roman"/>
        <family val="1"/>
        <charset val="204"/>
      </rPr>
      <t xml:space="preserve">
Окончательное решение пока не принято. 
В связи с этим предлагаем передвинуть сроки. </t>
    </r>
  </si>
  <si>
    <t>Исх. МО п. Чернышевский № 596 от 23.04.19</t>
  </si>
  <si>
    <t>РАП "Переселение граждан из аварийного жилищного фонда на 2019-2025 годы"</t>
  </si>
  <si>
    <t>Снос многоквартирных домов после расселения жителей из аварийного жилищного фонда п. Чренышевский</t>
  </si>
  <si>
    <t>Решение проблемы экологии</t>
  </si>
  <si>
    <t>Ликвидация брошенных строений (сараи, теплицы) п. Чернышевский</t>
  </si>
  <si>
    <r>
      <rPr>
        <strike/>
        <sz val="11"/>
        <color theme="1"/>
        <rFont val="Times New Roman"/>
        <family val="1"/>
        <charset val="204"/>
      </rPr>
      <t>2756</t>
    </r>
    <r>
      <rPr>
        <sz val="11"/>
        <color theme="1"/>
        <rFont val="Times New Roman"/>
        <family val="1"/>
        <charset val="204"/>
      </rPr>
      <t xml:space="preserve">
</t>
    </r>
    <r>
      <rPr>
        <sz val="11"/>
        <color rgb="FFFF0000"/>
        <rFont val="Times New Roman"/>
        <family val="1"/>
        <charset val="204"/>
      </rPr>
      <t>10 636</t>
    </r>
    <r>
      <rPr>
        <sz val="11"/>
        <color theme="1"/>
        <rFont val="Times New Roman"/>
        <family val="1"/>
        <charset val="204"/>
      </rPr>
      <t xml:space="preserve">
</t>
    </r>
  </si>
  <si>
    <t>Исх. ИНК б/н от 18.04.19
Исх. ИНК б/н от 07.05.19
Презентация ООО "ИНК" (итоги за 2018 г. и планы на 2019 г. - слайд № 4)</t>
  </si>
  <si>
    <t>Переселение граждан из аварийного жилищного фонда г. Мирный</t>
  </si>
  <si>
    <t>Переселение граждан из ветхого и аварийного жилищного фонда п. Айхал</t>
  </si>
  <si>
    <t>Переселение граждан из аварийного жилищного фонда п. Алмазный</t>
  </si>
  <si>
    <t>Переселение граждан из аварийного жилищного фонда с. Арылах</t>
  </si>
  <si>
    <t>МО "Город Мирный"
МО "Город Удачный"
МО "Поселок Айхал"</t>
  </si>
  <si>
    <t>Создание новых рабочих мест:
г. Мирный - 329;
г. Удачный - 50;
п. Айхал - 70</t>
  </si>
  <si>
    <t>Обеспечение создания новых рабочих мест в моногороде, не связанных с деятельностью градообразующего предприятия</t>
  </si>
  <si>
    <t>Комплексный план мероприятий по реализации программ развития монопрофильных муниципальных образований на 2019-2021 годы (утв. 26.02.19 г. 1-ым зам. Предеседателя Правительства РС(Я) Стручковым А.А.)</t>
  </si>
  <si>
    <t>Участие моногородов в реализации приоритетного проекта "Формирование комфортной городской среды"</t>
  </si>
  <si>
    <t>Монопрофильные муниципальные образования (МО "Город Мирный", МО "Город Удачный", МО "Поселок Айхал")</t>
  </si>
  <si>
    <t>Обеспечение благоустройства общественных пространств, включенных в муниципальные программы поселений по формированию городской среды</t>
  </si>
  <si>
    <t>Благоустройство общественных пространств не менее 1 объекта в каждом моногороде</t>
  </si>
  <si>
    <t>Рост качества городской среды моногородов</t>
  </si>
  <si>
    <t>Развитие объектов общественной инфраструктуры моногородов</t>
  </si>
  <si>
    <t>Участие в конкурсном отборе для предоставления субсидий из гос. бюджета местным бюджетам монопрофильных муниципальных образований на софинансирование проектов развития общественной инфраструктуры по вопросам местного значения (за исключением капитального строительства)</t>
  </si>
  <si>
    <r>
      <rPr>
        <sz val="10"/>
        <color rgb="FFFF0000"/>
        <rFont val="Times New Roman"/>
        <family val="1"/>
        <charset val="204"/>
      </rPr>
      <t>ГП РС(Я) "Развитие образования РС(Я) на 2016-2022 годы и на плановый период до 2026 года"</t>
    </r>
    <r>
      <rPr>
        <sz val="10"/>
        <color theme="1"/>
        <rFont val="Times New Roman"/>
        <family val="1"/>
        <charset val="204"/>
      </rPr>
      <t xml:space="preserve">
МП «Развитие системы общего образования»</t>
    </r>
    <r>
      <rPr>
        <sz val="10"/>
        <color rgb="FFFF0000"/>
        <rFont val="Times New Roman"/>
        <family val="1"/>
        <charset val="204"/>
      </rPr>
      <t xml:space="preserve"> </t>
    </r>
  </si>
  <si>
    <r>
      <rPr>
        <strike/>
        <sz val="11"/>
        <color theme="1"/>
        <rFont val="Times New Roman"/>
        <family val="1"/>
        <charset val="204"/>
      </rPr>
      <t>12382,2</t>
    </r>
    <r>
      <rPr>
        <sz val="11"/>
        <color theme="1"/>
        <rFont val="Times New Roman"/>
        <family val="1"/>
        <charset val="204"/>
      </rPr>
      <t xml:space="preserve">
</t>
    </r>
    <r>
      <rPr>
        <sz val="11"/>
        <color rgb="FFFF0000"/>
        <rFont val="Times New Roman"/>
        <family val="1"/>
        <charset val="204"/>
      </rPr>
      <t>10 411,7</t>
    </r>
  </si>
  <si>
    <t>Перевод электрокотельных п. Чернышевский на газовое топливо</t>
  </si>
  <si>
    <t>Снижение затрат и тарифов на производство тепловой энергии</t>
  </si>
  <si>
    <r>
      <rPr>
        <strike/>
        <sz val="11"/>
        <color theme="1"/>
        <rFont val="Times New Roman"/>
        <family val="1"/>
        <charset val="204"/>
      </rPr>
      <t>"Город мастеров"</t>
    </r>
    <r>
      <rPr>
        <sz val="11"/>
        <color theme="1"/>
        <rFont val="Times New Roman"/>
        <family val="1"/>
        <charset val="204"/>
      </rPr>
      <t xml:space="preserve"> </t>
    </r>
    <r>
      <rPr>
        <sz val="11"/>
        <color rgb="FFFF0000"/>
        <rFont val="Times New Roman"/>
        <family val="1"/>
        <charset val="204"/>
      </rPr>
      <t>Цех по производству изделий санитарно-гигиенического назначения из макулатуры и бумажных салфеток</t>
    </r>
  </si>
  <si>
    <r>
      <rPr>
        <strike/>
        <sz val="10"/>
        <color theme="1"/>
        <rFont val="Times New Roman"/>
        <family val="1"/>
        <charset val="204"/>
      </rPr>
      <t>З-1.4.2</t>
    </r>
    <r>
      <rPr>
        <sz val="10"/>
        <color theme="1"/>
        <rFont val="Times New Roman"/>
        <family val="1"/>
        <charset val="204"/>
      </rPr>
      <t xml:space="preserve">
</t>
    </r>
    <r>
      <rPr>
        <sz val="10"/>
        <color rgb="FFFF0000"/>
        <rFont val="Times New Roman"/>
        <family val="1"/>
        <charset val="204"/>
      </rPr>
      <t>З-1.4.1</t>
    </r>
  </si>
  <si>
    <r>
      <rPr>
        <strike/>
        <sz val="10"/>
        <color theme="1"/>
        <rFont val="Times New Roman"/>
        <family val="1"/>
        <charset val="204"/>
      </rPr>
      <t>З-1.4.3</t>
    </r>
    <r>
      <rPr>
        <sz val="10"/>
        <color theme="1"/>
        <rFont val="Times New Roman"/>
        <family val="1"/>
        <charset val="204"/>
      </rPr>
      <t xml:space="preserve">
</t>
    </r>
    <r>
      <rPr>
        <sz val="10"/>
        <color rgb="FFFF0000"/>
        <rFont val="Times New Roman"/>
        <family val="1"/>
        <charset val="204"/>
      </rPr>
      <t>З-1.4.2</t>
    </r>
  </si>
  <si>
    <t>Строительство стадиона в мкр. Аэропорт п. Чернышевский</t>
  </si>
  <si>
    <t>Строительство стадиона в п. Светлый</t>
  </si>
  <si>
    <t>Реконструкция тепличного хозяйства п. Светлый</t>
  </si>
  <si>
    <t>Развитие тепличного хозяйства на базе совхоза "Новый" в с. Арылах</t>
  </si>
  <si>
    <t>Строительство завода по переработке ТКО г. Мирный</t>
  </si>
  <si>
    <t>Создание пекарни в п. Светлый</t>
  </si>
  <si>
    <r>
      <t xml:space="preserve">12.21
</t>
    </r>
    <r>
      <rPr>
        <sz val="11"/>
        <color rgb="FFFF0000"/>
        <rFont val="Times New Roman"/>
        <family val="1"/>
        <charset val="204"/>
      </rPr>
      <t>11.7</t>
    </r>
  </si>
  <si>
    <r>
      <t xml:space="preserve">11.7
</t>
    </r>
    <r>
      <rPr>
        <sz val="11"/>
        <color rgb="FFFF0000"/>
        <rFont val="Times New Roman"/>
        <family val="1"/>
        <charset val="204"/>
      </rPr>
      <t>11.8</t>
    </r>
  </si>
  <si>
    <r>
      <t xml:space="preserve">11.8
</t>
    </r>
    <r>
      <rPr>
        <sz val="11"/>
        <color rgb="FFFF0000"/>
        <rFont val="Times New Roman"/>
        <family val="1"/>
        <charset val="204"/>
      </rPr>
      <t>11.9</t>
    </r>
  </si>
  <si>
    <r>
      <t xml:space="preserve">11.9
</t>
    </r>
    <r>
      <rPr>
        <sz val="11"/>
        <color rgb="FFFF0000"/>
        <rFont val="Times New Roman"/>
        <family val="1"/>
        <charset val="204"/>
      </rPr>
      <t>11.10</t>
    </r>
  </si>
  <si>
    <r>
      <t xml:space="preserve">11.10
</t>
    </r>
    <r>
      <rPr>
        <sz val="11"/>
        <color rgb="FFFF0000"/>
        <rFont val="Times New Roman"/>
        <family val="1"/>
        <charset val="204"/>
      </rPr>
      <t>11.11</t>
    </r>
  </si>
  <si>
    <r>
      <t xml:space="preserve">Вывод из эксплуатации электрокотельных в г. Удачный, </t>
    </r>
    <r>
      <rPr>
        <sz val="11"/>
        <color rgb="FFFF0000"/>
        <rFont val="Times New Roman"/>
        <family val="1"/>
        <charset val="204"/>
      </rPr>
      <t xml:space="preserve">перевод на газовое топливо </t>
    </r>
  </si>
  <si>
    <t>Реконструкция магистральных водопроводных сетей п. Светлый</t>
  </si>
  <si>
    <t>Установка индивидуальных приборов учета в системах ГВС и ХВС со сменой участков водопровода в муниципальном жилом фонде п. Светлый</t>
  </si>
  <si>
    <t>Приобретение и ремонт технологического оборудования СБО-900 п. Алмазный</t>
  </si>
  <si>
    <t>Установка септиков и водоотведения на 2 двухэтажных дома с. Арылах</t>
  </si>
  <si>
    <t>Монтаж септика на 10 куб.м у здания администрации с. Арылах</t>
  </si>
  <si>
    <r>
      <t>Изготовление</t>
    </r>
    <r>
      <rPr>
        <sz val="11"/>
        <color rgb="FFFF0000"/>
        <rFont val="Times New Roman"/>
        <family val="1"/>
        <charset val="204"/>
      </rPr>
      <t xml:space="preserve"> и установка, реконструкция (модернизация)</t>
    </r>
    <r>
      <rPr>
        <sz val="11"/>
        <color theme="1"/>
        <rFont val="Times New Roman"/>
        <family val="1"/>
        <charset val="204"/>
      </rPr>
      <t xml:space="preserve"> и ремонт кубовых в г. Мирный</t>
    </r>
  </si>
  <si>
    <t>Модернизация существующей станции водоочистки для нужд образовательных учреждений (школа, детский сад) с. Тас-Юрях</t>
  </si>
  <si>
    <t>В целях организации занятости подростков в летний период в  2018 году за счет средств МП «Профилактика безнадзорности и правонарушений среди несовершеннолетних на 2015-2019 гг.» реализованы мероприятия по трудоустройству несовершеннолетних, состоящих на учете в органах системы профилактики в летний период, предусматривающих финансирование в размере 808 152,0 руб., было трудоустроено  22 подростка.</t>
  </si>
  <si>
    <t>Переселение граждан из аварийного жилищного фонда п. Чернышевский</t>
  </si>
  <si>
    <t>Снос 10 деревянных одноэтажных аварийных ПД и ПДУ в п. Чернышевский</t>
  </si>
  <si>
    <t>Снос 2-х деревянных двухэтажных многоквартирных домов квартала Аэропорта п. Чернышевский</t>
  </si>
  <si>
    <t>Приобретение жилых помещений для граждан п. Алмазный, проживающих в многоквартирных домах, признанных аварийными и подлежащим сносу после 01.01.2012 г. (по решению суда)</t>
  </si>
  <si>
    <t>Снос домов с. Сюльдюкар</t>
  </si>
  <si>
    <r>
      <rPr>
        <strike/>
        <sz val="11"/>
        <color theme="1"/>
        <rFont val="Times New Roman"/>
        <family val="1"/>
        <charset val="204"/>
      </rPr>
      <t>Оптимизация пустующего жилищного фонда п. Светлый в рамках реализации государственных и муниципальных программ переселения граждан</t>
    </r>
    <r>
      <rPr>
        <sz val="11"/>
        <color theme="1"/>
        <rFont val="Times New Roman"/>
        <family val="1"/>
        <charset val="204"/>
      </rPr>
      <t xml:space="preserve">
</t>
    </r>
    <r>
      <rPr>
        <sz val="11"/>
        <color rgb="FFFF0000"/>
        <rFont val="Times New Roman"/>
        <family val="1"/>
        <charset val="204"/>
      </rPr>
      <t>Переселение граждан из аварийного жилищного фонда п. Светлый</t>
    </r>
  </si>
  <si>
    <t>Строительство обрядового комплекса в п. Светлый</t>
  </si>
  <si>
    <t>Строительство дома Арчи в г. Мирный</t>
  </si>
  <si>
    <t>Строительство современного муниципального музейного комплекса (краеведческого музея) в г. Мирный</t>
  </si>
  <si>
    <r>
      <rPr>
        <strike/>
        <sz val="10"/>
        <color theme="1"/>
        <rFont val="Times New Roman"/>
        <family val="1"/>
        <charset val="204"/>
      </rPr>
      <t>Ц-5.1</t>
    </r>
    <r>
      <rPr>
        <sz val="10"/>
        <color theme="1"/>
        <rFont val="Times New Roman"/>
        <family val="1"/>
        <charset val="204"/>
      </rPr>
      <t xml:space="preserve">
</t>
    </r>
    <r>
      <rPr>
        <sz val="10"/>
        <color rgb="FFFF0000"/>
        <rFont val="Times New Roman"/>
        <family val="1"/>
        <charset val="204"/>
      </rPr>
      <t>Ц-2.2</t>
    </r>
  </si>
  <si>
    <r>
      <rPr>
        <strike/>
        <sz val="10"/>
        <color theme="1"/>
        <rFont val="Times New Roman"/>
        <family val="1"/>
        <charset val="204"/>
      </rPr>
      <t>З-5.1.1</t>
    </r>
    <r>
      <rPr>
        <sz val="10"/>
        <color theme="1"/>
        <rFont val="Times New Roman"/>
        <family val="1"/>
        <charset val="204"/>
      </rPr>
      <t xml:space="preserve">
</t>
    </r>
    <r>
      <rPr>
        <sz val="10"/>
        <color rgb="FFFF0000"/>
        <rFont val="Times New Roman"/>
        <family val="1"/>
        <charset val="204"/>
      </rPr>
      <t>З-2.2.3</t>
    </r>
  </si>
  <si>
    <t>В рамках МП "Развитие сельского хозяйства и регулирование рынков сельскохозяйственной продукции, сырья и продовольствия в Мирнинском районе на 2014-2019 годы" в 2018 г. выделено софинансирование в размере 86 400 руб. на возмещение затрат на приобретение лицензий в целях регулирования численности медведей, премия по защите с/х животных от потравы хищниками:
- Колесник А.Г. - 19 600 руб. (на лицензию);
- Иванову Д.Я. - 16 800 руб. (на лицензию);
- Никифорову М.Н. - 50 000 руб. (премия).</t>
  </si>
  <si>
    <r>
      <rPr>
        <strike/>
        <sz val="10"/>
        <color theme="1"/>
        <rFont val="Times New Roman"/>
        <family val="1"/>
        <charset val="204"/>
      </rPr>
      <t>V</t>
    </r>
    <r>
      <rPr>
        <sz val="10"/>
        <color theme="1"/>
        <rFont val="Times New Roman"/>
        <family val="1"/>
        <charset val="204"/>
      </rPr>
      <t xml:space="preserve">
</t>
    </r>
    <r>
      <rPr>
        <sz val="10"/>
        <color rgb="FFFF0000"/>
        <rFont val="Times New Roman"/>
        <family val="1"/>
        <charset val="204"/>
      </rPr>
      <t>II</t>
    </r>
  </si>
  <si>
    <r>
      <t xml:space="preserve">Создание условий, направленных на приобщение молодежи к ценностным ориентирам, подраузмевающим ответственность за судьбу своей Родины. Поддержка клубов и объединений, деятельность которых направлена на духовно-нравственное и военно-патриотическое воспитание детей </t>
    </r>
    <r>
      <rPr>
        <strike/>
        <sz val="11"/>
        <color theme="1"/>
        <rFont val="Times New Roman"/>
        <family val="1"/>
        <charset val="204"/>
      </rPr>
      <t>и подростков</t>
    </r>
    <r>
      <rPr>
        <sz val="11"/>
        <color theme="1"/>
        <rFont val="Times New Roman"/>
        <family val="1"/>
        <charset val="204"/>
      </rPr>
      <t xml:space="preserve"> </t>
    </r>
    <r>
      <rPr>
        <sz val="11"/>
        <color rgb="FFFF0000"/>
        <rFont val="Times New Roman"/>
        <family val="1"/>
        <charset val="204"/>
      </rPr>
      <t>и молодежи, добровольческую деятельность</t>
    </r>
  </si>
  <si>
    <t>с. Сюльдюкар необеспечен регулярным транспортным сообщением (дорогами с твердым покрытием). На данный момент ведется работа по строительству всесезонной автомобильной дороги от п. Светлый до с. Сюлбдюкар.</t>
  </si>
  <si>
    <t>Увеличение протяженности автомобильных дорог общего пользования с твердым покрытием за счет данных г. Удачный</t>
  </si>
  <si>
    <t>Увеличение удельного веса автомобильных дорог общего пользования с твердым покрытием в общей протяженности автомобильных дорого общего пользования за счет данных г. Удачный</t>
  </si>
  <si>
    <t xml:space="preserve">Услугой сотовой связи и цифрового телевидения обеспечено все насление района. Ширкополотсный интернет отстутсвтует в следующих насленных пунктах - с. Тас-Юрях, с. Сюльдюкар, с. Моркока, с. Березовка, с. Новый, с. Заря </t>
  </si>
  <si>
    <r>
      <rPr>
        <strike/>
        <sz val="9"/>
        <color theme="1"/>
        <rFont val="Times New Roman"/>
        <family val="1"/>
        <charset val="204"/>
      </rPr>
      <t>85</t>
    </r>
    <r>
      <rPr>
        <sz val="9"/>
        <color theme="1"/>
        <rFont val="Times New Roman"/>
        <family val="1"/>
        <charset val="204"/>
      </rPr>
      <t xml:space="preserve">
</t>
    </r>
    <r>
      <rPr>
        <sz val="9"/>
        <color rgb="FFFF0000"/>
        <rFont val="Times New Roman"/>
        <family val="1"/>
        <charset val="204"/>
      </rPr>
      <t>98</t>
    </r>
  </si>
  <si>
    <r>
      <rPr>
        <strike/>
        <sz val="9"/>
        <color theme="1"/>
        <rFont val="Times New Roman"/>
        <family val="1"/>
        <charset val="204"/>
      </rPr>
      <t>89</t>
    </r>
    <r>
      <rPr>
        <sz val="9"/>
        <color theme="1"/>
        <rFont val="Times New Roman"/>
        <family val="1"/>
        <charset val="204"/>
      </rPr>
      <t xml:space="preserve">
</t>
    </r>
    <r>
      <rPr>
        <sz val="9"/>
        <color rgb="FFFF0000"/>
        <rFont val="Times New Roman"/>
        <family val="1"/>
        <charset val="204"/>
      </rPr>
      <t>99</t>
    </r>
  </si>
  <si>
    <r>
      <rPr>
        <strike/>
        <sz val="9"/>
        <color theme="1"/>
        <rFont val="Times New Roman"/>
        <family val="1"/>
        <charset val="204"/>
      </rPr>
      <t>95</t>
    </r>
    <r>
      <rPr>
        <sz val="9"/>
        <color theme="1"/>
        <rFont val="Times New Roman"/>
        <family val="1"/>
        <charset val="204"/>
      </rPr>
      <t xml:space="preserve">
</t>
    </r>
    <r>
      <rPr>
        <sz val="9"/>
        <color rgb="FFFF0000"/>
        <rFont val="Times New Roman"/>
        <family val="1"/>
        <charset val="204"/>
      </rPr>
      <t>99</t>
    </r>
  </si>
  <si>
    <r>
      <rPr>
        <strike/>
        <sz val="9"/>
        <color theme="1"/>
        <rFont val="Times New Roman"/>
        <family val="1"/>
        <charset val="204"/>
      </rPr>
      <t>99</t>
    </r>
    <r>
      <rPr>
        <sz val="9"/>
        <color theme="1"/>
        <rFont val="Times New Roman"/>
        <family val="1"/>
        <charset val="204"/>
      </rPr>
      <t xml:space="preserve">
</t>
    </r>
    <r>
      <rPr>
        <sz val="9"/>
        <color rgb="FFFF0000"/>
        <rFont val="Times New Roman"/>
        <family val="1"/>
        <charset val="204"/>
      </rPr>
      <t>100</t>
    </r>
  </si>
  <si>
    <t>На стдадии проектирования. Окончательная стоимость будет определена по итогам ПИР.
В проекте МФЦ предусмотрен кинозал на 100 мест, спортзал, библиотека, почта и кружковые помещения. 
С 2018 года идет проектирование МФЦ: проведен аукцион, заключен договор.</t>
  </si>
  <si>
    <t>Установка автобусной остановки у птицефермы с установкой дорожных знаков</t>
  </si>
  <si>
    <t>Выкуп жилых помещений у собственников помещений, приобретение жилых помещений у лиц, не являющихся застройщиками, строительство МКД. Созадние безопасных и благоприятных условий проживания граждан, их переселение из ветхого и аварийного жилищного фонда</t>
  </si>
  <si>
    <t>Ликвидация несанкционированных свалок и металлосвалок на территории МО "Поселок Чернышевский"</t>
  </si>
  <si>
    <t>▼ ПУНКТ В СТРАТЕГИИ</t>
  </si>
  <si>
    <t>Привлечение местного незанятого населения на сезонные и вахтовые работы в подразделения АК «АЛРОСА» (ПАО) и нефтегазодобывающих компаний, осуществляющих свою деятельность на территории Мирнинского района</t>
  </si>
  <si>
    <t>Исследование рынка труда и построение прогноза потребностей муниципального рынка труда на основе статистического анализа и социологических исследований</t>
  </si>
  <si>
    <r>
      <t xml:space="preserve">Асфальтирование городских дорог </t>
    </r>
    <r>
      <rPr>
        <strike/>
        <sz val="11"/>
        <color theme="1"/>
        <rFont val="Times New Roman"/>
        <family val="1"/>
        <charset val="204"/>
      </rPr>
      <t>пр. Ленинградский, ул. Соболева, ул. Ойунского, ул. Фрунзе, ул. Лазо, ул. Первомайская</t>
    </r>
  </si>
  <si>
    <r>
      <t xml:space="preserve">Ремонт ливневых стоков </t>
    </r>
    <r>
      <rPr>
        <strike/>
        <sz val="11"/>
        <color theme="1"/>
        <rFont val="Times New Roman"/>
        <family val="1"/>
        <charset val="204"/>
      </rPr>
      <t>вдоль ул. Гидростроителей</t>
    </r>
  </si>
  <si>
    <r>
      <t xml:space="preserve">Ремонт проезжей части </t>
    </r>
    <r>
      <rPr>
        <strike/>
        <sz val="11"/>
        <color theme="1"/>
        <rFont val="Times New Roman"/>
        <family val="1"/>
        <charset val="204"/>
      </rPr>
      <t>ул. Юбилейная (д. 2 и д. 3)</t>
    </r>
  </si>
  <si>
    <t>Строительство ВОЛС Светлый - Сюльдюкар</t>
  </si>
  <si>
    <t>Исх. МобУ № 103 от 14.05.19</t>
  </si>
  <si>
    <t>Асфальтирование внутрипоселковых автомобильных дорог</t>
  </si>
  <si>
    <t>Исх. МобУ № 103 от 14.05.19
Факт 2018 - предположительные данные МобУ
http://www.alrosa.ru/%D0%B0%D0%B2%D0%B8%D0%B0%D0%BA%D0%BE%D0%BC%D0%BF%D0%B0%D0%BD%D0%B8%D1%8F-%D0%B0%D0%BB%D1%80%D0%BE%D1%81%D0%B0-%D0%BF%D0%BE%D0%BF%D0%BE%D0%BB%D0%BD%D0%B8%D0%BB%D0%B0-%D0%B0%D0%B2%D0%B8%D0%B0%D0%BF/
http://www.alrosa.ru/%D0%B0%D0%B2%D0%B8%D0%B0%D0%BA%D0%BE%D0%BC%D0%BF%D0%B0%D0%BD%D0%B8%D1%8F-%D0%B0%D0%BB%D1%80%D0%BE%D1%81%D0%B0-%D0%B2-2018-%D0%B3%D0%BE%D0%B4%D1%83-%D1%83%D0%B2%D0%B5%D0%BB%D0%B8%D1%87/</t>
  </si>
  <si>
    <r>
      <rPr>
        <strike/>
        <sz val="11"/>
        <color theme="1"/>
        <rFont val="Times New Roman"/>
        <family val="1"/>
        <charset val="204"/>
      </rPr>
      <t>2018-2022</t>
    </r>
    <r>
      <rPr>
        <sz val="11"/>
        <color theme="1"/>
        <rFont val="Times New Roman"/>
        <family val="1"/>
        <charset val="204"/>
      </rPr>
      <t xml:space="preserve">
</t>
    </r>
    <r>
      <rPr>
        <sz val="11"/>
        <color rgb="FFFF0000"/>
        <rFont val="Times New Roman"/>
        <family val="1"/>
        <charset val="204"/>
      </rPr>
      <t>2022-2026</t>
    </r>
  </si>
  <si>
    <t>В 2018 году приобретены остановочные павильоны, а также проведены работы по устройству остановочного кармана в мкр. Заречный по ул. Куницына.</t>
  </si>
  <si>
    <t xml:space="preserve">В 2018 году асфальтирование городских дорог осуществлено по пр. Ленинградский, ул. Соболева, ул. Ойунского, ул. Фрунзе, ул. Лазо, ул. Первомайская. </t>
  </si>
  <si>
    <t>Усатновлено 9 анимационных дорожных знаков "Пешеходный переход", выполнены работы по нанесению дорожной разметки</t>
  </si>
  <si>
    <r>
      <t xml:space="preserve">Приобретение и установка </t>
    </r>
    <r>
      <rPr>
        <strike/>
        <sz val="11"/>
        <color theme="1"/>
        <rFont val="Times New Roman"/>
        <family val="1"/>
        <charset val="204"/>
      </rPr>
      <t>9-ти анимационных</t>
    </r>
    <r>
      <rPr>
        <sz val="11"/>
        <color theme="1"/>
        <rFont val="Times New Roman"/>
        <family val="1"/>
        <charset val="204"/>
      </rPr>
      <t xml:space="preserve"> дорожных знаков </t>
    </r>
    <r>
      <rPr>
        <strike/>
        <sz val="11"/>
        <color theme="1"/>
        <rFont val="Times New Roman"/>
        <family val="1"/>
        <charset val="204"/>
      </rPr>
      <t>"Пешеходный переход"</t>
    </r>
    <r>
      <rPr>
        <sz val="11"/>
        <color rgb="FFFF0000"/>
        <rFont val="Times New Roman"/>
        <family val="1"/>
        <charset val="204"/>
      </rPr>
      <t>, дорожной разметки, светофоров в г. Мирный</t>
    </r>
  </si>
  <si>
    <t>Выполнен ремонт проезжей части ул. Юбилейная д. 2, ул. Юбилейная д. 3</t>
  </si>
  <si>
    <t>УЭР: Объединить с п. 7.6</t>
  </si>
  <si>
    <t>УЭР: Объединить с п. 7.10</t>
  </si>
  <si>
    <t>В 2018 году выполнен ремонт ливниевых стоков вдоль ул. Гидростроителей.</t>
  </si>
  <si>
    <r>
      <rPr>
        <strike/>
        <sz val="11"/>
        <color theme="1"/>
        <rFont val="Times New Roman"/>
        <family val="1"/>
        <charset val="204"/>
      </rPr>
      <t>12</t>
    </r>
    <r>
      <rPr>
        <sz val="11"/>
        <color theme="1"/>
        <rFont val="Times New Roman"/>
        <family val="1"/>
        <charset val="204"/>
      </rPr>
      <t xml:space="preserve">
</t>
    </r>
    <r>
      <rPr>
        <sz val="11"/>
        <color rgb="FFFF0000"/>
        <rFont val="Times New Roman"/>
        <family val="1"/>
        <charset val="204"/>
      </rPr>
      <t>32</t>
    </r>
  </si>
  <si>
    <r>
      <rPr>
        <strike/>
        <sz val="11"/>
        <color theme="1"/>
        <rFont val="Times New Roman"/>
        <family val="1"/>
        <charset val="204"/>
      </rPr>
      <t>3,471</t>
    </r>
    <r>
      <rPr>
        <sz val="11"/>
        <color theme="1"/>
        <rFont val="Times New Roman"/>
        <family val="1"/>
        <charset val="204"/>
      </rPr>
      <t xml:space="preserve">
</t>
    </r>
    <r>
      <rPr>
        <sz val="11"/>
        <color rgb="FFFF0000"/>
        <rFont val="Times New Roman"/>
        <family val="1"/>
        <charset val="204"/>
      </rPr>
      <t>4,9</t>
    </r>
  </si>
  <si>
    <r>
      <rPr>
        <strike/>
        <sz val="11"/>
        <color theme="1"/>
        <rFont val="Times New Roman"/>
        <family val="1"/>
        <charset val="204"/>
      </rPr>
      <t>1,2</t>
    </r>
    <r>
      <rPr>
        <sz val="11"/>
        <color theme="1"/>
        <rFont val="Times New Roman"/>
        <family val="1"/>
        <charset val="204"/>
      </rPr>
      <t xml:space="preserve">
</t>
    </r>
    <r>
      <rPr>
        <sz val="11"/>
        <color rgb="FFFF0000"/>
        <rFont val="Times New Roman"/>
        <family val="1"/>
        <charset val="204"/>
      </rPr>
      <t>1,4</t>
    </r>
  </si>
  <si>
    <r>
      <rPr>
        <strike/>
        <sz val="11"/>
        <color theme="1"/>
        <rFont val="Times New Roman"/>
        <family val="1"/>
        <charset val="204"/>
      </rPr>
      <t>0,89</t>
    </r>
    <r>
      <rPr>
        <sz val="11"/>
        <color theme="1"/>
        <rFont val="Times New Roman"/>
        <family val="1"/>
        <charset val="204"/>
      </rPr>
      <t xml:space="preserve">
</t>
    </r>
    <r>
      <rPr>
        <sz val="11"/>
        <color rgb="FFFF0000"/>
        <rFont val="Times New Roman"/>
        <family val="1"/>
        <charset val="204"/>
      </rPr>
      <t>2,9</t>
    </r>
  </si>
  <si>
    <r>
      <rPr>
        <strike/>
        <sz val="11"/>
        <color theme="1"/>
        <rFont val="Times New Roman"/>
        <family val="1"/>
        <charset val="204"/>
      </rPr>
      <t>13,1</t>
    </r>
    <r>
      <rPr>
        <sz val="11"/>
        <color theme="1"/>
        <rFont val="Times New Roman"/>
        <family val="1"/>
        <charset val="204"/>
      </rPr>
      <t xml:space="preserve">
</t>
    </r>
    <r>
      <rPr>
        <sz val="11"/>
        <color rgb="FFFF0000"/>
        <rFont val="Times New Roman"/>
        <family val="1"/>
        <charset val="204"/>
      </rPr>
      <t>25</t>
    </r>
  </si>
  <si>
    <t>1.1.1.1</t>
  </si>
  <si>
    <t>1.1.2.1</t>
  </si>
  <si>
    <t>1.1.2.2</t>
  </si>
  <si>
    <t>1.1.2.3</t>
  </si>
  <si>
    <t>1.1.2.4</t>
  </si>
  <si>
    <t>1.1.2.5</t>
  </si>
  <si>
    <t>1.1.3.1</t>
  </si>
  <si>
    <t>1.2.1.1</t>
  </si>
  <si>
    <t>1.2.1.2</t>
  </si>
  <si>
    <t>1.2.1.3</t>
  </si>
  <si>
    <t>1.2.1.4</t>
  </si>
  <si>
    <t>1.2.1.5</t>
  </si>
  <si>
    <t>1.2.2.1</t>
  </si>
  <si>
    <t>1.2.2.5</t>
  </si>
  <si>
    <t>1.2.2.4</t>
  </si>
  <si>
    <t>1.2.2.2</t>
  </si>
  <si>
    <t>1.2.2.3</t>
  </si>
  <si>
    <t>1.2.3.1</t>
  </si>
  <si>
    <t>1.2.3.2</t>
  </si>
  <si>
    <t>1.2.4.1</t>
  </si>
  <si>
    <t>1.2.5.1</t>
  </si>
  <si>
    <t>1.2.5.2</t>
  </si>
  <si>
    <t>1.2.6.5</t>
  </si>
  <si>
    <t>1.2.6.3</t>
  </si>
  <si>
    <t>1.2.6.1</t>
  </si>
  <si>
    <t>1.2.6.2</t>
  </si>
  <si>
    <t>1.2.6.4</t>
  </si>
  <si>
    <t>1.3.1.1</t>
  </si>
  <si>
    <t>1.3.1.2</t>
  </si>
  <si>
    <t>1.3.1.7</t>
  </si>
  <si>
    <t>1.3.1.3</t>
  </si>
  <si>
    <t>1.3.1.4</t>
  </si>
  <si>
    <t>1.3.1.5</t>
  </si>
  <si>
    <t>1.3.1.6</t>
  </si>
  <si>
    <t>1.3.2.1</t>
  </si>
  <si>
    <t>1.3.2.2</t>
  </si>
  <si>
    <t>1.3.2.3</t>
  </si>
  <si>
    <t>1.3.3.1</t>
  </si>
  <si>
    <t>1.3.3.2</t>
  </si>
  <si>
    <t>1.3.3.3</t>
  </si>
  <si>
    <t>1.3.3.4</t>
  </si>
  <si>
    <t>1.3.3.5</t>
  </si>
  <si>
    <t>1.3.3.6</t>
  </si>
  <si>
    <t>1.3.3.7</t>
  </si>
  <si>
    <t>1.3.3.8</t>
  </si>
  <si>
    <t>1.3.4.1</t>
  </si>
  <si>
    <t>1.3.4.2</t>
  </si>
  <si>
    <t>1.3.5.1</t>
  </si>
  <si>
    <t>1.3.5.2</t>
  </si>
  <si>
    <t>1.3.5.3</t>
  </si>
  <si>
    <t>1.3.5.4</t>
  </si>
  <si>
    <t>1.3.6.1</t>
  </si>
  <si>
    <t>1.3.6.2</t>
  </si>
  <si>
    <t>1.3.6.3</t>
  </si>
  <si>
    <t>1.3.6.4</t>
  </si>
  <si>
    <t>1.3.6.5</t>
  </si>
  <si>
    <t>1.3.7.1</t>
  </si>
  <si>
    <t>1.3.7.2</t>
  </si>
  <si>
    <t>1.3.7.3</t>
  </si>
  <si>
    <t>1.3.7.4</t>
  </si>
  <si>
    <t>1.3.7.5</t>
  </si>
  <si>
    <t>1.3.7.6</t>
  </si>
  <si>
    <t>1.3.7.7</t>
  </si>
  <si>
    <t>1.4.1.1</t>
  </si>
  <si>
    <t>1.4.2.1</t>
  </si>
  <si>
    <t>1.5.1.1</t>
  </si>
  <si>
    <t>1.5.1.2</t>
  </si>
  <si>
    <t>1.5.2.1</t>
  </si>
  <si>
    <t>1.5.2.2</t>
  </si>
  <si>
    <t>Проведение мероприятий, направленных на развитие адаптивной физической культуры и спорта в МО «МР» для лиц с ограниченными возможностями здоровья и инвалидов</t>
  </si>
  <si>
    <t>1.5.2.3</t>
  </si>
  <si>
    <t>1.5.2.4</t>
  </si>
  <si>
    <t>1.5.2.5</t>
  </si>
  <si>
    <t>1.5.2.6</t>
  </si>
  <si>
    <t>1.5.2.7</t>
  </si>
  <si>
    <t>1.5.2.8</t>
  </si>
  <si>
    <t>1.5.2.9</t>
  </si>
  <si>
    <t>1.5.2.10</t>
  </si>
  <si>
    <t>1.5.2.11</t>
  </si>
  <si>
    <t>1.5.3.1</t>
  </si>
  <si>
    <t>1.5.4.1</t>
  </si>
  <si>
    <t>1.5.4.2</t>
  </si>
  <si>
    <t>1.5.4.3</t>
  </si>
  <si>
    <t>1.5.4.4</t>
  </si>
  <si>
    <t>1.5.4.5</t>
  </si>
  <si>
    <t>1.5.4.6</t>
  </si>
  <si>
    <t>1.5.5.1</t>
  </si>
  <si>
    <t>1.5.5.2</t>
  </si>
  <si>
    <t>1.5.5.3</t>
  </si>
  <si>
    <t>1.5.5.4</t>
  </si>
  <si>
    <t>1.6.1.1</t>
  </si>
  <si>
    <t>1.6.2.1</t>
  </si>
  <si>
    <t>1.6.3.1</t>
  </si>
  <si>
    <t>1.6.3.2</t>
  </si>
  <si>
    <t>1.6.4.1</t>
  </si>
  <si>
    <t>1.6.5.1</t>
  </si>
  <si>
    <t>1.7.1.1</t>
  </si>
  <si>
    <t>1.7.1.2</t>
  </si>
  <si>
    <t>2.1.1.7</t>
  </si>
  <si>
    <t>2.1.1.1</t>
  </si>
  <si>
    <t>2.1.1.2</t>
  </si>
  <si>
    <t>2.1.1.3</t>
  </si>
  <si>
    <t>2.1.1.4</t>
  </si>
  <si>
    <t>2.1.1.5</t>
  </si>
  <si>
    <t>2.1.2.1</t>
  </si>
  <si>
    <t>2.1.2.2</t>
  </si>
  <si>
    <t>2.1.2.3</t>
  </si>
  <si>
    <t>2.1.3.1</t>
  </si>
  <si>
    <t>2.1.3.2</t>
  </si>
  <si>
    <t>2.1.3.3</t>
  </si>
  <si>
    <t>2.2.1.1</t>
  </si>
  <si>
    <t>2.2.2.1</t>
  </si>
  <si>
    <t>2.2.3.1</t>
  </si>
  <si>
    <t>2.2.3.2</t>
  </si>
  <si>
    <t>2.2.3.3</t>
  </si>
  <si>
    <t>2.2.3.4</t>
  </si>
  <si>
    <t>2.2.3.5</t>
  </si>
  <si>
    <t>2.2.3.6</t>
  </si>
  <si>
    <t>2.2.3.7</t>
  </si>
  <si>
    <t>2.2.3.8</t>
  </si>
  <si>
    <t>2.2.3.9</t>
  </si>
  <si>
    <t>2.2.3.10</t>
  </si>
  <si>
    <t>2.2.3.11</t>
  </si>
  <si>
    <t>2.2.3.12</t>
  </si>
  <si>
    <t>2.2.3.13</t>
  </si>
  <si>
    <t>2.2.3.14</t>
  </si>
  <si>
    <t>2.2.4.1</t>
  </si>
  <si>
    <t>2.2.5.1</t>
  </si>
  <si>
    <t>2.2.5.2</t>
  </si>
  <si>
    <t>2.2.5.3</t>
  </si>
  <si>
    <t>2.2.5.4</t>
  </si>
  <si>
    <t>2.2.5.5</t>
  </si>
  <si>
    <t>2.2.5.6</t>
  </si>
  <si>
    <t>2.2.5.7</t>
  </si>
  <si>
    <t>2.2.5.8</t>
  </si>
  <si>
    <t>2.2.5.9</t>
  </si>
  <si>
    <t>2.2.6.1</t>
  </si>
  <si>
    <t>2.2.7.1</t>
  </si>
  <si>
    <t>2.2.8.1</t>
  </si>
  <si>
    <t>2.2.8.2</t>
  </si>
  <si>
    <t>2.2.8.3</t>
  </si>
  <si>
    <t>2.2.9.1</t>
  </si>
  <si>
    <t>2.3.1.1</t>
  </si>
  <si>
    <t>2.3.2.1</t>
  </si>
  <si>
    <t>2.3.3.1</t>
  </si>
  <si>
    <t>2.3.4.1</t>
  </si>
  <si>
    <t>2.3.5.1</t>
  </si>
  <si>
    <t>2.3.6.1</t>
  </si>
  <si>
    <t>3.1.1.1</t>
  </si>
  <si>
    <t>3.1.1.2</t>
  </si>
  <si>
    <t>3.1.1.4</t>
  </si>
  <si>
    <t>3.1.1.5</t>
  </si>
  <si>
    <t>3.1.1.6</t>
  </si>
  <si>
    <t>3.1.1.7</t>
  </si>
  <si>
    <t>3.1.1.8</t>
  </si>
  <si>
    <t>3.1.1.10</t>
  </si>
  <si>
    <t>3.1.1.9</t>
  </si>
  <si>
    <t>3.1.1.11</t>
  </si>
  <si>
    <t>3.1.1.12</t>
  </si>
  <si>
    <t>3.1.1.13</t>
  </si>
  <si>
    <t>3.1.2.1</t>
  </si>
  <si>
    <t>3.1.2.2</t>
  </si>
  <si>
    <t>3.1.2.3</t>
  </si>
  <si>
    <t>3.1.2.4</t>
  </si>
  <si>
    <t>3.1.2.5</t>
  </si>
  <si>
    <t>3.1.2.6</t>
  </si>
  <si>
    <t>3.1.2.7</t>
  </si>
  <si>
    <t>3.1.2.8</t>
  </si>
  <si>
    <t>3.1.2.9</t>
  </si>
  <si>
    <t>3.1.2.10</t>
  </si>
  <si>
    <t>3.1.2.11</t>
  </si>
  <si>
    <t>3.1.2.12</t>
  </si>
  <si>
    <t>3.1.2.13</t>
  </si>
  <si>
    <t>3.1.2.14</t>
  </si>
  <si>
    <t>3.1.2.15</t>
  </si>
  <si>
    <t>3.1.2.16</t>
  </si>
  <si>
    <t>3.1.2.17</t>
  </si>
  <si>
    <t>3.1.2.18</t>
  </si>
  <si>
    <t>3.1.2.19</t>
  </si>
  <si>
    <t>3.1.2.20</t>
  </si>
  <si>
    <t>3.1.2.21</t>
  </si>
  <si>
    <t>3.1.2.22</t>
  </si>
  <si>
    <t>3.1.2.23</t>
  </si>
  <si>
    <t>3.1.2.24</t>
  </si>
  <si>
    <t>3.1.2.25</t>
  </si>
  <si>
    <t>3.1.2.27</t>
  </si>
  <si>
    <t>3.1.2.28</t>
  </si>
  <si>
    <t>3.1.2.29</t>
  </si>
  <si>
    <t>3.1.2.30</t>
  </si>
  <si>
    <t>3.1.2.31</t>
  </si>
  <si>
    <t>3.1.2.32</t>
  </si>
  <si>
    <t>3.1.2.33</t>
  </si>
  <si>
    <t>3.1.2.34</t>
  </si>
  <si>
    <t>3.1.2.36</t>
  </si>
  <si>
    <t>3.1.2.37</t>
  </si>
  <si>
    <t>3.1.2.38</t>
  </si>
  <si>
    <t>3.1.2.39</t>
  </si>
  <si>
    <t>3.1.2.40</t>
  </si>
  <si>
    <t>3.1.2.41</t>
  </si>
  <si>
    <t>3.1.2.42</t>
  </si>
  <si>
    <t>3.1.2.43</t>
  </si>
  <si>
    <t>3.1.2.44</t>
  </si>
  <si>
    <t>3.1.2.45</t>
  </si>
  <si>
    <t>3.1.2.46</t>
  </si>
  <si>
    <t>3.1.2.47</t>
  </si>
  <si>
    <t>3.1.2.48</t>
  </si>
  <si>
    <t>3.1.2.49</t>
  </si>
  <si>
    <t>3.1.2.50</t>
  </si>
  <si>
    <t>3.1.2.51</t>
  </si>
  <si>
    <t>3.1.2.52</t>
  </si>
  <si>
    <t>3.1.2.53</t>
  </si>
  <si>
    <t>3.1.3.1</t>
  </si>
  <si>
    <t>3.1.3.2</t>
  </si>
  <si>
    <t>3.1.3.3</t>
  </si>
  <si>
    <t>3.2.1.1</t>
  </si>
  <si>
    <t>3.2.1.2</t>
  </si>
  <si>
    <t>3.2.1.3</t>
  </si>
  <si>
    <t>3.2.1.4</t>
  </si>
  <si>
    <t>3.2.1.5</t>
  </si>
  <si>
    <t>3.2.1.6</t>
  </si>
  <si>
    <t>3.2.1.7</t>
  </si>
  <si>
    <t>3.2.1.8</t>
  </si>
  <si>
    <t>3.2.1.9</t>
  </si>
  <si>
    <t>3.2.1.10</t>
  </si>
  <si>
    <t>3.2.1.11</t>
  </si>
  <si>
    <t>3.2.1.12</t>
  </si>
  <si>
    <t>3.2.1.13</t>
  </si>
  <si>
    <t>3.2.2.1</t>
  </si>
  <si>
    <t>3.2.2.2</t>
  </si>
  <si>
    <r>
      <rPr>
        <strike/>
        <sz val="10"/>
        <color theme="1"/>
        <rFont val="Times New Roman"/>
        <family val="1"/>
        <charset val="204"/>
      </rPr>
      <t>III</t>
    </r>
    <r>
      <rPr>
        <sz val="10"/>
        <color theme="1"/>
        <rFont val="Times New Roman"/>
        <family val="1"/>
        <charset val="204"/>
      </rPr>
      <t xml:space="preserve">
</t>
    </r>
    <r>
      <rPr>
        <sz val="10"/>
        <color rgb="FFFF0000"/>
        <rFont val="Times New Roman"/>
        <family val="1"/>
        <charset val="204"/>
      </rPr>
      <t>I</t>
    </r>
  </si>
  <si>
    <t>3.2.3.1</t>
  </si>
  <si>
    <t>3.2.4.1</t>
  </si>
  <si>
    <t>3.2.4.2</t>
  </si>
  <si>
    <t>3.2.5.1</t>
  </si>
  <si>
    <t>3.2.5.2</t>
  </si>
  <si>
    <r>
      <rPr>
        <strike/>
        <sz val="10"/>
        <color theme="1"/>
        <rFont val="Times New Roman"/>
        <family val="1"/>
        <charset val="204"/>
      </rPr>
      <t>Ц-3.2</t>
    </r>
    <r>
      <rPr>
        <sz val="10"/>
        <color theme="1"/>
        <rFont val="Times New Roman"/>
        <family val="1"/>
        <charset val="204"/>
      </rPr>
      <t xml:space="preserve">
</t>
    </r>
    <r>
      <rPr>
        <sz val="10"/>
        <color rgb="FFFF0000"/>
        <rFont val="Times New Roman"/>
        <family val="1"/>
        <charset val="204"/>
      </rPr>
      <t>Ц-1.6</t>
    </r>
  </si>
  <si>
    <r>
      <rPr>
        <strike/>
        <sz val="10"/>
        <color theme="1"/>
        <rFont val="Times New Roman"/>
        <family val="1"/>
        <charset val="204"/>
      </rPr>
      <t>З-3.2.5</t>
    </r>
    <r>
      <rPr>
        <sz val="10"/>
        <color theme="1"/>
        <rFont val="Times New Roman"/>
        <family val="1"/>
        <charset val="204"/>
      </rPr>
      <t xml:space="preserve">
</t>
    </r>
    <r>
      <rPr>
        <sz val="10"/>
        <color rgb="FFFF0000"/>
        <rFont val="Times New Roman"/>
        <family val="1"/>
        <charset val="204"/>
      </rPr>
      <t>З-1.6.3</t>
    </r>
  </si>
  <si>
    <t>3.2.6.3</t>
  </si>
  <si>
    <t>3.2.6.4</t>
  </si>
  <si>
    <t>3.2.6.5</t>
  </si>
  <si>
    <t>3.2.6.6</t>
  </si>
  <si>
    <t>3.2.6.1</t>
  </si>
  <si>
    <t>3.2.6.2</t>
  </si>
  <si>
    <t>4.1.1.2</t>
  </si>
  <si>
    <t>4.1.1.3</t>
  </si>
  <si>
    <t>4.1.1.4</t>
  </si>
  <si>
    <t>4.1.2.1</t>
  </si>
  <si>
    <t>4.2.1.2</t>
  </si>
  <si>
    <t>4.2.2.1</t>
  </si>
  <si>
    <t>4.2.2.2</t>
  </si>
  <si>
    <t>4.2.2.3</t>
  </si>
  <si>
    <t>4.2.3.1</t>
  </si>
  <si>
    <t>4.2.3.2</t>
  </si>
  <si>
    <t>4.2.4.1</t>
  </si>
  <si>
    <t>4.2.4.4</t>
  </si>
  <si>
    <t>4.2.4.2</t>
  </si>
  <si>
    <t>4.2.4.3</t>
  </si>
  <si>
    <r>
      <rPr>
        <strike/>
        <sz val="10"/>
        <color theme="1"/>
        <rFont val="Times New Roman"/>
        <family val="1"/>
        <charset val="204"/>
      </rPr>
      <t>З-4.2.4</t>
    </r>
    <r>
      <rPr>
        <sz val="10"/>
        <color theme="1"/>
        <rFont val="Times New Roman"/>
        <family val="1"/>
        <charset val="204"/>
      </rPr>
      <t xml:space="preserve">
</t>
    </r>
    <r>
      <rPr>
        <sz val="10"/>
        <color rgb="FFFF0000"/>
        <rFont val="Times New Roman"/>
        <family val="1"/>
        <charset val="204"/>
      </rPr>
      <t>З-4.1.1</t>
    </r>
  </si>
  <si>
    <r>
      <rPr>
        <strike/>
        <sz val="10"/>
        <color theme="1"/>
        <rFont val="Times New Roman"/>
        <family val="1"/>
        <charset val="204"/>
      </rPr>
      <t>Ц-4.2</t>
    </r>
    <r>
      <rPr>
        <sz val="10"/>
        <color theme="1"/>
        <rFont val="Times New Roman"/>
        <family val="1"/>
        <charset val="204"/>
      </rPr>
      <t xml:space="preserve">
</t>
    </r>
    <r>
      <rPr>
        <sz val="10"/>
        <color rgb="FFFF0000"/>
        <rFont val="Times New Roman"/>
        <family val="1"/>
        <charset val="204"/>
      </rPr>
      <t>Ц-4.1</t>
    </r>
  </si>
  <si>
    <t>4.1.1.5</t>
  </si>
  <si>
    <t>5.1.1.1</t>
  </si>
  <si>
    <t>5.1.1.2</t>
  </si>
  <si>
    <t>5.1.1.3</t>
  </si>
  <si>
    <t>5.1.2.1</t>
  </si>
  <si>
    <t>5.1.3.1</t>
  </si>
  <si>
    <t>5.2.1.1</t>
  </si>
  <si>
    <t>5.2.1.2</t>
  </si>
  <si>
    <t>5.2.1.3</t>
  </si>
  <si>
    <t>5.2.2.1</t>
  </si>
  <si>
    <t>5.2.3.1</t>
  </si>
  <si>
    <t>5.2.3.2</t>
  </si>
  <si>
    <t>5.2.4.1</t>
  </si>
  <si>
    <t>5.2.5.1</t>
  </si>
  <si>
    <t>5.2.6.1</t>
  </si>
  <si>
    <t>5.2.7.1</t>
  </si>
  <si>
    <t>5.2.7.2</t>
  </si>
  <si>
    <t>5.2.7.3</t>
  </si>
  <si>
    <t>5.2.8.1</t>
  </si>
  <si>
    <t>5.2.8.2</t>
  </si>
  <si>
    <t>5.2.8.3</t>
  </si>
  <si>
    <t>5.2.8.4</t>
  </si>
  <si>
    <t>5.2.8.5</t>
  </si>
  <si>
    <t>5.2.8.6</t>
  </si>
  <si>
    <t>5.3.1.1</t>
  </si>
  <si>
    <t>5.3.2.1</t>
  </si>
  <si>
    <t>5.3.2.2</t>
  </si>
  <si>
    <t>5.3.2.3</t>
  </si>
  <si>
    <t>5.3.3.1</t>
  </si>
  <si>
    <r>
      <t xml:space="preserve">Модернизация оборудования и </t>
    </r>
    <r>
      <rPr>
        <strike/>
        <sz val="11"/>
        <color theme="1"/>
        <rFont val="Times New Roman"/>
        <family val="1"/>
        <charset val="204"/>
      </rPr>
      <t>обустройство</t>
    </r>
    <r>
      <rPr>
        <sz val="11"/>
        <color theme="1"/>
        <rFont val="Times New Roman"/>
        <family val="1"/>
        <charset val="204"/>
      </rPr>
      <t xml:space="preserve"> </t>
    </r>
    <r>
      <rPr>
        <sz val="11"/>
        <color rgb="FFFF0000"/>
        <rFont val="Times New Roman"/>
        <family val="1"/>
        <charset val="204"/>
      </rPr>
      <t xml:space="preserve">расширение производственных мощностей </t>
    </r>
    <r>
      <rPr>
        <sz val="11"/>
        <color theme="1"/>
        <rFont val="Times New Roman"/>
        <family val="1"/>
        <charset val="204"/>
      </rPr>
      <t xml:space="preserve">ГУП «Чернышевский рыбоводный завод» в части </t>
    </r>
    <r>
      <rPr>
        <strike/>
        <sz val="11"/>
        <color theme="1"/>
        <rFont val="Times New Roman"/>
        <family val="1"/>
        <charset val="204"/>
      </rPr>
      <t>осетроводства</t>
    </r>
    <r>
      <rPr>
        <sz val="11"/>
        <color theme="1"/>
        <rFont val="Times New Roman"/>
        <family val="1"/>
        <charset val="204"/>
      </rPr>
      <t xml:space="preserve"> </t>
    </r>
    <r>
      <rPr>
        <sz val="11"/>
        <color rgb="FFFF0000"/>
        <rFont val="Times New Roman"/>
        <family val="1"/>
        <charset val="204"/>
      </rPr>
      <t>выращивания товароной аквакультуры (осетровых и сиговых пород)</t>
    </r>
  </si>
  <si>
    <t>Исх. УСХ № 101 от 12.04.19
Исх. УСХ от 15.05.19
Отчет УИРиП</t>
  </si>
  <si>
    <r>
      <t xml:space="preserve">Развитие </t>
    </r>
    <r>
      <rPr>
        <sz val="11"/>
        <color rgb="FFFF0000"/>
        <rFont val="Times New Roman"/>
        <family val="1"/>
        <charset val="204"/>
      </rPr>
      <t xml:space="preserve">и модернизация </t>
    </r>
    <r>
      <rPr>
        <sz val="11"/>
        <color theme="1"/>
        <rFont val="Times New Roman"/>
        <family val="1"/>
        <charset val="204"/>
      </rPr>
      <t>АПК на базе совхоза «Новый»</t>
    </r>
    <r>
      <rPr>
        <sz val="11"/>
        <color rgb="FFFF0000"/>
        <rFont val="Times New Roman"/>
        <family val="1"/>
        <charset val="204"/>
      </rPr>
      <t xml:space="preserve"> на территории МО "Чуонинский наслег"</t>
    </r>
  </si>
  <si>
    <t>Исх. УСХ от 15.05.19
Отчет УИРиП</t>
  </si>
  <si>
    <t>Исх. УСХ от 15.05.19</t>
  </si>
  <si>
    <t>Развитие агропромышленного комплекса на территории МО "Ботуобуйинский наслег"</t>
  </si>
  <si>
    <t>Обеспечение продовольственой безопасности</t>
  </si>
  <si>
    <r>
      <rPr>
        <b/>
        <sz val="10"/>
        <color rgb="FFFF0000"/>
        <rFont val="Times New Roman"/>
        <family val="1"/>
        <charset val="204"/>
      </rPr>
      <t>УСХ: входит в состав п. 11.8</t>
    </r>
    <r>
      <rPr>
        <sz val="10"/>
        <color theme="1"/>
        <rFont val="Times New Roman"/>
        <family val="1"/>
        <charset val="204"/>
      </rPr>
      <t xml:space="preserve">
По проекту ведется разработка ПСД. 
Планируется участие проекта в Инвестиционном форуме  в г. Мирный 14-15 июня 2019г.</t>
    </r>
  </si>
  <si>
    <t>Развитие агропромышленного комплекса на территории МО "Садынский национальный эвенкийский наслег"</t>
  </si>
  <si>
    <t>МКУ "УСХ"
(Пустоляков Н.Т.)</t>
  </si>
  <si>
    <t>Мелиорация, восстановление сенокосных угодий, пашен в МО "Ботуобуйинский наслег"</t>
  </si>
  <si>
    <t>2.2.5.10</t>
  </si>
  <si>
    <t>Мелиорация, восстановление сенокосных угодий, пашен в МО "Чуонинский наслег"</t>
  </si>
  <si>
    <t>Мелиорация, восстановление сенокосных угодий, пашен в МО "Садынский национальный эвенкийский наслег"</t>
  </si>
  <si>
    <r>
      <rPr>
        <b/>
        <u/>
        <sz val="9.5"/>
        <color theme="1"/>
        <rFont val="Times New Roman"/>
        <family val="1"/>
        <charset val="204"/>
      </rPr>
      <t>Ц-1.4. Укрепление института семьи и брака</t>
    </r>
    <r>
      <rPr>
        <sz val="9.5"/>
        <color theme="1"/>
        <rFont val="Times New Roman"/>
        <family val="1"/>
        <charset val="204"/>
      </rPr>
      <t xml:space="preserve">
З-1.4.1. Повышение социального статуса семьи и родителей. </t>
    </r>
    <r>
      <rPr>
        <sz val="9.5"/>
        <color rgb="FFFF0000"/>
        <rFont val="Times New Roman"/>
        <family val="1"/>
        <charset val="204"/>
      </rPr>
      <t>Расширение включенности семьи в организацию досуга</t>
    </r>
    <r>
      <rPr>
        <sz val="9.5"/>
        <color theme="1"/>
        <rFont val="Times New Roman"/>
        <family val="1"/>
        <charset val="204"/>
      </rPr>
      <t xml:space="preserve">
</t>
    </r>
    <r>
      <rPr>
        <strike/>
        <sz val="9.5"/>
        <color theme="1"/>
        <rFont val="Times New Roman"/>
        <family val="1"/>
        <charset val="204"/>
      </rPr>
      <t>З-1.4.2. Расширение включенности семьи в организацию досуга</t>
    </r>
    <r>
      <rPr>
        <sz val="9.5"/>
        <color theme="1"/>
        <rFont val="Times New Roman"/>
        <family val="1"/>
        <charset val="204"/>
      </rPr>
      <t xml:space="preserve">
</t>
    </r>
    <r>
      <rPr>
        <strike/>
        <sz val="9.5"/>
        <color theme="1"/>
        <rFont val="Times New Roman"/>
        <family val="1"/>
        <charset val="204"/>
      </rPr>
      <t>З-1.4.3</t>
    </r>
    <r>
      <rPr>
        <sz val="9.5"/>
        <color theme="1"/>
        <rFont val="Times New Roman"/>
        <family val="1"/>
        <charset val="204"/>
      </rPr>
      <t xml:space="preserve">. </t>
    </r>
    <r>
      <rPr>
        <sz val="9.5"/>
        <color rgb="FFFF0000"/>
        <rFont val="Times New Roman"/>
        <family val="1"/>
        <charset val="204"/>
      </rPr>
      <t xml:space="preserve">З-1.4.2 </t>
    </r>
    <r>
      <rPr>
        <sz val="9.5"/>
        <color theme="1"/>
        <rFont val="Times New Roman"/>
        <family val="1"/>
        <charset val="204"/>
      </rPr>
      <t>Установление приоритетности молодых семей в предоставлении социальных выплат и льгот на приобретение (строительство) жилья</t>
    </r>
  </si>
  <si>
    <r>
      <rPr>
        <strike/>
        <sz val="9"/>
        <rFont val="Times New Roman"/>
        <family val="1"/>
        <charset val="204"/>
      </rPr>
      <t>Пресс-служба (Анисимова Н.В.</t>
    </r>
    <r>
      <rPr>
        <sz val="9"/>
        <rFont val="Times New Roman"/>
        <family val="1"/>
        <charset val="204"/>
      </rPr>
      <t>)</t>
    </r>
    <r>
      <rPr>
        <sz val="9"/>
        <color rgb="FFFF0000"/>
        <rFont val="Times New Roman"/>
        <family val="1"/>
        <charset val="204"/>
      </rPr>
      <t xml:space="preserve"> 
(Тектясов П.Е.)</t>
    </r>
  </si>
  <si>
    <t>протокол заседания Совета по страт.планированию от 15.05.2019</t>
  </si>
  <si>
    <t>Основания для корректировки</t>
  </si>
  <si>
    <r>
      <rPr>
        <strike/>
        <sz val="9"/>
        <rFont val="Times New Roman"/>
        <family val="1"/>
        <charset val="204"/>
      </rPr>
      <t xml:space="preserve">Пресс-служба </t>
    </r>
    <r>
      <rPr>
        <sz val="9"/>
        <rFont val="Times New Roman"/>
        <family val="1"/>
        <charset val="204"/>
      </rPr>
      <t>(</t>
    </r>
    <r>
      <rPr>
        <strike/>
        <sz val="9"/>
        <rFont val="Times New Roman"/>
        <family val="1"/>
        <charset val="204"/>
      </rPr>
      <t>Анисимова Н.В.</t>
    </r>
    <r>
      <rPr>
        <sz val="9"/>
        <rFont val="Times New Roman"/>
        <family val="1"/>
        <charset val="204"/>
      </rPr>
      <t xml:space="preserve">)
</t>
    </r>
    <r>
      <rPr>
        <sz val="9"/>
        <color rgb="FFFF0000"/>
        <rFont val="Times New Roman"/>
        <family val="1"/>
        <charset val="204"/>
      </rPr>
      <t>УЭР (Качина М.Е.)</t>
    </r>
  </si>
  <si>
    <r>
      <rPr>
        <strike/>
        <sz val="9"/>
        <rFont val="Times New Roman"/>
        <family val="1"/>
        <charset val="204"/>
      </rPr>
      <t xml:space="preserve">Пресс-служба </t>
    </r>
    <r>
      <rPr>
        <sz val="9"/>
        <rFont val="Times New Roman"/>
        <family val="1"/>
        <charset val="204"/>
      </rPr>
      <t>(</t>
    </r>
    <r>
      <rPr>
        <strike/>
        <sz val="9"/>
        <rFont val="Times New Roman"/>
        <family val="1"/>
        <charset val="204"/>
      </rPr>
      <t>Анисимова Н.В.</t>
    </r>
    <r>
      <rPr>
        <sz val="9"/>
        <rFont val="Times New Roman"/>
        <family val="1"/>
        <charset val="204"/>
      </rPr>
      <t>)</t>
    </r>
    <r>
      <rPr>
        <sz val="9"/>
        <color rgb="FFFF0000"/>
        <rFont val="Times New Roman"/>
        <family val="1"/>
        <charset val="204"/>
      </rPr>
      <t xml:space="preserve">  УСО ВСМИ (Гибало А.О.)</t>
    </r>
  </si>
  <si>
    <r>
      <rPr>
        <strike/>
        <sz val="11"/>
        <color theme="1"/>
        <rFont val="Times New Roman"/>
        <family val="1"/>
        <charset val="204"/>
      </rPr>
      <t>2019-2020</t>
    </r>
    <r>
      <rPr>
        <sz val="11"/>
        <color rgb="FFFF0000"/>
        <rFont val="Times New Roman"/>
        <family val="1"/>
        <charset val="204"/>
      </rPr>
      <t xml:space="preserve">
2021-2022</t>
    </r>
  </si>
  <si>
    <r>
      <rPr>
        <b/>
        <sz val="16"/>
        <color rgb="FFC00000"/>
        <rFont val="Times New Roman"/>
        <family val="1"/>
        <charset val="204"/>
      </rPr>
      <t>ИСКЛЮЧИТЬ (протокол от 15.05.19)</t>
    </r>
    <r>
      <rPr>
        <b/>
        <sz val="10"/>
        <color rgb="FFC00000"/>
        <rFont val="Times New Roman"/>
        <family val="1"/>
        <charset val="204"/>
      </rPr>
      <t xml:space="preserve">
Исключить мероприятие</t>
    </r>
    <r>
      <rPr>
        <sz val="10"/>
        <color rgb="FFC00000"/>
        <rFont val="Times New Roman"/>
        <family val="1"/>
        <charset val="204"/>
      </rPr>
      <t xml:space="preserve">
</t>
    </r>
    <r>
      <rPr>
        <sz val="10"/>
        <rFont val="Times New Roman"/>
        <family val="1"/>
        <charset val="204"/>
      </rPr>
      <t>(</t>
    </r>
    <r>
      <rPr>
        <i/>
        <sz val="10"/>
        <rFont val="Times New Roman"/>
        <family val="1"/>
        <charset val="204"/>
      </rPr>
      <t>исх. МРУО № 811 от 29.03.2019)</t>
    </r>
  </si>
  <si>
    <r>
      <rPr>
        <b/>
        <sz val="16"/>
        <color rgb="FFC00000"/>
        <rFont val="Times New Roman"/>
        <family val="1"/>
        <charset val="204"/>
      </rPr>
      <t>ИСКЛЮЧИТЬ (протокол от 15.05.19)</t>
    </r>
    <r>
      <rPr>
        <b/>
        <sz val="10"/>
        <color rgb="FFC00000"/>
        <rFont val="Times New Roman"/>
        <family val="1"/>
        <charset val="204"/>
      </rPr>
      <t xml:space="preserve">
УСП: Исключить мероприятие</t>
    </r>
    <r>
      <rPr>
        <sz val="10"/>
        <rFont val="Times New Roman"/>
        <family val="1"/>
        <charset val="204"/>
      </rPr>
      <t>, т.к. д</t>
    </r>
    <r>
      <rPr>
        <sz val="10"/>
        <color theme="1"/>
        <rFont val="Times New Roman"/>
        <family val="1"/>
        <charset val="204"/>
      </rPr>
      <t>анное мероприятие проведено в рамках школы 3-го возраста по организации занятости лиц старшего возраста</t>
    </r>
  </si>
  <si>
    <r>
      <rPr>
        <b/>
        <sz val="16"/>
        <color rgb="FFC00000"/>
        <rFont val="Times New Roman"/>
        <family val="1"/>
        <charset val="204"/>
      </rPr>
      <t xml:space="preserve">ИСКЛЮЧИТЬ (протокол от 15.05.19)
</t>
    </r>
    <r>
      <rPr>
        <b/>
        <sz val="10"/>
        <color rgb="FFC00000"/>
        <rFont val="Times New Roman"/>
        <family val="1"/>
        <charset val="204"/>
      </rPr>
      <t xml:space="preserve">
УСП: Исключить мероприятие</t>
    </r>
    <r>
      <rPr>
        <sz val="8"/>
        <rFont val="Times New Roman"/>
        <family val="1"/>
        <charset val="204"/>
      </rPr>
      <t/>
    </r>
  </si>
  <si>
    <t xml:space="preserve">Завершение строительства плоскостных спортивных сооружений при общеобразовательных учреждениях (СОШ № 1, №7, № 9, № 10, № 19) </t>
  </si>
  <si>
    <r>
      <rPr>
        <b/>
        <sz val="16"/>
        <color rgb="FFC00000"/>
        <rFont val="Times New Roman"/>
        <family val="1"/>
        <charset val="204"/>
      </rPr>
      <t>ИСКЛЮЧИТЬ (протокол от 15.05.19)</t>
    </r>
    <r>
      <rPr>
        <b/>
        <sz val="10"/>
        <color rgb="FFC00000"/>
        <rFont val="Times New Roman"/>
        <family val="1"/>
        <charset val="204"/>
      </rPr>
      <t xml:space="preserve">
МобУ: </t>
    </r>
    <r>
      <rPr>
        <sz val="10"/>
        <color rgb="FFC00000"/>
        <rFont val="Times New Roman"/>
        <family val="1"/>
        <charset val="204"/>
      </rPr>
      <t>исключить, т.к. отсутствует актуальность</t>
    </r>
    <r>
      <rPr>
        <b/>
        <sz val="10"/>
        <color rgb="FFC00000"/>
        <rFont val="Times New Roman"/>
        <family val="1"/>
        <charset val="204"/>
      </rPr>
      <t xml:space="preserve"> </t>
    </r>
    <r>
      <rPr>
        <sz val="10"/>
        <color rgb="FFC00000"/>
        <rFont val="Times New Roman"/>
        <family val="1"/>
        <charset val="204"/>
      </rPr>
      <t>(исх. МобУ № 130 от 10.04.19)</t>
    </r>
  </si>
  <si>
    <r>
      <t xml:space="preserve">Строительство АЗС на автодороге федерального значения А-331 с кафе </t>
    </r>
    <r>
      <rPr>
        <strike/>
        <sz val="11"/>
        <color theme="1"/>
        <rFont val="Times New Roman"/>
        <family val="1"/>
        <charset val="204"/>
      </rPr>
      <t>в районе с. Тас-Юрях.</t>
    </r>
  </si>
  <si>
    <r>
      <rPr>
        <b/>
        <sz val="16"/>
        <color rgb="FF002060"/>
        <rFont val="Times New Roman"/>
        <family val="1"/>
        <charset val="204"/>
      </rPr>
      <t xml:space="preserve">НЕ ИСКЛЮЧАТЬ (протокол от 15.05.19)
</t>
    </r>
    <r>
      <rPr>
        <b/>
        <sz val="10"/>
        <color rgb="FFC00000"/>
        <rFont val="Times New Roman"/>
        <family val="1"/>
        <charset val="204"/>
      </rPr>
      <t xml:space="preserve">
МобУ: </t>
    </r>
    <r>
      <rPr>
        <sz val="10"/>
        <color rgb="FFC00000"/>
        <rFont val="Times New Roman"/>
        <family val="1"/>
        <charset val="204"/>
      </rPr>
      <t>исключить мероприятие, заявок не поступало (исх. № 103 от 10.04.19)</t>
    </r>
  </si>
  <si>
    <r>
      <rPr>
        <b/>
        <sz val="16"/>
        <color rgb="FF002060"/>
        <rFont val="Times New Roman"/>
        <family val="1"/>
        <charset val="204"/>
      </rPr>
      <t>НЕ ИСКЛЮЧАТЬ (протокол от 15.05.19)</t>
    </r>
    <r>
      <rPr>
        <b/>
        <u/>
        <sz val="10"/>
        <color rgb="FFC00000"/>
        <rFont val="Times New Roman"/>
        <family val="1"/>
        <charset val="204"/>
      </rPr>
      <t xml:space="preserve">
Предлагается исключить объект из переченя</t>
    </r>
    <r>
      <rPr>
        <sz val="10"/>
        <color theme="1"/>
        <rFont val="Times New Roman"/>
        <family val="1"/>
        <charset val="204"/>
      </rPr>
      <t>, т.к. в связи с инцидентом, произошедшим в августе 2017 г., в настоящее время работы на руднике приостановлены, ведется поиск и анализ технических решений по отработке запасов месторождения. В связи с отсутствием утвержденных технических решений по дальнейшей реализации проекта, инвестиции в рудник "Мир" в Долгосрочной программе развития Группы "АЛРОСА" на период 2018-2024 г.г. и в Долгосрочной инвестиционной программе Группы "АЛРОСА" на период 2018-2030 г.г. не учтены.
В 2018 году были списаны фактические ранее понесенные затраты.</t>
    </r>
  </si>
  <si>
    <t>исх. АЛРОСА № 02-ИС-473/144 от 22.03.2019</t>
  </si>
  <si>
    <r>
      <rPr>
        <b/>
        <sz val="16"/>
        <color rgb="FFC00000"/>
        <rFont val="Times New Roman"/>
        <family val="1"/>
        <charset val="204"/>
      </rPr>
      <t>ИСКЛЮЧИТЬ (протокол от 15.05.19)</t>
    </r>
    <r>
      <rPr>
        <b/>
        <u/>
        <sz val="10"/>
        <color rgb="FFC00000"/>
        <rFont val="Times New Roman"/>
        <family val="1"/>
        <charset val="204"/>
      </rPr>
      <t xml:space="preserve">
Предлагается исключить объект из переченя</t>
    </r>
    <r>
      <rPr>
        <sz val="10"/>
        <color theme="1"/>
        <rFont val="Times New Roman"/>
        <family val="1"/>
        <charset val="204"/>
      </rPr>
      <t>, т.к. Накынское рудное поле располагается на территории Нюрбинского района.
В 2018 г. выполнены проектно-изыскательские работы.
(</t>
    </r>
    <r>
      <rPr>
        <i/>
        <sz val="10"/>
        <color theme="1"/>
        <rFont val="Times New Roman"/>
        <family val="1"/>
        <charset val="204"/>
      </rPr>
      <t>исх. АЛРОСА № 02-ИС-473/144 от 22.03.2019</t>
    </r>
    <r>
      <rPr>
        <sz val="10"/>
        <color theme="1"/>
        <rFont val="Times New Roman"/>
        <family val="1"/>
        <charset val="204"/>
      </rPr>
      <t>)</t>
    </r>
  </si>
  <si>
    <r>
      <rPr>
        <b/>
        <sz val="16"/>
        <color rgb="FF002060"/>
        <rFont val="Times New Roman"/>
        <family val="1"/>
        <charset val="204"/>
      </rPr>
      <t>НЕ ИСКЛЮЧАТЬ (протокол от 15.05.19)</t>
    </r>
    <r>
      <rPr>
        <b/>
        <sz val="10"/>
        <color rgb="FFFF0000"/>
        <rFont val="Times New Roman"/>
        <family val="1"/>
        <charset val="204"/>
      </rPr>
      <t xml:space="preserve">
КСУ: </t>
    </r>
    <r>
      <rPr>
        <sz val="10"/>
        <color rgb="FFFF0000"/>
        <rFont val="Times New Roman"/>
        <family val="1"/>
        <charset val="204"/>
      </rPr>
      <t>Договоры технологического присоединения расторгнуты. Исключить данное мероприятие</t>
    </r>
  </si>
  <si>
    <r>
      <rPr>
        <b/>
        <sz val="16"/>
        <color rgb="FFC00000"/>
        <rFont val="Times New Roman"/>
        <family val="1"/>
        <charset val="204"/>
      </rPr>
      <t>ИСКЛЮЧИТЬ (протокол от 15.05.19)</t>
    </r>
    <r>
      <rPr>
        <b/>
        <sz val="10"/>
        <color rgb="FFFF0000"/>
        <rFont val="Times New Roman"/>
        <family val="1"/>
        <charset val="204"/>
      </rPr>
      <t xml:space="preserve">
КСУ:</t>
    </r>
    <r>
      <rPr>
        <sz val="10"/>
        <color rgb="FFFF0000"/>
        <rFont val="Times New Roman"/>
        <family val="1"/>
        <charset val="204"/>
      </rPr>
      <t xml:space="preserve"> увеличение мощности не требуется, мероприятие исключено ООО "ПТВС" (исх. КСУ № 368 от 12.04.19)</t>
    </r>
  </si>
  <si>
    <r>
      <rPr>
        <b/>
        <sz val="16"/>
        <color rgb="FF002060"/>
        <rFont val="Times New Roman"/>
        <family val="1"/>
        <charset val="204"/>
      </rPr>
      <t>НЕ ИСКЛЮЧАТЬ (протокол от 15.05.19)</t>
    </r>
    <r>
      <rPr>
        <b/>
        <sz val="10"/>
        <color rgb="FFFF0000"/>
        <rFont val="Times New Roman"/>
        <family val="1"/>
        <charset val="204"/>
      </rPr>
      <t xml:space="preserve">
КСУ:</t>
    </r>
    <r>
      <rPr>
        <sz val="10"/>
        <color rgb="FFFF0000"/>
        <rFont val="Times New Roman"/>
        <family val="1"/>
        <charset val="204"/>
      </rPr>
      <t xml:space="preserve"> мероприятия на данный период не рассматривались (исх. КСУ № 368 от 12.04.19)</t>
    </r>
  </si>
  <si>
    <r>
      <rPr>
        <b/>
        <sz val="16"/>
        <color rgb="FF002060"/>
        <rFont val="Times New Roman"/>
        <family val="1"/>
        <charset val="204"/>
      </rPr>
      <t>НЕ ИСКЛЮЧАТЬ (протокол от 15.05.19) - переименовать, перетащить в г. Удачный</t>
    </r>
    <r>
      <rPr>
        <b/>
        <sz val="10"/>
        <color rgb="FFFF0000"/>
        <rFont val="Times New Roman"/>
        <family val="1"/>
        <charset val="204"/>
      </rPr>
      <t xml:space="preserve">
КСУ:</t>
    </r>
    <r>
      <rPr>
        <sz val="10"/>
        <color rgb="FFFF0000"/>
        <rFont val="Times New Roman"/>
        <family val="1"/>
        <charset val="204"/>
      </rPr>
      <t xml:space="preserve"> исполнение в рамках Инвестиционной программы ООО "ПТВС" на 2018-2021 годы не запланировано (исх. КСУ № 368 от 12.04.19)</t>
    </r>
  </si>
  <si>
    <r>
      <rPr>
        <b/>
        <sz val="16"/>
        <color rgb="FF002060"/>
        <rFont val="Times New Roman"/>
        <family val="1"/>
        <charset val="204"/>
      </rPr>
      <t>НЕ ИСКЛЮЧАТЬ (протокол от 15.05.19) - перенести сроки</t>
    </r>
    <r>
      <rPr>
        <b/>
        <sz val="10"/>
        <color rgb="FFFF0000"/>
        <rFont val="Times New Roman"/>
        <family val="1"/>
        <charset val="204"/>
      </rPr>
      <t xml:space="preserve">
КСУ:</t>
    </r>
    <r>
      <rPr>
        <sz val="10"/>
        <color rgb="FFFF0000"/>
        <rFont val="Times New Roman"/>
        <family val="1"/>
        <charset val="204"/>
      </rPr>
      <t xml:space="preserve"> исполнение в рамках инвестиционной программы ООО "ПТВС" на 2018-2020 годы не планируется (исх. КСУ № 368 от 12.04.19)</t>
    </r>
  </si>
  <si>
    <r>
      <rPr>
        <b/>
        <sz val="16"/>
        <color rgb="FFC00000"/>
        <rFont val="Times New Roman"/>
        <family val="1"/>
        <charset val="204"/>
      </rPr>
      <t>ИСКЛЮЧИТЬ (протокол от 15.05.19)</t>
    </r>
    <r>
      <rPr>
        <b/>
        <sz val="10"/>
        <color rgb="FFFF0000"/>
        <rFont val="Times New Roman"/>
        <family val="1"/>
        <charset val="204"/>
      </rPr>
      <t xml:space="preserve">
КСУ:</t>
    </r>
    <r>
      <rPr>
        <sz val="10"/>
        <color rgb="FFFF0000"/>
        <rFont val="Times New Roman"/>
        <family val="1"/>
        <charset val="204"/>
      </rPr>
      <t xml:space="preserve"> исключить (исх. КСУ № 368 от 12.04.19)</t>
    </r>
  </si>
  <si>
    <r>
      <rPr>
        <b/>
        <sz val="16"/>
        <color rgb="FF002060"/>
        <rFont val="Times New Roman"/>
        <family val="1"/>
        <charset val="204"/>
      </rPr>
      <t>НЕ ИСКЛЮЧАТЬ (протокол от 15.05.19)</t>
    </r>
    <r>
      <rPr>
        <b/>
        <sz val="10"/>
        <color rgb="FFFF0000"/>
        <rFont val="Times New Roman"/>
        <family val="1"/>
        <charset val="204"/>
      </rPr>
      <t xml:space="preserve">
КСУ:</t>
    </r>
    <r>
      <rPr>
        <sz val="10"/>
        <color rgb="FFFF0000"/>
        <rFont val="Times New Roman"/>
        <family val="1"/>
        <charset val="204"/>
      </rPr>
      <t xml:space="preserve"> мероприятия ООО "ПТВС" на данный период не рассматривались (исх. КСУ № 368 от 12.04.19)</t>
    </r>
  </si>
  <si>
    <r>
      <rPr>
        <b/>
        <sz val="16"/>
        <color rgb="FFC00000"/>
        <rFont val="Times New Roman"/>
        <family val="1"/>
        <charset val="204"/>
      </rPr>
      <t>ИСКЛЮЧИТЬ (протокол от 15.05.19)</t>
    </r>
    <r>
      <rPr>
        <b/>
        <sz val="10"/>
        <color rgb="FFFF0000"/>
        <rFont val="Times New Roman"/>
        <family val="1"/>
        <charset val="204"/>
      </rPr>
      <t xml:space="preserve">
КСУ:</t>
    </r>
    <r>
      <rPr>
        <sz val="10"/>
        <color rgb="FFFF0000"/>
        <rFont val="Times New Roman"/>
        <family val="1"/>
        <charset val="204"/>
      </rPr>
      <t xml:space="preserve"> </t>
    </r>
    <r>
      <rPr>
        <sz val="10"/>
        <color theme="1"/>
        <rFont val="Times New Roman"/>
        <family val="1"/>
        <charset val="204"/>
      </rPr>
      <t xml:space="preserve">Выполнение мероприятия входит в полномочия субъекта. Администрацией МО "Мирнинский район" неоднократно направлялись обращения в адрес различных ведомств о необходимости создания государственных гидропостов. В связи со значительной стоимостью строительства гос. гидропостов, а также их дальнейшего содержания мероприятие не реализовано. 
</t>
    </r>
    <r>
      <rPr>
        <b/>
        <sz val="10"/>
        <color rgb="FFFF0000"/>
        <rFont val="Times New Roman"/>
        <family val="1"/>
        <charset val="204"/>
      </rPr>
      <t>Исходя из вышеизложенного, предлагаем исключить данное мероприятие.</t>
    </r>
    <r>
      <rPr>
        <sz val="10"/>
        <color theme="1"/>
        <rFont val="Times New Roman"/>
        <family val="1"/>
        <charset val="204"/>
      </rPr>
      <t xml:space="preserve">
На сегодняшний день на территории МО "БН" функционируют гидропосты недропользователей. </t>
    </r>
  </si>
  <si>
    <r>
      <rPr>
        <b/>
        <sz val="16"/>
        <color rgb="FFC00000"/>
        <rFont val="Times New Roman"/>
        <family val="1"/>
        <charset val="204"/>
      </rPr>
      <t xml:space="preserve">ИСКЛЮЧИТЬ (протокол от 15.05.19)
</t>
    </r>
    <r>
      <rPr>
        <b/>
        <sz val="10"/>
        <color rgb="FFC00000"/>
        <rFont val="Times New Roman"/>
        <family val="1"/>
        <charset val="204"/>
      </rPr>
      <t xml:space="preserve">
УСХ:</t>
    </r>
    <r>
      <rPr>
        <sz val="10"/>
        <color rgb="FFC00000"/>
        <rFont val="Times New Roman"/>
        <family val="1"/>
        <charset val="204"/>
      </rPr>
      <t xml:space="preserve"> исключить, </t>
    </r>
    <r>
      <rPr>
        <sz val="10"/>
        <rFont val="Times New Roman"/>
        <family val="1"/>
        <charset val="204"/>
      </rPr>
      <t>т.к. МП "Создание условия для развития с/х и регулирования рынков с/х продукции, сырья и продовольствия в Мирнинском районе на 2019-2023 годы" данное мероприятие не предусмотрено (исх. УСХ № 101 от 12.04.19).</t>
    </r>
  </si>
  <si>
    <r>
      <rPr>
        <b/>
        <sz val="16"/>
        <color rgb="FFC00000"/>
        <rFont val="Times New Roman"/>
        <family val="1"/>
        <charset val="204"/>
      </rPr>
      <t>ИСКЛЮЧИТЬ (протокол от 15.05.19)</t>
    </r>
    <r>
      <rPr>
        <b/>
        <sz val="10"/>
        <color rgb="FFC00000"/>
        <rFont val="Times New Roman"/>
        <family val="1"/>
        <charset val="204"/>
      </rPr>
      <t xml:space="preserve">
УИРиП:</t>
    </r>
    <r>
      <rPr>
        <sz val="10"/>
        <color rgb="FFC00000"/>
        <rFont val="Times New Roman"/>
        <family val="1"/>
        <charset val="204"/>
      </rPr>
      <t xml:space="preserve"> предлагается включить в состав п. 12.15 "Строительство завода по переработке вторсырья"</t>
    </r>
  </si>
  <si>
    <r>
      <rPr>
        <b/>
        <sz val="16"/>
        <color rgb="FFC00000"/>
        <rFont val="Times New Roman"/>
        <family val="1"/>
        <charset val="204"/>
      </rPr>
      <t>ИСКЛЮЧИТЬ (протокол от 15.05.19)</t>
    </r>
    <r>
      <rPr>
        <b/>
        <sz val="10"/>
        <color rgb="FFC00000"/>
        <rFont val="Times New Roman"/>
        <family val="1"/>
        <charset val="204"/>
      </rPr>
      <t xml:space="preserve">
УИРиП:</t>
    </r>
    <r>
      <rPr>
        <sz val="10"/>
        <color rgb="FFC00000"/>
        <rFont val="Times New Roman"/>
        <family val="1"/>
        <charset val="204"/>
      </rPr>
      <t xml:space="preserve"> предлагается включить в сосатв п. 12.17 "Создание предприятия производства по переработке отвалов алмазодобычи"</t>
    </r>
  </si>
  <si>
    <r>
      <rPr>
        <b/>
        <sz val="16"/>
        <color rgb="FFC00000"/>
        <rFont val="Times New Roman"/>
        <family val="1"/>
        <charset val="204"/>
      </rPr>
      <t>ИСКЛЮЧИТЬ (протокол от 15.05.19)</t>
    </r>
    <r>
      <rPr>
        <b/>
        <sz val="10"/>
        <color rgb="FFC00000"/>
        <rFont val="Times New Roman"/>
        <family val="1"/>
        <charset val="204"/>
      </rPr>
      <t xml:space="preserve">
УИРиП: исключить мероприятие, </t>
    </r>
    <r>
      <rPr>
        <sz val="10"/>
        <rFont val="Times New Roman"/>
        <family val="1"/>
        <charset val="204"/>
      </rPr>
      <t>т.к. дублирует п. 12.23 "Создание Технопарка МО «МР» по внедрению IT технологий"</t>
    </r>
  </si>
  <si>
    <r>
      <rPr>
        <b/>
        <sz val="16"/>
        <color rgb="FF002060"/>
        <rFont val="Times New Roman"/>
        <family val="1"/>
        <charset val="204"/>
      </rPr>
      <t>ВКЛЮЧИТЬ (протокол от 15.05.19)</t>
    </r>
    <r>
      <rPr>
        <b/>
        <sz val="10"/>
        <color rgb="FF002060"/>
        <rFont val="Times New Roman"/>
        <family val="1"/>
        <charset val="204"/>
      </rPr>
      <t xml:space="preserve">
</t>
    </r>
    <r>
      <rPr>
        <b/>
        <sz val="10"/>
        <color rgb="FFC00000"/>
        <rFont val="Times New Roman"/>
        <family val="1"/>
        <charset val="204"/>
      </rPr>
      <t xml:space="preserve">
Дополнить мероприятием </t>
    </r>
    <r>
      <rPr>
        <sz val="10"/>
        <color rgb="FFC00000"/>
        <rFont val="Times New Roman"/>
        <family val="1"/>
        <charset val="204"/>
      </rPr>
      <t xml:space="preserve">в целях исполнения Указа Главы РС(Я) от 22.11.2018 г. № 190 "О стратегических направлениях развития образования в РС(Я)"
</t>
    </r>
    <r>
      <rPr>
        <sz val="10"/>
        <rFont val="Times New Roman"/>
        <family val="1"/>
        <charset val="204"/>
      </rPr>
      <t>Реализуется в формате проекта. 
Цель проекта - создание современной системы управления процессами организации питания в общеобразовательных организациях г. Мирный.
Задачи проекта: 
- автоматизированный учет, контроль и управление финансовыми и материальными потоками при организации питания обучающихся в общеобразовательных организациях;
- создание единой информационной базы школьников по всем категориям питающихся;
- получение информации об отпуске блюд по каждому школьнику в разрезе категорий питающихся и ассортимента (меню) блюд, стоимости блюд;
- персональный учет расходования родительских денег;
- автоматическое формирование необходимых аналитических данных для родителей, управления образования, школы, организатора питания;
- исключение нецелевого расходования средств, выделенных родителями на оплату питания;
- обеспечение контроля за целевым использованием бюджетных средств, выделяемых на школьное питание по льготным категориям.
В рамках проекта система будет внедрена в СОШ № 1, Политехническом лицее, СОШ № 7, СОШ № 8, СОШ № 12, СОШ № 26 г. Мирный.
В 2018 году проведены совещания с классными руководителями, родительские собрания по вопросу внедрения автоматизированных систем школьного питания.</t>
    </r>
  </si>
  <si>
    <r>
      <rPr>
        <b/>
        <sz val="16"/>
        <color rgb="FF002060"/>
        <rFont val="Times New Roman"/>
        <family val="1"/>
        <charset val="204"/>
      </rPr>
      <t>ВКЛЮЧИТЬ (протокол от 15.05.19)</t>
    </r>
    <r>
      <rPr>
        <b/>
        <sz val="16"/>
        <color rgb="FFC00000"/>
        <rFont val="Times New Roman"/>
        <family val="1"/>
        <charset val="204"/>
      </rPr>
      <t xml:space="preserve">
</t>
    </r>
    <r>
      <rPr>
        <b/>
        <sz val="10"/>
        <color rgb="FFC00000"/>
        <rFont val="Times New Roman"/>
        <family val="1"/>
        <charset val="204"/>
      </rPr>
      <t xml:space="preserve">
Дополнить мероприятием </t>
    </r>
    <r>
      <rPr>
        <sz val="10"/>
        <color rgb="FFC00000"/>
        <rFont val="Times New Roman"/>
        <family val="1"/>
        <charset val="204"/>
      </rPr>
      <t>в целях исполнения Указа Главы РС(Я) от 22.11.2018 г. № 190 "О стратегических направлениях развития образования в РС(Я)"</t>
    </r>
    <r>
      <rPr>
        <sz val="8"/>
        <rFont val="Times New Roman"/>
        <family val="1"/>
        <charset val="204"/>
      </rPr>
      <t/>
    </r>
  </si>
  <si>
    <r>
      <rPr>
        <b/>
        <sz val="16"/>
        <color rgb="FF002060"/>
        <rFont val="Times New Roman"/>
        <family val="1"/>
        <charset val="204"/>
      </rPr>
      <t xml:space="preserve">ВКЛЮЧИТЬ (протокол от 15.05.19)
</t>
    </r>
    <r>
      <rPr>
        <b/>
        <sz val="10"/>
        <color rgb="FFC00000"/>
        <rFont val="Times New Roman"/>
        <family val="1"/>
        <charset val="204"/>
      </rPr>
      <t xml:space="preserve">
Дополнить мероприятием </t>
    </r>
    <r>
      <rPr>
        <sz val="10"/>
        <color rgb="FFC00000"/>
        <rFont val="Times New Roman"/>
        <family val="1"/>
        <charset val="204"/>
      </rPr>
      <t>в целях исполнения Указа Главы РС(Я) от 22.11.2018 г. № 190 "О стратегических направлениях развития образования в РС(Я)"</t>
    </r>
    <r>
      <rPr>
        <sz val="8"/>
        <rFont val="Times New Roman"/>
        <family val="1"/>
        <charset val="204"/>
      </rPr>
      <t/>
    </r>
  </si>
  <si>
    <r>
      <rPr>
        <b/>
        <sz val="16"/>
        <color rgb="FF002060"/>
        <rFont val="Times New Roman"/>
        <family val="1"/>
        <charset val="204"/>
      </rPr>
      <t>ВКЛЮЧИТЬ (протокол от 15.05.19)</t>
    </r>
    <r>
      <rPr>
        <b/>
        <sz val="10"/>
        <color rgb="FFC00000"/>
        <rFont val="Times New Roman"/>
        <family val="1"/>
        <charset val="204"/>
      </rPr>
      <t xml:space="preserve">
Дополнить мероприятием </t>
    </r>
    <r>
      <rPr>
        <sz val="10"/>
        <color rgb="FFC00000"/>
        <rFont val="Times New Roman"/>
        <family val="1"/>
        <charset val="204"/>
      </rPr>
      <t>в целях исполнения Указа Главы РС(Я) от 22.11.2018 г. № 190 "О стратегических направлениях развития образования в РС(Я)"</t>
    </r>
    <r>
      <rPr>
        <sz val="8"/>
        <rFont val="Times New Roman"/>
        <family val="1"/>
        <charset val="204"/>
      </rPr>
      <t/>
    </r>
  </si>
  <si>
    <r>
      <rPr>
        <b/>
        <sz val="16"/>
        <color rgb="FFC00000"/>
        <rFont val="Times New Roman"/>
        <family val="1"/>
        <charset val="204"/>
      </rPr>
      <t xml:space="preserve">НЕ ВКЛЮЧАТЬ (протокол от 15.05.19)
</t>
    </r>
    <r>
      <rPr>
        <sz val="10"/>
        <rFont val="Times New Roman"/>
        <family val="1"/>
        <charset val="204"/>
      </rPr>
      <t xml:space="preserve">
Проект проходит государственную экспертизу. Окончательная стоимость будет определена по итогам экспертизы.</t>
    </r>
  </si>
  <si>
    <r>
      <rPr>
        <b/>
        <sz val="16"/>
        <color rgb="FFC00000"/>
        <rFont val="Times New Roman"/>
        <family val="1"/>
        <charset val="204"/>
      </rPr>
      <t>ИСКЛЮЧИТЬ (протокол от 15.05.19)</t>
    </r>
    <r>
      <rPr>
        <sz val="16"/>
        <rFont val="Times New Roman"/>
        <family val="1"/>
        <charset val="204"/>
      </rPr>
      <t xml:space="preserve">
</t>
    </r>
    <r>
      <rPr>
        <sz val="10"/>
        <rFont val="Times New Roman"/>
        <family val="1"/>
        <charset val="204"/>
      </rPr>
      <t xml:space="preserve">
Выполнены ПИР на строительство за счет средств ООО "ТЮНГД"</t>
    </r>
  </si>
  <si>
    <r>
      <rPr>
        <b/>
        <sz val="16"/>
        <color rgb="FF002060"/>
        <rFont val="Times New Roman"/>
        <family val="1"/>
        <charset val="204"/>
      </rPr>
      <t xml:space="preserve">ВКЛЮЧИТЬ (протокол от 15.05.19)
</t>
    </r>
    <r>
      <rPr>
        <sz val="10"/>
        <rFont val="Times New Roman"/>
        <family val="1"/>
        <charset val="204"/>
      </rPr>
      <t xml:space="preserve">
Общая стоимость проекта будет определена по итогам ПИР. В 2019 году на ПИР заложено 17,2 млн.руб.</t>
    </r>
  </si>
  <si>
    <t>ВКЛЮЧИТЬ (протокол от 15.05.19)</t>
  </si>
  <si>
    <r>
      <rPr>
        <b/>
        <sz val="16"/>
        <color rgb="FF002060"/>
        <rFont val="Times New Roman"/>
        <family val="1"/>
        <charset val="204"/>
      </rPr>
      <t>ВКЛЮЧИТЬ (протокол от 15.05.19)</t>
    </r>
    <r>
      <rPr>
        <b/>
        <sz val="10"/>
        <color rgb="FFC00000"/>
        <rFont val="Times New Roman"/>
        <family val="1"/>
        <charset val="204"/>
      </rPr>
      <t xml:space="preserve">
МО "П. Чернышевский": </t>
    </r>
    <r>
      <rPr>
        <sz val="10"/>
        <color rgb="FFC00000"/>
        <rFont val="Times New Roman"/>
        <family val="1"/>
        <charset val="204"/>
      </rPr>
      <t>финансовая потребность 3 млн.руб. Источники финнасирования не определены (исх. МО "П. Чернышевский" № 596 от 23.04.19)</t>
    </r>
  </si>
  <si>
    <r>
      <rPr>
        <b/>
        <sz val="16"/>
        <color rgb="FF002060"/>
        <rFont val="Times New Roman"/>
        <family val="1"/>
        <charset val="204"/>
      </rPr>
      <t xml:space="preserve">ВКЛЮЧИТЬ (протокол от 15.05.19) - по работам на 2019 г.
</t>
    </r>
    <r>
      <rPr>
        <b/>
        <sz val="10"/>
        <color rgb="FFC00000"/>
        <rFont val="Times New Roman"/>
        <family val="1"/>
        <charset val="204"/>
      </rPr>
      <t xml:space="preserve">
МО "П. Чернышевский": </t>
    </r>
    <r>
      <rPr>
        <sz val="10"/>
        <color rgb="FFC00000"/>
        <rFont val="Times New Roman"/>
        <family val="1"/>
        <charset val="204"/>
      </rPr>
      <t>финансовая потребность 25 млн.руб. на ремонт дороги по ул. Гидростроителей Источники финнасирования не определены (исх. МО "П. Чернышевский" № 596 от 23.04.19)</t>
    </r>
  </si>
  <si>
    <r>
      <rPr>
        <b/>
        <sz val="16"/>
        <color rgb="FF002060"/>
        <rFont val="Times New Roman"/>
        <family val="1"/>
        <charset val="204"/>
      </rPr>
      <t>ВКЛЮЧИТЬ (протокол от 15.05.19)</t>
    </r>
    <r>
      <rPr>
        <b/>
        <sz val="10"/>
        <color rgb="FFC00000"/>
        <rFont val="Times New Roman"/>
        <family val="1"/>
        <charset val="204"/>
      </rPr>
      <t xml:space="preserve">
МобУ:</t>
    </r>
    <r>
      <rPr>
        <sz val="10"/>
        <color rgb="FFC00000"/>
        <rFont val="Times New Roman"/>
        <family val="1"/>
        <charset val="204"/>
      </rPr>
      <t xml:space="preserve"> дополнить мероприятием в целях реализации Указа Главы РС(Я) от 06.11.2018 г. № 149 "Об инновационном и цифровом развитии РС(Я)" (исх. МобУ № 130 от 10.04.19)</t>
    </r>
  </si>
  <si>
    <r>
      <rPr>
        <b/>
        <sz val="16"/>
        <color rgb="FFC00000"/>
        <rFont val="Times New Roman"/>
        <family val="1"/>
        <charset val="204"/>
      </rPr>
      <t>НЕ ВКЛЮЧАТЬ (протокол от 15.05.19)</t>
    </r>
    <r>
      <rPr>
        <b/>
        <sz val="10"/>
        <color rgb="FFC00000"/>
        <rFont val="Times New Roman"/>
        <family val="1"/>
        <charset val="204"/>
      </rPr>
      <t xml:space="preserve">
МО "П. Чернышевский": </t>
    </r>
    <r>
      <rPr>
        <sz val="10"/>
        <color rgb="FFC00000"/>
        <rFont val="Times New Roman"/>
        <family val="1"/>
        <charset val="204"/>
      </rPr>
      <t>финансовая потребность 5,5 млн.руб. Источники финнасирования не определены (исх. МО "П. Чернышевский" № 596 от 23.04.19)</t>
    </r>
  </si>
  <si>
    <r>
      <rPr>
        <b/>
        <sz val="16"/>
        <color rgb="FFC00000"/>
        <rFont val="Times New Roman"/>
        <family val="1"/>
        <charset val="204"/>
      </rPr>
      <t>НЕ ВКЛЮЧАТЬ (протокол от 15.05.19)</t>
    </r>
    <r>
      <rPr>
        <b/>
        <sz val="10"/>
        <color rgb="FFC00000"/>
        <rFont val="Times New Roman"/>
        <family val="1"/>
        <charset val="204"/>
      </rPr>
      <t xml:space="preserve">
МО "П. Чернышевский": </t>
    </r>
    <r>
      <rPr>
        <sz val="10"/>
        <color rgb="FFC00000"/>
        <rFont val="Times New Roman"/>
        <family val="1"/>
        <charset val="204"/>
      </rPr>
      <t>финансовая потребность 0,5 млн.руб. Источники финнасирования не определены (исх. МО "П. Чернышевский" № 596 от 23.04.19)</t>
    </r>
  </si>
  <si>
    <r>
      <rPr>
        <b/>
        <sz val="16"/>
        <color rgb="FFC00000"/>
        <rFont val="Times New Roman"/>
        <family val="1"/>
        <charset val="204"/>
      </rPr>
      <t>НЕ ВКЛЮЧАТЬ (протокол от 15.05.19)</t>
    </r>
    <r>
      <rPr>
        <sz val="10"/>
        <rFont val="Times New Roman"/>
        <family val="1"/>
        <charset val="204"/>
      </rPr>
      <t xml:space="preserve">
В 2019 году предусмотрено 7,5 млн. руб. на ПИР. Полная сумма финансирования будет определена после разработки проектно-сметной документации.</t>
    </r>
  </si>
  <si>
    <r>
      <rPr>
        <b/>
        <sz val="16"/>
        <color rgb="FF002060"/>
        <rFont val="Times New Roman"/>
        <family val="1"/>
        <charset val="204"/>
      </rPr>
      <t>ВКЛЮЧИТЬ (протокол от 15.05.19)</t>
    </r>
    <r>
      <rPr>
        <sz val="10"/>
        <rFont val="Times New Roman"/>
        <family val="1"/>
        <charset val="204"/>
      </rPr>
      <t xml:space="preserve">
В 2019 году предусмотрено 7,5 млн. руб. на ПИР. Полная сумма финансирования будет определена после разработки проектно-сметной документации.</t>
    </r>
  </si>
  <si>
    <r>
      <rPr>
        <b/>
        <sz val="16"/>
        <color rgb="FF002060"/>
        <rFont val="Times New Roman"/>
        <family val="1"/>
        <charset val="204"/>
      </rPr>
      <t>ВКЛЮЧИТЬ (протокол от 15.05.19)</t>
    </r>
    <r>
      <rPr>
        <sz val="10"/>
        <rFont val="Times New Roman"/>
        <family val="1"/>
        <charset val="204"/>
      </rPr>
      <t xml:space="preserve">
В 2019 году предусмотрено 3 млн. руб. Полная сумма финансирования будет определена после разработки проектно-сметной документации.</t>
    </r>
  </si>
  <si>
    <r>
      <rPr>
        <b/>
        <sz val="16"/>
        <color rgb="FF002060"/>
        <rFont val="Times New Roman"/>
        <family val="1"/>
        <charset val="204"/>
      </rPr>
      <t>ВКЛЮЧИТЬ (протокол от 15.05.19)</t>
    </r>
    <r>
      <rPr>
        <sz val="10"/>
        <rFont val="Times New Roman"/>
        <family val="1"/>
        <charset val="204"/>
      </rPr>
      <t xml:space="preserve">
В 2019 году предусмотрено 5 млн. руб. на ПИР.</t>
    </r>
  </si>
  <si>
    <r>
      <rPr>
        <b/>
        <sz val="16"/>
        <color rgb="FF002060"/>
        <rFont val="Times New Roman"/>
        <family val="1"/>
        <charset val="204"/>
      </rPr>
      <t xml:space="preserve">ВКЛЮЧИТЬ (протокол от 15.05.19)
</t>
    </r>
    <r>
      <rPr>
        <sz val="10"/>
        <rFont val="Times New Roman"/>
        <family val="1"/>
        <charset val="204"/>
      </rPr>
      <t xml:space="preserve">
Подготовлено предложение о приобретении оборудования для водоочистки, ведется работа по изготовлению проектно-сметной документации на выполнение работ капитального характера здания водоочистной станции</t>
    </r>
  </si>
  <si>
    <t>Перевод угольной котельной с. Сюльдюкар на газовое топливо</t>
  </si>
  <si>
    <r>
      <rPr>
        <b/>
        <sz val="16"/>
        <color rgb="FF002060"/>
        <rFont val="Times New Roman"/>
        <family val="1"/>
        <charset val="204"/>
      </rPr>
      <t>ВКЛЮЧИТЬ (протокол от 15.05.19)</t>
    </r>
    <r>
      <rPr>
        <sz val="10"/>
        <rFont val="Times New Roman"/>
        <family val="1"/>
        <charset val="204"/>
      </rPr>
      <t xml:space="preserve">
В 2019 году предусмотрено 2 млн. руб. на ПИР.</t>
    </r>
  </si>
  <si>
    <t>Перевод на централизованное водоотведение п. Газовиков и застройки новых кварталов по ш. 50 лет Октября г. Мирный</t>
  </si>
  <si>
    <t>Определен участок под строительство, получен эскизный проект от МО "Город Мирный". Осуществляется оценка участка, который будет выставлен на торги в июле 2019 г.</t>
  </si>
  <si>
    <t>Сформировано техническое задание, осуществляется его согласование. Далее - будет направлено на экспертизу и проведение аукциона.</t>
  </si>
  <si>
    <r>
      <rPr>
        <b/>
        <strike/>
        <sz val="10"/>
        <rFont val="Times New Roman"/>
        <family val="1"/>
        <charset val="204"/>
      </rPr>
      <t>МКУ "МУК" (Гречаник О.Н.)</t>
    </r>
    <r>
      <rPr>
        <b/>
        <sz val="10"/>
        <rFont val="Times New Roman"/>
        <family val="1"/>
        <charset val="204"/>
      </rPr>
      <t xml:space="preserve">
</t>
    </r>
    <r>
      <rPr>
        <b/>
        <sz val="10"/>
        <color rgb="FFFF0000"/>
        <rFont val="Times New Roman"/>
        <family val="1"/>
        <charset val="204"/>
      </rPr>
      <t>МКУ "КИО" (Пичугина А.Ю.)</t>
    </r>
  </si>
  <si>
    <r>
      <t xml:space="preserve">МКУ "МУК" (Гречаник О.Н.)
</t>
    </r>
    <r>
      <rPr>
        <b/>
        <sz val="10"/>
        <color rgb="FFFF0000"/>
        <rFont val="Times New Roman"/>
        <family val="1"/>
        <charset val="204"/>
      </rPr>
      <t>МКУ "КСУ" (Васильев М.В.)</t>
    </r>
  </si>
  <si>
    <t>Ведется работа управлением архитектуры и градостроительства Администрации МО "Мирнинский район" по определению места строительства объекта. В 2019 году будет объявлен аукцион на ПИР.</t>
  </si>
  <si>
    <r>
      <rPr>
        <b/>
        <strike/>
        <sz val="10"/>
        <rFont val="Times New Roman"/>
        <family val="1"/>
        <charset val="204"/>
      </rPr>
      <t>МКУ "КИО" (Пичугина А.Ю.)</t>
    </r>
    <r>
      <rPr>
        <b/>
        <sz val="10"/>
        <rFont val="Times New Roman"/>
        <family val="1"/>
        <charset val="204"/>
      </rPr>
      <t xml:space="preserve">
</t>
    </r>
    <r>
      <rPr>
        <b/>
        <sz val="10"/>
        <color rgb="FFFF0000"/>
        <rFont val="Times New Roman"/>
        <family val="1"/>
        <charset val="204"/>
      </rPr>
      <t>УАиГ (Якушова А.В.)
МКУ "КСУ" (Васильев М.В.)</t>
    </r>
  </si>
  <si>
    <r>
      <rPr>
        <b/>
        <strike/>
        <sz val="10"/>
        <rFont val="Times New Roman"/>
        <family val="1"/>
        <charset val="204"/>
      </rPr>
      <t>УИРиП (Муртазин Р.Р.)</t>
    </r>
    <r>
      <rPr>
        <b/>
        <sz val="10"/>
        <rFont val="Times New Roman"/>
        <family val="1"/>
        <charset val="204"/>
      </rPr>
      <t xml:space="preserve">
</t>
    </r>
    <r>
      <rPr>
        <b/>
        <sz val="10"/>
        <color rgb="FFFF0000"/>
        <rFont val="Times New Roman"/>
        <family val="1"/>
        <charset val="204"/>
      </rPr>
      <t>МАУ «ЦРПЗиТ» (Марченко И.Н.)</t>
    </r>
  </si>
  <si>
    <r>
      <rPr>
        <b/>
        <sz val="16"/>
        <color rgb="FFC00000"/>
        <rFont val="Times New Roman"/>
        <family val="1"/>
        <charset val="204"/>
      </rPr>
      <t>РЕШИТЬ ВОПРОС О ЦЕЛЕСООБРАЗНОСТИ (протокол от 15.05.19)</t>
    </r>
    <r>
      <rPr>
        <b/>
        <sz val="10"/>
        <color rgb="FFFF0000"/>
        <rFont val="Times New Roman"/>
        <family val="1"/>
        <charset val="204"/>
      </rPr>
      <t xml:space="preserve">
Пресс-служба: передать координацию мероприятия АСУ</t>
    </r>
  </si>
  <si>
    <t>Реконструкция тепличного хозяйства п. Айхал</t>
  </si>
  <si>
    <r>
      <rPr>
        <b/>
        <sz val="16"/>
        <color rgb="FF002060"/>
        <rFont val="Times New Roman"/>
        <family val="1"/>
        <charset val="204"/>
      </rPr>
      <t>ВКЛЮЧИТЬ (протокол от 15.05.19)</t>
    </r>
    <r>
      <rPr>
        <b/>
        <sz val="10"/>
        <color rgb="FFC00000"/>
        <rFont val="Times New Roman"/>
        <family val="1"/>
        <charset val="204"/>
      </rPr>
      <t/>
    </r>
  </si>
  <si>
    <r>
      <rPr>
        <sz val="9"/>
        <color rgb="FFFF0000"/>
        <rFont val="Times New Roman"/>
        <family val="1"/>
        <charset val="204"/>
      </rPr>
      <t>Не исключать (прот. Страт.совета от 15.05.19)</t>
    </r>
    <r>
      <rPr>
        <sz val="9"/>
        <color theme="1"/>
        <rFont val="Times New Roman"/>
        <family val="1"/>
        <charset val="204"/>
      </rPr>
      <t xml:space="preserve">
Исх. КСУ № 368 от 12.04.19</t>
    </r>
    <r>
      <rPr>
        <sz val="9"/>
        <color rgb="FFFF0000"/>
        <rFont val="Times New Roman"/>
        <family val="1"/>
        <charset val="204"/>
      </rPr>
      <t xml:space="preserve"> - искл.</t>
    </r>
    <r>
      <rPr>
        <sz val="9"/>
        <color theme="1"/>
        <rFont val="Times New Roman"/>
        <family val="1"/>
        <charset val="204"/>
      </rPr>
      <t xml:space="preserve">
Исх. КСУ № 436 от 26.04.19</t>
    </r>
  </si>
  <si>
    <r>
      <rPr>
        <sz val="9"/>
        <color rgb="FFFF0000"/>
        <rFont val="Times New Roman"/>
        <family val="1"/>
        <charset val="204"/>
      </rPr>
      <t>Не исключать (прот. Страт.совета от 15.05.19)</t>
    </r>
    <r>
      <rPr>
        <sz val="9"/>
        <color theme="1"/>
        <rFont val="Times New Roman"/>
        <family val="1"/>
        <charset val="204"/>
      </rPr>
      <t xml:space="preserve">
Исх. КСУ № 368 от 12.04.19</t>
    </r>
    <r>
      <rPr>
        <sz val="9"/>
        <color rgb="FFFF0000"/>
        <rFont val="Times New Roman"/>
        <family val="1"/>
        <charset val="204"/>
      </rPr>
      <t xml:space="preserve"> - искл.</t>
    </r>
  </si>
  <si>
    <r>
      <rPr>
        <sz val="9"/>
        <color rgb="FF002060"/>
        <rFont val="Times New Roman"/>
        <family val="1"/>
        <charset val="204"/>
      </rPr>
      <t>Доабавлено прот. Страт.совета от 15.05.19</t>
    </r>
    <r>
      <rPr>
        <sz val="9"/>
        <color theme="1"/>
        <rFont val="Times New Roman"/>
        <family val="1"/>
        <charset val="204"/>
      </rPr>
      <t xml:space="preserve">
Исх. КСУ № 368 от 12.04.19
Исх. КСУ № 436 от 26.04.19</t>
    </r>
  </si>
  <si>
    <r>
      <rPr>
        <sz val="9"/>
        <color rgb="FF002060"/>
        <rFont val="Times New Roman"/>
        <family val="1"/>
        <charset val="204"/>
      </rPr>
      <t>Доабавлено прот. Страт.совета от 15.05.19</t>
    </r>
    <r>
      <rPr>
        <sz val="9"/>
        <color theme="1"/>
        <rFont val="Times New Roman"/>
        <family val="1"/>
        <charset val="204"/>
      </rPr>
      <t xml:space="preserve">
Исх. АМО МР № 5069 от 18.12.18</t>
    </r>
  </si>
  <si>
    <r>
      <rPr>
        <sz val="9"/>
        <color rgb="FF002060"/>
        <rFont val="Times New Roman"/>
        <family val="1"/>
        <charset val="204"/>
      </rPr>
      <t>Доабавлено прот. Страт.совета от 15.05.19</t>
    </r>
    <r>
      <rPr>
        <sz val="9"/>
        <color theme="1"/>
        <rFont val="Times New Roman"/>
        <family val="1"/>
        <charset val="204"/>
      </rPr>
      <t xml:space="preserve">
исх. КИО № 809-813 от 01.04.19</t>
    </r>
  </si>
  <si>
    <r>
      <rPr>
        <sz val="9"/>
        <color rgb="FF002060"/>
        <rFont val="Times New Roman"/>
        <family val="1"/>
        <charset val="204"/>
      </rPr>
      <t>Доабавлено прот. Страт.совета от 15.05.19</t>
    </r>
    <r>
      <rPr>
        <sz val="9"/>
        <color theme="1"/>
        <rFont val="Times New Roman"/>
        <family val="1"/>
        <charset val="204"/>
      </rPr>
      <t xml:space="preserve">
Комплексный план мероприятий по реализации программ развития монопрофильных МО на 2019-2021</t>
    </r>
  </si>
  <si>
    <r>
      <rPr>
        <sz val="9"/>
        <color rgb="FF002060"/>
        <rFont val="Times New Roman"/>
        <family val="1"/>
        <charset val="204"/>
      </rPr>
      <t xml:space="preserve">Доабавлено прот. Страт.совета от 15.05.19 </t>
    </r>
    <r>
      <rPr>
        <sz val="9"/>
        <color theme="1"/>
        <rFont val="Times New Roman"/>
        <family val="1"/>
        <charset val="204"/>
      </rPr>
      <t xml:space="preserve">
Комплексный план мероприятий по реализации программ развития монопрофильных МО на 2019-2021</t>
    </r>
  </si>
  <si>
    <r>
      <rPr>
        <sz val="9"/>
        <color rgb="FF002060"/>
        <rFont val="Times New Roman"/>
        <family val="1"/>
        <charset val="204"/>
      </rPr>
      <t>Доабавлено прот. Страт.совета от 15.05.19</t>
    </r>
    <r>
      <rPr>
        <sz val="9"/>
        <color theme="1"/>
        <rFont val="Times New Roman"/>
        <family val="1"/>
        <charset val="204"/>
      </rPr>
      <t xml:space="preserve">
Указ Главы РС(Я) от 22.11.2018 г. № 190 "О стратегических направлениях развития образования в РС(Я)" </t>
    </r>
    <r>
      <rPr>
        <sz val="9"/>
        <color rgb="FF002060"/>
        <rFont val="Times New Roman"/>
        <family val="1"/>
        <charset val="204"/>
      </rPr>
      <t>(прот. по страт. Указам от 17.1.19)</t>
    </r>
    <r>
      <rPr>
        <sz val="9"/>
        <color theme="1"/>
        <rFont val="Times New Roman"/>
        <family val="1"/>
        <charset val="204"/>
      </rPr>
      <t xml:space="preserve">
Исх. МРУО № 1128 от 25.04.2019
Паспорт проекта</t>
    </r>
  </si>
  <si>
    <r>
      <rPr>
        <sz val="9"/>
        <color rgb="FF002060"/>
        <rFont val="Times New Roman"/>
        <family val="1"/>
        <charset val="204"/>
      </rPr>
      <t>Доабавлено прот. Страт.совета от 15.05.19</t>
    </r>
    <r>
      <rPr>
        <sz val="9"/>
        <color theme="1"/>
        <rFont val="Times New Roman"/>
        <family val="1"/>
        <charset val="204"/>
      </rPr>
      <t xml:space="preserve">
Указ Главы РС(Я) от 22.11.2018 г. № 190 "О стратегических направлениях развития образования в РС(Я)" </t>
    </r>
    <r>
      <rPr>
        <sz val="9"/>
        <color rgb="FF002060"/>
        <rFont val="Times New Roman"/>
        <family val="1"/>
        <charset val="204"/>
      </rPr>
      <t>(прот. по страт. Указам от 17.1.19)</t>
    </r>
    <r>
      <rPr>
        <sz val="9"/>
        <color theme="1"/>
        <rFont val="Times New Roman"/>
        <family val="1"/>
        <charset val="204"/>
      </rPr>
      <t xml:space="preserve">
Исх. МРУО № 811 от 29.03.2019</t>
    </r>
  </si>
  <si>
    <r>
      <rPr>
        <sz val="9"/>
        <color rgb="FF002060"/>
        <rFont val="Times New Roman"/>
        <family val="1"/>
        <charset val="204"/>
      </rPr>
      <t>Доабавлено прот. Страт.совета от 15.05.19</t>
    </r>
    <r>
      <rPr>
        <sz val="9"/>
        <color theme="1"/>
        <rFont val="Times New Roman"/>
        <family val="1"/>
        <charset val="204"/>
      </rPr>
      <t xml:space="preserve">
Исх. МО п. Чернышевский № 596 от 23.04.19</t>
    </r>
  </si>
  <si>
    <r>
      <rPr>
        <sz val="9"/>
        <color rgb="FF002060"/>
        <rFont val="Times New Roman"/>
        <family val="1"/>
        <charset val="204"/>
      </rPr>
      <t>Доабавлено прот. Страт.совета от 15.05.19</t>
    </r>
    <r>
      <rPr>
        <sz val="9"/>
        <color theme="1"/>
        <rFont val="Times New Roman"/>
        <family val="1"/>
        <charset val="204"/>
      </rPr>
      <t xml:space="preserve">
исх. КСУ № 368 от 12.04.19
Исх. МО п. Айхал №1315 от 23.04.19</t>
    </r>
  </si>
  <si>
    <r>
      <rPr>
        <sz val="9"/>
        <color rgb="FF002060"/>
        <rFont val="Times New Roman"/>
        <family val="1"/>
        <charset val="204"/>
      </rPr>
      <t>Доабавлено прот. Страт.совета от 15.05.19</t>
    </r>
    <r>
      <rPr>
        <sz val="9"/>
        <color theme="1"/>
        <rFont val="Times New Roman"/>
        <family val="1"/>
        <charset val="204"/>
      </rPr>
      <t xml:space="preserve">
Исх. КСУ № 368 от 12.04.19</t>
    </r>
  </si>
  <si>
    <r>
      <rPr>
        <sz val="9"/>
        <color rgb="FFFF0000"/>
        <rFont val="Times New Roman"/>
        <family val="1"/>
        <charset val="204"/>
      </rPr>
      <t>Не исключать - прот. Страт.совета от 15.05.19</t>
    </r>
    <r>
      <rPr>
        <sz val="9"/>
        <color theme="1"/>
        <rFont val="Times New Roman"/>
        <family val="1"/>
        <charset val="204"/>
      </rPr>
      <t xml:space="preserve">
Отчет КФКиС
Исх. КСУ № 436 от 26.04.19 </t>
    </r>
    <r>
      <rPr>
        <sz val="9"/>
        <color rgb="FFFF0000"/>
        <rFont val="Times New Roman"/>
        <family val="1"/>
        <charset val="204"/>
      </rPr>
      <t>- искл.</t>
    </r>
  </si>
  <si>
    <r>
      <rPr>
        <sz val="9"/>
        <color rgb="FF002060"/>
        <rFont val="Times New Roman"/>
        <family val="1"/>
        <charset val="204"/>
      </rPr>
      <t>Доабавлено прот. Страт.совета от 15.05.19</t>
    </r>
    <r>
      <rPr>
        <sz val="9"/>
        <color theme="1"/>
        <rFont val="Times New Roman"/>
        <family val="1"/>
        <charset val="204"/>
      </rPr>
      <t xml:space="preserve">
исх. КСУ № 368 от 12.04.19</t>
    </r>
  </si>
  <si>
    <t>Ремонт дорог п. Чернышевский</t>
  </si>
  <si>
    <r>
      <rPr>
        <sz val="9"/>
        <color rgb="FF002060"/>
        <rFont val="Times New Roman"/>
        <family val="1"/>
        <charset val="204"/>
      </rPr>
      <t>Доабавлено прот. Страт.совета от 15.05.19</t>
    </r>
    <r>
      <rPr>
        <sz val="9"/>
        <color theme="1"/>
        <rFont val="Times New Roman"/>
        <family val="1"/>
        <charset val="204"/>
      </rPr>
      <t xml:space="preserve">
Исх. МобУ № 103 от 14.05.19</t>
    </r>
  </si>
  <si>
    <r>
      <rPr>
        <sz val="9"/>
        <color rgb="FFFF0000"/>
        <rFont val="Times New Roman"/>
        <family val="1"/>
        <charset val="204"/>
      </rPr>
      <t>Не исключать - прот. Страт.совета от 15.05.19</t>
    </r>
    <r>
      <rPr>
        <sz val="9"/>
        <color theme="1"/>
        <rFont val="Times New Roman"/>
        <family val="1"/>
        <charset val="204"/>
      </rPr>
      <t xml:space="preserve">
Исх. МобУ № 103 от 10.04.19 </t>
    </r>
    <r>
      <rPr>
        <sz val="9"/>
        <color rgb="FFFF0000"/>
        <rFont val="Times New Roman"/>
        <family val="1"/>
        <charset val="204"/>
      </rPr>
      <t>- искл.</t>
    </r>
  </si>
  <si>
    <r>
      <rPr>
        <sz val="9"/>
        <color rgb="FF002060"/>
        <rFont val="Times New Roman"/>
        <family val="1"/>
        <charset val="204"/>
      </rPr>
      <t>Доабавлено прот. Страт.совета от 15.05.19</t>
    </r>
    <r>
      <rPr>
        <sz val="9"/>
        <color theme="1"/>
        <rFont val="Times New Roman"/>
        <family val="1"/>
        <charset val="204"/>
      </rPr>
      <t xml:space="preserve">
Указ Главы РС(Я)от 06.11.2018 г. № 149 "Об инновационном и цифровом развитии РС(Я)"</t>
    </r>
    <r>
      <rPr>
        <sz val="9"/>
        <color rgb="FF002060"/>
        <rFont val="Times New Roman"/>
        <family val="1"/>
        <charset val="204"/>
      </rPr>
      <t xml:space="preserve"> (прот. по страт. Указам от 17.1.19)</t>
    </r>
    <r>
      <rPr>
        <sz val="9"/>
        <color theme="1"/>
        <rFont val="Times New Roman"/>
        <family val="1"/>
        <charset val="204"/>
      </rPr>
      <t xml:space="preserve">
Исх. МобУ № 103 от 10.04.19</t>
    </r>
  </si>
  <si>
    <r>
      <rPr>
        <sz val="9"/>
        <color rgb="FFFF0000"/>
        <rFont val="Times New Roman"/>
        <family val="1"/>
        <charset val="204"/>
      </rPr>
      <t>Прот. Страт.совета от 15.05.19 - не исключать</t>
    </r>
    <r>
      <rPr>
        <sz val="9"/>
        <rFont val="Times New Roman"/>
        <family val="1"/>
        <charset val="204"/>
      </rPr>
      <t xml:space="preserve">
исх. АЛРОСА № 02-ИС-473/144 от 22.03.2019 </t>
    </r>
    <r>
      <rPr>
        <sz val="9"/>
        <color rgb="FFFF0000"/>
        <rFont val="Times New Roman"/>
        <family val="1"/>
        <charset val="204"/>
      </rPr>
      <t>- искл.</t>
    </r>
  </si>
  <si>
    <t>Первая очередь рудника введена в эксплуатацию в 2014 г., выход на проектную мощность ожидается в 2021 г.
Инвестиции направлены на выполнение работ, необходимых для завершения строительства объектов, обеспечивающих вывод рудника на проектную производительность 4 млн.т/год.
В 2018 г. завершены горнопроходческие работы по строительству наклонного съезда №3. На горизонте -480м завершены работы по строительству и введены склад ВМ, склад ГСМ, камера ремонта бурового оборудования. В течение 2018 г. велись работы по проходке вскрывающих выработок горизонта -580м.</t>
  </si>
  <si>
    <r>
      <rPr>
        <b/>
        <u/>
        <sz val="9.5"/>
        <color theme="1"/>
        <rFont val="Times New Roman"/>
        <family val="1"/>
        <charset val="204"/>
      </rPr>
      <t>Ц-3.2. Организация современного общественного пространства</t>
    </r>
    <r>
      <rPr>
        <u/>
        <sz val="9.5"/>
        <color theme="1"/>
        <rFont val="Times New Roman"/>
        <family val="1"/>
        <charset val="204"/>
      </rPr>
      <t xml:space="preserve">
</t>
    </r>
    <r>
      <rPr>
        <sz val="9.5"/>
        <color theme="1"/>
        <rFont val="Times New Roman"/>
        <family val="1"/>
        <charset val="204"/>
      </rPr>
      <t xml:space="preserve">З-3.2.1. Совершенствование системы расселения
З-3.2.2. Повышение качества и доступности </t>
    </r>
    <r>
      <rPr>
        <sz val="9.5"/>
        <color rgb="FFFF0000"/>
        <rFont val="Times New Roman"/>
        <family val="1"/>
        <charset val="204"/>
      </rPr>
      <t>жилья, в т.ч.</t>
    </r>
    <r>
      <rPr>
        <sz val="9.5"/>
        <color theme="1"/>
        <rFont val="Times New Roman"/>
        <family val="1"/>
        <charset val="204"/>
      </rPr>
      <t xml:space="preserve"> индивидуального жилья
З-3.2.3. Оптимизация территориального размещения кадрового потенциала и средств производства на основе принципов кластерной организации социально-экономических систем
З-3.2.4. Обеспечение экологической безопасности населения
З-3.2.5. Сохранение уникальных эко- и этносистем и создание территориального музея живой этнокультуры народов Севера
З-3.2.6. Развитие социокультурной, историко-этнографической и патриотической общественной платформы района</t>
    </r>
  </si>
  <si>
    <r>
      <rPr>
        <strike/>
        <sz val="10"/>
        <color theme="1"/>
        <rFont val="Times New Roman"/>
        <family val="1"/>
        <charset val="204"/>
      </rPr>
      <t>I</t>
    </r>
    <r>
      <rPr>
        <sz val="10"/>
        <color theme="1"/>
        <rFont val="Times New Roman"/>
        <family val="1"/>
        <charset val="204"/>
      </rPr>
      <t xml:space="preserve">
</t>
    </r>
    <r>
      <rPr>
        <sz val="10"/>
        <color rgb="FFFF0000"/>
        <rFont val="Times New Roman"/>
        <family val="1"/>
        <charset val="204"/>
      </rPr>
      <t>III</t>
    </r>
  </si>
  <si>
    <r>
      <rPr>
        <strike/>
        <sz val="10"/>
        <color theme="1"/>
        <rFont val="Times New Roman"/>
        <family val="1"/>
        <charset val="204"/>
      </rPr>
      <t>Ц-1.2</t>
    </r>
    <r>
      <rPr>
        <sz val="10"/>
        <color theme="1"/>
        <rFont val="Times New Roman"/>
        <family val="1"/>
        <charset val="204"/>
      </rPr>
      <t xml:space="preserve">
</t>
    </r>
    <r>
      <rPr>
        <sz val="10"/>
        <color rgb="FFFF0000"/>
        <rFont val="Times New Roman"/>
        <family val="1"/>
        <charset val="204"/>
      </rPr>
      <t>Ц-3.2</t>
    </r>
  </si>
  <si>
    <r>
      <rPr>
        <strike/>
        <sz val="10"/>
        <color theme="1"/>
        <rFont val="Times New Roman"/>
        <family val="1"/>
        <charset val="204"/>
      </rPr>
      <t>З-1.2.2</t>
    </r>
    <r>
      <rPr>
        <sz val="10"/>
        <color theme="1"/>
        <rFont val="Times New Roman"/>
        <family val="1"/>
        <charset val="204"/>
      </rPr>
      <t xml:space="preserve">
</t>
    </r>
    <r>
      <rPr>
        <sz val="10"/>
        <color rgb="FFFF0000"/>
        <rFont val="Times New Roman"/>
        <family val="1"/>
        <charset val="204"/>
      </rPr>
      <t>З-3.2.2</t>
    </r>
  </si>
  <si>
    <t>3.2.2.3</t>
  </si>
  <si>
    <t>3.2.2.4</t>
  </si>
  <si>
    <t>3.2.2.5</t>
  </si>
  <si>
    <t>1.6.3.3</t>
  </si>
  <si>
    <t>Уточнить у УСХ - точная информация будет после ЕБК</t>
  </si>
  <si>
    <r>
      <t xml:space="preserve">Строительство новых сетей в целях подключения потребителей ООО «Предприятие тепловодоснабжения» </t>
    </r>
    <r>
      <rPr>
        <strike/>
        <sz val="11"/>
        <color theme="1"/>
        <rFont val="Times New Roman"/>
        <family val="1"/>
        <charset val="204"/>
      </rPr>
      <t>(Строительство сетей ТВК от СВК до строящегося Аэропорта г. Мирного)</t>
    </r>
  </si>
  <si>
    <r>
      <rPr>
        <strike/>
        <sz val="11"/>
        <color theme="1"/>
        <rFont val="Times New Roman"/>
        <family val="1"/>
        <charset val="204"/>
      </rPr>
      <t>2018-2030</t>
    </r>
    <r>
      <rPr>
        <sz val="11"/>
        <color theme="1"/>
        <rFont val="Times New Roman"/>
        <family val="1"/>
        <charset val="204"/>
      </rPr>
      <t xml:space="preserve">
</t>
    </r>
    <r>
      <rPr>
        <sz val="11"/>
        <color rgb="FFFF0000"/>
        <rFont val="Times New Roman"/>
        <family val="1"/>
        <charset val="204"/>
      </rPr>
      <t>2020-2021</t>
    </r>
  </si>
  <si>
    <r>
      <rPr>
        <strike/>
        <sz val="11"/>
        <color theme="1"/>
        <rFont val="Times New Roman"/>
        <family val="1"/>
        <charset val="204"/>
      </rPr>
      <t>500</t>
    </r>
    <r>
      <rPr>
        <sz val="11"/>
        <color theme="1"/>
        <rFont val="Times New Roman"/>
        <family val="1"/>
        <charset val="204"/>
      </rPr>
      <t xml:space="preserve">
</t>
    </r>
    <r>
      <rPr>
        <sz val="11"/>
        <color rgb="FFFF0000"/>
        <rFont val="Times New Roman"/>
        <family val="1"/>
        <charset val="204"/>
      </rPr>
      <t>720</t>
    </r>
  </si>
  <si>
    <r>
      <rPr>
        <strike/>
        <sz val="11"/>
        <color theme="1"/>
        <rFont val="Times New Roman"/>
        <family val="1"/>
        <charset val="204"/>
      </rPr>
      <t>Обеспечение продовольственной безопасности</t>
    </r>
    <r>
      <rPr>
        <sz val="11"/>
        <color theme="1"/>
        <rFont val="Times New Roman"/>
        <family val="1"/>
        <charset val="204"/>
      </rPr>
      <t xml:space="preserve">
</t>
    </r>
    <r>
      <rPr>
        <sz val="11"/>
        <color rgb="FFFF0000"/>
        <rFont val="Times New Roman"/>
        <family val="1"/>
        <charset val="204"/>
      </rPr>
      <t>Создание и обновление материально-технической базы и увеличение производительности товаров для обеспечения района местной продукцией</t>
    </r>
  </si>
  <si>
    <t>2020-2023</t>
  </si>
  <si>
    <t>Исх. УСХ от 20.05.19</t>
  </si>
  <si>
    <t>Строительство 4-х квартирного дома животноводам с. Сюльдюкар</t>
  </si>
  <si>
    <t>Строительство жилья для работников в области сельского хозяйства</t>
  </si>
  <si>
    <t>МКУ "УСХ" (Пустоляков Н.Т.)</t>
  </si>
  <si>
    <t>Исх. УСХ от 20.05.19
Исх. УСХ от 15.05.19</t>
  </si>
  <si>
    <t>Создание и обновление действующей материально-технической базы, начало производства сельскохозяйственной продукции и ее реализация населению</t>
  </si>
  <si>
    <t>Расширение (увеличение площадей) земель сельскохозяйственного назначения</t>
  </si>
  <si>
    <t xml:space="preserve">Вовлечение земель лесного фонда и земель с/х назначения под подсобные хозяйства за счет оформления Дальневосточного гектара </t>
  </si>
  <si>
    <t>2020-2024</t>
  </si>
  <si>
    <t>Исх. УИРиП № 109/35 от 15.05.19</t>
  </si>
  <si>
    <t>Проект реализуется. Срок сдачи объекта - 2019 г.</t>
  </si>
  <si>
    <t>Проект в стадии завершения: осуществляется регистрация правоустанавливающих документов</t>
  </si>
  <si>
    <t>Исх. УСХ от 20.05.19
Исх. УСХ от 15.05.19
Исх. УИРиП № 109/35 от 15.05.19</t>
  </si>
  <si>
    <t>На стадии регистрации прав собственности</t>
  </si>
  <si>
    <r>
      <rPr>
        <strike/>
        <sz val="11"/>
        <color theme="1"/>
        <rFont val="Times New Roman"/>
        <family val="1"/>
        <charset val="204"/>
      </rPr>
      <t>Проведение конкурса</t>
    </r>
    <r>
      <rPr>
        <sz val="11"/>
        <color theme="1"/>
        <rFont val="Times New Roman"/>
        <family val="1"/>
        <charset val="204"/>
      </rPr>
      <t xml:space="preserve"> </t>
    </r>
    <r>
      <rPr>
        <sz val="11"/>
        <color rgb="FFFF0000"/>
        <rFont val="Times New Roman"/>
        <family val="1"/>
        <charset val="204"/>
      </rPr>
      <t xml:space="preserve">Поддержка </t>
    </r>
    <r>
      <rPr>
        <sz val="11"/>
        <color theme="1"/>
        <rFont val="Times New Roman"/>
        <family val="1"/>
        <charset val="204"/>
      </rPr>
      <t>предпринимателей, предлагающих ресурсосберегающие Smart-технологии</t>
    </r>
  </si>
  <si>
    <r>
      <rPr>
        <strike/>
        <sz val="11"/>
        <color theme="1"/>
        <rFont val="Times New Roman"/>
        <family val="1"/>
        <charset val="204"/>
      </rPr>
      <t>2018-2020</t>
    </r>
    <r>
      <rPr>
        <sz val="11"/>
        <color theme="1"/>
        <rFont val="Times New Roman"/>
        <family val="1"/>
        <charset val="204"/>
      </rPr>
      <t xml:space="preserve">
</t>
    </r>
    <r>
      <rPr>
        <sz val="11"/>
        <color rgb="FFFF0000"/>
        <rFont val="Times New Roman"/>
        <family val="1"/>
        <charset val="204"/>
      </rPr>
      <t>2019-2022</t>
    </r>
  </si>
  <si>
    <t>УИРиП: исключить, т.к. существует единая система portal.b14.ru</t>
  </si>
  <si>
    <r>
      <rPr>
        <strike/>
        <sz val="11"/>
        <rFont val="Times New Roman"/>
        <family val="1"/>
        <charset val="204"/>
      </rPr>
      <t>2018-2022</t>
    </r>
    <r>
      <rPr>
        <sz val="11"/>
        <rFont val="Times New Roman"/>
        <family val="1"/>
        <charset val="204"/>
      </rPr>
      <t xml:space="preserve">
</t>
    </r>
    <r>
      <rPr>
        <sz val="11"/>
        <color rgb="FFFF0000"/>
        <rFont val="Times New Roman"/>
        <family val="1"/>
        <charset val="204"/>
      </rPr>
      <t>2020-2022</t>
    </r>
  </si>
  <si>
    <r>
      <rPr>
        <strike/>
        <sz val="11"/>
        <color theme="1"/>
        <rFont val="Times New Roman"/>
        <family val="1"/>
        <charset val="204"/>
      </rPr>
      <t xml:space="preserve">Подготовка обращений в адрес ОАО «НК «Роснефть» с последующим заключением </t>
    </r>
    <r>
      <rPr>
        <sz val="11"/>
        <color rgb="FFFF0000"/>
        <rFont val="Times New Roman"/>
        <family val="1"/>
        <charset val="204"/>
      </rPr>
      <t xml:space="preserve">Заключение </t>
    </r>
    <r>
      <rPr>
        <sz val="11"/>
        <color theme="1"/>
        <rFont val="Times New Roman"/>
        <family val="1"/>
        <charset val="204"/>
      </rPr>
      <t xml:space="preserve">соглашений </t>
    </r>
    <r>
      <rPr>
        <sz val="11"/>
        <color rgb="FFFF0000"/>
        <rFont val="Times New Roman"/>
        <family val="1"/>
        <charset val="204"/>
      </rPr>
      <t xml:space="preserve">с организациями нефтегазодобывающей промышленности </t>
    </r>
    <r>
      <rPr>
        <sz val="11"/>
        <color theme="1"/>
        <rFont val="Times New Roman"/>
        <family val="1"/>
        <charset val="204"/>
      </rPr>
      <t>о сотрудничестве в части возможности финансирования мероприятий/ объектов, реализуемых/ расположенных на территории Мирнинского района РС(Я)</t>
    </r>
  </si>
  <si>
    <r>
      <rPr>
        <strike/>
        <sz val="10"/>
        <color theme="1"/>
        <rFont val="Times New Roman"/>
        <family val="1"/>
        <charset val="204"/>
      </rPr>
      <t xml:space="preserve">УИРиП </t>
    </r>
    <r>
      <rPr>
        <sz val="10"/>
        <color theme="1"/>
        <rFont val="Times New Roman"/>
        <family val="1"/>
        <charset val="204"/>
      </rPr>
      <t xml:space="preserve">
</t>
    </r>
    <r>
      <rPr>
        <sz val="10"/>
        <color rgb="FFFF0000"/>
        <rFont val="Times New Roman"/>
        <family val="1"/>
        <charset val="204"/>
      </rPr>
      <t>НКО "Муниципальный фонд развития Мирнинского района"</t>
    </r>
  </si>
  <si>
    <t>В рамках МП "Создание экономической среды развития производственного потенциала, предпринимательства, занятости и туризма в Мирнинском районе" МАУ "Центр развития предпринимательства, занятости и туризма" совместно с Центром занятости населения Мирнинского района обучено и трудоустроено 20 безработных граждан, состоящих на учете в Центре занятости, по востребованным профессиям.</t>
  </si>
  <si>
    <t>Отчет УПДН (электронно)</t>
  </si>
  <si>
    <t>УИРиП: исключить, т.к. реализация данного пункта входит в п. 14.7</t>
  </si>
  <si>
    <t>УИРиП: исключить (исх. УИРиП № 109/35 от 15.05.19)</t>
  </si>
  <si>
    <t>Проект реализован</t>
  </si>
  <si>
    <t xml:space="preserve">По данным МО "Город Мирный", выданное ООО "Строймонтаж-2002" разрешение на строительство от 11.08.2015 г. на объект "Жилой комплекс в 14 квартале г. Мирный. 197-квартирный жилой дом" по Ленинградскому пр., д. 11 продлено до 16.07.2019 г. (согласно постановлению Главы МО "Город Мирный" от 17.04.2019 г. № 525) </t>
  </si>
  <si>
    <t>Исх. УАиГ № 9/280 от 20.05.19</t>
  </si>
  <si>
    <r>
      <t xml:space="preserve">5. Приоритетные </t>
    </r>
    <r>
      <rPr>
        <b/>
        <strike/>
        <sz val="12"/>
        <rFont val="Times New Roman"/>
        <family val="1"/>
        <charset val="204"/>
      </rPr>
      <t>инвестиционные</t>
    </r>
    <r>
      <rPr>
        <b/>
        <sz val="12"/>
        <rFont val="Times New Roman"/>
        <family val="1"/>
        <charset val="204"/>
      </rPr>
      <t xml:space="preserve"> проекты Мирнинского района</t>
    </r>
  </si>
  <si>
    <r>
      <t xml:space="preserve">Реконструкция участка канализационного коллектора </t>
    </r>
    <r>
      <rPr>
        <strike/>
        <sz val="11"/>
        <color theme="1"/>
        <rFont val="Times New Roman"/>
        <family val="1"/>
        <charset val="204"/>
      </rPr>
      <t>в районе</t>
    </r>
    <r>
      <rPr>
        <sz val="11"/>
        <color theme="1"/>
        <rFont val="Times New Roman"/>
        <family val="1"/>
        <charset val="204"/>
      </rPr>
      <t xml:space="preserve"> </t>
    </r>
    <r>
      <rPr>
        <sz val="11"/>
        <color rgb="FFFF0000"/>
        <rFont val="Times New Roman"/>
        <family val="1"/>
        <charset val="204"/>
      </rPr>
      <t xml:space="preserve">от Удачнинской ГБ до ТП-14 </t>
    </r>
    <r>
      <rPr>
        <strike/>
        <sz val="11"/>
        <color theme="1"/>
        <rFont val="Times New Roman"/>
        <family val="1"/>
        <charset val="204"/>
      </rPr>
      <t>лыжной горки, с прокладкой трассы от трансформаторной подстанции «Бассейн» до гаражного кооператива «Виктория» в обход осыпной горки, создание обратного уклона от бассейна, СОК и корта в сторону точки врезки у трансформаторной подстанции</t>
    </r>
    <r>
      <rPr>
        <sz val="11"/>
        <color theme="1"/>
        <rFont val="Times New Roman"/>
        <family val="1"/>
        <charset val="204"/>
      </rPr>
      <t xml:space="preserve"> </t>
    </r>
  </si>
  <si>
    <r>
      <rPr>
        <strike/>
        <sz val="11"/>
        <color theme="1"/>
        <rFont val="Times New Roman"/>
        <family val="1"/>
        <charset val="204"/>
      </rPr>
      <t>2018-2020</t>
    </r>
    <r>
      <rPr>
        <sz val="11"/>
        <color rgb="FFFF0000"/>
        <rFont val="Times New Roman"/>
        <family val="1"/>
        <charset val="204"/>
      </rPr>
      <t xml:space="preserve">
2019-2021</t>
    </r>
  </si>
  <si>
    <r>
      <rPr>
        <strike/>
        <sz val="11"/>
        <color theme="1"/>
        <rFont val="Times New Roman"/>
        <family val="1"/>
        <charset val="204"/>
      </rPr>
      <t>2018-2020</t>
    </r>
    <r>
      <rPr>
        <sz val="11"/>
        <color theme="1"/>
        <rFont val="Times New Roman"/>
        <family val="1"/>
        <charset val="204"/>
      </rPr>
      <t xml:space="preserve">
</t>
    </r>
    <r>
      <rPr>
        <sz val="11"/>
        <color rgb="FFFF0000"/>
        <rFont val="Times New Roman"/>
        <family val="1"/>
        <charset val="204"/>
      </rPr>
      <t>2023-2025</t>
    </r>
  </si>
  <si>
    <r>
      <t xml:space="preserve">Комплекс мероприятий </t>
    </r>
    <r>
      <rPr>
        <strike/>
        <sz val="14"/>
        <color theme="1"/>
        <rFont val="Times New Roman"/>
        <family val="1"/>
        <charset val="204"/>
      </rPr>
      <t>и связь с муниципальными программами МО «Мирнинский район»</t>
    </r>
  </si>
  <si>
    <r>
      <t xml:space="preserve">Приоритетные </t>
    </r>
    <r>
      <rPr>
        <strike/>
        <sz val="14"/>
        <color theme="1"/>
        <rFont val="Times New Roman"/>
        <family val="1"/>
        <charset val="204"/>
      </rPr>
      <t>инвестиционные</t>
    </r>
    <r>
      <rPr>
        <sz val="14"/>
        <color theme="1"/>
        <rFont val="Times New Roman"/>
        <family val="1"/>
        <charset val="204"/>
      </rPr>
      <t xml:space="preserve"> проекты Мирнинского района</t>
    </r>
  </si>
  <si>
    <t>Перенос сроков исх. КСУ № 548 от 23.05.19
Исх. КСУ № 368 от 12.04.19
Отчет УИРиП</t>
  </si>
  <si>
    <r>
      <rPr>
        <sz val="10"/>
        <rFont val="Times New Roman"/>
        <family val="1"/>
        <charset val="204"/>
      </rPr>
      <t>В 2018 г. выполнены ПИР на строительство стадионов СОШ №9 и СОШ №10</t>
    </r>
    <r>
      <rPr>
        <b/>
        <sz val="10"/>
        <color rgb="FF002060"/>
        <rFont val="Times New Roman"/>
        <family val="1"/>
        <charset val="204"/>
      </rPr>
      <t xml:space="preserve">
</t>
    </r>
    <r>
      <rPr>
        <b/>
        <sz val="16"/>
        <color rgb="FF002060"/>
        <rFont val="Times New Roman"/>
        <family val="1"/>
        <charset val="204"/>
      </rPr>
      <t xml:space="preserve">
НЕ ИСКЛЮЧАТЬ (протокол от 15.05.19)</t>
    </r>
    <r>
      <rPr>
        <b/>
        <sz val="10"/>
        <color rgb="FFFF0000"/>
        <rFont val="Times New Roman"/>
        <family val="1"/>
        <charset val="204"/>
      </rPr>
      <t xml:space="preserve">
КСУ:</t>
    </r>
    <r>
      <rPr>
        <sz val="10"/>
        <color rgb="FFFF0000"/>
        <rFont val="Times New Roman"/>
        <family val="1"/>
        <charset val="204"/>
      </rPr>
      <t xml:space="preserve"> исключить п. 4.13, т.к. мероприятия по СОШ № 9 и СОШ № 10 вынесены отдельными пунктами, а остальные школы пока не планируются</t>
    </r>
  </si>
  <si>
    <r>
      <rPr>
        <sz val="9"/>
        <rFont val="Times New Roman"/>
        <family val="1"/>
        <charset val="204"/>
      </rPr>
      <t>КСУ от 23.05.19</t>
    </r>
    <r>
      <rPr>
        <sz val="9"/>
        <color rgb="FFFF0000"/>
        <rFont val="Times New Roman"/>
        <family val="1"/>
        <charset val="204"/>
      </rPr>
      <t xml:space="preserve">
Не исключать (прот. Страт.совета от 15.05.19)</t>
    </r>
    <r>
      <rPr>
        <sz val="9"/>
        <color theme="1"/>
        <rFont val="Times New Roman"/>
        <family val="1"/>
        <charset val="204"/>
      </rPr>
      <t xml:space="preserve">
Исх. КСУ № 368 от 12.04.19</t>
    </r>
    <r>
      <rPr>
        <sz val="9"/>
        <color rgb="FFFF0000"/>
        <rFont val="Times New Roman"/>
        <family val="1"/>
        <charset val="204"/>
      </rPr>
      <t xml:space="preserve"> - искл.</t>
    </r>
  </si>
  <si>
    <r>
      <rPr>
        <b/>
        <sz val="16"/>
        <color rgb="FF002060"/>
        <rFont val="Times New Roman"/>
        <family val="1"/>
        <charset val="204"/>
      </rPr>
      <t>НЕ ИСКЛЮЧАТЬ (протокол от 15.05.19) - передвинуть сроки</t>
    </r>
    <r>
      <rPr>
        <b/>
        <sz val="10"/>
        <color rgb="FFFF0000"/>
        <rFont val="Times New Roman"/>
        <family val="1"/>
        <charset val="204"/>
      </rPr>
      <t xml:space="preserve">
КСУ:исключить, т.к.</t>
    </r>
    <r>
      <rPr>
        <sz val="10"/>
        <color rgb="FFFF0000"/>
        <rFont val="Times New Roman"/>
        <family val="1"/>
        <charset val="204"/>
      </rPr>
      <t xml:space="preserve"> исполнение в рамках инвестиционной программы ООО "ПТВС" на 2018-2021 годы не планируется (исх. КСУ № 368 от 12.04.19)</t>
    </r>
  </si>
  <si>
    <r>
      <rPr>
        <strike/>
        <sz val="11"/>
        <color theme="1"/>
        <rFont val="Times New Roman"/>
        <family val="1"/>
        <charset val="204"/>
      </rPr>
      <t>2019</t>
    </r>
    <r>
      <rPr>
        <sz val="11"/>
        <color theme="1"/>
        <rFont val="Times New Roman"/>
        <family val="1"/>
        <charset val="204"/>
      </rPr>
      <t xml:space="preserve">
</t>
    </r>
    <r>
      <rPr>
        <sz val="11"/>
        <color rgb="FFFF0000"/>
        <rFont val="Times New Roman"/>
        <family val="1"/>
        <charset val="204"/>
      </rPr>
      <t>2020-2021</t>
    </r>
  </si>
  <si>
    <r>
      <rPr>
        <strike/>
        <sz val="10"/>
        <color theme="1"/>
        <rFont val="Times New Roman"/>
        <family val="1"/>
        <charset val="204"/>
      </rPr>
      <t xml:space="preserve">УИРиП </t>
    </r>
    <r>
      <rPr>
        <sz val="10"/>
        <color theme="1"/>
        <rFont val="Times New Roman"/>
        <family val="1"/>
        <charset val="204"/>
      </rPr>
      <t xml:space="preserve">
</t>
    </r>
    <r>
      <rPr>
        <sz val="10"/>
        <color rgb="FFFF0000"/>
        <rFont val="Times New Roman"/>
        <family val="1"/>
        <charset val="204"/>
      </rPr>
      <t>МАУ "ЦРПЗиТ"</t>
    </r>
  </si>
  <si>
    <r>
      <t>Строительство Культурного центра с домом культуры, центром народного творчества и библиотекой</t>
    </r>
    <r>
      <rPr>
        <sz val="11"/>
        <color rgb="FFFF0000"/>
        <rFont val="Times New Roman"/>
        <family val="1"/>
        <charset val="204"/>
      </rPr>
      <t>, музеем</t>
    </r>
    <r>
      <rPr>
        <sz val="11"/>
        <color theme="1"/>
        <rFont val="Times New Roman"/>
        <family val="1"/>
        <charset val="204"/>
      </rPr>
      <t xml:space="preserve"> в п. Светлый</t>
    </r>
  </si>
  <si>
    <t>Исх. МО п. Светлый № 02/359 от 23.05.19
Исх. МУК № 159 от 08.04.19</t>
  </si>
  <si>
    <t>Исх. МО п. Светлый № 02/359 от 23.05.19
Исх. МУК № 159 от 08.04.19
Исх. МУК № 218 от 06.05.19</t>
  </si>
  <si>
    <t>МО п. Светлый: исключить (исх. МО п. Светлый № 02/359 от 23.05.19)</t>
  </si>
  <si>
    <t>МО "П. Светлый": исключить (исх. № 02/359 от 23.05.19)</t>
  </si>
  <si>
    <r>
      <rPr>
        <strike/>
        <sz val="11"/>
        <color theme="1"/>
        <rFont val="Times New Roman"/>
        <family val="1"/>
        <charset val="204"/>
      </rPr>
      <t>Проведение опросов, направленных на изучение мотивации, интересов и возможностей инвесторов</t>
    </r>
    <r>
      <rPr>
        <sz val="11"/>
        <color theme="1"/>
        <rFont val="Times New Roman"/>
        <family val="1"/>
        <charset val="204"/>
      </rPr>
      <t xml:space="preserve">
</t>
    </r>
    <r>
      <rPr>
        <sz val="11"/>
        <color rgb="FFFF0000"/>
        <rFont val="Times New Roman"/>
        <family val="1"/>
        <charset val="204"/>
      </rPr>
      <t>Оказание услуг по поиску инвесторов и организации взаимодействия субъектов малого и среднего предпринимательства с потенциальными деловыми партнерами</t>
    </r>
  </si>
  <si>
    <t>В течение 2018 года МАУ "ЦРПЗиТ" в рамках муниципального задания оказывались услуги по поиску инвесторов путем упаковки проектов для получения финансирования в видей займов и субсидии Фонда Республики Саха (Якутия).</t>
  </si>
  <si>
    <t>Исх. ЦРПЗиТ б/н от 23.05.19
Отчет УИРиП</t>
  </si>
  <si>
    <t>●</t>
  </si>
  <si>
    <t>Приоритетность (●)</t>
  </si>
  <si>
    <t>Исх. КСУ от 23.05.19
Исх. КСУ № 368 от 12.04.19</t>
  </si>
  <si>
    <r>
      <t xml:space="preserve">Исполнено. </t>
    </r>
    <r>
      <rPr>
        <sz val="10"/>
        <color rgb="FFFF0000"/>
        <rFont val="Times New Roman"/>
        <family val="1"/>
        <charset val="204"/>
      </rPr>
      <t>Исключить</t>
    </r>
  </si>
  <si>
    <t>Закл. КФКиС Исх. № 163 от 24.05.19
Исх. МО г. Удачынй № 1779 от 15.05.19</t>
  </si>
  <si>
    <t>Закл. КФКиС Исх. № 163 от 24.05.19
Исх. МО п. Светлый исх. № 02/359 от 23.05.19
Отчет КФКиС</t>
  </si>
  <si>
    <t>ПРИОРИТЕТНЫЕ ПРОЕКТЫ:</t>
  </si>
  <si>
    <r>
      <rPr>
        <strike/>
        <sz val="11"/>
        <color theme="1"/>
        <rFont val="Times New Roman"/>
        <family val="1"/>
        <charset val="204"/>
      </rPr>
      <t>Реконструкция хоккейного корта п. Светлый</t>
    </r>
    <r>
      <rPr>
        <sz val="11"/>
        <color theme="1"/>
        <rFont val="Times New Roman"/>
        <family val="1"/>
        <charset val="204"/>
      </rPr>
      <t xml:space="preserve">
</t>
    </r>
    <r>
      <rPr>
        <sz val="11"/>
        <color rgb="FFFF0000"/>
        <rFont val="Times New Roman"/>
        <family val="1"/>
        <charset val="204"/>
      </rPr>
      <t>Строительство плоскостных спортивных сооружений п. Светлый</t>
    </r>
  </si>
  <si>
    <t>Объединить с пунктом 4.5</t>
  </si>
  <si>
    <r>
      <rPr>
        <strike/>
        <sz val="11"/>
        <color theme="1"/>
        <rFont val="Times New Roman"/>
        <family val="1"/>
        <charset val="204"/>
      </rPr>
      <t>2018-2020</t>
    </r>
    <r>
      <rPr>
        <sz val="11"/>
        <color theme="1"/>
        <rFont val="Times New Roman"/>
        <family val="1"/>
        <charset val="204"/>
      </rPr>
      <t xml:space="preserve">
</t>
    </r>
    <r>
      <rPr>
        <sz val="11"/>
        <color rgb="FFFF0000"/>
        <rFont val="Times New Roman"/>
        <family val="1"/>
        <charset val="204"/>
      </rPr>
      <t>2020-2030</t>
    </r>
  </si>
  <si>
    <t>Закл. КФКиС Исх. № 163 от 24.05.19</t>
  </si>
  <si>
    <t>Согласно данным Саха(Якутия)Стат, за 2018 год оборот предрпиятий составил 349 180 млн.руб., из них 16 465 млн.руб. - средние предприятия, 8 238 млн.руб. - малые предприятия с у четом микропредприятий.</t>
  </si>
  <si>
    <t>МобУ: Объединить с п. 7.12</t>
  </si>
  <si>
    <t>Исх. МобУ № 203/2/11 от 27.05.19
Исх. МобУ № 103 от 10.04.19</t>
  </si>
  <si>
    <t>Исх. МобУ № 2030/2/11 от 27.05.19
Исх. МО п. Светлый № 02/359 от 23.05.19
Исх. МобУ № 103 от 10.04.19</t>
  </si>
  <si>
    <t>Согласно сведениям Саха (Якутия)Стат, среднеспичная численность работников за 2018 год составила 326 чел. на средних предприятиях и 1 462 чел. - на малых предприятиях (с учетом микропредприятий)</t>
  </si>
  <si>
    <r>
      <rPr>
        <strike/>
        <sz val="9"/>
        <color theme="1"/>
        <rFont val="Times New Roman"/>
        <family val="1"/>
        <charset val="204"/>
      </rPr>
      <t>42,5</t>
    </r>
    <r>
      <rPr>
        <sz val="9"/>
        <color theme="1"/>
        <rFont val="Times New Roman"/>
        <family val="1"/>
        <charset val="204"/>
      </rPr>
      <t xml:space="preserve">
</t>
    </r>
    <r>
      <rPr>
        <sz val="9"/>
        <color rgb="FFFF0000"/>
        <rFont val="Times New Roman"/>
        <family val="1"/>
        <charset val="204"/>
      </rPr>
      <t>42</t>
    </r>
  </si>
  <si>
    <r>
      <rPr>
        <strike/>
        <sz val="9"/>
        <color theme="1"/>
        <rFont val="Times New Roman"/>
        <family val="1"/>
        <charset val="204"/>
      </rPr>
      <t>40,9</t>
    </r>
    <r>
      <rPr>
        <sz val="9"/>
        <color theme="1"/>
        <rFont val="Times New Roman"/>
        <family val="1"/>
        <charset val="204"/>
      </rPr>
      <t xml:space="preserve">
</t>
    </r>
    <r>
      <rPr>
        <sz val="9"/>
        <color rgb="FFFF0000"/>
        <rFont val="Times New Roman"/>
        <family val="1"/>
        <charset val="204"/>
      </rPr>
      <t>38</t>
    </r>
  </si>
  <si>
    <r>
      <t xml:space="preserve">ГП РС(Я) «Развитие предпринимательства в Республики Саха (Якутия) в 2018-2022 году»,
</t>
    </r>
    <r>
      <rPr>
        <sz val="10"/>
        <color rgb="FFFF0000"/>
        <rFont val="Times New Roman"/>
        <family val="1"/>
        <charset val="204"/>
      </rPr>
      <t>Приоритетный проект РС(Я) "Местные кадры - в промышленность"</t>
    </r>
    <r>
      <rPr>
        <sz val="10"/>
        <color theme="1"/>
        <rFont val="Times New Roman"/>
        <family val="1"/>
        <charset val="204"/>
      </rPr>
      <t xml:space="preserve">
МП "Создание экономической среды развития производственного потенциала, предпринимательства, занятости и туризма в Мирнинском районе"</t>
    </r>
  </si>
  <si>
    <t xml:space="preserve">     Численность граждан, обратившихся за содействием в поиске подходящей работы,  в 2018 году увеличилась на 16,4%. Количество безработных граждан уменьшилось  на 28,4%..
     В связи с проведением мероприятий по реализации стратегии развития финансово-экономического блока и реализацией проекта по созданию Объединенного центра обслуживания в АК «АЛРОСА» (ПАО) и оптимизацией численности, связанной с сокращением деятельности Подземного рудника «Мир» Мирнинского ГОКа АК «АЛРОСА» (ПАО) на 16% увеличилась численность граждан, уволенных по сокращению штатов.
     В связи с открытием Верхне-Мунского месторождения в УГОКе АК «АЛРОСА» (ПАО) на 40,7% увеличилась потребность в работниках, заявленная работодателями. Также, увеличилось количество снятых вакансий за аналогичный период прошлого года на 39,2% в связи с реализацией приоритетного проекта Республики Саха (Якутия) «Местные кадры - в промышленность», в рамках заключенного соглашения между Государственным комитетом РС (Я) с АК «АЛРОСА» (ПАО) о взаимном сотрудничестве.
      В ряде подразделений АК «АЛРОСА» (ПАО), которых коснулись мероприятия по оп-тимизации численности штата, большей части высвобождаемых работников, был предложен вариант перехода на другое предприятие внутри акционерной компании.
     Необходимо отметить, что начало реализации приоритетного проекта «Местные кадры в промышленность», а так же, открытие Верхне-Мунского месторождения дает положительный результат в поиске работы для соискателей, проживающих в г. Удачный и п. Айхал. Налицо факт повышения уровня трудоустройства за 2018 год 
на  32%  по сравнению с аналогичным периодом 2017 года, который  повысился за счет данных мероприятий.
     В рамках проекта "Местные кадры - в промышленность" в Удачнинский ГОК АК "АЛРОСА" трудоустроено 2 безработных гражданина по специальностям "Горнмый мастер" и "Горный инженер".
</t>
  </si>
  <si>
    <t>Исх. ЦЗН Пояснительная записка</t>
  </si>
  <si>
    <r>
      <rPr>
        <sz val="16"/>
        <color rgb="FFFFFF00"/>
        <rFont val="Times New Roman"/>
        <family val="1"/>
        <charset val="204"/>
      </rPr>
      <t>◄▲</t>
    </r>
    <r>
      <rPr>
        <sz val="16"/>
        <color rgb="FFFFFF00"/>
        <rFont val="Calibri"/>
        <family val="2"/>
      </rPr>
      <t xml:space="preserve"> </t>
    </r>
    <r>
      <rPr>
        <b/>
        <sz val="16"/>
        <color rgb="FFC00000"/>
        <rFont val="Calibri"/>
        <family val="2"/>
        <charset val="204"/>
      </rPr>
      <t>Нажать "+" сверху</t>
    </r>
    <r>
      <rPr>
        <sz val="16"/>
        <color rgb="FFFFFF00"/>
        <rFont val="Calibri"/>
        <family val="2"/>
      </rPr>
      <t xml:space="preserve"> - появятся </t>
    </r>
    <r>
      <rPr>
        <b/>
        <sz val="16"/>
        <color rgb="FFFFFF00"/>
        <rFont val="Calibri"/>
        <family val="2"/>
        <charset val="204"/>
      </rPr>
      <t>Источники информации</t>
    </r>
    <r>
      <rPr>
        <b/>
        <sz val="16"/>
        <color rgb="FF0070C0"/>
        <rFont val="Calibri"/>
        <family val="2"/>
        <charset val="204"/>
      </rPr>
      <t xml:space="preserve"> </t>
    </r>
    <r>
      <rPr>
        <b/>
        <sz val="16"/>
        <color rgb="FF002060"/>
        <rFont val="Calibri"/>
        <family val="2"/>
        <charset val="204"/>
      </rPr>
      <t>и ответ на вопрос "Ну и откуда вы это взяли? Мы такого не писали"</t>
    </r>
  </si>
  <si>
    <r>
      <rPr>
        <strike/>
        <sz val="11"/>
        <color theme="1"/>
        <rFont val="Times New Roman"/>
        <family val="1"/>
        <charset val="204"/>
      </rPr>
      <t>2018-2026</t>
    </r>
    <r>
      <rPr>
        <sz val="11"/>
        <color theme="1"/>
        <rFont val="Times New Roman"/>
        <family val="1"/>
        <charset val="204"/>
      </rPr>
      <t xml:space="preserve">
</t>
    </r>
    <r>
      <rPr>
        <sz val="11"/>
        <color rgb="FFFF0000"/>
        <rFont val="Times New Roman"/>
        <family val="1"/>
        <charset val="204"/>
      </rPr>
      <t>2019-2026</t>
    </r>
  </si>
  <si>
    <t>Капитальный ремонт здания "Хлебозавод"</t>
  </si>
  <si>
    <t>Рапорт УИРиП от 28.05.19
Исх. МО г. Удачный № 1844 от 20.05.19</t>
  </si>
  <si>
    <r>
      <t xml:space="preserve">ВСЕГО с учетом </t>
    </r>
    <r>
      <rPr>
        <b/>
        <sz val="11"/>
        <color rgb="FFFF0000"/>
        <rFont val="Calibri"/>
        <family val="2"/>
        <charset val="204"/>
        <scheme val="minor"/>
      </rPr>
      <t>-искл.</t>
    </r>
    <r>
      <rPr>
        <b/>
        <sz val="11"/>
        <color theme="1"/>
        <rFont val="Calibri"/>
        <family val="2"/>
        <charset val="204"/>
        <scheme val="minor"/>
      </rPr>
      <t xml:space="preserve"> </t>
    </r>
    <r>
      <rPr>
        <b/>
        <sz val="11"/>
        <color rgb="FF0070C0"/>
        <rFont val="Calibri"/>
        <family val="2"/>
        <charset val="204"/>
        <scheme val="minor"/>
      </rPr>
      <t>+доб.</t>
    </r>
  </si>
  <si>
    <t>Строительство 2-го корпуса МБОУ "СОШ № 1" г. Мирный, в т.ч. проведение строительной экспертизы и определение качества используемых материалов</t>
  </si>
  <si>
    <t>Строительство Центра дополнительного образования детей (Дворец детства) на базе незавершенных строительством корпусов НАКиКЦ ПТИ (ф) ЯГУ в 10 квартале г. Мирный</t>
  </si>
  <si>
    <r>
      <t>Открытие детского технопарка</t>
    </r>
    <r>
      <rPr>
        <sz val="11"/>
        <color theme="1"/>
        <rFont val="Times New Roman"/>
        <family val="1"/>
        <charset val="204"/>
      </rPr>
      <t xml:space="preserve"> (I этап)</t>
    </r>
  </si>
  <si>
    <t>26 октября 2018 г. состоялось открытие детского технопарка на базе Центра дополнительного образования г. Мирный.  Инфраструктура технопарка: специальные современные лаборатории «Промышленный дизайн» и «Робоквантум», а также высокотехнологичный цех «Хайтек».
Современный детский технопарк оснащенн 20 рабочими местами и высокотехнологичным оборудованием. В период сентябрь-декабрь 2018 г. охват детей по техническому направлению составил 326 чел.
Реализуются 6 инновационных дополнительных общеобразовательных программ дополнительного образования школьников среднего и старшего возраста.
Отмечается достижение высоких результатов воспитанников и преподавателей Детского технопарка на районных, республиканских и международных соревнованиях.</t>
  </si>
  <si>
    <t>Реализуется в формате проекта. 
Цель проекта - создание современной системы управления процессами организации питания в общеобразовательных организациях г. Мирный.
Задачи проекта: 
- автоматизированный учет, контроль и управление финансовыми и материальными потоками при организации питания обучающихся в общеобразовательных организациях;
- создание единой информационной базы школьников по всем категориям питающихся;
- получение информации об отпуске блюд по каждому школьнику в разрезе категорий питающихся и ассортимента (меню) блюд, стоимости блюд;
- персональный учет расходования родительских денег;
- автоматическое формирование необходимых аналитических данных для родителей, управления образования, школы, организатора питания;
- исключение нецелевого расходования средств, выделенных родителями на оплату питания;
- обеспечение контроля за целевым использованием бюджетных средств, выделяемых на школьное питание по льготным категориям.
В рамках проекта система будет внедрена в СОШ № 1, Политехническом лицее, СОШ № 7, СОШ № 8, СОШ № 12, СОШ № 26 г. Мирный.
В 2018 году проведены совещания с классными руководителями, родительские собрания по вопросу внедрения автоматизированных систем школьного питания.</t>
  </si>
  <si>
    <t>Включение в муниципальную / государственную программу</t>
  </si>
  <si>
    <t>Исполнитель
работ</t>
  </si>
  <si>
    <t>ООО "СахаПрофМодуль"</t>
  </si>
  <si>
    <t>Уровень</t>
  </si>
  <si>
    <t>Совершенствование системы подготовки и переподготовка руководящих и педагогических кадров для достижения нового качества образования</t>
  </si>
  <si>
    <t>Создание электронной платформы персонифицированного обучения школьников</t>
  </si>
  <si>
    <t>Проведены:
1) обучение статусных педагогов («Подготовка тренеров-технологов деятельностных образовательных практик» в г.Москва - Панфилова (2018), «Содержание и методика формирования финансовой грамотности у обучающихся» в г. Москва  - Световая(2019); 
2) семинар-практикум «Организация и подготовка к турниру юных физиков школьных команд Мирнинского района в 2019-2020 учебном году» с приглашением лекторов: Ким Д.Ч., доцента ЭиАПП и СУНЦ Новосибирского государственного университета, Татаринова П.С. старшего преподавателя МПТИ (ф) СВФУ; 
3) в районе работают 9 открытых предметных кафедр, 7 педагогов-консультантов проводят образовательные сессии для педагогов района.</t>
  </si>
  <si>
    <t>2019-2030</t>
  </si>
  <si>
    <t>Создание открытых сервисов информационного сопровождения (навигации) на сайтах образовательных учреждений и МКУ "Мирнинское районное управление образования"</t>
  </si>
  <si>
    <t>2025-2030</t>
  </si>
  <si>
    <t>Строительство плоскостных спортивных сооружений п. Светлый</t>
  </si>
  <si>
    <t>Общая стоимость проекта будет определена по итогам ПИР. В 2019 году на ПИР заложено 17,2 млн.руб.</t>
  </si>
  <si>
    <t>УАиГ (Якушова А.В.)
МКУ "КСУ" (Васильев М.В.)</t>
  </si>
  <si>
    <t>МП «Переселение граждан из аварийного жилищного фонда»</t>
  </si>
  <si>
    <t>Переселение граждан из аварийного жилищного фонда п. Светлый</t>
  </si>
  <si>
    <t>Расселение граждн по решению суда</t>
  </si>
  <si>
    <t>2018-2021</t>
  </si>
  <si>
    <t>Ликвидация пустующего муниципального жилья</t>
  </si>
  <si>
    <t>З-1.4.2</t>
  </si>
  <si>
    <t>Асфальтирование городских дорог</t>
  </si>
  <si>
    <t>Ремонт проезжей части</t>
  </si>
  <si>
    <t>Ремонт ливневых стоков</t>
  </si>
  <si>
    <t>2019-2026</t>
  </si>
  <si>
    <t>2022-2026</t>
  </si>
  <si>
    <r>
      <rPr>
        <strike/>
        <sz val="11"/>
        <color theme="1"/>
        <rFont val="Times New Roman"/>
        <family val="1"/>
        <charset val="204"/>
      </rPr>
      <t>2018-2030</t>
    </r>
    <r>
      <rPr>
        <sz val="11"/>
        <color theme="1"/>
        <rFont val="Times New Roman"/>
        <family val="1"/>
        <charset val="204"/>
      </rPr>
      <t xml:space="preserve">
</t>
    </r>
    <r>
      <rPr>
        <sz val="11"/>
        <color rgb="FFFF0000"/>
        <rFont val="Times New Roman"/>
        <family val="1"/>
        <charset val="204"/>
      </rPr>
      <t>2025-2030</t>
    </r>
  </si>
  <si>
    <t>2014-2020</t>
  </si>
  <si>
    <t>2015-2018</t>
  </si>
  <si>
    <t>Поддержание уровня алмазодобычи АК "АЛРОСА" (ПАО)</t>
  </si>
  <si>
    <t>Строительство трубопроводной и сопутствующей инфраструктуры для подключения к ВСТО (Мирнинский ЛУ - Иктехский ЛУ - НПС-12)</t>
  </si>
  <si>
    <t>ООО «Иркутская нефтяная компания»</t>
  </si>
  <si>
    <t>2017-2020</t>
  </si>
  <si>
    <t>Строительство новых сетей в целях подключения потребителей ООО «Предприятие тепловодоснабжения»</t>
  </si>
  <si>
    <t>Строительство канализационных очистных сооружений 3 000 куб.м/сут в п. Чернышевский</t>
  </si>
  <si>
    <t>2015-2024</t>
  </si>
  <si>
    <t>АО "Теплоэнергосервис"</t>
  </si>
  <si>
    <t>В 2019 году предусмотрено 7,5 млн. руб. на ПИР. Полная сумма финансирования будет определена после разработки проектно-сметной документации.</t>
  </si>
  <si>
    <t>В 2019 году предусмотрено 3 млн. руб. Полная сумма финансирования будет определена после разработки проектно-сметной документации.</t>
  </si>
  <si>
    <t>Осуществление технологического присоединения к электрическим сетям, в т.ч. обеспечение готовности объектов электросетевого хозяйства (включая их проектирование, реконструкцию, строительство) с. Тас-Юрях</t>
  </si>
  <si>
    <t>В 2019 году предусмотрено 5 млн. руб. на ПИР.</t>
  </si>
  <si>
    <t>Подготовлено предложение о приобретении оборудования для водоочистки, ведется работа по изготовлению проектно-сметной документации на выполнение работ капитального характера здания водоочистной станции</t>
  </si>
  <si>
    <t>Создание и обновление материально-технической базы и увеличение производительности товаров для обеспечения района местной продукцией</t>
  </si>
  <si>
    <t>Цех по производству изделий санитарно-гигиенического назначения из макулатуры и бумажных салфеток</t>
  </si>
  <si>
    <t>ГП РС(Я) "Управление собственностью на 2012-2019 годы",
ГП РС(Я) "Воспроизводство и сохранение охотничьих ресурсов на 2012-2019 годы", 
ГП РС(Я) "Развитие лесного хозяйства на 2012-2019 годы", 
ГП РС(Я) "Обеспечение качественным жильем и повышение качества жилищно-коммунальных услуг на 2018-2022 годы"</t>
  </si>
  <si>
    <t>Оказание услуг по поиску инвесторов и организации взаимодействия субъектов малого и среднего предпринимательства с потенциальными деловыми партнерами</t>
  </si>
  <si>
    <t>МАУ "ЦРПЗиТ"</t>
  </si>
  <si>
    <t>МАУ «ЦРПЗиТ» (Марченко И.Н.)</t>
  </si>
  <si>
    <t>Организация, проведение, участие в мероприятиях по популяризации инвестиционных проектов (форумы, конференции, круглые столы и т.д.)</t>
  </si>
  <si>
    <t>НКО "Муниципальный фонд развития Мирнинского района"</t>
  </si>
  <si>
    <t>Тектясов П.Е.</t>
  </si>
  <si>
    <r>
      <t>ГП РС(Я) "Развитие образования Республики Саха (Якутия) на 2016 - 2022 годы и на плановый период до 2026 года",</t>
    </r>
    <r>
      <rPr>
        <sz val="10"/>
        <color theme="1"/>
        <rFont val="Times New Roman"/>
        <family val="1"/>
        <charset val="204"/>
      </rPr>
      <t xml:space="preserve">
МП "Доступное дополнительное образование"</t>
    </r>
  </si>
  <si>
    <t xml:space="preserve">ГП РС(Я) "Развитие образования РС(Я) на 2016-2022 годы и на плановый период до 2026 года"
МП «Развитие системы общего образования» </t>
  </si>
  <si>
    <t>ГП РС(Я) "Экономическое развитие и инновационная экономика Республики Саха (Якутия) на 2018-2022 годы", 
МП «Создание условий для реализации программ в сфере образования» (до 01.01.19), 
МП «Развитие системы общего образования»</t>
  </si>
  <si>
    <r>
      <t xml:space="preserve">ГП РС(Я) "Развитие здравоохранения Республики Саха (Якутия) на 2018 - 2022 годы", 
</t>
    </r>
    <r>
      <rPr>
        <sz val="10"/>
        <color theme="1"/>
        <rFont val="Times New Roman"/>
        <family val="1"/>
        <charset val="204"/>
      </rPr>
      <t>МП "Создание условий для оказания медицинской помощи населению и охраны здоровья граждан"</t>
    </r>
  </si>
  <si>
    <r>
      <t xml:space="preserve">ГП РС(Я) "Развитие сельского хозяйства и регулирование рынков сельскохозяйственной продукции, сырья и продовольствия на 2012 - 2020 годы", 
</t>
    </r>
    <r>
      <rPr>
        <sz val="10"/>
        <color theme="1"/>
        <rFont val="Times New Roman"/>
        <family val="1"/>
        <charset val="204"/>
      </rPr>
      <t>МП "Мирнинский район, доброжелательный к детям"</t>
    </r>
  </si>
  <si>
    <t>ГП РС(Я) "Развитие образования Республики Саха (Якутия) на 2016-2022 годы и на плановый период до 2026 года", 
МП "Создание условий для улучшения лекарственного обеспечения населения Мирнинского района" (до 01.01.19)
МП "Создание благоприятных условий в целях привлечения медицинских работников и фармацевтических работников для работы в медицинских учреждениях Мирнинского района" (до 01.01.19), 
МП "Создание условий для оказания медицинской помощи населению и охраны здоровья граждан"
МП "Развитие физической культуры и спорта в Мирнинском районе", 
МП "Развитие системы общего образования"</t>
  </si>
  <si>
    <t>МКУ "МРУО" (Пирогова Т.А.)
МКУ "МУК" (Гречаник О.Н.)
КФКиС (Деева Л.М.)
ОМО (Бобровская Т.А.)</t>
  </si>
  <si>
    <t>КФКиС (Деева Л.М.)</t>
  </si>
  <si>
    <t>2017-2018</t>
  </si>
  <si>
    <t>КФКиС (Деева Л.М.)
МКУ "МРУО" (Пирогова Т.А.)</t>
  </si>
  <si>
    <r>
      <rPr>
        <sz val="10"/>
        <rFont val="Times New Roman"/>
        <family val="1"/>
        <charset val="204"/>
      </rPr>
      <t>В 2018 г. выполнены ПИР на строительство стадионов СОШ №9 и СОШ №10</t>
    </r>
    <r>
      <rPr>
        <b/>
        <sz val="16"/>
        <color rgb="FF002060"/>
        <rFont val="Times New Roman"/>
        <family val="1"/>
        <charset val="204"/>
      </rPr>
      <t/>
    </r>
  </si>
  <si>
    <t>МП «Развитие физической культуры и спорта в Мирнинском районе" (до 01.01.19)
МП "Развитие системы общего образования" (2019-2023)</t>
  </si>
  <si>
    <t>Строительство Культурного центра с домом культуры, центром народного творчества и библиотекой, музеем в п. Светлый</t>
  </si>
  <si>
    <t>МКУ "МУК" (Гречаник О.Н.)
МКУ "КСУ" (Васильев М.В.)</t>
  </si>
  <si>
    <t>РАП "Переселение граждан из аварийного жилищного фонда на 2019-2025 годы",
МП «Переселение граждан из аварийного жилищного фонда»</t>
  </si>
  <si>
    <t>РАП "Переселние  граждан из аварийного жилищного фонда на 2019-2025 годы"
МП «Переселение граждан из аварийного жилищного фонда»</t>
  </si>
  <si>
    <t>Строительство нового аэропортового комплекса "Мирный"</t>
  </si>
  <si>
    <t>Приобретение и установка дорожных знаков, дорожной разметки, светофоров в г. Мирный</t>
  </si>
  <si>
    <t>ГП РФ "Развитие транспортной системы"
ГП РС(Я) "Развитие транспортного комплекса Республики Саха (Якутия) на 2018-2022 годы"
МП "Осуществление дорожной деятельности в отношении автомобильных дорог местного значения в границах МО "Мирнинский район"</t>
  </si>
  <si>
    <t>Строительство АЗС на автодороге федерального значения А-331</t>
  </si>
  <si>
    <t>В связи с инцидентом, произошедшим в августе 2017 г., в настоящее время работы на руднике приостановлены, ведется поиск и анализ технических решений по отработке запасов месторождения. 
В 2018 году были списаны фактические ранее понесенные затраты.</t>
  </si>
  <si>
    <t>Работы по проектированию, разведке и добыче нефти на лицензионных участках недр на территории Мирнинского района (ООО «Иркутская нефтяная компания)</t>
  </si>
  <si>
    <t xml:space="preserve">2018-2023
</t>
  </si>
  <si>
    <t xml:space="preserve">10 636
</t>
  </si>
  <si>
    <t>Изготовление и установка, реконструкция (модернизация) и ремонт кубовых в г. Мирный</t>
  </si>
  <si>
    <r>
      <t>Реконструкция участка канализационного коллектора от Удачнинской ГБ до ТП-14</t>
    </r>
    <r>
      <rPr>
        <strike/>
        <sz val="11"/>
        <color theme="1"/>
        <rFont val="Times New Roman"/>
        <family val="1"/>
        <charset val="204"/>
      </rPr>
      <t/>
    </r>
  </si>
  <si>
    <t>Реконструкция воздушной линии 6 кВ в п. Светлый</t>
  </si>
  <si>
    <t>ГП РС(Я) "Экономическое развитие и инновационная экономика Республики Саха (Якутия) на 2018-2022 годы", 
МП «Пожарная безопасность. Защита населения на территории Мирнинского района от чрезвычайных ситуаций» (до 01.01.19)
МП "Предупреждение и ликвидация последствий чрезвычайных ситуаций на территории муниципального района" (2019-2023)</t>
  </si>
  <si>
    <t>ПАО "Якутскэнерго"
АО "Вилюйская ГЭС-3"</t>
  </si>
  <si>
    <t>МКУ «КИО» (Пичугина А.Ю.)
МКУ "КСУ" (Васильев М.В.)</t>
  </si>
  <si>
    <t>УИРиП (Муртазин Р.Р.) 
МКУ "УСХ" (Пустоляков Н.Т.)</t>
  </si>
  <si>
    <t>Модернизация оборудования и расширение производственных мощностей ГУП «Чернышевский рыбоводный завод» в части выращивания товароной аквакультуры (осетровых и сиговых пород)</t>
  </si>
  <si>
    <t>Развитие и модернизация АПК на базе совхоза «Новый» на территории МО "Чуонинский наслег"</t>
  </si>
  <si>
    <t xml:space="preserve">2020
</t>
  </si>
  <si>
    <t>УИРиП 
АСУ</t>
  </si>
  <si>
    <t>Поддержка предпринимателей, предлагающих ресурсосберегающие Smart-технологии</t>
  </si>
  <si>
    <t>1.1</t>
  </si>
  <si>
    <t>Заключение соглашений с организациями нефтегазодобывающей промышленности о сотрудничестве в части возможности финансирования мероприятий/ объектов, реализуемых/ расположенных на территории Мирнинского района РС(Я)</t>
  </si>
  <si>
    <t>ГП РС(Я) "Профилактика правонарушений в Республике Саха (Якутия) на 2018-2022 годы", 
ГП РС(Я) «Развитие предпринимательства в Республики Саха (Якутия) в 2018-2022 году», 
ГП РС(Я) "Развитие рынка труда и содействие занятости населения Республики Саха (Якутия) на 2018-2022 годы"
МП "Отдых и оздоровление детей", 
МП "Профилактика правонарушений среди несовершеннолетних"</t>
  </si>
  <si>
    <t>ГП РС(Я) «Развитие предпринимательства в Республики Саха (Якутия) в 2018-2022 году»,
Приоритетный проект РС(Я) "Местные кадры - в промышленность"
МП "Создание экономической среды развития производственного потенциала, предпринимательства, занятости и туризма в Мирнинском районе"</t>
  </si>
  <si>
    <t xml:space="preserve">     Численность граждан, обратившихся за содействием в поиске подходящей работы,  в 2018 году увеличилась на 16,4%. Количество безработных граждан уменьшилось  на 28,4%..
     В связи с проведением мероприятий по реализации стратегии развития финансово-экономического блока и реализацией проекта по созданию Объединенного центра обслуживания в АК «АЛРОСА» (ПАО) и оптимизацией численности, связанной с сокращением деятельности Подземного рудника «Мир» Мирнинского ГОКа АК «АЛРОСА» (ПАО) на 16% увеличилась численность граждан, уволенных по сокращению штатов.
     В связи с открытием Верхне-Мунского месторождения в УГОКе АК «АЛРОСА» (ПАО) на 40,7% увеличилась потребность в работниках, заявленная работодателями. Также, увеличилось количество снятых вакансий за аналогичный период прошлого года на 39,2% в связи с реализацией приоритетного проекта Республики Саха (Якутия) «Местные кадры - в промышленность», в рамках заключенного соглашения между Государственным комитетом РС (Я) с АК «АЛРОСА» (ПАО) о взаимном сотрудничестве.
      В ряде подразделений АК «АЛРОСА» (ПАО), которых коснулись мероприятия по оп-тимизации численности штата, большей части высвобождаемых работников, был предложен вариант перехода на другое предприятие внутри акционерной компании.
     Необходимо отметить, что начало реализации приоритетного проекта «Местные кадры в промышленность», а так же, открытие Верхне-Мунского месторождения дает положительный результат в поиске работы для соискателей, проживающих в г. Удачный и п. Айхал. Налицо факт повышения уровня трудоустройства за 2018 год 
на  32%  по сравнению с аналогичным периодом 2017 года, который  повысился за счет данных мероприятий.
     В рамках проекта "Местные кадры - в промышленность" в Удачнинский ГОК АК "АЛРОСА" трудоустроено 2 безработных гражданина по специальностям "Горный мастер" и "Горный инженер".
</t>
  </si>
  <si>
    <t>Обеспечение занятости не менее 470 инвалидов трудоспособного возраста, проживающих в Мирнинском районе</t>
  </si>
  <si>
    <r>
      <t xml:space="preserve">ГП РС(Я) "Экономическое развитие и инновационная экономика Республики Саха (Якутия) на 2018-2022 годы", 
ГП РС(Я) "Развитие профессионального образования Республики Саха (Якутия) на 2014-2019 годы", 
ГП РС(Я) "Развитие рынка труда и содействие занятости населения Республики Саха (Якутия) на 2018-2022 годы", </t>
    </r>
    <r>
      <rPr>
        <sz val="10"/>
        <color theme="1"/>
        <rFont val="Times New Roman"/>
        <family val="1"/>
        <charset val="204"/>
      </rPr>
      <t xml:space="preserve">
МП «Развитие системы общего образования»</t>
    </r>
  </si>
  <si>
    <t>Создание условий, направленных на приобщение молодежи к ценностным ориентирам, подраузмевающим ответственность за судьбу своей Родины. Поддержка клубов и объединений, деятельность которых направлена на духовно-нравственное и военно-патриотическое воспитание детей и молодежи, добровольческую деятельность</t>
  </si>
  <si>
    <t>МП «Воспитание здорового поколения на основе духовно-нравственных ценностей, гражданско-патриотических ориентиров»,
МП «Молодежь Мирнинского района»
МП "Мирнинский район, доброжелательный к детям"</t>
  </si>
  <si>
    <t>Формирование патриотически воспитанной и социально активной молодежи. Поддержка социально значимых инициатив молодежи</t>
  </si>
  <si>
    <t>Пресс-служба (Гибало А.О.)</t>
  </si>
  <si>
    <t>УКиМС (Чернова С.И.)
АСУ (Сериков М.С.)</t>
  </si>
  <si>
    <t>Выход на трубопровод «Сила Сибири»</t>
  </si>
  <si>
    <r>
      <rPr>
        <strike/>
        <sz val="11"/>
        <color theme="1"/>
        <rFont val="Times New Roman"/>
        <family val="1"/>
        <charset val="204"/>
      </rPr>
      <t>Выход на трубопровод «Сила Сибири»</t>
    </r>
    <r>
      <rPr>
        <sz val="11"/>
        <color rgb="FFFF0000"/>
        <rFont val="Times New Roman"/>
        <family val="1"/>
        <charset val="204"/>
      </rPr>
      <t xml:space="preserve"> - не исключать</t>
    </r>
    <r>
      <rPr>
        <sz val="11"/>
        <color theme="1"/>
        <rFont val="Times New Roman"/>
        <family val="1"/>
        <charset val="204"/>
      </rPr>
      <t xml:space="preserve">
</t>
    </r>
    <r>
      <rPr>
        <sz val="11"/>
        <color rgb="FFFF0000"/>
        <rFont val="Times New Roman"/>
        <family val="1"/>
        <charset val="204"/>
      </rPr>
      <t>Строительство трубопроводной и сопутствующей инфраструктуры для подключения к ВСТО (Мирнинский ЛУ - Иктехский ЛУ - НПС-12)</t>
    </r>
  </si>
  <si>
    <t>ИП Витеско</t>
  </si>
  <si>
    <t>Восстановление подземного рудника «Мир»</t>
  </si>
  <si>
    <t xml:space="preserve"> С .1.01.2019 года  5 муниципальных ДОУ  переданы в АН ДОО "Алмазик". На 01.01.2019 года в районе функционирует 30 детских садов-филиалов АН ДОО "Алмазик". По состоянию на 01.01.2019 г.  детские сады посещают 5203 детей, из них от 3 до 7 лет – 4275. Очередь детей данного возраста отсутствует.</t>
  </si>
  <si>
    <t>Всего выпускников муниципальных ОУ -1247, из них выпускников 9-х классов - 842, 11-х классов - 405. Поступили в учебные заведения высшего и среднего профессионального образования по специальностям ключевых отраслей экономики МО "Мирнинский район" всего 358 выпускников, что составляет 28,7%.</t>
  </si>
  <si>
    <t>Всего обучающихся 9-11 классов в муниципальных образовательных учреждениях - 1815. По образовательным программам профильного, углубленного изучения обучаются 929 обучающихся, в том числе обучающиеся впервые открытого в Мирнинском районе корпоративного 10-го  "Роснефть-класса" МБОУ "СОШ №26", что составляет 51%.</t>
  </si>
  <si>
    <r>
      <t>Реальная начисленная заработная плата в отчетном году / реальная начисленная заработная плата в 2016 г.</t>
    </r>
    <r>
      <rPr>
        <sz val="9"/>
        <color rgb="FFFF0000"/>
        <rFont val="Times New Roman"/>
        <family val="1"/>
        <charset val="204"/>
      </rPr>
      <t xml:space="preserve"> </t>
    </r>
    <r>
      <rPr>
        <sz val="9"/>
        <color theme="1"/>
        <rFont val="Times New Roman"/>
        <family val="1"/>
        <charset val="204"/>
      </rPr>
      <t xml:space="preserve">(64 131,86 руб.) * 100 </t>
    </r>
  </si>
  <si>
    <t>УЭР (Качина М.Е.)
МобУ (Попов С.А.)</t>
  </si>
  <si>
    <t>Индекс выполненных работ и услуг по виду деятельности "Обеспечение электрической энергией, газом и паром; кондиционирование воздуха"</t>
  </si>
  <si>
    <t>Объем производства по виду экономической деятельности "Обеспечение электрической энергией, газом и паром; кондиционирование воздуха" (в сопоставимых ценах) в текущем году / Объем производства по виду экономической деятельности "Обеспечение электрической энергией, газом и паром; кондиционирование воздуха" (в сопоставимых ценах) в предыдущем году *100</t>
  </si>
  <si>
    <t>Объем работ, выполненных по виду экономической деятельности «Строительство» (в сопоставимых ценах) в текущем году / Объем работ, выполненных по виду экономической деятельности «Строительство» (в сопоставимых ценах) в предыдущем году *100</t>
  </si>
  <si>
    <t>УЭР (Качина М.Е.)
МКУ "КСУ" (Васильев М.В.)</t>
  </si>
  <si>
    <t xml:space="preserve">Отгружено товаров собственного производства, выполнено работ и услуг собственными силами (с учетом субъектов малого предпринимательства) </t>
  </si>
  <si>
    <t>УСО ВСМИ (Гибало А.О.)</t>
  </si>
  <si>
    <t>Количество официально зарегистрированных организаций, а также незарегистрированных объединений, осуществляющих деятельность в направлении патриотического воспитания молодежи</t>
  </si>
  <si>
    <r>
      <t>от "</t>
    </r>
    <r>
      <rPr>
        <u/>
        <sz val="12"/>
        <color theme="1"/>
        <rFont val="Times New Roman"/>
        <family val="1"/>
        <charset val="204"/>
      </rPr>
      <t>10</t>
    </r>
    <r>
      <rPr>
        <sz val="12"/>
        <color theme="1"/>
        <rFont val="Times New Roman"/>
        <family val="1"/>
        <charset val="204"/>
      </rPr>
      <t xml:space="preserve">" </t>
    </r>
    <r>
      <rPr>
        <u/>
        <sz val="12"/>
        <color theme="1"/>
        <rFont val="Times New Roman"/>
        <family val="1"/>
        <charset val="204"/>
      </rPr>
      <t>июля</t>
    </r>
    <r>
      <rPr>
        <sz val="12"/>
        <color theme="1"/>
        <rFont val="Times New Roman"/>
        <family val="1"/>
        <charset val="204"/>
      </rPr>
      <t xml:space="preserve"> 2018 г. № </t>
    </r>
    <r>
      <rPr>
        <u/>
        <sz val="12"/>
        <color theme="1"/>
        <rFont val="Times New Roman"/>
        <family val="1"/>
        <charset val="204"/>
      </rPr>
      <t>965</t>
    </r>
  </si>
  <si>
    <t>ООО "Строймонтаж-2002"</t>
  </si>
  <si>
    <t xml:space="preserve">Минтранс РФ. Минтранс РС(Я) </t>
  </si>
  <si>
    <t>с. Тас-Юрях
п. Новый</t>
  </si>
  <si>
    <t>7.3
7.14
7.16
7.20
7.24</t>
  </si>
  <si>
    <t>Высокоскоростной доступ к сети Интернет в населенных пунктах Мирнинского районов. Улучшение качества работы сетей сотовой связи</t>
  </si>
  <si>
    <t>п. Алмазный
с. Тас-Юрях</t>
  </si>
  <si>
    <t>п. Светлый
с. Сюльдюкар</t>
  </si>
  <si>
    <t>53</t>
  </si>
  <si>
    <t>54</t>
  </si>
  <si>
    <t>55</t>
  </si>
  <si>
    <t>Показатели реализации Стратегии социально-экономического развития 
Мирнинского района Республики Саха (Якутия) на период до 2030 года</t>
  </si>
  <si>
    <t>Комплекс мероприятий</t>
  </si>
  <si>
    <t xml:space="preserve">Газификация г. Удачный и объектов Удачнинского ГОК, вывод из эксплуатации электрокотельных в г. Удачный, перевод на газовое топливо </t>
  </si>
  <si>
    <t>АО "АЛРОСА-Газ"
ООО "ПТВС"
УГОК АК "АЛРОСА" (ПАО)</t>
  </si>
  <si>
    <t>Замечания ОМО от 18.06.19
Отчет ОМО от 26.04.19</t>
  </si>
  <si>
    <t>ГФ ОМС
АК "АЛРОСА"</t>
  </si>
  <si>
    <r>
      <rPr>
        <strike/>
        <sz val="11"/>
        <color theme="1"/>
        <rFont val="Times New Roman"/>
        <family val="1"/>
        <charset val="204"/>
      </rPr>
      <t>7</t>
    </r>
    <r>
      <rPr>
        <sz val="11"/>
        <color theme="1"/>
        <rFont val="Times New Roman"/>
        <family val="1"/>
        <charset val="204"/>
      </rPr>
      <t xml:space="preserve">
</t>
    </r>
    <r>
      <rPr>
        <sz val="11"/>
        <color rgb="FFFF0000"/>
        <rFont val="Times New Roman"/>
        <family val="1"/>
        <charset val="204"/>
      </rPr>
      <t>70</t>
    </r>
  </si>
  <si>
    <r>
      <rPr>
        <strike/>
        <sz val="11"/>
        <color theme="1"/>
        <rFont val="Times New Roman"/>
        <family val="1"/>
        <charset val="204"/>
      </rPr>
      <t>3</t>
    </r>
    <r>
      <rPr>
        <sz val="11"/>
        <color theme="1"/>
        <rFont val="Times New Roman"/>
        <family val="1"/>
        <charset val="204"/>
      </rPr>
      <t xml:space="preserve">
</t>
    </r>
    <r>
      <rPr>
        <sz val="11"/>
        <color rgb="FFFF0000"/>
        <rFont val="Times New Roman"/>
        <family val="1"/>
        <charset val="204"/>
      </rPr>
      <t>30</t>
    </r>
  </si>
  <si>
    <r>
      <rPr>
        <strike/>
        <sz val="11"/>
        <color theme="1"/>
        <rFont val="Times New Roman"/>
        <family val="1"/>
        <charset val="204"/>
      </rPr>
      <t>5</t>
    </r>
    <r>
      <rPr>
        <sz val="11"/>
        <color theme="1"/>
        <rFont val="Times New Roman"/>
        <family val="1"/>
        <charset val="204"/>
      </rPr>
      <t xml:space="preserve">
</t>
    </r>
    <r>
      <rPr>
        <sz val="11"/>
        <color rgb="FFFF0000"/>
        <rFont val="Times New Roman"/>
        <family val="1"/>
        <charset val="204"/>
      </rPr>
      <t>50</t>
    </r>
  </si>
  <si>
    <r>
      <rPr>
        <strike/>
        <sz val="11"/>
        <color theme="1"/>
        <rFont val="Times New Roman"/>
        <family val="1"/>
        <charset val="204"/>
      </rPr>
      <t>5</t>
    </r>
    <r>
      <rPr>
        <sz val="11"/>
        <color theme="1"/>
        <rFont val="Times New Roman"/>
        <family val="1"/>
        <charset val="204"/>
      </rPr>
      <t xml:space="preserve">
</t>
    </r>
    <r>
      <rPr>
        <sz val="11"/>
        <color rgb="FFFF0000"/>
        <rFont val="Times New Roman"/>
        <family val="1"/>
        <charset val="204"/>
      </rPr>
      <t>20</t>
    </r>
  </si>
  <si>
    <r>
      <rPr>
        <strike/>
        <sz val="10"/>
        <color theme="1"/>
        <rFont val="Times New Roman"/>
        <family val="1"/>
        <charset val="204"/>
      </rPr>
      <t>ОМО</t>
    </r>
    <r>
      <rPr>
        <sz val="10"/>
        <color theme="1"/>
        <rFont val="Times New Roman"/>
        <family val="1"/>
        <charset val="204"/>
      </rPr>
      <t xml:space="preserve">
</t>
    </r>
    <r>
      <rPr>
        <sz val="10"/>
        <color rgb="FFFF0000"/>
        <rFont val="Times New Roman"/>
        <family val="1"/>
        <charset val="204"/>
      </rPr>
      <t>ГФ ОМС
АК "АЛРОСА"</t>
    </r>
  </si>
  <si>
    <r>
      <rPr>
        <strike/>
        <sz val="11"/>
        <color theme="1"/>
        <rFont val="Times New Roman"/>
        <family val="1"/>
        <charset val="204"/>
      </rPr>
      <t>50</t>
    </r>
    <r>
      <rPr>
        <sz val="11"/>
        <color theme="1"/>
        <rFont val="Times New Roman"/>
        <family val="1"/>
        <charset val="204"/>
      </rPr>
      <t xml:space="preserve">
</t>
    </r>
    <r>
      <rPr>
        <sz val="11"/>
        <color rgb="FFFF0000"/>
        <rFont val="Times New Roman"/>
        <family val="1"/>
        <charset val="204"/>
      </rPr>
      <t>5 432,8</t>
    </r>
  </si>
  <si>
    <t>Предложения КСУ от 17.06.19
Исх. МО "Г.Мирный" № 1726-см от 18.03.2019</t>
  </si>
  <si>
    <t>Строительство тепличного хозяйства п. Айхал</t>
  </si>
  <si>
    <r>
      <t>Приложение к постановлению
№ ____ от "____"</t>
    </r>
    <r>
      <rPr>
        <u/>
        <sz val="12"/>
        <color theme="1"/>
        <rFont val="Times New Roman"/>
        <family val="1"/>
        <charset val="204"/>
      </rPr>
      <t xml:space="preserve"> июня</t>
    </r>
    <r>
      <rPr>
        <sz val="12"/>
        <color theme="1"/>
        <rFont val="Times New Roman"/>
        <family val="1"/>
        <charset val="204"/>
      </rPr>
      <t xml:space="preserve"> 2019 г.</t>
    </r>
  </si>
  <si>
    <t>3.2.2.6</t>
  </si>
  <si>
    <t>3.2.2.7</t>
  </si>
  <si>
    <t>3.2.2.8</t>
  </si>
  <si>
    <t>2.1.3.4</t>
  </si>
  <si>
    <t>3.1.2.35</t>
  </si>
  <si>
    <t>2.2.5.11</t>
  </si>
  <si>
    <t>2.2.5.12</t>
  </si>
  <si>
    <t>2.2.3.15</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</si>
</sst>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
    <numFmt numFmtId="166" formatCode="#,##0.00\ _₽"/>
    <numFmt numFmtId="167" formatCode="#,##0.000"/>
  </numFmts>
  <fonts count="94" x14ac:knownFonts="1">
    <font>
      <sz val="11"/>
      <color theme="1"/>
      <name val="Calibri"/>
      <family val="2"/>
      <scheme val="minor"/>
    </font>
    <font>
      <sz val="10"/>
      <color theme="1"/>
      <name val="Times New Roman"/>
      <family val="1"/>
      <charset val="204"/>
    </font>
    <font>
      <b/>
      <sz val="10"/>
      <color theme="1"/>
      <name val="Times New Roman"/>
      <family val="1"/>
      <charset val="204"/>
    </font>
    <font>
      <b/>
      <sz val="14"/>
      <name val="Times New Roman"/>
      <family val="1"/>
      <charset val="204"/>
    </font>
    <font>
      <sz val="9"/>
      <color theme="1"/>
      <name val="Times New Roman"/>
      <family val="1"/>
      <charset val="204"/>
    </font>
    <font>
      <b/>
      <u/>
      <sz val="9"/>
      <color theme="1"/>
      <name val="Times New Roman"/>
      <family val="1"/>
      <charset val="204"/>
    </font>
    <font>
      <b/>
      <sz val="9"/>
      <color theme="1"/>
      <name val="Times New Roman"/>
      <family val="1"/>
      <charset val="204"/>
    </font>
    <font>
      <sz val="9"/>
      <color rgb="FFFF0000"/>
      <name val="Times New Roman"/>
      <family val="1"/>
      <charset val="204"/>
    </font>
    <font>
      <sz val="9"/>
      <color rgb="FF000000"/>
      <name val="Times New Roman"/>
      <family val="1"/>
      <charset val="204"/>
    </font>
    <font>
      <sz val="8"/>
      <color theme="1"/>
      <name val="Times New Roman"/>
      <family val="1"/>
      <charset val="204"/>
    </font>
    <font>
      <b/>
      <sz val="14"/>
      <color theme="1"/>
      <name val="Times New Roman"/>
      <family val="1"/>
      <charset val="204"/>
    </font>
    <font>
      <sz val="14"/>
      <color theme="1"/>
      <name val="Times New Roman"/>
      <family val="1"/>
      <charset val="204"/>
    </font>
    <font>
      <sz val="9"/>
      <name val="Times New Roman"/>
      <family val="1"/>
      <charset val="204"/>
    </font>
    <font>
      <sz val="8"/>
      <name val="Times New Roman"/>
      <family val="1"/>
      <charset val="204"/>
    </font>
    <font>
      <b/>
      <sz val="16"/>
      <color theme="1"/>
      <name val="Times New Roman"/>
      <family val="1"/>
      <charset val="204"/>
    </font>
    <font>
      <sz val="11"/>
      <color theme="1"/>
      <name val="Times New Roman"/>
      <family val="1"/>
      <charset val="204"/>
    </font>
    <font>
      <sz val="11"/>
      <name val="Calibri"/>
      <family val="2"/>
      <scheme val="minor"/>
    </font>
    <font>
      <sz val="9"/>
      <color theme="1"/>
      <name val="Calibri"/>
      <family val="2"/>
      <scheme val="minor"/>
    </font>
    <font>
      <sz val="9"/>
      <color theme="1"/>
      <name val="Calibri"/>
      <family val="2"/>
      <charset val="204"/>
      <scheme val="minor"/>
    </font>
    <font>
      <b/>
      <sz val="9"/>
      <color theme="1"/>
      <name val="Calibri"/>
      <family val="2"/>
      <scheme val="minor"/>
    </font>
    <font>
      <b/>
      <sz val="12"/>
      <name val="Times New Roman"/>
      <family val="1"/>
      <charset val="204"/>
    </font>
    <font>
      <b/>
      <sz val="10"/>
      <name val="Times New Roman"/>
      <family val="1"/>
      <charset val="204"/>
    </font>
    <font>
      <sz val="10"/>
      <color theme="1"/>
      <name val="Calibri"/>
      <family val="2"/>
      <scheme val="minor"/>
    </font>
    <font>
      <strike/>
      <sz val="9"/>
      <color theme="1"/>
      <name val="Times New Roman"/>
      <family val="1"/>
      <charset val="204"/>
    </font>
    <font>
      <b/>
      <sz val="11"/>
      <color theme="1"/>
      <name val="Calibri"/>
      <family val="2"/>
      <charset val="204"/>
      <scheme val="minor"/>
    </font>
    <font>
      <u/>
      <sz val="9"/>
      <color theme="1"/>
      <name val="Times New Roman"/>
      <family val="1"/>
      <charset val="204"/>
    </font>
    <font>
      <sz val="10"/>
      <name val="Times New Roman"/>
      <family val="1"/>
      <charset val="204"/>
    </font>
    <font>
      <strike/>
      <sz val="9"/>
      <name val="Times New Roman"/>
      <family val="1"/>
      <charset val="204"/>
    </font>
    <font>
      <sz val="12"/>
      <color theme="1"/>
      <name val="Times New Roman"/>
      <family val="1"/>
      <charset val="204"/>
    </font>
    <font>
      <i/>
      <sz val="9"/>
      <color theme="1"/>
      <name val="Times New Roman"/>
      <family val="1"/>
      <charset val="204"/>
    </font>
    <font>
      <b/>
      <sz val="9"/>
      <color rgb="FFFF0000"/>
      <name val="Times New Roman"/>
      <family val="1"/>
      <charset val="204"/>
    </font>
    <font>
      <b/>
      <strike/>
      <sz val="9"/>
      <color theme="1"/>
      <name val="Times New Roman"/>
      <family val="1"/>
      <charset val="204"/>
    </font>
    <font>
      <sz val="11"/>
      <color rgb="FFC00000"/>
      <name val="Calibri"/>
      <family val="2"/>
      <scheme val="minor"/>
    </font>
    <font>
      <sz val="8"/>
      <color theme="4" tint="-0.249977111117893"/>
      <name val="Calibri"/>
      <family val="2"/>
      <scheme val="minor"/>
    </font>
    <font>
      <sz val="11"/>
      <color theme="4" tint="-0.249977111117893"/>
      <name val="Calibri"/>
      <family val="2"/>
      <charset val="204"/>
      <scheme val="minor"/>
    </font>
    <font>
      <sz val="10"/>
      <color rgb="FFFF0000"/>
      <name val="Times New Roman"/>
      <family val="1"/>
      <charset val="204"/>
    </font>
    <font>
      <b/>
      <strike/>
      <sz val="14"/>
      <name val="Times New Roman"/>
      <family val="1"/>
      <charset val="204"/>
    </font>
    <font>
      <strike/>
      <sz val="10"/>
      <color theme="1"/>
      <name val="Times New Roman"/>
      <family val="1"/>
      <charset val="204"/>
    </font>
    <font>
      <b/>
      <sz val="11"/>
      <color theme="1"/>
      <name val="Times New Roman"/>
      <family val="1"/>
      <charset val="204"/>
    </font>
    <font>
      <strike/>
      <sz val="11"/>
      <color theme="1"/>
      <name val="Times New Roman"/>
      <family val="1"/>
      <charset val="204"/>
    </font>
    <font>
      <sz val="11"/>
      <color rgb="FFFF0000"/>
      <name val="Times New Roman"/>
      <family val="1"/>
      <charset val="204"/>
    </font>
    <font>
      <sz val="11"/>
      <name val="Times New Roman"/>
      <family val="1"/>
      <charset val="204"/>
    </font>
    <font>
      <b/>
      <sz val="11"/>
      <name val="Times New Roman"/>
      <family val="1"/>
      <charset val="204"/>
    </font>
    <font>
      <strike/>
      <sz val="11"/>
      <name val="Times New Roman"/>
      <family val="1"/>
      <charset val="204"/>
    </font>
    <font>
      <b/>
      <sz val="11"/>
      <color rgb="FFFF0000"/>
      <name val="Times New Roman"/>
      <family val="1"/>
      <charset val="204"/>
    </font>
    <font>
      <b/>
      <sz val="11"/>
      <color rgb="FFC00000"/>
      <name val="Calibri"/>
      <family val="2"/>
      <charset val="204"/>
      <scheme val="minor"/>
    </font>
    <font>
      <b/>
      <sz val="9"/>
      <name val="Times New Roman"/>
      <family val="1"/>
      <charset val="204"/>
    </font>
    <font>
      <b/>
      <sz val="9"/>
      <color indexed="81"/>
      <name val="Tahoma"/>
      <family val="2"/>
      <charset val="204"/>
    </font>
    <font>
      <b/>
      <sz val="10"/>
      <color rgb="FFC00000"/>
      <name val="Times New Roman"/>
      <family val="1"/>
      <charset val="204"/>
    </font>
    <font>
      <sz val="10"/>
      <color rgb="FFC00000"/>
      <name val="Times New Roman"/>
      <family val="1"/>
      <charset val="204"/>
    </font>
    <font>
      <i/>
      <sz val="10"/>
      <name val="Times New Roman"/>
      <family val="1"/>
      <charset val="204"/>
    </font>
    <font>
      <b/>
      <u/>
      <sz val="10"/>
      <color rgb="FFC00000"/>
      <name val="Times New Roman"/>
      <family val="1"/>
      <charset val="204"/>
    </font>
    <font>
      <i/>
      <sz val="10"/>
      <color theme="1"/>
      <name val="Times New Roman"/>
      <family val="1"/>
      <charset val="204"/>
    </font>
    <font>
      <strike/>
      <sz val="11"/>
      <color rgb="FFFF0000"/>
      <name val="Times New Roman"/>
      <family val="1"/>
      <charset val="204"/>
    </font>
    <font>
      <b/>
      <sz val="10"/>
      <color rgb="FFFF0000"/>
      <name val="Times New Roman"/>
      <family val="1"/>
      <charset val="204"/>
    </font>
    <font>
      <b/>
      <strike/>
      <sz val="11"/>
      <color theme="1"/>
      <name val="Times New Roman"/>
      <family val="1"/>
      <charset val="204"/>
    </font>
    <font>
      <b/>
      <sz val="16"/>
      <color rgb="FFFF0000"/>
      <name val="Calibri"/>
      <family val="2"/>
      <charset val="204"/>
      <scheme val="minor"/>
    </font>
    <font>
      <u/>
      <sz val="11"/>
      <color theme="10"/>
      <name val="Calibri"/>
      <family val="2"/>
      <scheme val="minor"/>
    </font>
    <font>
      <b/>
      <sz val="9"/>
      <color rgb="FFFFFF00"/>
      <name val="Times New Roman"/>
      <family val="1"/>
      <charset val="204"/>
    </font>
    <font>
      <b/>
      <i/>
      <sz val="10"/>
      <name val="Times New Roman"/>
      <family val="1"/>
      <charset val="204"/>
    </font>
    <font>
      <u/>
      <sz val="9"/>
      <color theme="10"/>
      <name val="Calibri"/>
      <family val="2"/>
      <scheme val="minor"/>
    </font>
    <font>
      <i/>
      <sz val="10"/>
      <color rgb="FFC00000"/>
      <name val="Times New Roman"/>
      <family val="1"/>
      <charset val="204"/>
    </font>
    <font>
      <b/>
      <sz val="10"/>
      <name val="Calibri"/>
      <family val="2"/>
      <scheme val="minor"/>
    </font>
    <font>
      <b/>
      <strike/>
      <sz val="10"/>
      <name val="Times New Roman"/>
      <family val="1"/>
      <charset val="204"/>
    </font>
    <font>
      <b/>
      <strike/>
      <sz val="9"/>
      <name val="Times New Roman"/>
      <family val="1"/>
      <charset val="204"/>
    </font>
    <font>
      <sz val="11"/>
      <color rgb="FFFF0000"/>
      <name val="Calibri"/>
      <family val="2"/>
      <scheme val="minor"/>
    </font>
    <font>
      <sz val="16"/>
      <color rgb="FFFFFF00"/>
      <name val="Calibri"/>
      <family val="2"/>
    </font>
    <font>
      <sz val="16"/>
      <color rgb="FFFFFF00"/>
      <name val="Times New Roman"/>
      <family val="1"/>
      <charset val="204"/>
    </font>
    <font>
      <b/>
      <sz val="16"/>
      <color rgb="FFFFFF00"/>
      <name val="Calibri"/>
      <family val="2"/>
      <charset val="204"/>
    </font>
    <font>
      <b/>
      <sz val="16"/>
      <color rgb="FF0070C0"/>
      <name val="Calibri"/>
      <family val="2"/>
      <charset val="204"/>
    </font>
    <font>
      <b/>
      <sz val="16"/>
      <color rgb="FFC00000"/>
      <name val="Calibri"/>
      <family val="2"/>
      <charset val="204"/>
    </font>
    <font>
      <sz val="9.5"/>
      <color theme="1"/>
      <name val="Times New Roman"/>
      <family val="1"/>
      <charset val="204"/>
    </font>
    <font>
      <u/>
      <sz val="9.5"/>
      <color theme="1"/>
      <name val="Times New Roman"/>
      <family val="1"/>
      <charset val="204"/>
    </font>
    <font>
      <sz val="9.5"/>
      <color theme="1"/>
      <name val="Calibri"/>
      <family val="2"/>
      <scheme val="minor"/>
    </font>
    <font>
      <b/>
      <u/>
      <sz val="9.5"/>
      <color theme="1"/>
      <name val="Times New Roman"/>
      <family val="1"/>
      <charset val="204"/>
    </font>
    <font>
      <b/>
      <sz val="16"/>
      <color rgb="FF002060"/>
      <name val="Calibri"/>
      <family val="2"/>
      <charset val="204"/>
    </font>
    <font>
      <sz val="9.5"/>
      <color rgb="FFFF0000"/>
      <name val="Times New Roman"/>
      <family val="1"/>
      <charset val="204"/>
    </font>
    <font>
      <strike/>
      <sz val="9.5"/>
      <color theme="1"/>
      <name val="Times New Roman"/>
      <family val="1"/>
      <charset val="204"/>
    </font>
    <font>
      <b/>
      <sz val="10"/>
      <color rgb="FFFFFF00"/>
      <name val="Times New Roman"/>
      <family val="1"/>
      <charset val="204"/>
    </font>
    <font>
      <sz val="10"/>
      <color rgb="FFC00000"/>
      <name val="Calibri"/>
      <family val="2"/>
      <scheme val="minor"/>
    </font>
    <font>
      <b/>
      <sz val="16"/>
      <color rgb="FFC00000"/>
      <name val="Times New Roman"/>
      <family val="1"/>
      <charset val="204"/>
    </font>
    <font>
      <b/>
      <sz val="16"/>
      <color rgb="FF002060"/>
      <name val="Times New Roman"/>
      <family val="1"/>
      <charset val="204"/>
    </font>
    <font>
      <b/>
      <sz val="10"/>
      <color rgb="FF002060"/>
      <name val="Times New Roman"/>
      <family val="1"/>
      <charset val="204"/>
    </font>
    <font>
      <sz val="16"/>
      <name val="Times New Roman"/>
      <family val="1"/>
      <charset val="204"/>
    </font>
    <font>
      <sz val="9"/>
      <color rgb="FF002060"/>
      <name val="Times New Roman"/>
      <family val="1"/>
      <charset val="204"/>
    </font>
    <font>
      <b/>
      <strike/>
      <sz val="12"/>
      <name val="Times New Roman"/>
      <family val="1"/>
      <charset val="204"/>
    </font>
    <font>
      <strike/>
      <sz val="14"/>
      <color theme="1"/>
      <name val="Times New Roman"/>
      <family val="1"/>
      <charset val="204"/>
    </font>
    <font>
      <b/>
      <sz val="20"/>
      <color rgb="FF0070C0"/>
      <name val="Times New Roman"/>
      <family val="1"/>
      <charset val="204"/>
    </font>
    <font>
      <b/>
      <sz val="11"/>
      <color theme="0"/>
      <name val="Calibri"/>
      <family val="2"/>
      <scheme val="minor"/>
    </font>
    <font>
      <b/>
      <sz val="11"/>
      <color rgb="FFFF0000"/>
      <name val="Calibri"/>
      <family val="2"/>
      <charset val="204"/>
      <scheme val="minor"/>
    </font>
    <font>
      <b/>
      <sz val="11"/>
      <color rgb="FF0070C0"/>
      <name val="Calibri"/>
      <family val="2"/>
      <charset val="204"/>
      <scheme val="minor"/>
    </font>
    <font>
      <b/>
      <sz val="10"/>
      <color rgb="FF0070C0"/>
      <name val="Times New Roman"/>
      <family val="1"/>
      <charset val="204"/>
    </font>
    <font>
      <b/>
      <sz val="11"/>
      <color theme="1"/>
      <name val="Calibri"/>
      <family val="2"/>
      <scheme val="minor"/>
    </font>
    <font>
      <u/>
      <sz val="12"/>
      <color theme="1"/>
      <name val="Times New Roman"/>
      <family val="1"/>
      <charset val="204"/>
    </font>
  </fonts>
  <fills count="17">
    <fill>
      <patternFill patternType="none"/>
    </fill>
    <fill>
      <patternFill patternType="gray125"/>
    </fill>
    <fill>
      <patternFill patternType="solid">
        <fgColor rgb="FFF2F2F2"/>
        <bgColor indexed="64"/>
      </patternFill>
    </fill>
    <fill>
      <patternFill patternType="solid">
        <fgColor rgb="FFD9D9D9"/>
        <bgColor indexed="64"/>
      </patternFill>
    </fill>
    <fill>
      <patternFill patternType="solid">
        <fgColor rgb="FFFFFFCC"/>
        <bgColor indexed="64"/>
      </patternFill>
    </fill>
    <fill>
      <patternFill patternType="solid">
        <fgColor rgb="FFFFFFFF"/>
        <bgColor indexed="64"/>
      </patternFill>
    </fill>
    <fill>
      <patternFill patternType="solid">
        <fgColor rgb="FFFF0000"/>
        <bgColor indexed="64"/>
      </patternFill>
    </fill>
    <fill>
      <patternFill patternType="solid">
        <fgColor theme="3" tint="0.59999389629810485"/>
        <bgColor indexed="64"/>
      </patternFill>
    </fill>
    <fill>
      <patternFill patternType="solid">
        <fgColor theme="4" tint="0.59999389629810485"/>
        <bgColor indexed="64"/>
      </patternFill>
    </fill>
    <fill>
      <patternFill patternType="solid">
        <fgColor theme="5" tint="0.79998168889431442"/>
        <bgColor indexed="64"/>
      </patternFill>
    </fill>
    <fill>
      <patternFill patternType="solid">
        <fgColor theme="3" tint="0.79998168889431442"/>
        <bgColor indexed="64"/>
      </patternFill>
    </fill>
    <fill>
      <patternFill patternType="solid">
        <fgColor theme="5" tint="0.59999389629810485"/>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0" tint="-0.499984740745262"/>
        <bgColor indexed="64"/>
      </patternFill>
    </fill>
    <fill>
      <patternFill patternType="solid">
        <fgColor theme="0" tint="-0.34998626667073579"/>
        <bgColor indexed="64"/>
      </patternFill>
    </fill>
  </fills>
  <borders count="35">
    <border>
      <left/>
      <right/>
      <top/>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right/>
      <top style="medium">
        <color indexed="64"/>
      </top>
      <bottom/>
      <diagonal/>
    </border>
    <border>
      <left style="thin">
        <color indexed="64"/>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right style="thin">
        <color indexed="64"/>
      </right>
      <top style="thin">
        <color indexed="64"/>
      </top>
      <bottom/>
      <diagonal/>
    </border>
    <border>
      <left/>
      <right style="thin">
        <color indexed="64"/>
      </right>
      <top/>
      <bottom/>
      <diagonal/>
    </border>
    <border>
      <left/>
      <right/>
      <top style="thin">
        <color indexed="64"/>
      </top>
      <bottom/>
      <diagonal/>
    </border>
    <border>
      <left style="thin">
        <color indexed="64"/>
      </left>
      <right/>
      <top style="thin">
        <color indexed="64"/>
      </top>
      <bottom/>
      <diagonal/>
    </border>
    <border>
      <left/>
      <right style="medium">
        <color indexed="64"/>
      </right>
      <top style="medium">
        <color indexed="64"/>
      </top>
      <bottom style="medium">
        <color indexed="64"/>
      </bottom>
      <diagonal/>
    </border>
  </borders>
  <cellStyleXfs count="2">
    <xf numFmtId="0" fontId="0" fillId="0" borderId="0"/>
    <xf numFmtId="0" fontId="57" fillId="0" borderId="0" applyNumberFormat="0" applyFill="0" applyBorder="0" applyAlignment="0" applyProtection="0"/>
  </cellStyleXfs>
  <cellXfs count="733">
    <xf numFmtId="0" fontId="0" fillId="0" borderId="0" xfId="0"/>
    <xf numFmtId="0" fontId="10" fillId="0" borderId="0" xfId="0" applyFont="1" applyAlignment="1">
      <alignment horizontal="center" vertical="center"/>
    </xf>
    <xf numFmtId="0" fontId="2" fillId="0" borderId="3" xfId="0" applyFont="1" applyBorder="1" applyAlignment="1">
      <alignment horizontal="center" vertical="center" wrapText="1"/>
    </xf>
    <xf numFmtId="0" fontId="1" fillId="0" borderId="3" xfId="0" applyFont="1" applyBorder="1" applyAlignment="1">
      <alignment vertical="center" wrapText="1"/>
    </xf>
    <xf numFmtId="0" fontId="6" fillId="3" borderId="3" xfId="0" applyFont="1" applyFill="1" applyBorder="1" applyAlignment="1">
      <alignment horizontal="justify" vertical="center" wrapText="1"/>
    </xf>
    <xf numFmtId="0" fontId="6" fillId="0" borderId="3" xfId="0" applyNumberFormat="1" applyFont="1" applyBorder="1" applyAlignment="1">
      <alignment horizontal="justify" vertical="center" wrapText="1"/>
    </xf>
    <xf numFmtId="0" fontId="12" fillId="0" borderId="3" xfId="0" applyFont="1" applyBorder="1" applyAlignment="1">
      <alignment vertical="center" wrapText="1"/>
    </xf>
    <xf numFmtId="0" fontId="6" fillId="0" borderId="3" xfId="0" applyFont="1" applyBorder="1" applyAlignment="1">
      <alignment horizontal="justify" vertical="center" wrapText="1"/>
    </xf>
    <xf numFmtId="0" fontId="1" fillId="0" borderId="3" xfId="0" applyFont="1" applyBorder="1" applyAlignment="1">
      <alignment horizontal="left" vertical="top" wrapText="1"/>
    </xf>
    <xf numFmtId="0" fontId="4" fillId="0" borderId="4" xfId="0" applyFont="1" applyBorder="1" applyAlignment="1">
      <alignment vertical="center" wrapText="1"/>
    </xf>
    <xf numFmtId="0" fontId="9" fillId="0" borderId="3" xfId="0" applyFont="1" applyBorder="1" applyAlignment="1">
      <alignment vertical="center" wrapText="1"/>
    </xf>
    <xf numFmtId="0" fontId="11" fillId="0" borderId="0" xfId="0" applyFont="1" applyAlignment="1">
      <alignment horizontal="right" vertical="center"/>
    </xf>
    <xf numFmtId="0" fontId="11" fillId="0" borderId="0" xfId="0" applyFont="1"/>
    <xf numFmtId="0" fontId="10" fillId="0" borderId="0" xfId="0" applyFont="1" applyAlignment="1">
      <alignment horizontal="center"/>
    </xf>
    <xf numFmtId="0" fontId="11" fillId="0" borderId="0" xfId="0" applyFont="1" applyAlignment="1">
      <alignment vertical="top"/>
    </xf>
    <xf numFmtId="0" fontId="11" fillId="0" borderId="0" xfId="0" applyFont="1" applyAlignment="1">
      <alignment horizontal="right"/>
    </xf>
    <xf numFmtId="0" fontId="11" fillId="0" borderId="0" xfId="0" applyFont="1" applyAlignment="1">
      <alignment horizontal="left" wrapText="1"/>
    </xf>
    <xf numFmtId="0" fontId="15" fillId="0" borderId="0" xfId="0" applyFont="1"/>
    <xf numFmtId="0" fontId="10" fillId="0" borderId="0" xfId="0" applyFont="1" applyAlignment="1">
      <alignment horizontal="center" wrapText="1"/>
    </xf>
    <xf numFmtId="0" fontId="11" fillId="0" borderId="0" xfId="0" applyFont="1" applyAlignment="1">
      <alignment wrapText="1"/>
    </xf>
    <xf numFmtId="0" fontId="6" fillId="0" borderId="3" xfId="0" applyFont="1" applyBorder="1" applyAlignment="1">
      <alignment vertical="center" wrapText="1"/>
    </xf>
    <xf numFmtId="0" fontId="4" fillId="0" borderId="3" xfId="0" applyFont="1" applyBorder="1" applyAlignment="1">
      <alignment horizontal="center" vertical="center" wrapText="1"/>
    </xf>
    <xf numFmtId="0" fontId="4" fillId="0" borderId="3" xfId="0" applyFont="1" applyBorder="1" applyAlignment="1">
      <alignment horizontal="justify" vertical="center" wrapText="1"/>
    </xf>
    <xf numFmtId="0" fontId="4" fillId="0" borderId="3" xfId="0" applyFont="1" applyBorder="1" applyAlignment="1">
      <alignment vertical="center" wrapText="1"/>
    </xf>
    <xf numFmtId="0" fontId="16" fillId="0" borderId="0" xfId="0" applyFont="1"/>
    <xf numFmtId="0" fontId="0" fillId="0" borderId="3" xfId="0" applyBorder="1"/>
    <xf numFmtId="164" fontId="4" fillId="0" borderId="3" xfId="0" applyNumberFormat="1" applyFont="1" applyBorder="1" applyAlignment="1">
      <alignment horizontal="center" vertical="center" wrapText="1"/>
    </xf>
    <xf numFmtId="0" fontId="4" fillId="0" borderId="3" xfId="0" applyFont="1" applyFill="1" applyBorder="1" applyAlignment="1">
      <alignment vertical="center" wrapText="1"/>
    </xf>
    <xf numFmtId="0" fontId="4" fillId="0" borderId="3" xfId="0" applyFont="1" applyFill="1" applyBorder="1" applyAlignment="1">
      <alignment horizontal="center" vertical="center" wrapText="1"/>
    </xf>
    <xf numFmtId="0" fontId="11" fillId="0" borderId="0" xfId="0" applyFont="1" applyAlignment="1">
      <alignment horizontal="left" wrapText="1"/>
    </xf>
    <xf numFmtId="0" fontId="4" fillId="0" borderId="3" xfId="0" applyFont="1" applyBorder="1" applyAlignment="1">
      <alignment horizontal="center" vertical="center" wrapText="1"/>
    </xf>
    <xf numFmtId="0" fontId="4" fillId="0" borderId="3" xfId="0" applyFont="1" applyBorder="1" applyAlignment="1">
      <alignment vertical="center" wrapText="1"/>
    </xf>
    <xf numFmtId="0" fontId="9" fillId="0" borderId="3" xfId="0" applyFont="1" applyFill="1" applyBorder="1" applyAlignment="1">
      <alignment horizontal="justify" vertical="center" wrapText="1"/>
    </xf>
    <xf numFmtId="0" fontId="9" fillId="0" borderId="3" xfId="0" applyFont="1" applyFill="1" applyBorder="1" applyAlignment="1">
      <alignment vertical="center" wrapText="1"/>
    </xf>
    <xf numFmtId="0" fontId="0" fillId="0" borderId="0" xfId="0" applyFill="1"/>
    <xf numFmtId="0" fontId="4" fillId="0" borderId="3" xfId="0" applyFont="1" applyFill="1" applyBorder="1" applyAlignment="1">
      <alignment horizontal="left" vertical="center" wrapText="1"/>
    </xf>
    <xf numFmtId="0" fontId="4" fillId="0" borderId="3" xfId="0" applyFont="1" applyBorder="1" applyAlignment="1">
      <alignment horizontal="left" vertical="center" wrapText="1"/>
    </xf>
    <xf numFmtId="0" fontId="4" fillId="0" borderId="3" xfId="0" applyFont="1" applyFill="1" applyBorder="1" applyAlignment="1">
      <alignment horizontal="justify" vertical="center" wrapText="1"/>
    </xf>
    <xf numFmtId="165" fontId="4" fillId="0" borderId="3" xfId="0" applyNumberFormat="1" applyFont="1" applyFill="1" applyBorder="1" applyAlignment="1">
      <alignment horizontal="right" vertical="center" wrapText="1"/>
    </xf>
    <xf numFmtId="165" fontId="4" fillId="0" borderId="3" xfId="0" applyNumberFormat="1" applyFont="1" applyBorder="1" applyAlignment="1">
      <alignment horizontal="right" vertical="center" wrapText="1"/>
    </xf>
    <xf numFmtId="0" fontId="17" fillId="0" borderId="0" xfId="0" applyFont="1"/>
    <xf numFmtId="0" fontId="18" fillId="0" borderId="0" xfId="0" applyFont="1" applyAlignment="1">
      <alignment horizontal="center" vertical="center"/>
    </xf>
    <xf numFmtId="0" fontId="17" fillId="0" borderId="0" xfId="0" applyFont="1" applyAlignment="1">
      <alignment horizontal="center"/>
    </xf>
    <xf numFmtId="0" fontId="19" fillId="0" borderId="10" xfId="0" applyFont="1" applyBorder="1" applyAlignment="1">
      <alignment horizontal="center"/>
    </xf>
    <xf numFmtId="0" fontId="17" fillId="0" borderId="0" xfId="0" applyFont="1" applyFill="1"/>
    <xf numFmtId="164" fontId="19" fillId="0" borderId="0" xfId="0" applyNumberFormat="1" applyFont="1" applyAlignment="1">
      <alignment horizontal="center"/>
    </xf>
    <xf numFmtId="0" fontId="19" fillId="0" borderId="0" xfId="0" applyFont="1" applyAlignment="1">
      <alignment horizontal="center"/>
    </xf>
    <xf numFmtId="0" fontId="6" fillId="8" borderId="12" xfId="0" applyFont="1" applyFill="1" applyBorder="1" applyAlignment="1">
      <alignment horizontal="center" vertical="center" wrapText="1"/>
    </xf>
    <xf numFmtId="0" fontId="6" fillId="10" borderId="16" xfId="0" applyFont="1" applyFill="1" applyBorder="1" applyAlignment="1">
      <alignment vertical="center"/>
    </xf>
    <xf numFmtId="0" fontId="6" fillId="10" borderId="17" xfId="0" applyFont="1" applyFill="1" applyBorder="1" applyAlignment="1">
      <alignment vertical="center"/>
    </xf>
    <xf numFmtId="0" fontId="6" fillId="10" borderId="18" xfId="0" applyFont="1" applyFill="1" applyBorder="1" applyAlignment="1">
      <alignment vertical="center"/>
    </xf>
    <xf numFmtId="0" fontId="17" fillId="10" borderId="0" xfId="0" applyFont="1" applyFill="1"/>
    <xf numFmtId="0" fontId="6" fillId="10" borderId="6" xfId="0" applyFont="1" applyFill="1" applyBorder="1" applyAlignment="1">
      <alignment vertical="center"/>
    </xf>
    <xf numFmtId="0" fontId="6" fillId="10" borderId="7" xfId="0" applyFont="1" applyFill="1" applyBorder="1" applyAlignment="1">
      <alignment vertical="center"/>
    </xf>
    <xf numFmtId="165" fontId="6" fillId="10" borderId="7" xfId="0" applyNumberFormat="1" applyFont="1" applyFill="1" applyBorder="1" applyAlignment="1">
      <alignment horizontal="right" vertical="center"/>
    </xf>
    <xf numFmtId="0" fontId="6" fillId="10" borderId="8" xfId="0" applyFont="1" applyFill="1" applyBorder="1" applyAlignment="1">
      <alignment vertical="center"/>
    </xf>
    <xf numFmtId="165" fontId="6" fillId="7" borderId="14" xfId="0" applyNumberFormat="1" applyFont="1" applyFill="1" applyBorder="1" applyAlignment="1">
      <alignment horizontal="right" vertical="center" wrapText="1"/>
    </xf>
    <xf numFmtId="0" fontId="6" fillId="7" borderId="14" xfId="0" applyFont="1" applyFill="1" applyBorder="1" applyAlignment="1">
      <alignment horizontal="justify" vertical="center" wrapText="1"/>
    </xf>
    <xf numFmtId="0" fontId="6" fillId="7" borderId="14" xfId="0" applyFont="1" applyFill="1" applyBorder="1" applyAlignment="1">
      <alignment vertical="center" wrapText="1"/>
    </xf>
    <xf numFmtId="0" fontId="6" fillId="7" borderId="15" xfId="0" applyFont="1" applyFill="1" applyBorder="1" applyAlignment="1">
      <alignment horizontal="justify" vertical="center" wrapText="1"/>
    </xf>
    <xf numFmtId="0" fontId="17" fillId="7" borderId="0" xfId="0" applyFont="1" applyFill="1"/>
    <xf numFmtId="165" fontId="6" fillId="4" borderId="3" xfId="0" applyNumberFormat="1" applyFont="1" applyFill="1" applyBorder="1" applyAlignment="1">
      <alignment horizontal="right" vertical="center" wrapText="1"/>
    </xf>
    <xf numFmtId="0" fontId="4" fillId="0" borderId="0" xfId="0" applyFont="1" applyAlignment="1">
      <alignment vertical="center"/>
    </xf>
    <xf numFmtId="0" fontId="4" fillId="0" borderId="0" xfId="0" applyFont="1" applyAlignment="1">
      <alignment horizontal="center" vertical="center"/>
    </xf>
    <xf numFmtId="0" fontId="4" fillId="10" borderId="0" xfId="0" applyFont="1" applyFill="1" applyAlignment="1">
      <alignment vertical="center"/>
    </xf>
    <xf numFmtId="0" fontId="4" fillId="0" borderId="0" xfId="0" applyFont="1" applyFill="1" applyAlignment="1">
      <alignment vertical="center"/>
    </xf>
    <xf numFmtId="0" fontId="4" fillId="7" borderId="0" xfId="0" applyFont="1" applyFill="1" applyAlignment="1">
      <alignment vertical="center"/>
    </xf>
    <xf numFmtId="0" fontId="5" fillId="2" borderId="3" xfId="0" applyFont="1" applyFill="1" applyBorder="1" applyAlignment="1">
      <alignment horizontal="center" vertical="center" wrapText="1"/>
    </xf>
    <xf numFmtId="3" fontId="4" fillId="0" borderId="3" xfId="0" applyNumberFormat="1" applyFont="1" applyBorder="1" applyAlignment="1">
      <alignment horizontal="center" vertical="center" wrapText="1"/>
    </xf>
    <xf numFmtId="165" fontId="4" fillId="0" borderId="3" xfId="0" applyNumberFormat="1" applyFont="1" applyBorder="1" applyAlignment="1">
      <alignment horizontal="center" vertical="center" wrapText="1"/>
    </xf>
    <xf numFmtId="0" fontId="1" fillId="0" borderId="3" xfId="0" applyFont="1" applyBorder="1" applyAlignment="1">
      <alignment horizontal="justify" vertical="top" wrapText="1"/>
    </xf>
    <xf numFmtId="0" fontId="0" fillId="7" borderId="0" xfId="0" applyFill="1"/>
    <xf numFmtId="0" fontId="6" fillId="7" borderId="25" xfId="0" applyFont="1" applyFill="1" applyBorder="1" applyAlignment="1">
      <alignment horizontal="center" vertical="center" wrapText="1"/>
    </xf>
    <xf numFmtId="0" fontId="6" fillId="7" borderId="7" xfId="0" applyFont="1" applyFill="1" applyBorder="1" applyAlignment="1">
      <alignment horizontal="center" vertical="center" wrapText="1"/>
    </xf>
    <xf numFmtId="0" fontId="6" fillId="4" borderId="6" xfId="0" applyFont="1" applyFill="1" applyBorder="1" applyAlignment="1">
      <alignment horizontal="center" vertical="center" wrapText="1"/>
    </xf>
    <xf numFmtId="0" fontId="6" fillId="4" borderId="7" xfId="0" applyFont="1" applyFill="1" applyBorder="1" applyAlignment="1">
      <alignment horizontal="center" vertical="center" wrapText="1"/>
    </xf>
    <xf numFmtId="0" fontId="6" fillId="4" borderId="25" xfId="0" applyFont="1" applyFill="1" applyBorder="1" applyAlignment="1">
      <alignment horizontal="center" vertical="center" wrapText="1"/>
    </xf>
    <xf numFmtId="0" fontId="0" fillId="4" borderId="0" xfId="0" applyFill="1"/>
    <xf numFmtId="0" fontId="22" fillId="0" borderId="0" xfId="0" applyFont="1"/>
    <xf numFmtId="0" fontId="12" fillId="0" borderId="3" xfId="0" applyFont="1" applyFill="1" applyBorder="1" applyAlignment="1">
      <alignment vertical="center" wrapText="1"/>
    </xf>
    <xf numFmtId="0" fontId="23" fillId="0" borderId="3" xfId="0" applyFont="1" applyBorder="1" applyAlignment="1">
      <alignment horizontal="center" vertical="center" wrapText="1"/>
    </xf>
    <xf numFmtId="0" fontId="23" fillId="0" borderId="3" xfId="0" applyFont="1" applyBorder="1" applyAlignment="1">
      <alignment vertical="center" wrapText="1"/>
    </xf>
    <xf numFmtId="3" fontId="4" fillId="0" borderId="3" xfId="0" applyNumberFormat="1" applyFont="1" applyFill="1" applyBorder="1" applyAlignment="1">
      <alignment horizontal="center" vertical="center" wrapText="1"/>
    </xf>
    <xf numFmtId="164" fontId="4" fillId="0" borderId="3" xfId="0" applyNumberFormat="1" applyFont="1" applyFill="1" applyBorder="1" applyAlignment="1">
      <alignment horizontal="center" vertical="center" wrapText="1"/>
    </xf>
    <xf numFmtId="49" fontId="12" fillId="0" borderId="3" xfId="0" applyNumberFormat="1" applyFont="1" applyBorder="1" applyAlignment="1">
      <alignment horizontal="justify" vertical="center" wrapText="1"/>
    </xf>
    <xf numFmtId="0" fontId="24" fillId="0" borderId="0" xfId="0" applyFont="1"/>
    <xf numFmtId="164" fontId="4" fillId="0" borderId="0" xfId="0" applyNumberFormat="1" applyFont="1" applyFill="1" applyAlignment="1">
      <alignment horizontal="center" vertical="center"/>
    </xf>
    <xf numFmtId="3" fontId="12" fillId="0" borderId="3" xfId="0" applyNumberFormat="1" applyFont="1" applyFill="1" applyBorder="1" applyAlignment="1">
      <alignment horizontal="center" vertical="center" wrapText="1"/>
    </xf>
    <xf numFmtId="0" fontId="4" fillId="4" borderId="3" xfId="0" applyFont="1" applyFill="1" applyBorder="1" applyAlignment="1">
      <alignment vertical="center" wrapText="1"/>
    </xf>
    <xf numFmtId="0" fontId="6" fillId="4" borderId="3" xfId="0" applyFont="1" applyFill="1" applyBorder="1" applyAlignment="1">
      <alignment vertical="center" wrapText="1"/>
    </xf>
    <xf numFmtId="0" fontId="12" fillId="4" borderId="3" xfId="0" applyFont="1" applyFill="1" applyBorder="1" applyAlignment="1">
      <alignment vertical="center" wrapText="1"/>
    </xf>
    <xf numFmtId="0" fontId="21" fillId="0" borderId="0" xfId="0" applyFont="1" applyAlignment="1">
      <alignment horizontal="center" vertical="center"/>
    </xf>
    <xf numFmtId="0" fontId="21" fillId="7" borderId="8" xfId="0" applyFont="1" applyFill="1" applyBorder="1" applyAlignment="1">
      <alignment horizontal="center" vertical="center" wrapText="1"/>
    </xf>
    <xf numFmtId="0" fontId="21" fillId="4" borderId="8" xfId="0" applyFont="1" applyFill="1" applyBorder="1" applyAlignment="1">
      <alignment horizontal="center" vertical="center" wrapText="1"/>
    </xf>
    <xf numFmtId="0" fontId="0" fillId="0" borderId="3" xfId="0" applyFill="1" applyBorder="1"/>
    <xf numFmtId="0" fontId="12" fillId="0" borderId="3" xfId="0" applyFont="1" applyFill="1" applyBorder="1" applyAlignment="1">
      <alignment horizontal="center" vertical="center" wrapText="1"/>
    </xf>
    <xf numFmtId="0" fontId="12" fillId="0" borderId="3" xfId="0" applyNumberFormat="1" applyFont="1" applyBorder="1" applyAlignment="1">
      <alignment horizontal="center" vertical="center" wrapText="1"/>
    </xf>
    <xf numFmtId="0" fontId="12" fillId="0" borderId="3" xfId="0" applyFont="1" applyBorder="1" applyAlignment="1">
      <alignment horizontal="center" vertical="center" wrapText="1"/>
    </xf>
    <xf numFmtId="49" fontId="27" fillId="0" borderId="3" xfId="0" applyNumberFormat="1" applyFont="1" applyBorder="1" applyAlignment="1">
      <alignment horizontal="justify" vertical="center" wrapText="1"/>
    </xf>
    <xf numFmtId="0" fontId="6" fillId="10" borderId="26" xfId="0" applyFont="1" applyFill="1" applyBorder="1" applyAlignment="1">
      <alignment vertical="center"/>
    </xf>
    <xf numFmtId="0" fontId="6" fillId="10" borderId="25" xfId="0" applyFont="1" applyFill="1" applyBorder="1" applyAlignment="1">
      <alignment vertical="center"/>
    </xf>
    <xf numFmtId="0" fontId="6" fillId="10" borderId="27" xfId="0" applyFont="1" applyFill="1" applyBorder="1" applyAlignment="1">
      <alignment vertical="center"/>
    </xf>
    <xf numFmtId="0" fontId="4" fillId="0" borderId="10" xfId="0" applyFont="1" applyBorder="1" applyAlignment="1">
      <alignment horizontal="center"/>
    </xf>
    <xf numFmtId="164" fontId="4" fillId="0" borderId="0" xfId="0" applyNumberFormat="1" applyFont="1" applyAlignment="1">
      <alignment horizontal="center"/>
    </xf>
    <xf numFmtId="0" fontId="4" fillId="0" borderId="0" xfId="0" applyFont="1" applyAlignment="1">
      <alignment horizontal="center"/>
    </xf>
    <xf numFmtId="0" fontId="6" fillId="10" borderId="17" xfId="0" applyFont="1" applyFill="1" applyBorder="1" applyAlignment="1">
      <alignment horizontal="center" vertical="center"/>
    </xf>
    <xf numFmtId="0" fontId="6" fillId="10" borderId="7" xfId="0" applyFont="1" applyFill="1" applyBorder="1" applyAlignment="1">
      <alignment horizontal="center" vertical="center"/>
    </xf>
    <xf numFmtId="0" fontId="17" fillId="0" borderId="0" xfId="0" applyFont="1" applyAlignment="1">
      <alignment horizontal="center" vertical="center"/>
    </xf>
    <xf numFmtId="165" fontId="4" fillId="0" borderId="3" xfId="0" applyNumberFormat="1" applyFont="1" applyFill="1" applyBorder="1" applyAlignment="1">
      <alignment horizontal="left" vertical="center" wrapText="1"/>
    </xf>
    <xf numFmtId="49" fontId="4" fillId="0" borderId="3" xfId="0" applyNumberFormat="1" applyFont="1" applyBorder="1" applyAlignment="1">
      <alignment horizontal="center" vertical="center" wrapText="1"/>
    </xf>
    <xf numFmtId="1" fontId="4" fillId="0" borderId="3" xfId="0" applyNumberFormat="1" applyFont="1" applyBorder="1" applyAlignment="1">
      <alignment horizontal="center" vertical="center" wrapText="1"/>
    </xf>
    <xf numFmtId="49" fontId="4" fillId="0" borderId="3" xfId="0" applyNumberFormat="1" applyFont="1" applyFill="1" applyBorder="1" applyAlignment="1">
      <alignment horizontal="center" vertical="center" wrapText="1"/>
    </xf>
    <xf numFmtId="1" fontId="4" fillId="0" borderId="3" xfId="0" applyNumberFormat="1" applyFont="1" applyFill="1" applyBorder="1" applyAlignment="1">
      <alignment horizontal="center" vertical="center" wrapText="1"/>
    </xf>
    <xf numFmtId="0" fontId="6" fillId="10" borderId="25" xfId="0" applyFont="1" applyFill="1" applyBorder="1" applyAlignment="1">
      <alignment horizontal="center" vertical="center"/>
    </xf>
    <xf numFmtId="165" fontId="4" fillId="0" borderId="3" xfId="0" applyNumberFormat="1" applyFont="1" applyFill="1" applyBorder="1" applyAlignment="1">
      <alignment horizontal="center" vertical="center" wrapText="1"/>
    </xf>
    <xf numFmtId="0" fontId="23" fillId="0" borderId="3" xfId="0" applyFont="1" applyFill="1" applyBorder="1" applyAlignment="1">
      <alignment horizontal="center" vertical="center" wrapText="1"/>
    </xf>
    <xf numFmtId="0" fontId="4" fillId="0" borderId="3" xfId="0" applyFont="1" applyBorder="1" applyAlignment="1">
      <alignment horizontal="center" vertical="center"/>
    </xf>
    <xf numFmtId="165" fontId="4" fillId="0" borderId="0" xfId="0" applyNumberFormat="1" applyFont="1" applyAlignment="1">
      <alignment horizontal="center" vertical="center"/>
    </xf>
    <xf numFmtId="0" fontId="12" fillId="0" borderId="0" xfId="0" applyFont="1" applyAlignment="1">
      <alignment vertical="center" wrapText="1"/>
    </xf>
    <xf numFmtId="0" fontId="6" fillId="12" borderId="3" xfId="0" applyFont="1" applyFill="1" applyBorder="1" applyAlignment="1">
      <alignment horizontal="justify" vertical="center" wrapText="1"/>
    </xf>
    <xf numFmtId="3" fontId="6" fillId="4" borderId="3" xfId="0" applyNumberFormat="1" applyFont="1" applyFill="1" applyBorder="1" applyAlignment="1">
      <alignment horizontal="center" vertical="center" wrapText="1"/>
    </xf>
    <xf numFmtId="164" fontId="6" fillId="4" borderId="3" xfId="0" applyNumberFormat="1" applyFont="1" applyFill="1" applyBorder="1" applyAlignment="1">
      <alignment horizontal="center" vertical="center" wrapText="1"/>
    </xf>
    <xf numFmtId="0" fontId="6" fillId="4" borderId="3" xfId="0" applyFont="1" applyFill="1" applyBorder="1" applyAlignment="1">
      <alignment horizontal="center" vertical="center" wrapText="1"/>
    </xf>
    <xf numFmtId="165" fontId="6" fillId="4" borderId="3" xfId="0" applyNumberFormat="1" applyFont="1" applyFill="1" applyBorder="1" applyAlignment="1">
      <alignment horizontal="center" vertical="center" wrapText="1"/>
    </xf>
    <xf numFmtId="0" fontId="4" fillId="0" borderId="0" xfId="0" applyFont="1" applyAlignment="1">
      <alignment vertical="center" wrapText="1"/>
    </xf>
    <xf numFmtId="0" fontId="28" fillId="0" borderId="0" xfId="0" applyFont="1" applyAlignment="1">
      <alignment horizontal="right"/>
    </xf>
    <xf numFmtId="0" fontId="4" fillId="11" borderId="3" xfId="0" applyFont="1" applyFill="1" applyBorder="1" applyAlignment="1">
      <alignment vertical="center" wrapText="1"/>
    </xf>
    <xf numFmtId="0" fontId="23" fillId="11" borderId="3" xfId="0" applyFont="1" applyFill="1" applyBorder="1" applyAlignment="1">
      <alignment vertical="center" wrapText="1"/>
    </xf>
    <xf numFmtId="0" fontId="12" fillId="11" borderId="3" xfId="0" applyFont="1" applyFill="1" applyBorder="1" applyAlignment="1">
      <alignment vertical="center" wrapText="1"/>
    </xf>
    <xf numFmtId="0" fontId="6" fillId="3" borderId="6" xfId="0" applyFont="1" applyFill="1" applyBorder="1" applyAlignment="1">
      <alignment vertical="center" wrapText="1"/>
    </xf>
    <xf numFmtId="0" fontId="6" fillId="3" borderId="7" xfId="0" applyFont="1" applyFill="1" applyBorder="1" applyAlignment="1">
      <alignment vertical="center" wrapText="1"/>
    </xf>
    <xf numFmtId="0" fontId="4" fillId="3" borderId="6" xfId="0" applyFont="1" applyFill="1" applyBorder="1" applyAlignment="1">
      <alignment vertical="center" wrapText="1"/>
    </xf>
    <xf numFmtId="0" fontId="4" fillId="3" borderId="7" xfId="0" applyFont="1" applyFill="1" applyBorder="1" applyAlignment="1">
      <alignment vertical="center" wrapText="1"/>
    </xf>
    <xf numFmtId="0" fontId="4" fillId="12" borderId="6" xfId="0" applyFont="1" applyFill="1" applyBorder="1" applyAlignment="1">
      <alignment vertical="center" wrapText="1"/>
    </xf>
    <xf numFmtId="0" fontId="4" fillId="12" borderId="7" xfId="0" applyFont="1" applyFill="1" applyBorder="1" applyAlignment="1">
      <alignment vertical="center" wrapText="1"/>
    </xf>
    <xf numFmtId="166" fontId="4" fillId="0" borderId="3" xfId="0" applyNumberFormat="1" applyFont="1" applyFill="1" applyBorder="1" applyAlignment="1">
      <alignment horizontal="center" vertical="center" wrapText="1"/>
    </xf>
    <xf numFmtId="2" fontId="4" fillId="0" borderId="3" xfId="0" applyNumberFormat="1" applyFont="1" applyFill="1" applyBorder="1" applyAlignment="1">
      <alignment vertical="center" wrapText="1"/>
    </xf>
    <xf numFmtId="0" fontId="4" fillId="3" borderId="3" xfId="0" applyFont="1" applyFill="1" applyBorder="1" applyAlignment="1">
      <alignment vertical="center" wrapText="1"/>
    </xf>
    <xf numFmtId="0" fontId="6" fillId="3" borderId="3" xfId="0" applyFont="1" applyFill="1" applyBorder="1" applyAlignment="1">
      <alignment vertical="center" wrapText="1"/>
    </xf>
    <xf numFmtId="0" fontId="4" fillId="3" borderId="6" xfId="0" applyFont="1" applyFill="1" applyBorder="1" applyAlignment="1">
      <alignment vertical="center"/>
    </xf>
    <xf numFmtId="0" fontId="4" fillId="3" borderId="7" xfId="0" applyFont="1" applyFill="1" applyBorder="1" applyAlignment="1">
      <alignment vertical="center"/>
    </xf>
    <xf numFmtId="0" fontId="6" fillId="0" borderId="6" xfId="0" applyFont="1" applyBorder="1" applyAlignment="1">
      <alignment vertical="center"/>
    </xf>
    <xf numFmtId="0" fontId="6" fillId="0" borderId="7" xfId="0" applyFont="1" applyBorder="1" applyAlignment="1">
      <alignment vertical="center"/>
    </xf>
    <xf numFmtId="0" fontId="6" fillId="0" borderId="8" xfId="0" applyFont="1" applyBorder="1" applyAlignment="1">
      <alignment vertical="center"/>
    </xf>
    <xf numFmtId="0" fontId="4" fillId="0" borderId="7" xfId="0" applyFont="1" applyBorder="1" applyAlignment="1">
      <alignment vertical="center" wrapText="1"/>
    </xf>
    <xf numFmtId="0" fontId="4" fillId="0" borderId="6" xfId="0" applyFont="1" applyBorder="1" applyAlignment="1">
      <alignment vertical="center" wrapText="1"/>
    </xf>
    <xf numFmtId="3" fontId="6" fillId="4" borderId="6" xfId="0" applyNumberFormat="1" applyFont="1" applyFill="1" applyBorder="1" applyAlignment="1">
      <alignment horizontal="center" vertical="center" wrapText="1"/>
    </xf>
    <xf numFmtId="0" fontId="4" fillId="0" borderId="6" xfId="0" applyFont="1" applyBorder="1" applyAlignment="1">
      <alignment horizontal="center" vertical="center" wrapText="1"/>
    </xf>
    <xf numFmtId="0" fontId="23" fillId="0" borderId="6" xfId="0" applyFont="1" applyBorder="1" applyAlignment="1">
      <alignment horizontal="center" vertical="center" wrapText="1"/>
    </xf>
    <xf numFmtId="3" fontId="4" fillId="0" borderId="6" xfId="0" applyNumberFormat="1" applyFont="1" applyBorder="1" applyAlignment="1">
      <alignment horizontal="center" vertical="center" wrapText="1"/>
    </xf>
    <xf numFmtId="0" fontId="12" fillId="0" borderId="6" xfId="0" applyFont="1" applyBorder="1" applyAlignment="1">
      <alignment horizontal="center" vertical="center" wrapText="1"/>
    </xf>
    <xf numFmtId="166" fontId="4" fillId="0" borderId="6" xfId="0" applyNumberFormat="1" applyFont="1" applyFill="1" applyBorder="1" applyAlignment="1">
      <alignment horizontal="center" vertical="center" wrapText="1"/>
    </xf>
    <xf numFmtId="165" fontId="4" fillId="0" borderId="6" xfId="0" applyNumberFormat="1" applyFont="1" applyBorder="1" applyAlignment="1">
      <alignment horizontal="center" vertical="center" wrapText="1"/>
    </xf>
    <xf numFmtId="164" fontId="4" fillId="0" borderId="6" xfId="0" applyNumberFormat="1" applyFont="1" applyFill="1" applyBorder="1" applyAlignment="1">
      <alignment horizontal="center" vertical="center" wrapText="1"/>
    </xf>
    <xf numFmtId="165" fontId="6" fillId="4" borderId="6" xfId="0" applyNumberFormat="1" applyFont="1" applyFill="1" applyBorder="1" applyAlignment="1">
      <alignment horizontal="center" vertical="center" wrapText="1"/>
    </xf>
    <xf numFmtId="0" fontId="12" fillId="0" borderId="6" xfId="0" applyFont="1" applyFill="1" applyBorder="1" applyAlignment="1">
      <alignment horizontal="center" vertical="center" wrapText="1"/>
    </xf>
    <xf numFmtId="0" fontId="4" fillId="12" borderId="3" xfId="0" applyFont="1" applyFill="1" applyBorder="1" applyAlignment="1">
      <alignment vertical="center" wrapText="1"/>
    </xf>
    <xf numFmtId="0" fontId="6" fillId="7" borderId="7" xfId="0" applyFont="1" applyFill="1" applyBorder="1" applyAlignment="1">
      <alignment horizontal="left" vertical="center" wrapText="1"/>
    </xf>
    <xf numFmtId="0" fontId="6" fillId="4" borderId="7" xfId="0" applyFont="1" applyFill="1" applyBorder="1" applyAlignment="1">
      <alignment horizontal="left" vertical="center" wrapText="1"/>
    </xf>
    <xf numFmtId="165" fontId="9" fillId="4" borderId="7" xfId="0" applyNumberFormat="1" applyFont="1" applyFill="1" applyBorder="1" applyAlignment="1">
      <alignment horizontal="left" vertical="center"/>
    </xf>
    <xf numFmtId="0" fontId="0" fillId="0" borderId="0" xfId="0" applyAlignment="1">
      <alignment horizontal="left"/>
    </xf>
    <xf numFmtId="0" fontId="6" fillId="3" borderId="7" xfId="0" applyFont="1" applyFill="1" applyBorder="1" applyAlignment="1">
      <alignment horizontal="left" vertical="center" wrapText="1"/>
    </xf>
    <xf numFmtId="0" fontId="0" fillId="0" borderId="3" xfId="0" applyBorder="1" applyAlignment="1">
      <alignment horizontal="left"/>
    </xf>
    <xf numFmtId="0" fontId="23" fillId="0" borderId="3" xfId="0" applyFont="1" applyBorder="1" applyAlignment="1">
      <alignment horizontal="left" vertical="center" wrapText="1"/>
    </xf>
    <xf numFmtId="0" fontId="4" fillId="3" borderId="7" xfId="0" applyFont="1" applyFill="1" applyBorder="1" applyAlignment="1">
      <alignment horizontal="left" vertical="center" wrapText="1"/>
    </xf>
    <xf numFmtId="0" fontId="6" fillId="0" borderId="7" xfId="0" applyFont="1" applyBorder="1" applyAlignment="1">
      <alignment horizontal="left" vertical="center"/>
    </xf>
    <xf numFmtId="0" fontId="6" fillId="0" borderId="8" xfId="0" applyFont="1" applyBorder="1" applyAlignment="1">
      <alignment horizontal="left" vertical="center"/>
    </xf>
    <xf numFmtId="0" fontId="4" fillId="12" borderId="7" xfId="0" applyFont="1" applyFill="1" applyBorder="1" applyAlignment="1">
      <alignment horizontal="left" vertical="center" wrapText="1"/>
    </xf>
    <xf numFmtId="3" fontId="4" fillId="4" borderId="3" xfId="0" applyNumberFormat="1" applyFont="1" applyFill="1" applyBorder="1" applyAlignment="1">
      <alignment horizontal="left" vertical="center" wrapText="1"/>
    </xf>
    <xf numFmtId="0" fontId="4" fillId="2" borderId="3" xfId="0" applyFont="1" applyFill="1" applyBorder="1" applyAlignment="1">
      <alignment horizontal="center" vertical="center" wrapText="1"/>
    </xf>
    <xf numFmtId="3" fontId="4" fillId="0" borderId="3" xfId="0" applyNumberFormat="1" applyFont="1" applyFill="1" applyBorder="1" applyAlignment="1">
      <alignment horizontal="left" vertical="center" wrapText="1"/>
    </xf>
    <xf numFmtId="0" fontId="4" fillId="4" borderId="3" xfId="0" applyFont="1" applyFill="1" applyBorder="1" applyAlignment="1">
      <alignment horizontal="left" vertical="center" wrapText="1"/>
    </xf>
    <xf numFmtId="0" fontId="32" fillId="0" borderId="0" xfId="0" applyFont="1"/>
    <xf numFmtId="165" fontId="0" fillId="0" borderId="0" xfId="0" applyNumberFormat="1"/>
    <xf numFmtId="0" fontId="0" fillId="0" borderId="0" xfId="0" applyAlignment="1">
      <alignment vertical="center"/>
    </xf>
    <xf numFmtId="0" fontId="32" fillId="0" borderId="0" xfId="0" applyFont="1" applyAlignment="1">
      <alignment vertical="center"/>
    </xf>
    <xf numFmtId="165" fontId="0" fillId="0" borderId="0" xfId="0" applyNumberFormat="1" applyAlignment="1">
      <alignment horizontal="right" vertical="center"/>
    </xf>
    <xf numFmtId="0" fontId="0" fillId="0" borderId="0" xfId="0" applyAlignment="1">
      <alignment horizontal="right" vertical="center"/>
    </xf>
    <xf numFmtId="164" fontId="0" fillId="0" borderId="0" xfId="0" applyNumberFormat="1" applyAlignment="1">
      <alignment horizontal="right" vertical="center"/>
    </xf>
    <xf numFmtId="49" fontId="12" fillId="0" borderId="0" xfId="0" applyNumberFormat="1" applyFont="1" applyBorder="1" applyAlignment="1">
      <alignment horizontal="justify" vertical="center" wrapText="1"/>
    </xf>
    <xf numFmtId="0" fontId="4" fillId="0" borderId="0" xfId="0" applyFont="1" applyBorder="1" applyAlignment="1">
      <alignment vertical="center" wrapText="1"/>
    </xf>
    <xf numFmtId="0" fontId="4" fillId="0" borderId="0" xfId="0" applyFont="1" applyBorder="1" applyAlignment="1">
      <alignment horizontal="center" vertical="center" wrapText="1"/>
    </xf>
    <xf numFmtId="0" fontId="12" fillId="0" borderId="0" xfId="0" applyFont="1" applyBorder="1" applyAlignment="1">
      <alignment vertical="center" wrapText="1"/>
    </xf>
    <xf numFmtId="0" fontId="4" fillId="0" borderId="30" xfId="0" applyFont="1" applyBorder="1" applyAlignment="1">
      <alignment vertical="center" wrapText="1"/>
    </xf>
    <xf numFmtId="0" fontId="32" fillId="0" borderId="31" xfId="0" applyFont="1" applyBorder="1" applyAlignment="1">
      <alignment horizontal="right" vertical="center"/>
    </xf>
    <xf numFmtId="0" fontId="32" fillId="0" borderId="7" xfId="0" applyFont="1" applyBorder="1" applyAlignment="1">
      <alignment horizontal="center"/>
    </xf>
    <xf numFmtId="0" fontId="32" fillId="0" borderId="27" xfId="0" applyFont="1" applyBorder="1" applyAlignment="1">
      <alignment horizontal="right"/>
    </xf>
    <xf numFmtId="165" fontId="0" fillId="0" borderId="25" xfId="0" applyNumberFormat="1" applyBorder="1"/>
    <xf numFmtId="49" fontId="33" fillId="0" borderId="32" xfId="0" applyNumberFormat="1" applyFont="1" applyBorder="1" applyAlignment="1">
      <alignment horizontal="center" vertical="center"/>
    </xf>
    <xf numFmtId="0" fontId="0" fillId="0" borderId="25" xfId="0" applyBorder="1"/>
    <xf numFmtId="0" fontId="0" fillId="0" borderId="25" xfId="0" applyBorder="1" applyAlignment="1">
      <alignment vertical="center"/>
    </xf>
    <xf numFmtId="0" fontId="32" fillId="0" borderId="8" xfId="0" applyFont="1" applyBorder="1" applyAlignment="1">
      <alignment horizontal="right" vertical="center"/>
    </xf>
    <xf numFmtId="165" fontId="0" fillId="0" borderId="7" xfId="0" applyNumberFormat="1" applyBorder="1" applyAlignment="1">
      <alignment horizontal="right" vertical="center"/>
    </xf>
    <xf numFmtId="165" fontId="0" fillId="0" borderId="0" xfId="0" applyNumberFormat="1" applyFill="1" applyBorder="1" applyAlignment="1">
      <alignment horizontal="right" vertical="center"/>
    </xf>
    <xf numFmtId="165" fontId="0" fillId="0" borderId="0" xfId="0" applyNumberFormat="1" applyBorder="1" applyAlignment="1">
      <alignment horizontal="right" vertical="center"/>
    </xf>
    <xf numFmtId="0" fontId="32" fillId="0" borderId="30" xfId="0" applyFont="1" applyBorder="1" applyAlignment="1">
      <alignment horizontal="right" vertical="center"/>
    </xf>
    <xf numFmtId="165" fontId="0" fillId="0" borderId="32" xfId="0" applyNumberFormat="1" applyBorder="1" applyAlignment="1">
      <alignment horizontal="right" vertical="center"/>
    </xf>
    <xf numFmtId="0" fontId="0" fillId="0" borderId="32" xfId="0" applyBorder="1"/>
    <xf numFmtId="164" fontId="0" fillId="0" borderId="32" xfId="0" applyNumberFormat="1" applyBorder="1" applyAlignment="1">
      <alignment horizontal="right" vertical="center"/>
    </xf>
    <xf numFmtId="0" fontId="4" fillId="2" borderId="3" xfId="0" applyFont="1" applyFill="1" applyBorder="1" applyAlignment="1">
      <alignment horizontal="center" vertical="center" wrapText="1"/>
    </xf>
    <xf numFmtId="164" fontId="12" fillId="0" borderId="3" xfId="0" applyNumberFormat="1" applyFont="1" applyFill="1" applyBorder="1" applyAlignment="1">
      <alignment horizontal="center" vertical="center" wrapText="1"/>
    </xf>
    <xf numFmtId="0" fontId="4" fillId="4" borderId="7" xfId="0" applyFont="1" applyFill="1" applyBorder="1" applyAlignment="1">
      <alignment vertical="center"/>
    </xf>
    <xf numFmtId="0" fontId="2" fillId="7" borderId="7" xfId="0" applyFont="1" applyFill="1" applyBorder="1" applyAlignment="1">
      <alignment horizontal="center" vertical="center" wrapText="1"/>
    </xf>
    <xf numFmtId="0" fontId="2" fillId="4" borderId="7" xfId="0" applyFont="1" applyFill="1" applyBorder="1" applyAlignment="1">
      <alignment horizontal="center" vertical="center" wrapText="1"/>
    </xf>
    <xf numFmtId="0" fontId="1" fillId="4" borderId="7" xfId="0" applyFont="1" applyFill="1" applyBorder="1" applyAlignment="1">
      <alignment vertical="center"/>
    </xf>
    <xf numFmtId="0" fontId="0" fillId="0" borderId="0" xfId="0" applyFont="1" applyAlignment="1">
      <alignment horizontal="center" vertical="center"/>
    </xf>
    <xf numFmtId="0" fontId="0" fillId="0" borderId="0" xfId="0" applyFont="1"/>
    <xf numFmtId="0" fontId="0" fillId="0" borderId="0" xfId="0" applyFont="1" applyAlignment="1">
      <alignment horizontal="center"/>
    </xf>
    <xf numFmtId="0" fontId="38" fillId="3" borderId="3" xfId="0" applyFont="1" applyFill="1" applyBorder="1" applyAlignment="1">
      <alignment horizontal="center" vertical="center" wrapText="1"/>
    </xf>
    <xf numFmtId="0" fontId="38" fillId="7" borderId="6" xfId="0" applyFont="1" applyFill="1" applyBorder="1" applyAlignment="1">
      <alignment horizontal="center" vertical="center" wrapText="1"/>
    </xf>
    <xf numFmtId="0" fontId="38" fillId="7" borderId="25" xfId="0" applyFont="1" applyFill="1" applyBorder="1" applyAlignment="1">
      <alignment horizontal="left" vertical="center" wrapText="1"/>
    </xf>
    <xf numFmtId="0" fontId="38" fillId="7" borderId="7" xfId="0" applyFont="1" applyFill="1" applyBorder="1" applyAlignment="1">
      <alignment horizontal="center" vertical="center" wrapText="1"/>
    </xf>
    <xf numFmtId="0" fontId="38" fillId="4" borderId="6" xfId="0" applyFont="1" applyFill="1" applyBorder="1" applyAlignment="1">
      <alignment horizontal="center" vertical="center" wrapText="1"/>
    </xf>
    <xf numFmtId="0" fontId="38" fillId="4" borderId="25" xfId="0" applyFont="1" applyFill="1" applyBorder="1" applyAlignment="1">
      <alignment horizontal="left" vertical="center"/>
    </xf>
    <xf numFmtId="0" fontId="38" fillId="4" borderId="7" xfId="0" applyFont="1" applyFill="1" applyBorder="1" applyAlignment="1">
      <alignment horizontal="center" vertical="center" wrapText="1"/>
    </xf>
    <xf numFmtId="165" fontId="38" fillId="4" borderId="3" xfId="0" applyNumberFormat="1" applyFont="1" applyFill="1" applyBorder="1" applyAlignment="1">
      <alignment horizontal="right" vertical="center" wrapText="1"/>
    </xf>
    <xf numFmtId="165" fontId="15" fillId="0" borderId="3" xfId="0" applyNumberFormat="1" applyFont="1" applyFill="1" applyBorder="1" applyAlignment="1">
      <alignment horizontal="right" vertical="center" wrapText="1"/>
    </xf>
    <xf numFmtId="165" fontId="39" fillId="0" borderId="3" xfId="0" applyNumberFormat="1" applyFont="1" applyFill="1" applyBorder="1" applyAlignment="1">
      <alignment horizontal="right" vertical="center" wrapText="1"/>
    </xf>
    <xf numFmtId="165" fontId="40" fillId="0" borderId="3" xfId="0" applyNumberFormat="1" applyFont="1" applyFill="1" applyBorder="1" applyAlignment="1">
      <alignment horizontal="right" vertical="center" wrapText="1"/>
    </xf>
    <xf numFmtId="165" fontId="15" fillId="0" borderId="3" xfId="0" applyNumberFormat="1" applyFont="1" applyBorder="1" applyAlignment="1">
      <alignment horizontal="right" vertical="center" wrapText="1"/>
    </xf>
    <xf numFmtId="165" fontId="39" fillId="0" borderId="3" xfId="0" applyNumberFormat="1" applyFont="1" applyBorder="1" applyAlignment="1">
      <alignment horizontal="right" vertical="center" wrapText="1"/>
    </xf>
    <xf numFmtId="165" fontId="41" fillId="0" borderId="3" xfId="0" applyNumberFormat="1" applyFont="1" applyBorder="1" applyAlignment="1">
      <alignment horizontal="right" vertical="center" wrapText="1"/>
    </xf>
    <xf numFmtId="165" fontId="15" fillId="14" borderId="3" xfId="0" applyNumberFormat="1" applyFont="1" applyFill="1" applyBorder="1" applyAlignment="1">
      <alignment horizontal="right" vertical="center" wrapText="1"/>
    </xf>
    <xf numFmtId="165" fontId="0" fillId="0" borderId="3" xfId="0" applyNumberFormat="1" applyFont="1" applyFill="1" applyBorder="1" applyAlignment="1">
      <alignment horizontal="right"/>
    </xf>
    <xf numFmtId="0" fontId="38" fillId="7" borderId="25" xfId="0" applyFont="1" applyFill="1" applyBorder="1" applyAlignment="1">
      <alignment horizontal="left" vertical="center"/>
    </xf>
    <xf numFmtId="165" fontId="40" fillId="0" borderId="3" xfId="0" applyNumberFormat="1" applyFont="1" applyBorder="1" applyAlignment="1">
      <alignment horizontal="right" vertical="center" wrapText="1"/>
    </xf>
    <xf numFmtId="0" fontId="15" fillId="4" borderId="3" xfId="0" applyFont="1" applyFill="1" applyBorder="1" applyAlignment="1">
      <alignment horizontal="center" vertical="center" wrapText="1"/>
    </xf>
    <xf numFmtId="0" fontId="38" fillId="4" borderId="6" xfId="0" applyFont="1" applyFill="1" applyBorder="1" applyAlignment="1">
      <alignment vertical="center"/>
    </xf>
    <xf numFmtId="0" fontId="15" fillId="4" borderId="7" xfId="0" applyFont="1" applyFill="1" applyBorder="1" applyAlignment="1">
      <alignment horizontal="center" vertical="center"/>
    </xf>
    <xf numFmtId="165" fontId="15" fillId="4" borderId="7" xfId="0" applyNumberFormat="1" applyFont="1" applyFill="1" applyBorder="1" applyAlignment="1">
      <alignment horizontal="right" vertical="center"/>
    </xf>
    <xf numFmtId="165" fontId="15" fillId="5" borderId="3" xfId="0" applyNumberFormat="1" applyFont="1" applyFill="1" applyBorder="1" applyAlignment="1">
      <alignment horizontal="right" vertical="center" wrapText="1"/>
    </xf>
    <xf numFmtId="165" fontId="15" fillId="0" borderId="3" xfId="0" applyNumberFormat="1" applyFont="1" applyBorder="1" applyAlignment="1">
      <alignment horizontal="right" vertical="center"/>
    </xf>
    <xf numFmtId="165" fontId="42" fillId="0" borderId="3" xfId="0" applyNumberFormat="1" applyFont="1" applyBorder="1" applyAlignment="1">
      <alignment horizontal="right" vertical="center" wrapText="1"/>
    </xf>
    <xf numFmtId="165" fontId="38" fillId="9" borderId="3" xfId="0" applyNumberFormat="1" applyFont="1" applyFill="1" applyBorder="1" applyAlignment="1">
      <alignment horizontal="right" vertical="center" wrapText="1"/>
    </xf>
    <xf numFmtId="3" fontId="4" fillId="0" borderId="3" xfId="0" applyNumberFormat="1" applyFont="1" applyBorder="1" applyAlignment="1">
      <alignment horizontal="left" vertical="center" wrapText="1"/>
    </xf>
    <xf numFmtId="166" fontId="4" fillId="0" borderId="3" xfId="0" applyNumberFormat="1" applyFont="1" applyFill="1" applyBorder="1" applyAlignment="1">
      <alignment horizontal="left" vertical="center" wrapText="1"/>
    </xf>
    <xf numFmtId="0" fontId="45" fillId="0" borderId="0" xfId="0" applyFont="1"/>
    <xf numFmtId="0" fontId="45" fillId="0" borderId="0" xfId="0" applyFont="1" applyBorder="1" applyAlignment="1">
      <alignment horizontal="right" vertical="center"/>
    </xf>
    <xf numFmtId="0" fontId="45" fillId="0" borderId="0" xfId="0" applyFont="1" applyBorder="1"/>
    <xf numFmtId="164" fontId="45" fillId="0" borderId="0" xfId="0" applyNumberFormat="1" applyFont="1" applyBorder="1" applyAlignment="1">
      <alignment horizontal="right" vertical="center"/>
    </xf>
    <xf numFmtId="164" fontId="45" fillId="0" borderId="0" xfId="0" applyNumberFormat="1" applyFont="1" applyAlignment="1">
      <alignment horizontal="right" vertical="center"/>
    </xf>
    <xf numFmtId="165" fontId="4" fillId="4" borderId="3" xfId="0" applyNumberFormat="1" applyFont="1" applyFill="1" applyBorder="1" applyAlignment="1">
      <alignment horizontal="left" vertical="center" wrapText="1"/>
    </xf>
    <xf numFmtId="165" fontId="15" fillId="4" borderId="3" xfId="0" applyNumberFormat="1" applyFont="1" applyFill="1" applyBorder="1" applyAlignment="1">
      <alignment horizontal="right" vertical="center" wrapText="1"/>
    </xf>
    <xf numFmtId="165" fontId="38" fillId="0" borderId="3" xfId="0" applyNumberFormat="1" applyFont="1" applyFill="1" applyBorder="1" applyAlignment="1">
      <alignment horizontal="right" vertical="center" wrapText="1"/>
    </xf>
    <xf numFmtId="165" fontId="41" fillId="0" borderId="3" xfId="0" applyNumberFormat="1" applyFont="1" applyFill="1" applyBorder="1" applyAlignment="1">
      <alignment horizontal="right" vertical="center" wrapText="1"/>
    </xf>
    <xf numFmtId="0" fontId="38" fillId="3" borderId="8" xfId="0" applyFont="1" applyFill="1" applyBorder="1" applyAlignment="1">
      <alignment horizontal="center" vertical="center" wrapText="1"/>
    </xf>
    <xf numFmtId="0" fontId="4" fillId="0" borderId="3" xfId="0" applyFont="1" applyFill="1" applyBorder="1" applyAlignment="1">
      <alignment horizontal="left" vertical="center" wrapText="1"/>
    </xf>
    <xf numFmtId="0" fontId="4" fillId="0" borderId="3" xfId="0" applyFont="1" applyFill="1" applyBorder="1" applyAlignment="1">
      <alignment horizontal="center" vertical="center" wrapText="1"/>
    </xf>
    <xf numFmtId="165" fontId="15" fillId="4" borderId="3" xfId="0" applyNumberFormat="1" applyFont="1" applyFill="1" applyBorder="1" applyAlignment="1">
      <alignment horizontal="right" vertical="top" wrapText="1"/>
    </xf>
    <xf numFmtId="165" fontId="15" fillId="0" borderId="3" xfId="0" applyNumberFormat="1" applyFont="1" applyBorder="1" applyAlignment="1">
      <alignment horizontal="right" vertical="top" wrapText="1"/>
    </xf>
    <xf numFmtId="165" fontId="15" fillId="0" borderId="3" xfId="0" applyNumberFormat="1" applyFont="1" applyFill="1" applyBorder="1" applyAlignment="1">
      <alignment horizontal="right" vertical="top" wrapText="1"/>
    </xf>
    <xf numFmtId="165" fontId="39" fillId="0" borderId="3" xfId="0" applyNumberFormat="1" applyFont="1" applyFill="1" applyBorder="1" applyAlignment="1">
      <alignment horizontal="right" vertical="top" wrapText="1"/>
    </xf>
    <xf numFmtId="165" fontId="38" fillId="4" borderId="3" xfId="0" applyNumberFormat="1" applyFont="1" applyFill="1" applyBorder="1" applyAlignment="1">
      <alignment horizontal="right" vertical="top" wrapText="1"/>
    </xf>
    <xf numFmtId="165" fontId="44" fillId="4" borderId="3" xfId="0" applyNumberFormat="1" applyFont="1" applyFill="1" applyBorder="1" applyAlignment="1">
      <alignment horizontal="right" vertical="center" wrapText="1"/>
    </xf>
    <xf numFmtId="165" fontId="53" fillId="0" borderId="3" xfId="0" applyNumberFormat="1" applyFont="1" applyFill="1" applyBorder="1" applyAlignment="1">
      <alignment horizontal="right" vertical="center" wrapText="1"/>
    </xf>
    <xf numFmtId="165" fontId="40" fillId="0" borderId="3" xfId="0" applyNumberFormat="1" applyFont="1" applyFill="1" applyBorder="1" applyAlignment="1">
      <alignment horizontal="right" vertical="top" wrapText="1"/>
    </xf>
    <xf numFmtId="165" fontId="53" fillId="0" borderId="3" xfId="0" applyNumberFormat="1" applyFont="1" applyFill="1" applyBorder="1" applyAlignment="1">
      <alignment horizontal="right" vertical="top" wrapText="1"/>
    </xf>
    <xf numFmtId="165" fontId="15" fillId="5" borderId="3" xfId="0" applyNumberFormat="1" applyFont="1" applyFill="1" applyBorder="1" applyAlignment="1">
      <alignment horizontal="right" vertical="top" wrapText="1"/>
    </xf>
    <xf numFmtId="165" fontId="15" fillId="9" borderId="3" xfId="0" applyNumberFormat="1" applyFont="1" applyFill="1" applyBorder="1" applyAlignment="1">
      <alignment horizontal="right" vertical="center" wrapText="1"/>
    </xf>
    <xf numFmtId="165" fontId="15" fillId="9" borderId="3" xfId="0" applyNumberFormat="1" applyFont="1" applyFill="1" applyBorder="1" applyAlignment="1">
      <alignment horizontal="right" vertical="top" wrapText="1"/>
    </xf>
    <xf numFmtId="165" fontId="38" fillId="9" borderId="3" xfId="0" applyNumberFormat="1" applyFont="1" applyFill="1" applyBorder="1" applyAlignment="1">
      <alignment horizontal="right" vertical="top" wrapText="1"/>
    </xf>
    <xf numFmtId="0" fontId="56" fillId="0" borderId="0" xfId="0" applyFont="1" applyAlignment="1">
      <alignment horizontal="left"/>
    </xf>
    <xf numFmtId="0" fontId="4" fillId="0" borderId="3" xfId="0" applyFont="1" applyFill="1" applyBorder="1" applyAlignment="1">
      <alignment horizontal="left" vertical="center" wrapText="1"/>
    </xf>
    <xf numFmtId="0" fontId="4" fillId="0" borderId="3" xfId="0" applyFont="1" applyFill="1" applyBorder="1" applyAlignment="1">
      <alignment horizontal="center" vertical="center" wrapText="1"/>
    </xf>
    <xf numFmtId="0" fontId="12" fillId="0" borderId="3" xfId="0" applyFont="1" applyFill="1" applyBorder="1" applyAlignment="1">
      <alignment horizontal="left" vertical="center" wrapText="1"/>
    </xf>
    <xf numFmtId="165" fontId="15" fillId="0" borderId="3" xfId="0" applyNumberFormat="1" applyFont="1" applyFill="1" applyBorder="1" applyAlignment="1">
      <alignment horizontal="right" vertical="center"/>
    </xf>
    <xf numFmtId="0" fontId="7" fillId="9" borderId="3" xfId="0" applyFont="1" applyFill="1" applyBorder="1" applyAlignment="1">
      <alignment horizontal="left" vertical="center" wrapText="1"/>
    </xf>
    <xf numFmtId="0" fontId="12" fillId="9" borderId="3" xfId="0" applyFont="1" applyFill="1" applyBorder="1" applyAlignment="1">
      <alignment horizontal="center" vertical="center" wrapText="1"/>
    </xf>
    <xf numFmtId="164" fontId="4" fillId="0" borderId="3" xfId="0" applyNumberFormat="1" applyFont="1" applyFill="1" applyBorder="1" applyAlignment="1">
      <alignment horizontal="left" vertical="center" wrapText="1"/>
    </xf>
    <xf numFmtId="0" fontId="4" fillId="0" borderId="3"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0" fillId="0" borderId="0" xfId="0" applyAlignment="1">
      <alignment vertical="top"/>
    </xf>
    <xf numFmtId="2" fontId="4" fillId="0" borderId="3" xfId="0" applyNumberFormat="1" applyFont="1" applyFill="1" applyBorder="1" applyAlignment="1">
      <alignment horizontal="center" vertical="center" wrapText="1"/>
    </xf>
    <xf numFmtId="2" fontId="4" fillId="0" borderId="3" xfId="0" applyNumberFormat="1" applyFont="1" applyFill="1" applyBorder="1" applyAlignment="1">
      <alignment horizontal="left" vertical="center" wrapText="1"/>
    </xf>
    <xf numFmtId="49" fontId="4" fillId="0" borderId="3" xfId="0" applyNumberFormat="1" applyFont="1" applyBorder="1" applyAlignment="1">
      <alignment horizontal="left" vertical="center" wrapText="1"/>
    </xf>
    <xf numFmtId="2" fontId="4" fillId="0" borderId="3" xfId="0" applyNumberFormat="1" applyFont="1" applyBorder="1" applyAlignment="1">
      <alignment horizontal="center" vertical="center" wrapText="1"/>
    </xf>
    <xf numFmtId="2" fontId="4" fillId="0" borderId="3" xfId="0" applyNumberFormat="1" applyFont="1" applyBorder="1" applyAlignment="1">
      <alignment horizontal="left" vertical="center" wrapText="1"/>
    </xf>
    <xf numFmtId="0" fontId="46" fillId="0" borderId="0" xfId="0" applyFont="1" applyAlignment="1">
      <alignment horizontal="center" vertical="center"/>
    </xf>
    <xf numFmtId="0" fontId="6" fillId="9" borderId="3" xfId="0" applyFont="1" applyFill="1" applyBorder="1" applyAlignment="1">
      <alignment horizontal="justify" vertical="center" wrapText="1"/>
    </xf>
    <xf numFmtId="0" fontId="6" fillId="9" borderId="0" xfId="0" applyFont="1" applyFill="1" applyBorder="1" applyAlignment="1">
      <alignment horizontal="justify" vertical="center" wrapText="1"/>
    </xf>
    <xf numFmtId="1" fontId="24" fillId="0" borderId="34" xfId="0" applyNumberFormat="1" applyFont="1" applyBorder="1" applyAlignment="1">
      <alignment horizontal="center"/>
    </xf>
    <xf numFmtId="0" fontId="12" fillId="0" borderId="3" xfId="0" applyFont="1" applyFill="1" applyBorder="1" applyAlignment="1">
      <alignment horizontal="left" vertical="center" wrapText="1"/>
    </xf>
    <xf numFmtId="0" fontId="22" fillId="0" borderId="0" xfId="0" applyFont="1" applyAlignment="1">
      <alignment horizontal="center" vertical="center"/>
    </xf>
    <xf numFmtId="0" fontId="2" fillId="7" borderId="25" xfId="0" applyFont="1" applyFill="1" applyBorder="1" applyAlignment="1">
      <alignment horizontal="center" vertical="center" wrapText="1"/>
    </xf>
    <xf numFmtId="0" fontId="2" fillId="4" borderId="25" xfId="0" applyFont="1" applyFill="1" applyBorder="1" applyAlignment="1">
      <alignment horizontal="center" vertical="center" wrapText="1"/>
    </xf>
    <xf numFmtId="165" fontId="1" fillId="4" borderId="7" xfId="0" applyNumberFormat="1" applyFont="1" applyFill="1" applyBorder="1" applyAlignment="1">
      <alignment horizontal="center" vertical="center"/>
    </xf>
    <xf numFmtId="0" fontId="15" fillId="4" borderId="8" xfId="0" applyFont="1" applyFill="1" applyBorder="1" applyAlignment="1">
      <alignment vertical="center"/>
    </xf>
    <xf numFmtId="0" fontId="62" fillId="0" borderId="0" xfId="0" applyFont="1"/>
    <xf numFmtId="0" fontId="21" fillId="4" borderId="7" xfId="0" applyFont="1" applyFill="1" applyBorder="1" applyAlignment="1">
      <alignment vertical="center"/>
    </xf>
    <xf numFmtId="0" fontId="0" fillId="0" borderId="6" xfId="0" applyFont="1" applyBorder="1" applyAlignment="1">
      <alignment horizontal="right" vertical="center"/>
    </xf>
    <xf numFmtId="1" fontId="0" fillId="0" borderId="8" xfId="0" applyNumberFormat="1" applyFont="1" applyBorder="1" applyAlignment="1">
      <alignment horizontal="center"/>
    </xf>
    <xf numFmtId="0" fontId="16" fillId="0" borderId="0" xfId="0" applyFont="1" applyAlignment="1">
      <alignment horizontal="right"/>
    </xf>
    <xf numFmtId="0" fontId="7" fillId="0" borderId="3" xfId="0" applyFont="1" applyFill="1" applyBorder="1" applyAlignment="1">
      <alignment horizontal="left" vertical="center" wrapText="1"/>
    </xf>
    <xf numFmtId="0" fontId="4" fillId="4" borderId="3" xfId="0" applyFont="1" applyFill="1" applyBorder="1" applyAlignment="1">
      <alignment horizontal="center" vertical="center" wrapText="1"/>
    </xf>
    <xf numFmtId="0" fontId="4" fillId="4" borderId="6" xfId="0" applyFont="1" applyFill="1" applyBorder="1" applyAlignment="1">
      <alignment horizontal="center" vertical="center" wrapText="1"/>
    </xf>
    <xf numFmtId="165" fontId="42" fillId="4" borderId="3" xfId="0" applyNumberFormat="1" applyFont="1" applyFill="1" applyBorder="1" applyAlignment="1">
      <alignment horizontal="right" vertical="center" wrapText="1"/>
    </xf>
    <xf numFmtId="165" fontId="41" fillId="4" borderId="3" xfId="0" applyNumberFormat="1" applyFont="1" applyFill="1" applyBorder="1" applyAlignment="1">
      <alignment horizontal="right" vertical="center" wrapText="1"/>
    </xf>
    <xf numFmtId="165" fontId="43" fillId="0" borderId="3" xfId="0" applyNumberFormat="1" applyFont="1" applyFill="1" applyBorder="1" applyAlignment="1">
      <alignment horizontal="right" vertical="center" wrapText="1"/>
    </xf>
    <xf numFmtId="165" fontId="41" fillId="4" borderId="3" xfId="0" applyNumberFormat="1" applyFont="1" applyFill="1" applyBorder="1" applyAlignment="1">
      <alignment horizontal="right" vertical="top" wrapText="1"/>
    </xf>
    <xf numFmtId="165" fontId="41" fillId="0" borderId="3" xfId="0" applyNumberFormat="1" applyFont="1" applyFill="1" applyBorder="1" applyAlignment="1">
      <alignment horizontal="right" vertical="top" wrapText="1"/>
    </xf>
    <xf numFmtId="165" fontId="42" fillId="4" borderId="3" xfId="0" applyNumberFormat="1" applyFont="1" applyFill="1" applyBorder="1" applyAlignment="1">
      <alignment horizontal="right" vertical="top" wrapText="1"/>
    </xf>
    <xf numFmtId="165" fontId="43" fillId="0" borderId="3" xfId="0" applyNumberFormat="1" applyFont="1" applyFill="1" applyBorder="1" applyAlignment="1">
      <alignment horizontal="right" vertical="top" wrapText="1"/>
    </xf>
    <xf numFmtId="165" fontId="41" fillId="0" borderId="3" xfId="0" applyNumberFormat="1" applyFont="1" applyBorder="1" applyAlignment="1">
      <alignment horizontal="right" vertical="top" wrapText="1"/>
    </xf>
    <xf numFmtId="165" fontId="43" fillId="0" borderId="3" xfId="0" applyNumberFormat="1" applyFont="1" applyBorder="1" applyAlignment="1">
      <alignment horizontal="right" vertical="center" wrapText="1"/>
    </xf>
    <xf numFmtId="0" fontId="42" fillId="4" borderId="7" xfId="0" applyFont="1" applyFill="1" applyBorder="1" applyAlignment="1">
      <alignment horizontal="center" vertical="center" wrapText="1"/>
    </xf>
    <xf numFmtId="0" fontId="66" fillId="0" borderId="0" xfId="0" applyFont="1" applyAlignment="1">
      <alignment horizontal="left" vertical="center"/>
    </xf>
    <xf numFmtId="0" fontId="71" fillId="0" borderId="3" xfId="0" applyFont="1" applyBorder="1" applyAlignment="1">
      <alignment horizontal="left" vertical="top" wrapText="1"/>
    </xf>
    <xf numFmtId="0" fontId="71" fillId="0" borderId="6" xfId="0" applyFont="1" applyBorder="1" applyAlignment="1">
      <alignment vertical="top" wrapText="1"/>
    </xf>
    <xf numFmtId="0" fontId="73" fillId="0" borderId="3" xfId="0" applyFont="1" applyBorder="1" applyAlignment="1">
      <alignment horizontal="left" vertical="top" wrapText="1"/>
    </xf>
    <xf numFmtId="0" fontId="6" fillId="4" borderId="7" xfId="0" applyFont="1" applyFill="1" applyBorder="1" applyAlignment="1">
      <alignment horizontal="center" vertical="center" wrapText="1"/>
    </xf>
    <xf numFmtId="165" fontId="38" fillId="11" borderId="3" xfId="0" applyNumberFormat="1" applyFont="1" applyFill="1" applyBorder="1" applyAlignment="1">
      <alignment horizontal="right" vertical="center" wrapText="1"/>
    </xf>
    <xf numFmtId="165" fontId="2" fillId="0" borderId="9" xfId="0" applyNumberFormat="1" applyFont="1" applyFill="1" applyBorder="1" applyAlignment="1">
      <alignment vertical="center" wrapText="1"/>
    </xf>
    <xf numFmtId="165" fontId="2" fillId="0" borderId="0" xfId="0" applyNumberFormat="1" applyFont="1" applyFill="1" applyBorder="1" applyAlignment="1">
      <alignment vertical="center" wrapText="1"/>
    </xf>
    <xf numFmtId="165" fontId="2" fillId="11" borderId="33" xfId="0" applyNumberFormat="1" applyFont="1" applyFill="1" applyBorder="1" applyAlignment="1">
      <alignment vertical="center" wrapText="1"/>
    </xf>
    <xf numFmtId="165" fontId="2" fillId="11" borderId="32" xfId="0" applyNumberFormat="1" applyFont="1" applyFill="1" applyBorder="1" applyAlignment="1">
      <alignment vertical="center" wrapText="1"/>
    </xf>
    <xf numFmtId="0" fontId="6" fillId="4" borderId="7" xfId="0" applyFont="1" applyFill="1" applyBorder="1" applyAlignment="1">
      <alignment horizontal="center" vertical="center" wrapText="1"/>
    </xf>
    <xf numFmtId="0" fontId="12" fillId="0" borderId="3" xfId="0" applyFont="1" applyFill="1" applyBorder="1" applyAlignment="1">
      <alignment horizontal="left" vertical="center" wrapText="1"/>
    </xf>
    <xf numFmtId="0" fontId="62" fillId="15" borderId="0" xfId="0" applyFont="1" applyFill="1" applyAlignment="1">
      <alignment horizontal="center" vertical="center"/>
    </xf>
    <xf numFmtId="0" fontId="21" fillId="15" borderId="0" xfId="0" applyFont="1" applyFill="1" applyAlignment="1">
      <alignment horizontal="center" vertical="center"/>
    </xf>
    <xf numFmtId="0" fontId="21" fillId="15" borderId="8" xfId="0" applyFont="1" applyFill="1" applyBorder="1" applyAlignment="1">
      <alignment horizontal="center" vertical="center" wrapText="1"/>
    </xf>
    <xf numFmtId="0" fontId="21" fillId="15" borderId="7" xfId="0" applyFont="1" applyFill="1" applyBorder="1" applyAlignment="1">
      <alignment horizontal="center" vertical="center"/>
    </xf>
    <xf numFmtId="165" fontId="2" fillId="15" borderId="32" xfId="0" applyNumberFormat="1" applyFont="1" applyFill="1" applyBorder="1" applyAlignment="1">
      <alignment horizontal="center" vertical="center" wrapText="1"/>
    </xf>
    <xf numFmtId="165" fontId="2" fillId="15" borderId="0" xfId="0" applyNumberFormat="1" applyFont="1" applyFill="1" applyBorder="1" applyAlignment="1">
      <alignment horizontal="center" vertical="center" wrapText="1"/>
    </xf>
    <xf numFmtId="0" fontId="6" fillId="4" borderId="7" xfId="0" applyFont="1" applyFill="1" applyBorder="1" applyAlignment="1">
      <alignment horizontal="center" vertical="center" wrapText="1"/>
    </xf>
    <xf numFmtId="0" fontId="6" fillId="4" borderId="7" xfId="0" applyFont="1" applyFill="1" applyBorder="1" applyAlignment="1">
      <alignment horizontal="center" vertical="center" wrapText="1"/>
    </xf>
    <xf numFmtId="0" fontId="22" fillId="0" borderId="0" xfId="0" applyFont="1" applyAlignment="1">
      <alignment horizontal="left" vertical="center" wrapText="1"/>
    </xf>
    <xf numFmtId="0" fontId="79" fillId="0" borderId="0" xfId="0" applyFont="1" applyAlignment="1">
      <alignment horizontal="left" vertical="center" wrapText="1"/>
    </xf>
    <xf numFmtId="165" fontId="22" fillId="0" borderId="0" xfId="0" applyNumberFormat="1" applyFont="1" applyAlignment="1">
      <alignment horizontal="left" vertical="center" wrapText="1"/>
    </xf>
    <xf numFmtId="0" fontId="12" fillId="0" borderId="3" xfId="0" applyFont="1" applyFill="1" applyBorder="1" applyAlignment="1">
      <alignment horizontal="left" vertical="center" wrapText="1"/>
    </xf>
    <xf numFmtId="0" fontId="0" fillId="0" borderId="0" xfId="0" applyFont="1" applyBorder="1" applyAlignment="1">
      <alignment horizontal="center" vertical="center"/>
    </xf>
    <xf numFmtId="0" fontId="65" fillId="0" borderId="0" xfId="0" applyFont="1" applyBorder="1" applyAlignment="1">
      <alignment horizontal="right"/>
    </xf>
    <xf numFmtId="0" fontId="16" fillId="0" borderId="0" xfId="0" applyFont="1" applyBorder="1" applyAlignment="1">
      <alignment horizontal="right"/>
    </xf>
    <xf numFmtId="0" fontId="24" fillId="0" borderId="0" xfId="0" applyFont="1" applyBorder="1" applyAlignment="1">
      <alignment horizontal="right" vertical="center"/>
    </xf>
    <xf numFmtId="0" fontId="0" fillId="0" borderId="0" xfId="0" applyFont="1" applyBorder="1" applyAlignment="1">
      <alignment horizontal="right" vertical="center"/>
    </xf>
    <xf numFmtId="0" fontId="88" fillId="0" borderId="0" xfId="0" applyFont="1" applyAlignment="1">
      <alignment horizontal="right" vertical="center"/>
    </xf>
    <xf numFmtId="0" fontId="88" fillId="0" borderId="0" xfId="0" applyFont="1" applyAlignment="1">
      <alignment horizontal="center"/>
    </xf>
    <xf numFmtId="0" fontId="12" fillId="0" borderId="3" xfId="0" applyFont="1" applyFill="1" applyBorder="1" applyAlignment="1">
      <alignment horizontal="left" vertical="center" wrapText="1"/>
    </xf>
    <xf numFmtId="167" fontId="15" fillId="0" borderId="3" xfId="0" applyNumberFormat="1" applyFont="1" applyFill="1" applyBorder="1" applyAlignment="1">
      <alignment horizontal="right" vertical="center" wrapText="1"/>
    </xf>
    <xf numFmtId="0" fontId="24" fillId="0" borderId="0" xfId="0" applyFont="1" applyAlignment="1">
      <alignment horizontal="right" vertical="center"/>
    </xf>
    <xf numFmtId="1" fontId="24" fillId="0" borderId="0" xfId="0" applyNumberFormat="1" applyFont="1" applyAlignment="1">
      <alignment horizontal="center"/>
    </xf>
    <xf numFmtId="0" fontId="90" fillId="0" borderId="0" xfId="0" applyFont="1" applyAlignment="1">
      <alignment horizontal="right" vertical="center"/>
    </xf>
    <xf numFmtId="0" fontId="90" fillId="0" borderId="0" xfId="0" applyFont="1" applyAlignment="1">
      <alignment horizontal="center"/>
    </xf>
    <xf numFmtId="0" fontId="89" fillId="0" borderId="0" xfId="0" applyFont="1" applyAlignment="1">
      <alignment horizontal="right"/>
    </xf>
    <xf numFmtId="0" fontId="89" fillId="0" borderId="0" xfId="0" applyFont="1" applyAlignment="1">
      <alignment horizontal="center"/>
    </xf>
    <xf numFmtId="0" fontId="0" fillId="0" borderId="2" xfId="0" applyFont="1" applyBorder="1"/>
    <xf numFmtId="0" fontId="6" fillId="4" borderId="7" xfId="0" applyFont="1" applyFill="1" applyBorder="1" applyAlignment="1">
      <alignment horizontal="center" vertical="center" wrapText="1"/>
    </xf>
    <xf numFmtId="0" fontId="38" fillId="3" borderId="8" xfId="0" applyFont="1" applyFill="1" applyBorder="1" applyAlignment="1">
      <alignment horizontal="center" vertical="center" wrapText="1"/>
    </xf>
    <xf numFmtId="0" fontId="38" fillId="3" borderId="3" xfId="0" applyFont="1" applyFill="1" applyBorder="1" applyAlignment="1">
      <alignment horizontal="center" vertical="center" wrapText="1"/>
    </xf>
    <xf numFmtId="0" fontId="24" fillId="0" borderId="2" xfId="0" applyFont="1" applyBorder="1" applyAlignment="1">
      <alignment horizontal="right" vertical="center"/>
    </xf>
    <xf numFmtId="0" fontId="6" fillId="0" borderId="6" xfId="0" applyFont="1" applyFill="1" applyBorder="1" applyAlignment="1">
      <alignment horizontal="justify" vertical="center" wrapText="1"/>
    </xf>
    <xf numFmtId="0" fontId="6" fillId="0" borderId="0" xfId="0" applyFont="1" applyFill="1" applyBorder="1" applyAlignment="1">
      <alignment horizontal="justify" vertical="center" wrapText="1"/>
    </xf>
    <xf numFmtId="0" fontId="4" fillId="2" borderId="3" xfId="0" applyFont="1" applyFill="1" applyBorder="1" applyAlignment="1">
      <alignment horizontal="center" vertical="center" wrapText="1"/>
    </xf>
    <xf numFmtId="0" fontId="6" fillId="3" borderId="3" xfId="0" applyFont="1" applyFill="1" applyBorder="1" applyAlignment="1">
      <alignment vertical="center" wrapText="1"/>
    </xf>
    <xf numFmtId="0" fontId="6" fillId="0" borderId="3" xfId="0" applyFont="1" applyBorder="1" applyAlignment="1">
      <alignment vertical="center" wrapText="1"/>
    </xf>
    <xf numFmtId="0" fontId="4" fillId="4" borderId="3" xfId="0" applyFont="1" applyFill="1" applyBorder="1" applyAlignment="1">
      <alignment horizontal="center" vertical="center" wrapText="1"/>
    </xf>
    <xf numFmtId="0" fontId="4" fillId="4" borderId="6" xfId="0" applyFont="1" applyFill="1" applyBorder="1" applyAlignment="1">
      <alignment horizontal="center" vertical="center" wrapText="1"/>
    </xf>
    <xf numFmtId="0" fontId="6" fillId="4" borderId="6" xfId="0" applyFont="1" applyFill="1" applyBorder="1" applyAlignment="1">
      <alignment horizontal="center" vertical="center" wrapText="1"/>
    </xf>
    <xf numFmtId="0" fontId="4" fillId="0" borderId="3" xfId="0" applyFont="1" applyFill="1" applyBorder="1" applyAlignment="1">
      <alignment horizontal="left" vertical="center" wrapText="1"/>
    </xf>
    <xf numFmtId="0" fontId="12" fillId="0" borderId="3" xfId="0" applyFont="1" applyFill="1" applyBorder="1" applyAlignment="1">
      <alignment horizontal="left" vertical="center" wrapText="1"/>
    </xf>
    <xf numFmtId="1" fontId="4" fillId="0" borderId="3" xfId="0" applyNumberFormat="1" applyFont="1" applyFill="1" applyBorder="1" applyAlignment="1">
      <alignment horizontal="left" vertical="center" wrapText="1"/>
    </xf>
    <xf numFmtId="0" fontId="92" fillId="16" borderId="0" xfId="0" applyFont="1" applyFill="1"/>
    <xf numFmtId="0" fontId="42" fillId="16" borderId="0" xfId="0" applyFont="1" applyFill="1" applyAlignment="1">
      <alignment horizontal="center" vertical="center"/>
    </xf>
    <xf numFmtId="0" fontId="38" fillId="16" borderId="25" xfId="0" applyFont="1" applyFill="1" applyBorder="1" applyAlignment="1">
      <alignment horizontal="center" vertical="center" wrapText="1"/>
    </xf>
    <xf numFmtId="1" fontId="42" fillId="16" borderId="25" xfId="0" applyNumberFormat="1" applyFont="1" applyFill="1" applyBorder="1" applyAlignment="1">
      <alignment horizontal="center" vertical="center" wrapText="1"/>
    </xf>
    <xf numFmtId="1" fontId="42" fillId="16" borderId="7" xfId="0" applyNumberFormat="1" applyFont="1" applyFill="1" applyBorder="1" applyAlignment="1">
      <alignment horizontal="center" vertical="center"/>
    </xf>
    <xf numFmtId="0" fontId="38" fillId="16" borderId="6" xfId="0" applyFont="1" applyFill="1" applyBorder="1" applyAlignment="1">
      <alignment horizontal="justify" vertical="center" wrapText="1"/>
    </xf>
    <xf numFmtId="0" fontId="38" fillId="16" borderId="0" xfId="0" applyFont="1" applyFill="1" applyBorder="1" applyAlignment="1">
      <alignment horizontal="justify" vertical="center" wrapText="1"/>
    </xf>
    <xf numFmtId="0" fontId="62" fillId="16" borderId="0" xfId="0" applyFont="1" applyFill="1" applyAlignment="1">
      <alignment horizontal="center" vertical="center"/>
    </xf>
    <xf numFmtId="0" fontId="21" fillId="16" borderId="0" xfId="0" applyFont="1" applyFill="1" applyAlignment="1">
      <alignment horizontal="center" vertical="center"/>
    </xf>
    <xf numFmtId="165" fontId="2" fillId="16" borderId="32" xfId="0" applyNumberFormat="1" applyFont="1" applyFill="1" applyBorder="1" applyAlignment="1">
      <alignment horizontal="center" vertical="center" wrapText="1"/>
    </xf>
    <xf numFmtId="165" fontId="2" fillId="16" borderId="0" xfId="0" applyNumberFormat="1" applyFont="1" applyFill="1" applyBorder="1" applyAlignment="1">
      <alignment horizontal="center" vertical="center" wrapText="1"/>
    </xf>
    <xf numFmtId="0" fontId="14" fillId="0" borderId="0" xfId="0" applyFont="1" applyAlignment="1">
      <alignment horizontal="center" vertical="center"/>
    </xf>
    <xf numFmtId="0" fontId="14" fillId="0" borderId="0" xfId="0" applyFont="1" applyAlignment="1">
      <alignment horizontal="center" vertical="center" wrapText="1"/>
    </xf>
    <xf numFmtId="0" fontId="10" fillId="0" borderId="0" xfId="0" applyFont="1" applyAlignment="1">
      <alignment horizontal="center"/>
    </xf>
    <xf numFmtId="0" fontId="11" fillId="0" borderId="0" xfId="0" applyFont="1" applyAlignment="1">
      <alignment horizontal="left" wrapText="1"/>
    </xf>
    <xf numFmtId="0" fontId="11" fillId="0" borderId="0" xfId="0" applyFont="1" applyAlignment="1">
      <alignment horizontal="left" vertical="top" wrapText="1"/>
    </xf>
    <xf numFmtId="0" fontId="10" fillId="0" borderId="0" xfId="0" applyFont="1" applyAlignment="1">
      <alignment horizontal="center" wrapText="1"/>
    </xf>
    <xf numFmtId="0" fontId="1" fillId="0" borderId="4" xfId="0" applyFont="1" applyBorder="1" applyAlignment="1">
      <alignment horizontal="justify" vertical="top" wrapText="1"/>
    </xf>
    <xf numFmtId="0" fontId="1" fillId="0" borderId="24" xfId="0" applyFont="1" applyBorder="1" applyAlignment="1">
      <alignment horizontal="justify" vertical="top" wrapText="1"/>
    </xf>
    <xf numFmtId="0" fontId="1" fillId="0" borderId="5" xfId="0" applyFont="1" applyBorder="1" applyAlignment="1">
      <alignment horizontal="justify" vertical="top" wrapText="1"/>
    </xf>
    <xf numFmtId="0" fontId="10" fillId="0" borderId="0" xfId="0" applyFont="1" applyAlignment="1">
      <alignment horizontal="center" vertical="center"/>
    </xf>
    <xf numFmtId="0" fontId="2" fillId="0" borderId="3" xfId="0" applyFont="1" applyBorder="1" applyAlignment="1">
      <alignment horizontal="justify" vertical="top" wrapText="1"/>
    </xf>
    <xf numFmtId="0" fontId="1" fillId="0" borderId="3" xfId="0" applyFont="1" applyBorder="1" applyAlignment="1">
      <alignment horizontal="justify" vertical="top" wrapText="1"/>
    </xf>
    <xf numFmtId="0" fontId="28" fillId="0" borderId="0" xfId="0" applyFont="1" applyAlignment="1">
      <alignment horizontal="right" vertical="top" wrapText="1"/>
    </xf>
    <xf numFmtId="165" fontId="4" fillId="0" borderId="4" xfId="0" applyNumberFormat="1" applyFont="1" applyFill="1" applyBorder="1" applyAlignment="1">
      <alignment horizontal="left" vertical="center" wrapText="1"/>
    </xf>
    <xf numFmtId="165" fontId="4" fillId="0" borderId="5" xfId="0" applyNumberFormat="1" applyFont="1" applyFill="1" applyBorder="1" applyAlignment="1">
      <alignment horizontal="left" vertical="center" wrapText="1"/>
    </xf>
    <xf numFmtId="0" fontId="3" fillId="0" borderId="0" xfId="0" applyFont="1" applyAlignment="1">
      <alignment horizontal="center" vertical="center" wrapText="1"/>
    </xf>
    <xf numFmtId="0" fontId="4" fillId="0" borderId="9" xfId="0" applyFont="1" applyBorder="1" applyAlignment="1">
      <alignment horizontal="left" vertical="center" wrapText="1"/>
    </xf>
    <xf numFmtId="0" fontId="4" fillId="0" borderId="0" xfId="0" applyFont="1" applyBorder="1" applyAlignment="1">
      <alignment horizontal="left" vertical="center" wrapText="1"/>
    </xf>
    <xf numFmtId="0" fontId="6" fillId="0" borderId="3" xfId="0" applyFont="1" applyBorder="1" applyAlignment="1">
      <alignment vertical="center" wrapText="1"/>
    </xf>
    <xf numFmtId="0" fontId="6" fillId="12" borderId="3" xfId="0" applyFont="1" applyFill="1" applyBorder="1" applyAlignment="1">
      <alignment vertical="center" wrapText="1"/>
    </xf>
    <xf numFmtId="0" fontId="6" fillId="3" borderId="3" xfId="0" applyFont="1" applyFill="1" applyBorder="1" applyAlignment="1">
      <alignment vertical="center" wrapText="1"/>
    </xf>
    <xf numFmtId="0" fontId="4" fillId="2" borderId="3" xfId="0" applyFont="1" applyFill="1" applyBorder="1" applyAlignment="1">
      <alignment horizontal="center" vertical="center" wrapText="1"/>
    </xf>
    <xf numFmtId="0" fontId="6" fillId="11" borderId="3" xfId="0" applyFont="1" applyFill="1" applyBorder="1" applyAlignment="1">
      <alignment horizontal="center" vertical="center" wrapText="1"/>
    </xf>
    <xf numFmtId="0" fontId="4" fillId="4" borderId="3" xfId="0" applyFont="1" applyFill="1" applyBorder="1" applyAlignment="1">
      <alignment horizontal="center" vertical="center" wrapText="1"/>
    </xf>
    <xf numFmtId="0" fontId="4" fillId="4" borderId="6" xfId="0" applyFont="1" applyFill="1" applyBorder="1" applyAlignment="1">
      <alignment horizontal="center" vertical="center" wrapText="1"/>
    </xf>
    <xf numFmtId="0" fontId="6" fillId="4" borderId="6" xfId="0" applyFont="1" applyFill="1" applyBorder="1" applyAlignment="1">
      <alignment horizontal="center" vertical="center" wrapText="1"/>
    </xf>
    <xf numFmtId="0" fontId="6" fillId="4" borderId="7" xfId="0" applyFont="1" applyFill="1" applyBorder="1" applyAlignment="1">
      <alignment horizontal="center" vertical="center" wrapText="1"/>
    </xf>
    <xf numFmtId="0" fontId="6" fillId="4" borderId="8" xfId="0" applyFont="1" applyFill="1" applyBorder="1" applyAlignment="1">
      <alignment horizontal="center" vertical="center" wrapText="1"/>
    </xf>
    <xf numFmtId="0" fontId="4" fillId="13" borderId="3" xfId="0" applyFont="1" applyFill="1" applyBorder="1" applyAlignment="1">
      <alignment horizontal="center" vertical="center"/>
    </xf>
    <xf numFmtId="1" fontId="42" fillId="16" borderId="4" xfId="0" applyNumberFormat="1" applyFont="1" applyFill="1" applyBorder="1" applyAlignment="1">
      <alignment horizontal="center" vertical="center" wrapText="1"/>
    </xf>
    <xf numFmtId="1" fontId="42" fillId="16" borderId="24" xfId="0" applyNumberFormat="1" applyFont="1" applyFill="1" applyBorder="1" applyAlignment="1">
      <alignment horizontal="center" vertical="center" wrapText="1"/>
    </xf>
    <xf numFmtId="1" fontId="42" fillId="16" borderId="5" xfId="0" applyNumberFormat="1" applyFont="1" applyFill="1" applyBorder="1" applyAlignment="1">
      <alignment horizontal="center" vertical="center" wrapText="1"/>
    </xf>
    <xf numFmtId="1" fontId="42" fillId="16" borderId="30" xfId="0" applyNumberFormat="1" applyFont="1" applyFill="1" applyBorder="1" applyAlignment="1">
      <alignment horizontal="center" vertical="center" wrapText="1"/>
    </xf>
    <xf numFmtId="1" fontId="42" fillId="16" borderId="31" xfId="0" applyNumberFormat="1" applyFont="1" applyFill="1" applyBorder="1" applyAlignment="1">
      <alignment horizontal="center" vertical="center" wrapText="1"/>
    </xf>
    <xf numFmtId="1" fontId="42" fillId="16" borderId="27" xfId="0" applyNumberFormat="1" applyFont="1" applyFill="1" applyBorder="1" applyAlignment="1">
      <alignment horizontal="center" vertical="center" wrapText="1"/>
    </xf>
    <xf numFmtId="1" fontId="42" fillId="16" borderId="24" xfId="0" applyNumberFormat="1" applyFont="1" applyFill="1" applyBorder="1" applyAlignment="1">
      <alignment horizontal="center" vertical="center"/>
    </xf>
    <xf numFmtId="1" fontId="42" fillId="16" borderId="5" xfId="0" applyNumberFormat="1" applyFont="1" applyFill="1" applyBorder="1" applyAlignment="1">
      <alignment horizontal="center" vertical="center"/>
    </xf>
    <xf numFmtId="1" fontId="42" fillId="16" borderId="4" xfId="1" applyNumberFormat="1" applyFont="1" applyFill="1" applyBorder="1" applyAlignment="1">
      <alignment horizontal="center" vertical="center" wrapText="1"/>
    </xf>
    <xf numFmtId="1" fontId="42" fillId="16" borderId="30" xfId="1" applyNumberFormat="1" applyFont="1" applyFill="1" applyBorder="1" applyAlignment="1">
      <alignment horizontal="center" vertical="center" wrapText="1"/>
    </xf>
    <xf numFmtId="0" fontId="41" fillId="0" borderId="4" xfId="0" applyFont="1" applyBorder="1" applyAlignment="1">
      <alignment horizontal="center" vertical="center" wrapText="1"/>
    </xf>
    <xf numFmtId="0" fontId="41" fillId="0" borderId="24" xfId="0" applyFont="1" applyBorder="1" applyAlignment="1">
      <alignment horizontal="center" vertical="center" wrapText="1"/>
    </xf>
    <xf numFmtId="0" fontId="41" fillId="0" borderId="5" xfId="0" applyFont="1" applyBorder="1" applyAlignment="1">
      <alignment horizontal="center" vertical="center" wrapText="1"/>
    </xf>
    <xf numFmtId="0" fontId="15" fillId="5" borderId="4" xfId="0" applyFont="1" applyFill="1" applyBorder="1" applyAlignment="1">
      <alignment horizontal="center" vertical="center" wrapText="1"/>
    </xf>
    <xf numFmtId="0" fontId="15" fillId="5" borderId="24" xfId="0" applyFont="1" applyFill="1" applyBorder="1" applyAlignment="1">
      <alignment horizontal="center" vertical="center" wrapText="1"/>
    </xf>
    <xf numFmtId="0" fontId="15" fillId="5" borderId="5" xfId="0" applyFont="1" applyFill="1" applyBorder="1" applyAlignment="1">
      <alignment horizontal="center" vertical="center" wrapText="1"/>
    </xf>
    <xf numFmtId="0" fontId="15" fillId="0" borderId="4" xfId="0" applyFont="1" applyBorder="1" applyAlignment="1">
      <alignment horizontal="center" vertical="center" wrapText="1"/>
    </xf>
    <xf numFmtId="0" fontId="15" fillId="0" borderId="24" xfId="0" applyFont="1" applyBorder="1" applyAlignment="1">
      <alignment horizontal="center" vertical="center" wrapText="1"/>
    </xf>
    <xf numFmtId="0" fontId="15" fillId="0" borderId="5" xfId="0" applyFont="1" applyBorder="1" applyAlignment="1">
      <alignment horizontal="center" vertical="center" wrapText="1"/>
    </xf>
    <xf numFmtId="0" fontId="41" fillId="5" borderId="4" xfId="0" applyFont="1" applyFill="1" applyBorder="1" applyAlignment="1">
      <alignment horizontal="center" vertical="center" wrapText="1"/>
    </xf>
    <xf numFmtId="0" fontId="41" fillId="5" borderId="24" xfId="0" applyFont="1" applyFill="1" applyBorder="1" applyAlignment="1">
      <alignment horizontal="center" vertical="center" wrapText="1"/>
    </xf>
    <xf numFmtId="0" fontId="41" fillId="5" borderId="5" xfId="0" applyFont="1" applyFill="1" applyBorder="1" applyAlignment="1">
      <alignment horizontal="center" vertical="center" wrapText="1"/>
    </xf>
    <xf numFmtId="0" fontId="15" fillId="0" borderId="4" xfId="0" applyFont="1" applyFill="1" applyBorder="1" applyAlignment="1">
      <alignment horizontal="center" vertical="center" wrapText="1"/>
    </xf>
    <xf numFmtId="0" fontId="15" fillId="0" borderId="24" xfId="0" applyFont="1" applyFill="1" applyBorder="1" applyAlignment="1">
      <alignment horizontal="center" vertical="center" wrapText="1"/>
    </xf>
    <xf numFmtId="0" fontId="15" fillId="0" borderId="5" xfId="0" applyFont="1" applyFill="1" applyBorder="1" applyAlignment="1">
      <alignment horizontal="center" vertical="center" wrapText="1"/>
    </xf>
    <xf numFmtId="0" fontId="41" fillId="0" borderId="4" xfId="0" applyFont="1" applyFill="1" applyBorder="1" applyAlignment="1">
      <alignment horizontal="center" vertical="center" wrapText="1"/>
    </xf>
    <xf numFmtId="0" fontId="41" fillId="0" borderId="24" xfId="0" applyFont="1" applyFill="1" applyBorder="1" applyAlignment="1">
      <alignment horizontal="center" vertical="center" wrapText="1"/>
    </xf>
    <xf numFmtId="0" fontId="41" fillId="0" borderId="5" xfId="0" applyFont="1" applyFill="1" applyBorder="1" applyAlignment="1">
      <alignment horizontal="center" vertical="center" wrapText="1"/>
    </xf>
    <xf numFmtId="0" fontId="41" fillId="0" borderId="3" xfId="0" applyFont="1" applyFill="1" applyBorder="1" applyAlignment="1">
      <alignment horizontal="center" vertical="center" wrapText="1"/>
    </xf>
    <xf numFmtId="0" fontId="15" fillId="0" borderId="3" xfId="0" applyFont="1" applyBorder="1" applyAlignment="1">
      <alignment horizontal="center" vertical="center"/>
    </xf>
    <xf numFmtId="0" fontId="15" fillId="0" borderId="3" xfId="0" applyFont="1" applyBorder="1" applyAlignment="1">
      <alignment horizontal="center" vertical="center" wrapText="1"/>
    </xf>
    <xf numFmtId="0" fontId="41" fillId="0" borderId="3" xfId="0" applyFont="1" applyBorder="1" applyAlignment="1">
      <alignment horizontal="center" vertical="center" wrapText="1"/>
    </xf>
    <xf numFmtId="0" fontId="15" fillId="0" borderId="4" xfId="0" applyFont="1" applyFill="1" applyBorder="1" applyAlignment="1">
      <alignment horizontal="center" vertical="center"/>
    </xf>
    <xf numFmtId="0" fontId="15" fillId="0" borderId="24" xfId="0" applyFont="1" applyFill="1" applyBorder="1" applyAlignment="1">
      <alignment horizontal="center" vertical="center"/>
    </xf>
    <xf numFmtId="0" fontId="15" fillId="0" borderId="5" xfId="0" applyFont="1" applyFill="1" applyBorder="1" applyAlignment="1">
      <alignment horizontal="center" vertical="center"/>
    </xf>
    <xf numFmtId="0" fontId="15" fillId="0" borderId="3" xfId="0" applyFont="1" applyFill="1" applyBorder="1" applyAlignment="1">
      <alignment horizontal="center" vertical="center" wrapText="1"/>
    </xf>
    <xf numFmtId="0" fontId="1" fillId="0" borderId="3" xfId="0" applyFont="1" applyFill="1" applyBorder="1" applyAlignment="1">
      <alignment horizontal="left" vertical="center" wrapText="1"/>
    </xf>
    <xf numFmtId="0" fontId="15" fillId="0" borderId="3" xfId="0" applyFont="1" applyFill="1" applyBorder="1" applyAlignment="1">
      <alignment horizontal="left" vertical="center" wrapText="1"/>
    </xf>
    <xf numFmtId="165" fontId="1" fillId="12" borderId="3" xfId="0" applyNumberFormat="1" applyFont="1" applyFill="1" applyBorder="1" applyAlignment="1">
      <alignment horizontal="center" vertical="center" wrapText="1"/>
    </xf>
    <xf numFmtId="0" fontId="21" fillId="11" borderId="3" xfId="0" applyFont="1" applyFill="1" applyBorder="1" applyAlignment="1">
      <alignment horizontal="left" vertical="center" wrapText="1"/>
    </xf>
    <xf numFmtId="0" fontId="38" fillId="3" borderId="4" xfId="0" applyFont="1" applyFill="1" applyBorder="1" applyAlignment="1">
      <alignment horizontal="center" vertical="center" wrapText="1"/>
    </xf>
    <xf numFmtId="0" fontId="38" fillId="3" borderId="24" xfId="0" applyFont="1" applyFill="1" applyBorder="1" applyAlignment="1">
      <alignment horizontal="center" vertical="center" wrapText="1"/>
    </xf>
    <xf numFmtId="0" fontId="38" fillId="3" borderId="5" xfId="0" applyFont="1" applyFill="1" applyBorder="1" applyAlignment="1">
      <alignment horizontal="center" vertical="center" wrapText="1"/>
    </xf>
    <xf numFmtId="165" fontId="1" fillId="12" borderId="4" xfId="0" applyNumberFormat="1" applyFont="1" applyFill="1" applyBorder="1" applyAlignment="1">
      <alignment horizontal="center" vertical="center" wrapText="1"/>
    </xf>
    <xf numFmtId="165" fontId="1" fillId="12" borderId="24" xfId="0" applyNumberFormat="1" applyFont="1" applyFill="1" applyBorder="1" applyAlignment="1">
      <alignment horizontal="center" vertical="center" wrapText="1"/>
    </xf>
    <xf numFmtId="165" fontId="1" fillId="12" borderId="5" xfId="0" applyNumberFormat="1" applyFont="1" applyFill="1" applyBorder="1" applyAlignment="1">
      <alignment horizontal="center" vertical="center" wrapText="1"/>
    </xf>
    <xf numFmtId="0" fontId="12" fillId="0" borderId="4" xfId="0" applyFont="1" applyFill="1" applyBorder="1" applyAlignment="1">
      <alignment horizontal="left" vertical="center" wrapText="1"/>
    </xf>
    <xf numFmtId="0" fontId="12" fillId="0" borderId="24" xfId="0" applyFont="1" applyFill="1" applyBorder="1" applyAlignment="1">
      <alignment horizontal="left" vertical="center" wrapText="1"/>
    </xf>
    <xf numFmtId="0" fontId="12" fillId="0" borderId="5" xfId="0" applyFont="1" applyFill="1" applyBorder="1" applyAlignment="1">
      <alignment horizontal="left" vertical="center" wrapText="1"/>
    </xf>
    <xf numFmtId="165" fontId="1" fillId="0" borderId="3" xfId="0" applyNumberFormat="1" applyFont="1" applyFill="1" applyBorder="1" applyAlignment="1">
      <alignment horizontal="left" vertical="center" wrapText="1"/>
    </xf>
    <xf numFmtId="0" fontId="26" fillId="0" borderId="4" xfId="0" applyFont="1" applyBorder="1" applyAlignment="1">
      <alignment horizontal="left" vertical="center" wrapText="1"/>
    </xf>
    <xf numFmtId="0" fontId="26" fillId="0" borderId="24" xfId="0" applyFont="1" applyBorder="1" applyAlignment="1">
      <alignment horizontal="left" vertical="center" wrapText="1"/>
    </xf>
    <xf numFmtId="0" fontId="26" fillId="0" borderId="5" xfId="0" applyFont="1" applyBorder="1" applyAlignment="1">
      <alignment horizontal="left" vertical="center" wrapText="1"/>
    </xf>
    <xf numFmtId="0" fontId="26" fillId="0" borderId="3" xfId="0" applyFont="1" applyBorder="1" applyAlignment="1">
      <alignment horizontal="left" vertical="center" wrapText="1"/>
    </xf>
    <xf numFmtId="0" fontId="41" fillId="0" borderId="4" xfId="0" applyFont="1" applyBorder="1" applyAlignment="1">
      <alignment horizontal="left" vertical="center" wrapText="1"/>
    </xf>
    <xf numFmtId="0" fontId="41" fillId="0" borderId="24" xfId="0" applyFont="1" applyBorder="1" applyAlignment="1">
      <alignment horizontal="left" vertical="center" wrapText="1"/>
    </xf>
    <xf numFmtId="0" fontId="41" fillId="0" borderId="5" xfId="0" applyFont="1" applyBorder="1" applyAlignment="1">
      <alignment horizontal="left" vertical="center" wrapText="1"/>
    </xf>
    <xf numFmtId="0" fontId="21" fillId="11" borderId="4" xfId="0" applyFont="1" applyFill="1" applyBorder="1" applyAlignment="1">
      <alignment horizontal="left" vertical="center" wrapText="1"/>
    </xf>
    <xf numFmtId="0" fontId="21" fillId="11" borderId="24" xfId="0" applyFont="1" applyFill="1" applyBorder="1" applyAlignment="1">
      <alignment horizontal="left" vertical="center" wrapText="1"/>
    </xf>
    <xf numFmtId="0" fontId="21" fillId="11" borderId="5" xfId="0" applyFont="1" applyFill="1" applyBorder="1" applyAlignment="1">
      <alignment horizontal="left" vertical="center" wrapText="1"/>
    </xf>
    <xf numFmtId="1" fontId="15" fillId="0" borderId="4" xfId="0" applyNumberFormat="1" applyFont="1" applyFill="1" applyBorder="1" applyAlignment="1">
      <alignment horizontal="center" vertical="center" wrapText="1"/>
    </xf>
    <xf numFmtId="1" fontId="15" fillId="0" borderId="24" xfId="0" applyNumberFormat="1" applyFont="1" applyFill="1" applyBorder="1" applyAlignment="1">
      <alignment horizontal="center" vertical="center" wrapText="1"/>
    </xf>
    <xf numFmtId="1" fontId="15" fillId="0" borderId="5" xfId="0" applyNumberFormat="1" applyFont="1" applyFill="1" applyBorder="1" applyAlignment="1">
      <alignment horizontal="center" vertical="center" wrapText="1"/>
    </xf>
    <xf numFmtId="0" fontId="26" fillId="0" borderId="4" xfId="0" applyFont="1" applyFill="1" applyBorder="1" applyAlignment="1">
      <alignment horizontal="left" vertical="center" wrapText="1"/>
    </xf>
    <xf numFmtId="0" fontId="26" fillId="0" borderId="24" xfId="0" applyFont="1" applyFill="1" applyBorder="1" applyAlignment="1">
      <alignment horizontal="left" vertical="center" wrapText="1"/>
    </xf>
    <xf numFmtId="0" fontId="26" fillId="0" borderId="5" xfId="0" applyFont="1" applyFill="1" applyBorder="1" applyAlignment="1">
      <alignment horizontal="left" vertical="center" wrapText="1"/>
    </xf>
    <xf numFmtId="0" fontId="15" fillId="0" borderId="4" xfId="0" applyFont="1" applyBorder="1" applyAlignment="1">
      <alignment horizontal="left" vertical="center" wrapText="1"/>
    </xf>
    <xf numFmtId="0" fontId="15" fillId="0" borderId="24" xfId="0" applyFont="1" applyBorder="1" applyAlignment="1">
      <alignment horizontal="left" vertical="center" wrapText="1"/>
    </xf>
    <xf numFmtId="0" fontId="15" fillId="0" borderId="5" xfId="0" applyFont="1" applyBorder="1" applyAlignment="1">
      <alignment horizontal="left" vertical="center" wrapText="1"/>
    </xf>
    <xf numFmtId="0" fontId="41" fillId="0" borderId="4" xfId="0" applyFont="1" applyFill="1" applyBorder="1" applyAlignment="1">
      <alignment horizontal="left" vertical="center" wrapText="1"/>
    </xf>
    <xf numFmtId="0" fontId="41" fillId="0" borderId="24" xfId="0" applyFont="1" applyFill="1" applyBorder="1" applyAlignment="1">
      <alignment horizontal="left" vertical="center" wrapText="1"/>
    </xf>
    <xf numFmtId="0" fontId="41" fillId="0" borderId="5" xfId="0" applyFont="1" applyFill="1" applyBorder="1" applyAlignment="1">
      <alignment horizontal="left" vertical="center" wrapText="1"/>
    </xf>
    <xf numFmtId="0" fontId="4" fillId="0" borderId="4" xfId="0" applyFont="1" applyFill="1" applyBorder="1" applyAlignment="1">
      <alignment horizontal="left" vertical="center" wrapText="1"/>
    </xf>
    <xf numFmtId="0" fontId="4" fillId="0" borderId="24" xfId="0" applyFont="1" applyFill="1" applyBorder="1" applyAlignment="1">
      <alignment horizontal="left" vertical="center" wrapText="1"/>
    </xf>
    <xf numFmtId="0" fontId="4" fillId="0" borderId="5" xfId="0" applyFont="1" applyFill="1" applyBorder="1" applyAlignment="1">
      <alignment horizontal="left" vertical="center" wrapText="1"/>
    </xf>
    <xf numFmtId="165" fontId="26" fillId="0" borderId="4" xfId="0" applyNumberFormat="1" applyFont="1" applyFill="1" applyBorder="1" applyAlignment="1">
      <alignment horizontal="left" vertical="center" wrapText="1"/>
    </xf>
    <xf numFmtId="165" fontId="35" fillId="0" borderId="24" xfId="0" applyNumberFormat="1" applyFont="1" applyFill="1" applyBorder="1" applyAlignment="1">
      <alignment horizontal="left" vertical="center" wrapText="1"/>
    </xf>
    <xf numFmtId="165" fontId="35" fillId="0" borderId="5" xfId="0" applyNumberFormat="1" applyFont="1" applyFill="1" applyBorder="1" applyAlignment="1">
      <alignment horizontal="left" vertical="center" wrapText="1"/>
    </xf>
    <xf numFmtId="165" fontId="26" fillId="0" borderId="3" xfId="0" applyNumberFormat="1" applyFont="1" applyFill="1" applyBorder="1" applyAlignment="1">
      <alignment horizontal="left" vertical="center" wrapText="1"/>
    </xf>
    <xf numFmtId="0" fontId="1" fillId="0" borderId="4" xfId="0" applyFont="1" applyBorder="1" applyAlignment="1">
      <alignment horizontal="left" vertical="center" wrapText="1"/>
    </xf>
    <xf numFmtId="0" fontId="1" fillId="0" borderId="24" xfId="0" applyFont="1" applyBorder="1" applyAlignment="1">
      <alignment horizontal="left" vertical="center" wrapText="1"/>
    </xf>
    <xf numFmtId="0" fontId="1" fillId="0" borderId="5" xfId="0" applyFont="1" applyBorder="1" applyAlignment="1">
      <alignment horizontal="left" vertical="center" wrapText="1"/>
    </xf>
    <xf numFmtId="0" fontId="41" fillId="0" borderId="3" xfId="0" applyFont="1" applyFill="1" applyBorder="1" applyAlignment="1">
      <alignment horizontal="left" vertical="center" wrapText="1"/>
    </xf>
    <xf numFmtId="0" fontId="87" fillId="0" borderId="4" xfId="0" applyFont="1" applyFill="1" applyBorder="1" applyAlignment="1">
      <alignment horizontal="center" vertical="center" wrapText="1"/>
    </xf>
    <xf numFmtId="0" fontId="87" fillId="0" borderId="24" xfId="0" applyFont="1" applyFill="1" applyBorder="1" applyAlignment="1">
      <alignment horizontal="center" vertical="center" wrapText="1"/>
    </xf>
    <xf numFmtId="0" fontId="87" fillId="0" borderId="5" xfId="0" applyFont="1" applyFill="1" applyBorder="1" applyAlignment="1">
      <alignment horizontal="center" vertical="center" wrapText="1"/>
    </xf>
    <xf numFmtId="0" fontId="12" fillId="0" borderId="3" xfId="0" applyFont="1" applyFill="1" applyBorder="1" applyAlignment="1">
      <alignment horizontal="left" vertical="center" wrapText="1"/>
    </xf>
    <xf numFmtId="0" fontId="26" fillId="0" borderId="3" xfId="0" applyFont="1" applyFill="1" applyBorder="1" applyAlignment="1">
      <alignment horizontal="left" vertical="center" wrapText="1"/>
    </xf>
    <xf numFmtId="165" fontId="26" fillId="12" borderId="3" xfId="0" applyNumberFormat="1" applyFont="1" applyFill="1" applyBorder="1" applyAlignment="1">
      <alignment horizontal="center" vertical="center" wrapText="1"/>
    </xf>
    <xf numFmtId="0" fontId="15" fillId="0" borderId="4" xfId="0" applyFont="1" applyFill="1" applyBorder="1" applyAlignment="1">
      <alignment horizontal="left" vertical="center" wrapText="1"/>
    </xf>
    <xf numFmtId="0" fontId="15" fillId="0" borderId="24" xfId="0" applyFont="1" applyFill="1" applyBorder="1" applyAlignment="1">
      <alignment horizontal="left" vertical="center" wrapText="1"/>
    </xf>
    <xf numFmtId="0" fontId="15" fillId="0" borderId="5" xfId="0" applyFont="1" applyFill="1" applyBorder="1" applyAlignment="1">
      <alignment horizontal="left" vertical="center" wrapText="1"/>
    </xf>
    <xf numFmtId="165" fontId="54" fillId="0" borderId="3" xfId="0" applyNumberFormat="1" applyFont="1" applyFill="1" applyBorder="1" applyAlignment="1">
      <alignment horizontal="left" vertical="center" wrapText="1"/>
    </xf>
    <xf numFmtId="0" fontId="4" fillId="0" borderId="3" xfId="0" applyFont="1" applyFill="1" applyBorder="1" applyAlignment="1">
      <alignment horizontal="left" vertical="center" wrapText="1"/>
    </xf>
    <xf numFmtId="0" fontId="1" fillId="0" borderId="3" xfId="0" applyFont="1" applyBorder="1" applyAlignment="1">
      <alignment horizontal="left" vertical="center" wrapText="1"/>
    </xf>
    <xf numFmtId="0" fontId="15" fillId="0" borderId="3" xfId="0" applyFont="1" applyBorder="1" applyAlignment="1">
      <alignment horizontal="left" vertical="center" wrapText="1"/>
    </xf>
    <xf numFmtId="0" fontId="21" fillId="11" borderId="3" xfId="0" applyFont="1" applyFill="1" applyBorder="1" applyAlignment="1">
      <alignment vertical="center" wrapText="1"/>
    </xf>
    <xf numFmtId="165" fontId="1" fillId="0" borderId="4" xfId="0" applyNumberFormat="1" applyFont="1" applyFill="1" applyBorder="1" applyAlignment="1">
      <alignment horizontal="left" vertical="center" wrapText="1"/>
    </xf>
    <xf numFmtId="165" fontId="1" fillId="0" borderId="24" xfId="0" applyNumberFormat="1" applyFont="1" applyFill="1" applyBorder="1" applyAlignment="1">
      <alignment horizontal="left" vertical="center" wrapText="1"/>
    </xf>
    <xf numFmtId="165" fontId="1" fillId="0" borderId="5" xfId="0" applyNumberFormat="1" applyFont="1" applyFill="1" applyBorder="1" applyAlignment="1">
      <alignment horizontal="left" vertical="center" wrapText="1"/>
    </xf>
    <xf numFmtId="0" fontId="41" fillId="0" borderId="3" xfId="0" applyFont="1" applyBorder="1" applyAlignment="1">
      <alignment horizontal="left" vertical="center" wrapText="1"/>
    </xf>
    <xf numFmtId="0" fontId="1" fillId="0" borderId="4" xfId="0" applyFont="1" applyFill="1" applyBorder="1" applyAlignment="1">
      <alignment horizontal="left" vertical="center" wrapText="1"/>
    </xf>
    <xf numFmtId="0" fontId="1" fillId="0" borderId="24" xfId="0" applyFont="1" applyFill="1" applyBorder="1" applyAlignment="1">
      <alignment horizontal="left" vertical="center" wrapText="1"/>
    </xf>
    <xf numFmtId="0" fontId="1" fillId="0" borderId="5" xfId="0" applyFont="1" applyFill="1" applyBorder="1" applyAlignment="1">
      <alignment horizontal="left" vertical="center" wrapText="1"/>
    </xf>
    <xf numFmtId="165" fontId="35" fillId="0" borderId="3" xfId="0" applyNumberFormat="1" applyFont="1" applyFill="1" applyBorder="1" applyAlignment="1">
      <alignment horizontal="left" vertical="center" wrapText="1"/>
    </xf>
    <xf numFmtId="165" fontId="26" fillId="12" borderId="4" xfId="0" applyNumberFormat="1" applyFont="1" applyFill="1" applyBorder="1" applyAlignment="1">
      <alignment horizontal="center" vertical="center" wrapText="1"/>
    </xf>
    <xf numFmtId="165" fontId="26" fillId="12" borderId="24" xfId="0" applyNumberFormat="1" applyFont="1" applyFill="1" applyBorder="1" applyAlignment="1">
      <alignment horizontal="center" vertical="center" wrapText="1"/>
    </xf>
    <xf numFmtId="165" fontId="26" fillId="12" borderId="5" xfId="0" applyNumberFormat="1" applyFont="1" applyFill="1" applyBorder="1" applyAlignment="1">
      <alignment horizontal="center" vertical="center" wrapText="1"/>
    </xf>
    <xf numFmtId="0" fontId="39" fillId="0" borderId="24" xfId="0" applyFont="1" applyFill="1" applyBorder="1" applyAlignment="1">
      <alignment horizontal="left" vertical="center" wrapText="1"/>
    </xf>
    <xf numFmtId="0" fontId="39" fillId="0" borderId="5" xfId="0" applyFont="1" applyFill="1" applyBorder="1" applyAlignment="1">
      <alignment horizontal="left" vertical="center" wrapText="1"/>
    </xf>
    <xf numFmtId="0" fontId="4" fillId="14" borderId="4" xfId="0" applyFont="1" applyFill="1" applyBorder="1" applyAlignment="1">
      <alignment horizontal="left" vertical="center" wrapText="1"/>
    </xf>
    <xf numFmtId="0" fontId="4" fillId="14" borderId="24" xfId="0" applyFont="1" applyFill="1" applyBorder="1" applyAlignment="1">
      <alignment horizontal="left" vertical="center" wrapText="1"/>
    </xf>
    <xf numFmtId="0" fontId="4" fillId="14" borderId="5" xfId="0" applyFont="1" applyFill="1" applyBorder="1" applyAlignment="1">
      <alignment horizontal="left" vertical="center" wrapText="1"/>
    </xf>
    <xf numFmtId="165" fontId="9" fillId="0" borderId="3" xfId="0" applyNumberFormat="1" applyFont="1" applyFill="1" applyBorder="1" applyAlignment="1">
      <alignment horizontal="left" vertical="center" wrapText="1"/>
    </xf>
    <xf numFmtId="0" fontId="1" fillId="0" borderId="3" xfId="0" applyFont="1" applyBorder="1" applyAlignment="1">
      <alignment vertical="center" wrapText="1"/>
    </xf>
    <xf numFmtId="165" fontId="26" fillId="0" borderId="24" xfId="0" applyNumberFormat="1" applyFont="1" applyFill="1" applyBorder="1" applyAlignment="1">
      <alignment horizontal="left" vertical="center" wrapText="1"/>
    </xf>
    <xf numFmtId="165" fontId="26" fillId="0" borderId="5" xfId="0" applyNumberFormat="1" applyFont="1" applyFill="1" applyBorder="1" applyAlignment="1">
      <alignment horizontal="left" vertical="center" wrapText="1"/>
    </xf>
    <xf numFmtId="165" fontId="49" fillId="0" borderId="3" xfId="0" applyNumberFormat="1" applyFont="1" applyFill="1" applyBorder="1" applyAlignment="1">
      <alignment horizontal="left" vertical="center" wrapText="1"/>
    </xf>
    <xf numFmtId="0" fontId="3" fillId="0" borderId="0" xfId="0" applyFont="1" applyAlignment="1">
      <alignment horizontal="center" vertical="center"/>
    </xf>
    <xf numFmtId="0" fontId="42" fillId="3" borderId="4" xfId="0" applyFont="1" applyFill="1" applyBorder="1" applyAlignment="1">
      <alignment horizontal="center" vertical="center" wrapText="1"/>
    </xf>
    <xf numFmtId="0" fontId="42" fillId="3" borderId="24" xfId="0" applyFont="1" applyFill="1" applyBorder="1" applyAlignment="1">
      <alignment horizontal="center" vertical="center" wrapText="1"/>
    </xf>
    <xf numFmtId="0" fontId="42" fillId="3" borderId="5" xfId="0" applyFont="1" applyFill="1" applyBorder="1" applyAlignment="1">
      <alignment horizontal="center" vertical="center" wrapText="1"/>
    </xf>
    <xf numFmtId="0" fontId="38" fillId="3" borderId="6" xfId="0" applyFont="1" applyFill="1" applyBorder="1" applyAlignment="1">
      <alignment horizontal="center" vertical="center" wrapText="1"/>
    </xf>
    <xf numFmtId="0" fontId="38" fillId="3" borderId="7" xfId="0" applyFont="1" applyFill="1" applyBorder="1" applyAlignment="1">
      <alignment horizontal="center" vertical="center" wrapText="1"/>
    </xf>
    <xf numFmtId="0" fontId="38" fillId="3" borderId="8" xfId="0" applyFont="1" applyFill="1" applyBorder="1" applyAlignment="1">
      <alignment horizontal="center" vertical="center" wrapText="1"/>
    </xf>
    <xf numFmtId="0" fontId="46" fillId="11" borderId="4" xfId="0" applyFont="1" applyFill="1" applyBorder="1" applyAlignment="1">
      <alignment horizontal="center" vertical="center" wrapText="1"/>
    </xf>
    <xf numFmtId="0" fontId="46" fillId="11" borderId="24" xfId="0" applyFont="1" applyFill="1" applyBorder="1" applyAlignment="1">
      <alignment horizontal="center" vertical="center" wrapText="1"/>
    </xf>
    <xf numFmtId="0" fontId="46" fillId="11" borderId="5" xfId="0" applyFont="1" applyFill="1" applyBorder="1" applyAlignment="1">
      <alignment horizontal="center" vertical="center" wrapText="1"/>
    </xf>
    <xf numFmtId="0" fontId="6" fillId="3" borderId="4" xfId="0" applyFont="1" applyFill="1" applyBorder="1" applyAlignment="1">
      <alignment horizontal="center" vertical="center" wrapText="1"/>
    </xf>
    <xf numFmtId="0" fontId="6" fillId="3" borderId="5" xfId="0" applyFont="1" applyFill="1" applyBorder="1" applyAlignment="1">
      <alignment horizontal="center" vertical="center" wrapText="1"/>
    </xf>
    <xf numFmtId="0" fontId="38" fillId="3" borderId="3" xfId="0" applyFont="1" applyFill="1" applyBorder="1" applyAlignment="1">
      <alignment horizontal="center" vertical="center" wrapText="1"/>
    </xf>
    <xf numFmtId="0" fontId="38" fillId="3" borderId="33" xfId="0" applyFont="1" applyFill="1" applyBorder="1" applyAlignment="1">
      <alignment horizontal="center" vertical="center" wrapText="1"/>
    </xf>
    <xf numFmtId="0" fontId="38" fillId="3" borderId="30" xfId="0" applyFont="1" applyFill="1" applyBorder="1" applyAlignment="1">
      <alignment horizontal="center" vertical="center" wrapText="1"/>
    </xf>
    <xf numFmtId="0" fontId="38" fillId="3" borderId="9" xfId="0" applyFont="1" applyFill="1" applyBorder="1" applyAlignment="1">
      <alignment horizontal="center" vertical="center" wrapText="1"/>
    </xf>
    <xf numFmtId="0" fontId="38" fillId="3" borderId="31" xfId="0" applyFont="1" applyFill="1" applyBorder="1" applyAlignment="1">
      <alignment horizontal="center" vertical="center" wrapText="1"/>
    </xf>
    <xf numFmtId="0" fontId="38" fillId="3" borderId="26" xfId="0" applyFont="1" applyFill="1" applyBorder="1" applyAlignment="1">
      <alignment horizontal="center" vertical="center" wrapText="1"/>
    </xf>
    <xf numFmtId="0" fontId="38" fillId="3" borderId="27" xfId="0" applyFont="1" applyFill="1" applyBorder="1" applyAlignment="1">
      <alignment horizontal="center" vertical="center" wrapText="1"/>
    </xf>
    <xf numFmtId="0" fontId="91" fillId="3" borderId="4" xfId="0" applyFont="1" applyFill="1" applyBorder="1" applyAlignment="1">
      <alignment horizontal="center" vertical="center" textRotation="90" wrapText="1"/>
    </xf>
    <xf numFmtId="0" fontId="91" fillId="3" borderId="24" xfId="0" applyFont="1" applyFill="1" applyBorder="1" applyAlignment="1">
      <alignment horizontal="center" vertical="center" textRotation="90" wrapText="1"/>
    </xf>
    <xf numFmtId="0" fontId="91" fillId="3" borderId="5" xfId="0" applyFont="1" applyFill="1" applyBorder="1" applyAlignment="1">
      <alignment horizontal="center" vertical="center" textRotation="90" wrapText="1"/>
    </xf>
    <xf numFmtId="0" fontId="42" fillId="16" borderId="4" xfId="0" applyFont="1" applyFill="1" applyBorder="1" applyAlignment="1">
      <alignment horizontal="center" vertical="center" textRotation="90" wrapText="1"/>
    </xf>
    <xf numFmtId="0" fontId="42" fillId="16" borderId="24" xfId="0" applyFont="1" applyFill="1" applyBorder="1" applyAlignment="1">
      <alignment horizontal="center" vertical="center" textRotation="90" wrapText="1"/>
    </xf>
    <xf numFmtId="0" fontId="42" fillId="16" borderId="5" xfId="0" applyFont="1" applyFill="1" applyBorder="1" applyAlignment="1">
      <alignment horizontal="center" vertical="center" textRotation="90" wrapText="1"/>
    </xf>
    <xf numFmtId="0" fontId="21" fillId="11" borderId="4" xfId="0" applyFont="1" applyFill="1" applyBorder="1" applyAlignment="1">
      <alignment vertical="center" wrapText="1"/>
    </xf>
    <xf numFmtId="0" fontId="21" fillId="11" borderId="24" xfId="0" applyFont="1" applyFill="1" applyBorder="1" applyAlignment="1">
      <alignment vertical="center" wrapText="1"/>
    </xf>
    <xf numFmtId="0" fontId="21" fillId="11" borderId="5" xfId="0" applyFont="1" applyFill="1" applyBorder="1" applyAlignment="1">
      <alignment vertical="center" wrapText="1"/>
    </xf>
    <xf numFmtId="0" fontId="37" fillId="0" borderId="4" xfId="0" applyFont="1" applyBorder="1" applyAlignment="1">
      <alignment horizontal="left" vertical="center" wrapText="1"/>
    </xf>
    <xf numFmtId="0" fontId="37" fillId="0" borderId="24" xfId="0" applyFont="1" applyBorder="1" applyAlignment="1">
      <alignment horizontal="left" vertical="center" wrapText="1"/>
    </xf>
    <xf numFmtId="0" fontId="37" fillId="0" borderId="5" xfId="0" applyFont="1" applyBorder="1" applyAlignment="1">
      <alignment horizontal="left" vertical="center" wrapText="1"/>
    </xf>
    <xf numFmtId="0" fontId="40" fillId="0" borderId="4" xfId="0" applyFont="1" applyBorder="1" applyAlignment="1">
      <alignment horizontal="center" vertical="center" wrapText="1"/>
    </xf>
    <xf numFmtId="0" fontId="40" fillId="0" borderId="24" xfId="0" applyFont="1" applyBorder="1" applyAlignment="1">
      <alignment horizontal="center" vertical="center" wrapText="1"/>
    </xf>
    <xf numFmtId="0" fontId="40" fillId="0" borderId="5" xfId="0" applyFont="1" applyBorder="1" applyAlignment="1">
      <alignment horizontal="center" vertical="center" wrapText="1"/>
    </xf>
    <xf numFmtId="165" fontId="35" fillId="0" borderId="4" xfId="0" applyNumberFormat="1" applyFont="1" applyFill="1" applyBorder="1" applyAlignment="1">
      <alignment horizontal="left" vertical="center" wrapText="1"/>
    </xf>
    <xf numFmtId="0" fontId="26" fillId="0" borderId="33" xfId="0" applyFont="1" applyBorder="1" applyAlignment="1">
      <alignment horizontal="left" vertical="center" wrapText="1"/>
    </xf>
    <xf numFmtId="0" fontId="26" fillId="0" borderId="9" xfId="0" applyFont="1" applyBorder="1" applyAlignment="1">
      <alignment horizontal="left" vertical="center" wrapText="1"/>
    </xf>
    <xf numFmtId="0" fontId="26" fillId="0" borderId="26" xfId="0" applyFont="1" applyBorder="1" applyAlignment="1">
      <alignment horizontal="left" vertical="center" wrapText="1"/>
    </xf>
    <xf numFmtId="0" fontId="4" fillId="14" borderId="3" xfId="0" applyFont="1" applyFill="1" applyBorder="1" applyAlignment="1">
      <alignment horizontal="left" vertical="center" wrapText="1"/>
    </xf>
    <xf numFmtId="0" fontId="15" fillId="5" borderId="4" xfId="0" applyFont="1" applyFill="1" applyBorder="1" applyAlignment="1">
      <alignment horizontal="left" vertical="center" wrapText="1"/>
    </xf>
    <xf numFmtId="0" fontId="15" fillId="5" borderId="24" xfId="0" applyFont="1" applyFill="1" applyBorder="1" applyAlignment="1">
      <alignment horizontal="left" vertical="center" wrapText="1"/>
    </xf>
    <xf numFmtId="0" fontId="15" fillId="5" borderId="5" xfId="0" applyFont="1" applyFill="1" applyBorder="1" applyAlignment="1">
      <alignment horizontal="left" vertical="center" wrapText="1"/>
    </xf>
    <xf numFmtId="0" fontId="1" fillId="0" borderId="33" xfId="0" applyFont="1" applyBorder="1" applyAlignment="1">
      <alignment horizontal="left" vertical="center" wrapText="1"/>
    </xf>
    <xf numFmtId="0" fontId="1" fillId="0" borderId="9" xfId="0" applyFont="1" applyBorder="1" applyAlignment="1">
      <alignment horizontal="left" vertical="center" wrapText="1"/>
    </xf>
    <xf numFmtId="0" fontId="1" fillId="0" borderId="26" xfId="0" applyFont="1" applyBorder="1" applyAlignment="1">
      <alignment horizontal="left" vertical="center" wrapText="1"/>
    </xf>
    <xf numFmtId="0" fontId="35" fillId="0" borderId="3" xfId="0" applyFont="1" applyFill="1" applyBorder="1" applyAlignment="1">
      <alignment horizontal="left" vertical="center" wrapText="1"/>
    </xf>
    <xf numFmtId="165" fontId="1" fillId="0" borderId="3" xfId="0" applyNumberFormat="1" applyFont="1" applyFill="1" applyBorder="1" applyAlignment="1">
      <alignment horizontal="center" vertical="center" wrapText="1"/>
    </xf>
    <xf numFmtId="165" fontId="9" fillId="0" borderId="4" xfId="0" applyNumberFormat="1" applyFont="1" applyFill="1" applyBorder="1" applyAlignment="1">
      <alignment horizontal="left" vertical="center" wrapText="1"/>
    </xf>
    <xf numFmtId="165" fontId="9" fillId="0" borderId="24" xfId="0" applyNumberFormat="1" applyFont="1" applyFill="1" applyBorder="1" applyAlignment="1">
      <alignment horizontal="left" vertical="center" wrapText="1"/>
    </xf>
    <xf numFmtId="165" fontId="9" fillId="0" borderId="5" xfId="0" applyNumberFormat="1" applyFont="1" applyFill="1" applyBorder="1" applyAlignment="1">
      <alignment horizontal="left" vertical="center" wrapText="1"/>
    </xf>
    <xf numFmtId="0" fontId="37" fillId="0" borderId="3" xfId="0" applyFont="1" applyBorder="1" applyAlignment="1">
      <alignment horizontal="left" vertical="center" wrapText="1"/>
    </xf>
    <xf numFmtId="0" fontId="1" fillId="5" borderId="4" xfId="0" applyFont="1" applyFill="1" applyBorder="1" applyAlignment="1">
      <alignment horizontal="left" vertical="center" wrapText="1"/>
    </xf>
    <xf numFmtId="0" fontId="1" fillId="5" borderId="24" xfId="0" applyFont="1" applyFill="1" applyBorder="1" applyAlignment="1">
      <alignment horizontal="left" vertical="center" wrapText="1"/>
    </xf>
    <xf numFmtId="0" fontId="1" fillId="5" borderId="5" xfId="0" applyFont="1" applyFill="1" applyBorder="1" applyAlignment="1">
      <alignment horizontal="left" vertical="center" wrapText="1"/>
    </xf>
    <xf numFmtId="165" fontId="26" fillId="0" borderId="4" xfId="0" applyNumberFormat="1" applyFont="1" applyFill="1" applyBorder="1" applyAlignment="1">
      <alignment horizontal="left" vertical="top" wrapText="1"/>
    </xf>
    <xf numFmtId="165" fontId="54" fillId="0" borderId="24" xfId="0" applyNumberFormat="1" applyFont="1" applyFill="1" applyBorder="1" applyAlignment="1">
      <alignment horizontal="left" vertical="top" wrapText="1"/>
    </xf>
    <xf numFmtId="165" fontId="54" fillId="0" borderId="5" xfId="0" applyNumberFormat="1" applyFont="1" applyFill="1" applyBorder="1" applyAlignment="1">
      <alignment horizontal="left" vertical="top" wrapText="1"/>
    </xf>
    <xf numFmtId="0" fontId="46" fillId="11" borderId="4" xfId="0" applyFont="1" applyFill="1" applyBorder="1" applyAlignment="1">
      <alignment horizontal="left" vertical="center" wrapText="1"/>
    </xf>
    <xf numFmtId="0" fontId="46" fillId="11" borderId="24" xfId="0" applyFont="1" applyFill="1" applyBorder="1" applyAlignment="1">
      <alignment horizontal="left" vertical="center" wrapText="1"/>
    </xf>
    <xf numFmtId="0" fontId="46" fillId="11" borderId="5" xfId="0" applyFont="1" applyFill="1" applyBorder="1" applyAlignment="1">
      <alignment horizontal="left" vertical="center" wrapText="1"/>
    </xf>
    <xf numFmtId="0" fontId="15" fillId="0" borderId="32" xfId="0" applyFont="1" applyFill="1" applyBorder="1" applyAlignment="1">
      <alignment horizontal="right" vertical="top" wrapText="1"/>
    </xf>
    <xf numFmtId="0" fontId="15" fillId="0" borderId="0" xfId="0" applyFont="1" applyFill="1" applyBorder="1" applyAlignment="1">
      <alignment horizontal="right" vertical="top" wrapText="1"/>
    </xf>
    <xf numFmtId="0" fontId="38" fillId="11" borderId="6" xfId="0" applyFont="1" applyFill="1" applyBorder="1" applyAlignment="1">
      <alignment horizontal="right" vertical="center" wrapText="1"/>
    </xf>
    <xf numFmtId="0" fontId="38" fillId="11" borderId="7" xfId="0" applyFont="1" applyFill="1" applyBorder="1" applyAlignment="1">
      <alignment horizontal="right" vertical="center" wrapText="1"/>
    </xf>
    <xf numFmtId="0" fontId="38" fillId="11" borderId="8" xfId="0" applyFont="1" applyFill="1" applyBorder="1" applyAlignment="1">
      <alignment horizontal="right" vertical="center" wrapText="1"/>
    </xf>
    <xf numFmtId="0" fontId="1" fillId="0" borderId="4" xfId="0" applyFont="1" applyBorder="1" applyAlignment="1">
      <alignment vertical="center" wrapText="1"/>
    </xf>
    <xf numFmtId="0" fontId="1" fillId="0" borderId="24" xfId="0" applyFont="1" applyBorder="1" applyAlignment="1">
      <alignment vertical="center" wrapText="1"/>
    </xf>
    <xf numFmtId="0" fontId="1" fillId="0" borderId="5" xfId="0" applyFont="1" applyBorder="1" applyAlignment="1">
      <alignment vertical="center" wrapText="1"/>
    </xf>
    <xf numFmtId="165" fontId="1" fillId="0" borderId="4" xfId="0" applyNumberFormat="1" applyFont="1" applyBorder="1" applyAlignment="1">
      <alignment horizontal="left" vertical="center" wrapText="1"/>
    </xf>
    <xf numFmtId="165" fontId="1" fillId="0" borderId="24" xfId="0" applyNumberFormat="1" applyFont="1" applyBorder="1" applyAlignment="1">
      <alignment horizontal="left" vertical="center" wrapText="1"/>
    </xf>
    <xf numFmtId="165" fontId="1" fillId="0" borderId="5" xfId="0" applyNumberFormat="1" applyFont="1" applyBorder="1" applyAlignment="1">
      <alignment horizontal="left" vertical="center" wrapText="1"/>
    </xf>
    <xf numFmtId="0" fontId="22" fillId="0" borderId="4" xfId="0" applyFont="1" applyFill="1" applyBorder="1" applyAlignment="1">
      <alignment horizontal="left"/>
    </xf>
    <xf numFmtId="0" fontId="22" fillId="0" borderId="24" xfId="0" applyFont="1" applyFill="1" applyBorder="1" applyAlignment="1">
      <alignment horizontal="left"/>
    </xf>
    <xf numFmtId="0" fontId="22" fillId="0" borderId="5" xfId="0" applyFont="1" applyFill="1" applyBorder="1" applyAlignment="1">
      <alignment horizontal="left"/>
    </xf>
    <xf numFmtId="0" fontId="40" fillId="0" borderId="3" xfId="0" applyFont="1" applyBorder="1" applyAlignment="1">
      <alignment horizontal="center" vertical="center" wrapText="1"/>
    </xf>
    <xf numFmtId="0" fontId="6" fillId="7" borderId="2" xfId="0" applyFont="1" applyFill="1" applyBorder="1" applyAlignment="1">
      <alignment horizontal="center" vertical="center" wrapText="1"/>
    </xf>
    <xf numFmtId="0" fontId="6" fillId="7" borderId="1" xfId="0" applyFont="1" applyFill="1" applyBorder="1" applyAlignment="1">
      <alignment horizontal="center" vertical="center" wrapText="1"/>
    </xf>
    <xf numFmtId="0" fontId="6" fillId="7" borderId="13" xfId="0" applyFont="1" applyFill="1" applyBorder="1" applyAlignment="1">
      <alignment horizontal="center" vertical="center" wrapText="1"/>
    </xf>
    <xf numFmtId="0" fontId="20" fillId="0" borderId="0" xfId="0" applyFont="1" applyAlignment="1">
      <alignment horizontal="center" vertical="center"/>
    </xf>
    <xf numFmtId="0" fontId="6" fillId="8" borderId="19" xfId="0" applyFont="1" applyFill="1" applyBorder="1" applyAlignment="1">
      <alignment horizontal="center" vertical="center" wrapText="1"/>
    </xf>
    <xf numFmtId="0" fontId="6" fillId="8" borderId="20" xfId="0" applyFont="1" applyFill="1" applyBorder="1" applyAlignment="1">
      <alignment horizontal="center" vertical="center" wrapText="1"/>
    </xf>
    <xf numFmtId="0" fontId="6" fillId="8" borderId="21" xfId="0" applyFont="1" applyFill="1" applyBorder="1" applyAlignment="1">
      <alignment horizontal="center" vertical="center" wrapText="1"/>
    </xf>
    <xf numFmtId="0" fontId="6" fillId="8" borderId="22" xfId="0" applyFont="1" applyFill="1" applyBorder="1" applyAlignment="1">
      <alignment horizontal="center" vertical="center" wrapText="1"/>
    </xf>
    <xf numFmtId="0" fontId="6" fillId="8" borderId="23" xfId="0" applyFont="1" applyFill="1" applyBorder="1" applyAlignment="1">
      <alignment horizontal="center" vertical="center" wrapText="1"/>
    </xf>
    <xf numFmtId="0" fontId="6" fillId="8" borderId="10" xfId="0" applyFont="1" applyFill="1" applyBorder="1" applyAlignment="1">
      <alignment horizontal="center" vertical="center" wrapText="1"/>
    </xf>
    <xf numFmtId="0" fontId="6" fillId="8" borderId="11" xfId="0" applyFont="1" applyFill="1" applyBorder="1" applyAlignment="1">
      <alignment horizontal="center" vertical="center" wrapText="1"/>
    </xf>
    <xf numFmtId="0" fontId="6" fillId="8" borderId="28" xfId="0" applyFont="1" applyFill="1" applyBorder="1" applyAlignment="1">
      <alignment horizontal="center" vertical="center" wrapText="1"/>
    </xf>
    <xf numFmtId="0" fontId="6" fillId="8" borderId="29" xfId="0" applyFont="1" applyFill="1" applyBorder="1" applyAlignment="1">
      <alignment horizontal="center" vertical="center" wrapText="1"/>
    </xf>
    <xf numFmtId="0" fontId="32" fillId="0" borderId="30" xfId="0" applyFont="1" applyBorder="1" applyAlignment="1">
      <alignment horizontal="right" vertical="center" wrapText="1"/>
    </xf>
    <xf numFmtId="0" fontId="32" fillId="0" borderId="27" xfId="0" applyFont="1" applyBorder="1" applyAlignment="1">
      <alignment horizontal="right" vertical="center"/>
    </xf>
    <xf numFmtId="0" fontId="4" fillId="0" borderId="4" xfId="0" applyFont="1" applyBorder="1" applyAlignment="1">
      <alignment horizontal="left" vertical="center" wrapText="1"/>
    </xf>
    <xf numFmtId="0" fontId="4" fillId="0" borderId="24" xfId="0" applyFont="1" applyBorder="1" applyAlignment="1">
      <alignment horizontal="left" vertical="center" wrapText="1"/>
    </xf>
    <xf numFmtId="0" fontId="4" fillId="0" borderId="5" xfId="0" applyFont="1" applyBorder="1" applyAlignment="1">
      <alignment horizontal="left" vertical="center" wrapText="1"/>
    </xf>
    <xf numFmtId="49" fontId="15" fillId="0" borderId="4" xfId="0" applyNumberFormat="1" applyFont="1" applyFill="1" applyBorder="1" applyAlignment="1">
      <alignment horizontal="center" vertical="center" wrapText="1"/>
    </xf>
    <xf numFmtId="49" fontId="15" fillId="0" borderId="24" xfId="0" applyNumberFormat="1" applyFont="1" applyFill="1" applyBorder="1" applyAlignment="1">
      <alignment horizontal="center" vertical="center" wrapText="1"/>
    </xf>
    <xf numFmtId="49" fontId="15" fillId="0" borderId="5" xfId="0" applyNumberFormat="1" applyFont="1" applyFill="1" applyBorder="1" applyAlignment="1">
      <alignment horizontal="center" vertical="center" wrapText="1"/>
    </xf>
    <xf numFmtId="0" fontId="21" fillId="15" borderId="4" xfId="0" applyFont="1" applyFill="1" applyBorder="1" applyAlignment="1">
      <alignment horizontal="center" vertical="center" wrapText="1"/>
    </xf>
    <xf numFmtId="0" fontId="46" fillId="15" borderId="24" xfId="0" applyFont="1" applyFill="1" applyBorder="1" applyAlignment="1">
      <alignment horizontal="center" vertical="center" wrapText="1"/>
    </xf>
    <xf numFmtId="0" fontId="46" fillId="15" borderId="5" xfId="0" applyFont="1" applyFill="1" applyBorder="1" applyAlignment="1">
      <alignment horizontal="center" vertical="center" wrapText="1"/>
    </xf>
    <xf numFmtId="165" fontId="54" fillId="9" borderId="3" xfId="0" applyNumberFormat="1" applyFont="1" applyFill="1" applyBorder="1" applyAlignment="1">
      <alignment horizontal="left" vertical="center" wrapText="1"/>
    </xf>
    <xf numFmtId="0" fontId="21" fillId="15" borderId="24" xfId="0" applyFont="1" applyFill="1" applyBorder="1" applyAlignment="1">
      <alignment horizontal="center" vertical="center" wrapText="1"/>
    </xf>
    <xf numFmtId="0" fontId="21" fillId="15" borderId="5" xfId="0" applyFont="1" applyFill="1" applyBorder="1" applyAlignment="1">
      <alignment horizontal="center" vertical="center" wrapText="1"/>
    </xf>
    <xf numFmtId="0" fontId="46" fillId="15" borderId="4" xfId="0" applyFont="1" applyFill="1" applyBorder="1" applyAlignment="1">
      <alignment horizontal="center" vertical="center" wrapText="1"/>
    </xf>
    <xf numFmtId="0" fontId="12" fillId="0" borderId="4" xfId="0" applyFont="1" applyBorder="1" applyAlignment="1">
      <alignment horizontal="left" vertical="center" wrapText="1"/>
    </xf>
    <xf numFmtId="0" fontId="12" fillId="0" borderId="24" xfId="0" applyFont="1" applyBorder="1" applyAlignment="1">
      <alignment horizontal="left" vertical="center" wrapText="1"/>
    </xf>
    <xf numFmtId="0" fontId="12" fillId="0" borderId="5" xfId="0" applyFont="1" applyBorder="1" applyAlignment="1">
      <alignment horizontal="left" vertical="center" wrapText="1"/>
    </xf>
    <xf numFmtId="0" fontId="78" fillId="15" borderId="4" xfId="0" applyFont="1" applyFill="1" applyBorder="1" applyAlignment="1">
      <alignment horizontal="center" vertical="center" wrapText="1"/>
    </xf>
    <xf numFmtId="0" fontId="40" fillId="0" borderId="4" xfId="0" applyFont="1" applyBorder="1" applyAlignment="1">
      <alignment horizontal="left" vertical="center" wrapText="1"/>
    </xf>
    <xf numFmtId="0" fontId="40" fillId="0" borderId="24" xfId="0" applyFont="1" applyBorder="1" applyAlignment="1">
      <alignment horizontal="left" vertical="center" wrapText="1"/>
    </xf>
    <xf numFmtId="0" fontId="40" fillId="0" borderId="5" xfId="0" applyFont="1" applyBorder="1" applyAlignment="1">
      <alignment horizontal="left" vertical="center" wrapText="1"/>
    </xf>
    <xf numFmtId="0" fontId="35" fillId="0" borderId="4" xfId="0" applyFont="1" applyBorder="1" applyAlignment="1">
      <alignment horizontal="left" vertical="center" wrapText="1"/>
    </xf>
    <xf numFmtId="0" fontId="35" fillId="0" borderId="24" xfId="0" applyFont="1" applyBorder="1" applyAlignment="1">
      <alignment horizontal="left" vertical="center" wrapText="1"/>
    </xf>
    <xf numFmtId="0" fontId="35" fillId="0" borderId="5" xfId="0" applyFont="1" applyBorder="1" applyAlignment="1">
      <alignment horizontal="left" vertical="center" wrapText="1"/>
    </xf>
    <xf numFmtId="165" fontId="48" fillId="9" borderId="3" xfId="0" applyNumberFormat="1" applyFont="1" applyFill="1" applyBorder="1" applyAlignment="1">
      <alignment horizontal="left" vertical="center" wrapText="1"/>
    </xf>
    <xf numFmtId="0" fontId="23" fillId="0" borderId="4" xfId="0" applyFont="1" applyBorder="1" applyAlignment="1">
      <alignment horizontal="left" vertical="center" wrapText="1"/>
    </xf>
    <xf numFmtId="0" fontId="23" fillId="0" borderId="24" xfId="0" applyFont="1" applyBorder="1" applyAlignment="1">
      <alignment horizontal="left" vertical="center" wrapText="1"/>
    </xf>
    <xf numFmtId="0" fontId="23" fillId="0" borderId="5" xfId="0" applyFont="1" applyBorder="1" applyAlignment="1">
      <alignment horizontal="left" vertical="center" wrapText="1"/>
    </xf>
    <xf numFmtId="0" fontId="35" fillId="0" borderId="4" xfId="0" applyFont="1" applyFill="1" applyBorder="1" applyAlignment="1">
      <alignment horizontal="left" vertical="center" wrapText="1"/>
    </xf>
    <xf numFmtId="0" fontId="35" fillId="0" borderId="24" xfId="0" applyFont="1" applyFill="1" applyBorder="1" applyAlignment="1">
      <alignment horizontal="left" vertical="center" wrapText="1"/>
    </xf>
    <xf numFmtId="0" fontId="35" fillId="0" borderId="5" xfId="0" applyFont="1" applyFill="1" applyBorder="1" applyAlignment="1">
      <alignment horizontal="left" vertical="center" wrapText="1"/>
    </xf>
    <xf numFmtId="165" fontId="81" fillId="0" borderId="4" xfId="0" applyNumberFormat="1" applyFont="1" applyFill="1" applyBorder="1" applyAlignment="1">
      <alignment horizontal="left" vertical="center" wrapText="1"/>
    </xf>
    <xf numFmtId="165" fontId="48" fillId="0" borderId="24" xfId="0" applyNumberFormat="1" applyFont="1" applyFill="1" applyBorder="1" applyAlignment="1">
      <alignment horizontal="left" vertical="center" wrapText="1"/>
    </xf>
    <xf numFmtId="165" fontId="48" fillId="0" borderId="5" xfId="0" applyNumberFormat="1" applyFont="1" applyFill="1" applyBorder="1" applyAlignment="1">
      <alignment horizontal="left" vertical="center" wrapText="1"/>
    </xf>
    <xf numFmtId="49" fontId="40" fillId="10" borderId="4" xfId="0" applyNumberFormat="1" applyFont="1" applyFill="1" applyBorder="1" applyAlignment="1">
      <alignment horizontal="center" vertical="center" wrapText="1"/>
    </xf>
    <xf numFmtId="49" fontId="40" fillId="10" borderId="24" xfId="0" applyNumberFormat="1" applyFont="1" applyFill="1" applyBorder="1" applyAlignment="1">
      <alignment horizontal="center" vertical="center" wrapText="1"/>
    </xf>
    <xf numFmtId="49" fontId="40" fillId="10" borderId="5" xfId="0" applyNumberFormat="1" applyFont="1" applyFill="1" applyBorder="1" applyAlignment="1">
      <alignment horizontal="center" vertical="center" wrapText="1"/>
    </xf>
    <xf numFmtId="0" fontId="40" fillId="10" borderId="4" xfId="0" applyFont="1" applyFill="1" applyBorder="1" applyAlignment="1">
      <alignment horizontal="left" vertical="center" wrapText="1"/>
    </xf>
    <xf numFmtId="0" fontId="40" fillId="10" borderId="24" xfId="0" applyFont="1" applyFill="1" applyBorder="1" applyAlignment="1">
      <alignment horizontal="left" vertical="center" wrapText="1"/>
    </xf>
    <xf numFmtId="0" fontId="40" fillId="10" borderId="5" xfId="0" applyFont="1" applyFill="1" applyBorder="1" applyAlignment="1">
      <alignment horizontal="left" vertical="center" wrapText="1"/>
    </xf>
    <xf numFmtId="165" fontId="49" fillId="9" borderId="3" xfId="0" applyNumberFormat="1" applyFont="1" applyFill="1" applyBorder="1" applyAlignment="1">
      <alignment horizontal="left" vertical="center" wrapText="1"/>
    </xf>
    <xf numFmtId="165" fontId="48" fillId="9" borderId="4" xfId="0" applyNumberFormat="1" applyFont="1" applyFill="1" applyBorder="1" applyAlignment="1">
      <alignment horizontal="left" vertical="center" wrapText="1"/>
    </xf>
    <xf numFmtId="165" fontId="48" fillId="9" borderId="24" xfId="0" applyNumberFormat="1" applyFont="1" applyFill="1" applyBorder="1" applyAlignment="1">
      <alignment horizontal="left" vertical="center" wrapText="1"/>
    </xf>
    <xf numFmtId="165" fontId="48" fillId="9" borderId="5" xfId="0" applyNumberFormat="1" applyFont="1" applyFill="1" applyBorder="1" applyAlignment="1">
      <alignment horizontal="left" vertical="center" wrapText="1"/>
    </xf>
    <xf numFmtId="0" fontId="48" fillId="15" borderId="3" xfId="0" applyFont="1" applyFill="1" applyBorder="1" applyAlignment="1">
      <alignment horizontal="center" vertical="center" wrapText="1"/>
    </xf>
    <xf numFmtId="0" fontId="21" fillId="15" borderId="3" xfId="0" applyFont="1" applyFill="1" applyBorder="1" applyAlignment="1">
      <alignment horizontal="center" vertical="center" wrapText="1"/>
    </xf>
    <xf numFmtId="0" fontId="23" fillId="0" borderId="4" xfId="0" applyFont="1" applyFill="1" applyBorder="1" applyAlignment="1">
      <alignment horizontal="left" vertical="center" wrapText="1"/>
    </xf>
    <xf numFmtId="0" fontId="23" fillId="0" borderId="24" xfId="0" applyFont="1" applyFill="1" applyBorder="1" applyAlignment="1">
      <alignment horizontal="left" vertical="center" wrapText="1"/>
    </xf>
    <xf numFmtId="0" fontId="23" fillId="0" borderId="5" xfId="0" applyFont="1" applyFill="1" applyBorder="1" applyAlignment="1">
      <alignment horizontal="left" vertical="center" wrapText="1"/>
    </xf>
    <xf numFmtId="0" fontId="23" fillId="0" borderId="30" xfId="0" applyFont="1" applyFill="1" applyBorder="1" applyAlignment="1">
      <alignment horizontal="left" vertical="center" wrapText="1"/>
    </xf>
    <xf numFmtId="0" fontId="23" fillId="0" borderId="31" xfId="0" applyFont="1" applyFill="1" applyBorder="1" applyAlignment="1">
      <alignment horizontal="left" vertical="center" wrapText="1"/>
    </xf>
    <xf numFmtId="0" fontId="23" fillId="0" borderId="27" xfId="0" applyFont="1" applyFill="1" applyBorder="1" applyAlignment="1">
      <alignment horizontal="left" vertical="center" wrapText="1"/>
    </xf>
    <xf numFmtId="49" fontId="15" fillId="0" borderId="3" xfId="0" applyNumberFormat="1" applyFont="1" applyFill="1" applyBorder="1" applyAlignment="1">
      <alignment horizontal="center" vertical="center" wrapText="1"/>
    </xf>
    <xf numFmtId="0" fontId="48" fillId="15" borderId="4" xfId="0" applyFont="1" applyFill="1" applyBorder="1" applyAlignment="1">
      <alignment horizontal="center" vertical="center" wrapText="1"/>
    </xf>
    <xf numFmtId="0" fontId="23" fillId="0" borderId="30" xfId="0" applyFont="1" applyBorder="1" applyAlignment="1">
      <alignment horizontal="left" vertical="center" wrapText="1"/>
    </xf>
    <xf numFmtId="0" fontId="23" fillId="0" borderId="31" xfId="0" applyFont="1" applyBorder="1" applyAlignment="1">
      <alignment horizontal="left" vertical="center" wrapText="1"/>
    </xf>
    <xf numFmtId="0" fontId="23" fillId="0" borderId="27" xfId="0" applyFont="1" applyBorder="1" applyAlignment="1">
      <alignment horizontal="left" vertical="center" wrapText="1"/>
    </xf>
    <xf numFmtId="165" fontId="49" fillId="9" borderId="4" xfId="0" applyNumberFormat="1" applyFont="1" applyFill="1" applyBorder="1" applyAlignment="1">
      <alignment horizontal="left" vertical="center" wrapText="1"/>
    </xf>
    <xf numFmtId="165" fontId="49" fillId="9" borderId="24" xfId="0" applyNumberFormat="1" applyFont="1" applyFill="1" applyBorder="1" applyAlignment="1">
      <alignment horizontal="left" vertical="center" wrapText="1"/>
    </xf>
    <xf numFmtId="165" fontId="49" fillId="9" borderId="5" xfId="0" applyNumberFormat="1" applyFont="1" applyFill="1" applyBorder="1" applyAlignment="1">
      <alignment horizontal="left" vertical="center" wrapText="1"/>
    </xf>
    <xf numFmtId="49" fontId="15" fillId="0" borderId="4" xfId="0" applyNumberFormat="1" applyFont="1" applyFill="1" applyBorder="1" applyAlignment="1">
      <alignment horizontal="left" vertical="center" wrapText="1"/>
    </xf>
    <xf numFmtId="49" fontId="15" fillId="0" borderId="24" xfId="0" applyNumberFormat="1" applyFont="1" applyFill="1" applyBorder="1" applyAlignment="1">
      <alignment horizontal="left" vertical="center" wrapText="1"/>
    </xf>
    <xf numFmtId="49" fontId="15" fillId="0" borderId="5" xfId="0" applyNumberFormat="1" applyFont="1" applyFill="1" applyBorder="1" applyAlignment="1">
      <alignment horizontal="left" vertical="center" wrapText="1"/>
    </xf>
    <xf numFmtId="165" fontId="35" fillId="9" borderId="4" xfId="0" applyNumberFormat="1" applyFont="1" applyFill="1" applyBorder="1" applyAlignment="1">
      <alignment horizontal="left" vertical="center" wrapText="1"/>
    </xf>
    <xf numFmtId="165" fontId="35" fillId="9" borderId="24" xfId="0" applyNumberFormat="1" applyFont="1" applyFill="1" applyBorder="1" applyAlignment="1">
      <alignment horizontal="left" vertical="center" wrapText="1"/>
    </xf>
    <xf numFmtId="165" fontId="35" fillId="9" borderId="5" xfId="0" applyNumberFormat="1" applyFont="1" applyFill="1" applyBorder="1" applyAlignment="1">
      <alignment horizontal="left" vertical="center" wrapText="1"/>
    </xf>
    <xf numFmtId="165" fontId="1" fillId="14" borderId="4" xfId="0" applyNumberFormat="1" applyFont="1" applyFill="1" applyBorder="1" applyAlignment="1">
      <alignment horizontal="left" vertical="center" wrapText="1"/>
    </xf>
    <xf numFmtId="165" fontId="1" fillId="14" borderId="24" xfId="0" applyNumberFormat="1" applyFont="1" applyFill="1" applyBorder="1" applyAlignment="1">
      <alignment horizontal="left" vertical="center" wrapText="1"/>
    </xf>
    <xf numFmtId="165" fontId="1" fillId="14" borderId="5" xfId="0" applyNumberFormat="1" applyFont="1" applyFill="1" applyBorder="1" applyAlignment="1">
      <alignment horizontal="left" vertical="center" wrapText="1"/>
    </xf>
    <xf numFmtId="0" fontId="39" fillId="0" borderId="3" xfId="0" applyFont="1" applyFill="1" applyBorder="1" applyAlignment="1">
      <alignment horizontal="left" vertical="center" wrapText="1"/>
    </xf>
    <xf numFmtId="0" fontId="4" fillId="0" borderId="30" xfId="0" applyFont="1" applyFill="1" applyBorder="1" applyAlignment="1">
      <alignment horizontal="left" vertical="center" wrapText="1"/>
    </xf>
    <xf numFmtId="0" fontId="4" fillId="0" borderId="31" xfId="0" applyFont="1" applyFill="1" applyBorder="1" applyAlignment="1">
      <alignment horizontal="left" vertical="center" wrapText="1"/>
    </xf>
    <xf numFmtId="0" fontId="4" fillId="0" borderId="27" xfId="0" applyFont="1" applyFill="1" applyBorder="1" applyAlignment="1">
      <alignment horizontal="left" vertical="center" wrapText="1"/>
    </xf>
    <xf numFmtId="49" fontId="39" fillId="0" borderId="3" xfId="0" applyNumberFormat="1" applyFont="1" applyFill="1" applyBorder="1" applyAlignment="1">
      <alignment horizontal="center" vertical="center" wrapText="1"/>
    </xf>
    <xf numFmtId="165" fontId="1" fillId="9" borderId="3" xfId="0" applyNumberFormat="1" applyFont="1" applyFill="1" applyBorder="1" applyAlignment="1">
      <alignment horizontal="left" vertical="center" wrapText="1"/>
    </xf>
    <xf numFmtId="0" fontId="4" fillId="0" borderId="30" xfId="0" applyFont="1" applyBorder="1" applyAlignment="1">
      <alignment horizontal="left" vertical="center" wrapText="1"/>
    </xf>
    <xf numFmtId="0" fontId="4" fillId="0" borderId="31" xfId="0" applyFont="1" applyBorder="1" applyAlignment="1">
      <alignment horizontal="left" vertical="center" wrapText="1"/>
    </xf>
    <xf numFmtId="0" fontId="4" fillId="0" borderId="27" xfId="0" applyFont="1" applyBorder="1" applyAlignment="1">
      <alignment horizontal="left" vertical="center" wrapText="1"/>
    </xf>
    <xf numFmtId="0" fontId="41" fillId="14" borderId="4" xfId="0" applyFont="1" applyFill="1" applyBorder="1" applyAlignment="1">
      <alignment horizontal="center" vertical="center" wrapText="1"/>
    </xf>
    <xf numFmtId="0" fontId="41" fillId="14" borderId="24" xfId="0" applyFont="1" applyFill="1" applyBorder="1" applyAlignment="1">
      <alignment horizontal="center" vertical="center" wrapText="1"/>
    </xf>
    <xf numFmtId="0" fontId="41" fillId="14" borderId="5" xfId="0" applyFont="1" applyFill="1" applyBorder="1" applyAlignment="1">
      <alignment horizontal="center" vertical="center" wrapText="1"/>
    </xf>
    <xf numFmtId="165" fontId="26" fillId="14" borderId="4" xfId="0" applyNumberFormat="1" applyFont="1" applyFill="1" applyBorder="1" applyAlignment="1">
      <alignment horizontal="left" vertical="center" wrapText="1"/>
    </xf>
    <xf numFmtId="165" fontId="35" fillId="14" borderId="24" xfId="0" applyNumberFormat="1" applyFont="1" applyFill="1" applyBorder="1" applyAlignment="1">
      <alignment horizontal="left" vertical="center" wrapText="1"/>
    </xf>
    <xf numFmtId="165" fontId="35" fillId="14" borderId="5" xfId="0" applyNumberFormat="1" applyFont="1" applyFill="1" applyBorder="1" applyAlignment="1">
      <alignment horizontal="left" vertical="center" wrapText="1"/>
    </xf>
    <xf numFmtId="0" fontId="15" fillId="14" borderId="4" xfId="0" applyFont="1" applyFill="1" applyBorder="1" applyAlignment="1">
      <alignment horizontal="center" vertical="center" wrapText="1"/>
    </xf>
    <xf numFmtId="0" fontId="15" fillId="14" borderId="24" xfId="0" applyFont="1" applyFill="1" applyBorder="1" applyAlignment="1">
      <alignment horizontal="center" vertical="center" wrapText="1"/>
    </xf>
    <xf numFmtId="0" fontId="15" fillId="14" borderId="5" xfId="0" applyFont="1" applyFill="1" applyBorder="1" applyAlignment="1">
      <alignment horizontal="center" vertical="center" wrapText="1"/>
    </xf>
    <xf numFmtId="49" fontId="40" fillId="10" borderId="3" xfId="0" applyNumberFormat="1" applyFont="1" applyFill="1" applyBorder="1" applyAlignment="1">
      <alignment horizontal="center" vertical="center" wrapText="1"/>
    </xf>
    <xf numFmtId="0" fontId="40" fillId="10" borderId="3" xfId="0" applyFont="1" applyFill="1" applyBorder="1" applyAlignment="1">
      <alignment horizontal="left" vertical="center" wrapText="1"/>
    </xf>
    <xf numFmtId="0" fontId="78" fillId="15" borderId="3" xfId="0" applyFont="1" applyFill="1" applyBorder="1" applyAlignment="1">
      <alignment horizontal="center" vertical="center" wrapText="1"/>
    </xf>
    <xf numFmtId="0" fontId="15" fillId="6" borderId="4" xfId="0" applyFont="1" applyFill="1" applyBorder="1" applyAlignment="1">
      <alignment horizontal="left" vertical="center" wrapText="1"/>
    </xf>
    <xf numFmtId="0" fontId="15" fillId="6" borderId="24" xfId="0" applyFont="1" applyFill="1" applyBorder="1" applyAlignment="1">
      <alignment horizontal="left" vertical="center" wrapText="1"/>
    </xf>
    <xf numFmtId="0" fontId="15" fillId="6" borderId="5" xfId="0" applyFont="1" applyFill="1" applyBorder="1" applyAlignment="1">
      <alignment horizontal="left" vertical="center" wrapText="1"/>
    </xf>
    <xf numFmtId="165" fontId="26" fillId="9" borderId="3" xfId="0" applyNumberFormat="1" applyFont="1" applyFill="1" applyBorder="1" applyAlignment="1">
      <alignment horizontal="left" vertical="center" wrapText="1"/>
    </xf>
    <xf numFmtId="0" fontId="35" fillId="0" borderId="33" xfId="0" applyFont="1" applyBorder="1" applyAlignment="1">
      <alignment horizontal="left" vertical="center" wrapText="1"/>
    </xf>
    <xf numFmtId="0" fontId="35" fillId="0" borderId="9" xfId="0" applyFont="1" applyBorder="1" applyAlignment="1">
      <alignment horizontal="left" vertical="center" wrapText="1"/>
    </xf>
    <xf numFmtId="0" fontId="35" fillId="0" borderId="26" xfId="0" applyFont="1" applyBorder="1" applyAlignment="1">
      <alignment horizontal="left" vertical="center" wrapText="1"/>
    </xf>
    <xf numFmtId="0" fontId="35" fillId="0" borderId="3" xfId="0" applyFont="1" applyBorder="1" applyAlignment="1">
      <alignment horizontal="left" vertical="center" wrapText="1"/>
    </xf>
    <xf numFmtId="0" fontId="40" fillId="0" borderId="3" xfId="0" applyFont="1" applyBorder="1" applyAlignment="1">
      <alignment horizontal="left" vertical="center" wrapText="1"/>
    </xf>
    <xf numFmtId="0" fontId="2" fillId="15" borderId="4" xfId="0" applyFont="1" applyFill="1" applyBorder="1" applyAlignment="1">
      <alignment horizontal="center" vertical="center" wrapText="1"/>
    </xf>
    <xf numFmtId="165" fontId="35" fillId="9" borderId="3" xfId="0" applyNumberFormat="1" applyFont="1" applyFill="1" applyBorder="1" applyAlignment="1">
      <alignment horizontal="left" vertical="center" wrapText="1"/>
    </xf>
    <xf numFmtId="165" fontId="1" fillId="9" borderId="4" xfId="0" applyNumberFormat="1" applyFont="1" applyFill="1" applyBorder="1" applyAlignment="1">
      <alignment horizontal="left" vertical="center" wrapText="1"/>
    </xf>
    <xf numFmtId="165" fontId="1" fillId="9" borderId="24" xfId="0" applyNumberFormat="1" applyFont="1" applyFill="1" applyBorder="1" applyAlignment="1">
      <alignment horizontal="left" vertical="center" wrapText="1"/>
    </xf>
    <xf numFmtId="165" fontId="1" fillId="9" borderId="5" xfId="0" applyNumberFormat="1" applyFont="1" applyFill="1" applyBorder="1" applyAlignment="1">
      <alignment horizontal="left" vertical="center" wrapText="1"/>
    </xf>
    <xf numFmtId="165" fontId="48" fillId="0" borderId="3" xfId="0" applyNumberFormat="1" applyFont="1" applyFill="1" applyBorder="1" applyAlignment="1">
      <alignment horizontal="left" vertical="center" wrapText="1"/>
    </xf>
    <xf numFmtId="0" fontId="0" fillId="0" borderId="4" xfId="0" applyBorder="1" applyAlignment="1">
      <alignment vertical="top" wrapText="1"/>
    </xf>
    <xf numFmtId="0" fontId="0" fillId="0" borderId="24" xfId="0" applyBorder="1" applyAlignment="1">
      <alignment vertical="top"/>
    </xf>
    <xf numFmtId="0" fontId="0" fillId="0" borderId="5" xfId="0" applyBorder="1" applyAlignment="1">
      <alignment vertical="top"/>
    </xf>
    <xf numFmtId="165" fontId="81" fillId="0" borderId="3" xfId="0" applyNumberFormat="1" applyFont="1" applyFill="1" applyBorder="1" applyAlignment="1">
      <alignment horizontal="left" vertical="center" wrapText="1"/>
    </xf>
    <xf numFmtId="0" fontId="60" fillId="0" borderId="4" xfId="1" applyFont="1" applyFill="1" applyBorder="1" applyAlignment="1">
      <alignment horizontal="left" vertical="center" wrapText="1"/>
    </xf>
    <xf numFmtId="0" fontId="12" fillId="0" borderId="30" xfId="0" applyFont="1" applyBorder="1" applyAlignment="1">
      <alignment horizontal="left" vertical="center" wrapText="1"/>
    </xf>
    <xf numFmtId="0" fontId="12" fillId="0" borderId="31" xfId="0" applyFont="1" applyBorder="1" applyAlignment="1">
      <alignment horizontal="left" vertical="center" wrapText="1"/>
    </xf>
    <xf numFmtId="0" fontId="12" fillId="0" borderId="27" xfId="0" applyFont="1" applyBorder="1" applyAlignment="1">
      <alignment horizontal="left" vertical="center" wrapText="1"/>
    </xf>
    <xf numFmtId="165" fontId="21" fillId="0" borderId="24" xfId="0" applyNumberFormat="1" applyFont="1" applyFill="1" applyBorder="1" applyAlignment="1">
      <alignment horizontal="left" vertical="center" wrapText="1"/>
    </xf>
    <xf numFmtId="165" fontId="21" fillId="0" borderId="5" xfId="0" applyNumberFormat="1" applyFont="1" applyFill="1" applyBorder="1" applyAlignment="1">
      <alignment horizontal="left" vertical="center" wrapText="1"/>
    </xf>
    <xf numFmtId="0" fontId="57" fillId="0" borderId="30" xfId="1" applyBorder="1" applyAlignment="1">
      <alignment horizontal="left" vertical="center" wrapText="1"/>
    </xf>
    <xf numFmtId="0" fontId="57" fillId="0" borderId="30" xfId="1" applyFill="1" applyBorder="1" applyAlignment="1">
      <alignment horizontal="left" vertical="center" wrapText="1"/>
    </xf>
    <xf numFmtId="49" fontId="40" fillId="10" borderId="3" xfId="0" applyNumberFormat="1" applyFont="1" applyFill="1" applyBorder="1" applyAlignment="1">
      <alignment horizontal="left" vertical="center" wrapText="1"/>
    </xf>
    <xf numFmtId="0" fontId="12" fillId="0" borderId="30" xfId="0" applyFont="1" applyFill="1" applyBorder="1" applyAlignment="1">
      <alignment horizontal="left" vertical="center" wrapText="1"/>
    </xf>
    <xf numFmtId="0" fontId="6" fillId="3" borderId="24" xfId="0" applyFont="1" applyFill="1" applyBorder="1" applyAlignment="1">
      <alignment horizontal="center" vertical="center" wrapText="1"/>
    </xf>
    <xf numFmtId="0" fontId="54" fillId="3" borderId="4" xfId="0" applyFont="1" applyFill="1" applyBorder="1" applyAlignment="1">
      <alignment horizontal="center" vertical="center" textRotation="90" wrapText="1"/>
    </xf>
    <xf numFmtId="0" fontId="54" fillId="3" borderId="24" xfId="0" applyFont="1" applyFill="1" applyBorder="1" applyAlignment="1">
      <alignment horizontal="center" vertical="center" textRotation="90" wrapText="1"/>
    </xf>
    <xf numFmtId="0" fontId="54" fillId="3" borderId="5" xfId="0" applyFont="1" applyFill="1" applyBorder="1" applyAlignment="1">
      <alignment horizontal="center" vertical="center" textRotation="90" wrapText="1"/>
    </xf>
    <xf numFmtId="0" fontId="44" fillId="3" borderId="4" xfId="0" applyFont="1" applyFill="1" applyBorder="1" applyAlignment="1">
      <alignment horizontal="center" vertical="center" wrapText="1"/>
    </xf>
    <xf numFmtId="0" fontId="44" fillId="3" borderId="24" xfId="0" applyFont="1" applyFill="1" applyBorder="1" applyAlignment="1">
      <alignment horizontal="center" vertical="center" wrapText="1"/>
    </xf>
    <xf numFmtId="0" fontId="44" fillId="3" borderId="5" xfId="0" applyFont="1" applyFill="1" applyBorder="1" applyAlignment="1">
      <alignment horizontal="center" vertical="center" wrapText="1"/>
    </xf>
  </cellXfs>
  <cellStyles count="2">
    <cellStyle name="Гиперссылка" xfId="1" builtinId="8"/>
    <cellStyle name="Обычный" xfId="0" builtinId="0"/>
  </cellStyles>
  <dxfs count="4963">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7" tint="0.59996337778862885"/>
        </patternFill>
      </fill>
    </dxf>
    <dxf>
      <font>
        <b/>
        <i val="0"/>
      </font>
      <fill>
        <patternFill>
          <bgColor theme="2" tint="-9.9948118533890809E-2"/>
        </patternFill>
      </fill>
    </dxf>
    <dxf>
      <fill>
        <patternFill>
          <bgColor theme="3"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color rgb="FFC00000"/>
      </font>
      <fill>
        <patternFill>
          <bgColor theme="5" tint="0.79998168889431442"/>
        </patternFill>
      </fill>
    </dxf>
    <dxf>
      <fill>
        <patternFill>
          <bgColor theme="0" tint="-0.14996795556505021"/>
        </patternFill>
      </fill>
    </dxf>
    <dxf>
      <fill>
        <patternFill>
          <bgColor rgb="FFFF0000"/>
        </patternFill>
      </fill>
    </dxf>
    <dxf>
      <fill>
        <patternFill>
          <bgColor rgb="FFCCFF33"/>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CCFF33"/>
        </patternFill>
      </fill>
    </dxf>
    <dxf>
      <fill>
        <patternFill>
          <bgColor theme="3" tint="0.79998168889431442"/>
        </patternFill>
      </fill>
    </dxf>
    <dxf>
      <fill>
        <patternFill>
          <bgColor rgb="FFFF0000"/>
        </patternFill>
      </fill>
    </dxf>
    <dxf>
      <font>
        <b/>
        <i val="0"/>
        <color rgb="FFC00000"/>
      </font>
      <fill>
        <patternFill>
          <bgColor theme="5" tint="0.79998168889431442"/>
        </patternFill>
      </fill>
    </dxf>
    <dxf>
      <font>
        <b/>
        <i val="0"/>
        <color rgb="FFC00000"/>
      </font>
    </dxf>
    <dxf>
      <font>
        <b/>
        <i val="0"/>
        <strike val="0"/>
        <color rgb="FF002060"/>
      </font>
    </dxf>
    <dxf>
      <font>
        <b/>
        <i val="0"/>
        <strike val="0"/>
      </font>
      <fill>
        <patternFill>
          <bgColor theme="0" tint="-0.24994659260841701"/>
        </patternFill>
      </fill>
    </dxf>
    <dxf>
      <fill>
        <patternFill>
          <bgColor theme="7" tint="0.59996337778862885"/>
        </patternFill>
      </fill>
    </dxf>
    <dxf>
      <font>
        <b/>
        <i val="0"/>
      </font>
      <fill>
        <patternFill>
          <bgColor theme="2" tint="-9.9948118533890809E-2"/>
        </patternFill>
      </fill>
    </dxf>
    <dxf>
      <fill>
        <patternFill>
          <bgColor theme="3"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color rgb="FFC00000"/>
      </font>
      <fill>
        <patternFill>
          <bgColor theme="5" tint="0.79998168889431442"/>
        </patternFill>
      </fill>
    </dxf>
    <dxf>
      <fill>
        <patternFill>
          <bgColor theme="0" tint="-0.14996795556505021"/>
        </patternFill>
      </fill>
    </dxf>
    <dxf>
      <fill>
        <patternFill>
          <bgColor rgb="FFFF0000"/>
        </patternFill>
      </fill>
    </dxf>
    <dxf>
      <fill>
        <patternFill>
          <bgColor rgb="FFCCFF33"/>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s>
  <tableStyles count="0" defaultTableStyle="TableStyleMedium2" defaultPivotStyle="PivotStyleMedium9"/>
  <colors>
    <mruColors>
      <color rgb="FFCCFF33"/>
      <color rgb="FFFFFFCC"/>
      <color rgb="FF9999FF"/>
      <color rgb="FF00CC99"/>
      <color rgb="FFCCFF99"/>
      <color rgb="FFFFCCFF"/>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u.lashenko\Downloads\&#1054;&#1090;&#1095;&#1077;&#1090;_&#1055;&#1083;&#1072;&#1085;%20&#1084;&#1077;&#1088;&#1086;&#1087;&#1088;&#1080;&#1103;&#1090;&#1080;&#1081;_&#1082;&#1086;&#1086;&#1088;&#1076;&#1080;&#1085;&#1072;&#1090;&#1086;&#1088;&#1072;&#1084;%20&#1085;&#1072;%20&#1089;&#1086;&#1075;&#1083;%20(&#1080;&#1079;&#1084;.%20&#1050;&#1057;&#1059;%2017.06.1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Содержание"/>
      <sheetName val="1_Этапы"/>
      <sheetName val="2_Цели"/>
      <sheetName val="3_Индикаторы"/>
      <sheetName val="4_Мероприятия"/>
      <sheetName val="5_Проекты приоритет"/>
      <sheetName val="Сопостав.цены"/>
      <sheetName val="Статусы"/>
      <sheetName val="3_Индикаторы (с правками)"/>
      <sheetName val="4_Мероприятия (с правками)"/>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hyperlink" Target="http://yakutia24.ru/news/obshchestvo/48863-v-mirnom-otkrylsya-detskij-tsentr-kharyskhal&#1048;&#1089;&#1093;.%20&#1050;&#1057;&#1059;%20&#8470;%20436%20&#1086;&#1090;%2026.04.19" TargetMode="External"/><Relationship Id="rId2" Type="http://schemas.openxmlformats.org/officeDocument/2006/relationships/hyperlink" Target="http://www.alrosa.ru/%D0%B0%D0%BB%D1%80%D0%BE%D1%81%D0%B0-%D0%B2%D0%BB%D0%BE%D0%B6%D0%B8%D1%82-%D0%B2-%D1%81%D1%82%D1%80%D0%BE%D0%B8%D1%82%D0%B5%D0%BB%D1%8C%D1%81%D1%82%D0%B2%D0%BE-%D0%BD%D0%BE%D0%B2%D0%BE%D0%B3%D0%BE/" TargetMode="External"/><Relationship Id="rId1" Type="http://schemas.openxmlformats.org/officeDocument/2006/relationships/hyperlink" Target="http://yakutia24.ru/news/obshchestvo/49112-novoe-obshchezhitie-raspakhnulo-svoi-dveri" TargetMode="External"/><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dimension ref="A1:I17"/>
  <sheetViews>
    <sheetView view="pageBreakPreview" zoomScale="85" zoomScaleNormal="100" zoomScaleSheetLayoutView="85" workbookViewId="0">
      <selection activeCell="D2" sqref="D2:AA2"/>
    </sheetView>
  </sheetViews>
  <sheetFormatPr defaultRowHeight="15" x14ac:dyDescent="0.25"/>
  <sheetData>
    <row r="1" spans="1:9" ht="18.75" x14ac:dyDescent="0.25">
      <c r="A1" s="85"/>
      <c r="I1" s="11" t="s">
        <v>1179</v>
      </c>
    </row>
    <row r="2" spans="1:9" ht="15.75" x14ac:dyDescent="0.25">
      <c r="I2" s="125" t="s">
        <v>2610</v>
      </c>
    </row>
    <row r="16" spans="1:9" ht="20.25" x14ac:dyDescent="0.25">
      <c r="A16" s="371" t="s">
        <v>497</v>
      </c>
      <c r="B16" s="371"/>
      <c r="C16" s="371"/>
      <c r="D16" s="371"/>
      <c r="E16" s="371"/>
      <c r="F16" s="371"/>
      <c r="G16" s="371"/>
      <c r="H16" s="371"/>
      <c r="I16" s="371"/>
    </row>
    <row r="17" spans="1:9" ht="84.75" customHeight="1" x14ac:dyDescent="0.25">
      <c r="A17" s="372" t="s">
        <v>818</v>
      </c>
      <c r="B17" s="372"/>
      <c r="C17" s="372"/>
      <c r="D17" s="372"/>
      <c r="E17" s="372"/>
      <c r="F17" s="372"/>
      <c r="G17" s="372"/>
      <c r="H17" s="372"/>
      <c r="I17" s="372"/>
    </row>
  </sheetData>
  <mergeCells count="2">
    <mergeCell ref="A16:I16"/>
    <mergeCell ref="A17:I17"/>
  </mergeCells>
  <pageMargins left="0.9055118110236221" right="0.70866141732283472" top="0.74803149606299213" bottom="0.74803149606299213" header="0.31496062992125984" footer="0.31496062992125984"/>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I12"/>
  <sheetViews>
    <sheetView view="pageBreakPreview" zoomScale="115" zoomScaleNormal="100" zoomScaleSheetLayoutView="115" workbookViewId="0">
      <selection activeCell="D2" sqref="D2:AA2"/>
    </sheetView>
  </sheetViews>
  <sheetFormatPr defaultColWidth="9.140625" defaultRowHeight="18.75" x14ac:dyDescent="0.3"/>
  <cols>
    <col min="1" max="1" width="3.28515625" style="12" bestFit="1" customWidth="1"/>
    <col min="2" max="7" width="9.140625" style="12"/>
    <col min="8" max="8" width="14.42578125" style="12" customWidth="1"/>
    <col min="9" max="16384" width="9.140625" style="12"/>
  </cols>
  <sheetData>
    <row r="1" spans="1:9" x14ac:dyDescent="0.3">
      <c r="A1" s="373" t="s">
        <v>570</v>
      </c>
      <c r="B1" s="373"/>
      <c r="C1" s="373"/>
      <c r="D1" s="373"/>
      <c r="E1" s="373"/>
      <c r="F1" s="373"/>
      <c r="G1" s="373"/>
      <c r="H1" s="373"/>
      <c r="I1" s="373"/>
    </row>
    <row r="2" spans="1:9" x14ac:dyDescent="0.3">
      <c r="A2" s="13"/>
      <c r="B2" s="13"/>
      <c r="C2" s="13"/>
      <c r="D2" s="13"/>
      <c r="E2" s="13"/>
      <c r="F2" s="13"/>
      <c r="G2" s="13"/>
      <c r="H2" s="13"/>
      <c r="I2" s="13"/>
    </row>
    <row r="4" spans="1:9" ht="57" customHeight="1" x14ac:dyDescent="0.3">
      <c r="A4" s="14" t="s">
        <v>498</v>
      </c>
      <c r="B4" s="374" t="s">
        <v>1302</v>
      </c>
      <c r="C4" s="374"/>
      <c r="D4" s="374"/>
      <c r="E4" s="374"/>
      <c r="F4" s="374"/>
      <c r="G4" s="374"/>
      <c r="H4" s="374"/>
      <c r="I4" s="15">
        <v>3</v>
      </c>
    </row>
    <row r="5" spans="1:9" x14ac:dyDescent="0.3">
      <c r="A5" s="14"/>
      <c r="B5" s="29"/>
      <c r="C5" s="29"/>
      <c r="D5" s="29"/>
      <c r="E5" s="29"/>
      <c r="F5" s="29"/>
      <c r="G5" s="29"/>
      <c r="H5" s="29"/>
      <c r="I5" s="15"/>
    </row>
    <row r="6" spans="1:9" ht="39.75" customHeight="1" x14ac:dyDescent="0.3">
      <c r="A6" s="14" t="s">
        <v>499</v>
      </c>
      <c r="B6" s="374" t="s">
        <v>1303</v>
      </c>
      <c r="C6" s="374"/>
      <c r="D6" s="374"/>
      <c r="E6" s="374"/>
      <c r="F6" s="374"/>
      <c r="G6" s="374"/>
      <c r="H6" s="374"/>
      <c r="I6" s="15">
        <v>4</v>
      </c>
    </row>
    <row r="7" spans="1:9" x14ac:dyDescent="0.3">
      <c r="A7" s="14"/>
      <c r="B7" s="29"/>
      <c r="C7" s="29"/>
      <c r="D7" s="29"/>
      <c r="E7" s="29"/>
      <c r="F7" s="29"/>
      <c r="G7" s="29"/>
      <c r="H7" s="29"/>
      <c r="I7" s="15"/>
    </row>
    <row r="8" spans="1:9" ht="56.25" customHeight="1" x14ac:dyDescent="0.3">
      <c r="A8" s="14" t="s">
        <v>500</v>
      </c>
      <c r="B8" s="374" t="s">
        <v>1304</v>
      </c>
      <c r="C8" s="374"/>
      <c r="D8" s="374"/>
      <c r="E8" s="374"/>
      <c r="F8" s="374"/>
      <c r="G8" s="374"/>
      <c r="H8" s="374"/>
      <c r="I8" s="15">
        <v>9</v>
      </c>
    </row>
    <row r="9" spans="1:9" x14ac:dyDescent="0.3">
      <c r="A9" s="14"/>
      <c r="B9" s="16"/>
      <c r="C9" s="16"/>
      <c r="D9" s="16"/>
      <c r="E9" s="16"/>
      <c r="F9" s="16"/>
      <c r="G9" s="16"/>
      <c r="H9" s="16"/>
      <c r="I9" s="15"/>
    </row>
    <row r="10" spans="1:9" ht="37.5" customHeight="1" x14ac:dyDescent="0.3">
      <c r="A10" s="14" t="s">
        <v>507</v>
      </c>
      <c r="B10" s="374" t="s">
        <v>2450</v>
      </c>
      <c r="C10" s="374"/>
      <c r="D10" s="374"/>
      <c r="E10" s="374"/>
      <c r="F10" s="374"/>
      <c r="G10" s="374"/>
      <c r="H10" s="374"/>
      <c r="I10" s="15">
        <v>15</v>
      </c>
    </row>
    <row r="12" spans="1:9" ht="38.25" customHeight="1" x14ac:dyDescent="0.3">
      <c r="A12" s="14" t="s">
        <v>521</v>
      </c>
      <c r="B12" s="375" t="s">
        <v>2451</v>
      </c>
      <c r="C12" s="375"/>
      <c r="D12" s="375"/>
      <c r="E12" s="375"/>
      <c r="F12" s="375"/>
      <c r="G12" s="375"/>
      <c r="H12" s="375"/>
      <c r="I12" s="12">
        <v>38</v>
      </c>
    </row>
  </sheetData>
  <mergeCells count="6">
    <mergeCell ref="A1:I1"/>
    <mergeCell ref="B4:H4"/>
    <mergeCell ref="B8:H8"/>
    <mergeCell ref="B10:H10"/>
    <mergeCell ref="B12:H12"/>
    <mergeCell ref="B6:H6"/>
  </mergeCells>
  <pageMargins left="1.1023622047244095" right="0.70866141732283472"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dimension ref="A1:L40"/>
  <sheetViews>
    <sheetView view="pageBreakPreview" zoomScaleNormal="75" zoomScaleSheetLayoutView="100" workbookViewId="0">
      <selection activeCell="D2" sqref="D2:AA2"/>
    </sheetView>
  </sheetViews>
  <sheetFormatPr defaultColWidth="9.140625" defaultRowHeight="15" x14ac:dyDescent="0.25"/>
  <cols>
    <col min="1" max="16384" width="9.140625" style="17"/>
  </cols>
  <sheetData>
    <row r="1" spans="1:12" ht="54.75" customHeight="1" x14ac:dyDescent="0.3">
      <c r="A1" s="376" t="s">
        <v>1305</v>
      </c>
      <c r="B1" s="376"/>
      <c r="C1" s="376"/>
      <c r="D1" s="376"/>
      <c r="E1" s="376"/>
      <c r="F1" s="376"/>
      <c r="G1" s="376"/>
      <c r="H1" s="376"/>
      <c r="I1" s="376"/>
    </row>
    <row r="2" spans="1:12" ht="18.75" x14ac:dyDescent="0.3">
      <c r="A2" s="18"/>
      <c r="B2" s="18"/>
      <c r="C2" s="18"/>
      <c r="D2" s="18"/>
      <c r="E2" s="18"/>
      <c r="F2" s="18"/>
      <c r="G2" s="18"/>
      <c r="H2" s="18"/>
    </row>
    <row r="3" spans="1:12" ht="18.75" customHeight="1" x14ac:dyDescent="0.3">
      <c r="A3" s="375" t="s">
        <v>1306</v>
      </c>
      <c r="B3" s="375"/>
      <c r="C3" s="375"/>
      <c r="D3" s="375"/>
      <c r="E3" s="375"/>
      <c r="F3" s="375"/>
      <c r="G3" s="375"/>
      <c r="H3" s="375"/>
      <c r="I3" s="375"/>
      <c r="J3" s="19"/>
      <c r="K3" s="19"/>
      <c r="L3" s="19"/>
    </row>
    <row r="4" spans="1:12" ht="18.75" x14ac:dyDescent="0.3">
      <c r="A4" s="375"/>
      <c r="B4" s="375"/>
      <c r="C4" s="375"/>
      <c r="D4" s="375"/>
      <c r="E4" s="375"/>
      <c r="F4" s="375"/>
      <c r="G4" s="375"/>
      <c r="H4" s="375"/>
      <c r="I4" s="375"/>
      <c r="J4" s="19"/>
      <c r="K4" s="19"/>
      <c r="L4" s="19"/>
    </row>
    <row r="5" spans="1:12" ht="18.75" x14ac:dyDescent="0.3">
      <c r="A5" s="375"/>
      <c r="B5" s="375"/>
      <c r="C5" s="375"/>
      <c r="D5" s="375"/>
      <c r="E5" s="375"/>
      <c r="F5" s="375"/>
      <c r="G5" s="375"/>
      <c r="H5" s="375"/>
      <c r="I5" s="375"/>
      <c r="J5" s="19"/>
      <c r="K5" s="19"/>
      <c r="L5" s="19"/>
    </row>
    <row r="6" spans="1:12" ht="18.75" x14ac:dyDescent="0.3">
      <c r="A6" s="375"/>
      <c r="B6" s="375"/>
      <c r="C6" s="375"/>
      <c r="D6" s="375"/>
      <c r="E6" s="375"/>
      <c r="F6" s="375"/>
      <c r="G6" s="375"/>
      <c r="H6" s="375"/>
      <c r="I6" s="375"/>
      <c r="J6" s="19"/>
    </row>
    <row r="7" spans="1:12" ht="18.75" x14ac:dyDescent="0.3">
      <c r="A7" s="375"/>
      <c r="B7" s="375"/>
      <c r="C7" s="375"/>
      <c r="D7" s="375"/>
      <c r="E7" s="375"/>
      <c r="F7" s="375"/>
      <c r="G7" s="375"/>
      <c r="H7" s="375"/>
      <c r="I7" s="375"/>
      <c r="J7" s="19"/>
    </row>
    <row r="8" spans="1:12" ht="18.75" x14ac:dyDescent="0.3">
      <c r="A8" s="375"/>
      <c r="B8" s="375"/>
      <c r="C8" s="375"/>
      <c r="D8" s="375"/>
      <c r="E8" s="375"/>
      <c r="F8" s="375"/>
      <c r="G8" s="375"/>
      <c r="H8" s="375"/>
      <c r="I8" s="375"/>
      <c r="J8" s="19"/>
    </row>
    <row r="9" spans="1:12" ht="18.75" x14ac:dyDescent="0.3">
      <c r="A9" s="375"/>
      <c r="B9" s="375"/>
      <c r="C9" s="375"/>
      <c r="D9" s="375"/>
      <c r="E9" s="375"/>
      <c r="F9" s="375"/>
      <c r="G9" s="375"/>
      <c r="H9" s="375"/>
      <c r="I9" s="375"/>
      <c r="J9" s="19"/>
    </row>
    <row r="10" spans="1:12" ht="18.75" x14ac:dyDescent="0.3">
      <c r="A10" s="375"/>
      <c r="B10" s="375"/>
      <c r="C10" s="375"/>
      <c r="D10" s="375"/>
      <c r="E10" s="375"/>
      <c r="F10" s="375"/>
      <c r="G10" s="375"/>
      <c r="H10" s="375"/>
      <c r="I10" s="375"/>
      <c r="J10" s="19"/>
      <c r="K10" s="19"/>
      <c r="L10" s="19"/>
    </row>
    <row r="11" spans="1:12" ht="18.75" x14ac:dyDescent="0.3">
      <c r="A11" s="375"/>
      <c r="B11" s="375"/>
      <c r="C11" s="375"/>
      <c r="D11" s="375"/>
      <c r="E11" s="375"/>
      <c r="F11" s="375"/>
      <c r="G11" s="375"/>
      <c r="H11" s="375"/>
      <c r="I11" s="375"/>
      <c r="J11" s="19"/>
      <c r="K11" s="19"/>
      <c r="L11" s="19"/>
    </row>
    <row r="12" spans="1:12" ht="18.75" x14ac:dyDescent="0.3">
      <c r="A12" s="375"/>
      <c r="B12" s="375"/>
      <c r="C12" s="375"/>
      <c r="D12" s="375"/>
      <c r="E12" s="375"/>
      <c r="F12" s="375"/>
      <c r="G12" s="375"/>
      <c r="H12" s="375"/>
      <c r="I12" s="375"/>
      <c r="J12" s="19"/>
      <c r="K12" s="19"/>
      <c r="L12" s="19"/>
    </row>
    <row r="13" spans="1:12" ht="18.75" x14ac:dyDescent="0.3">
      <c r="A13" s="375"/>
      <c r="B13" s="375"/>
      <c r="C13" s="375"/>
      <c r="D13" s="375"/>
      <c r="E13" s="375"/>
      <c r="F13" s="375"/>
      <c r="G13" s="375"/>
      <c r="H13" s="375"/>
      <c r="I13" s="375"/>
      <c r="J13" s="19"/>
      <c r="K13" s="19"/>
      <c r="L13" s="19"/>
    </row>
    <row r="14" spans="1:12" ht="18.75" x14ac:dyDescent="0.3">
      <c r="A14" s="375"/>
      <c r="B14" s="375"/>
      <c r="C14" s="375"/>
      <c r="D14" s="375"/>
      <c r="E14" s="375"/>
      <c r="F14" s="375"/>
      <c r="G14" s="375"/>
      <c r="H14" s="375"/>
      <c r="I14" s="375"/>
      <c r="J14" s="19"/>
      <c r="K14" s="19"/>
      <c r="L14" s="19"/>
    </row>
    <row r="15" spans="1:12" ht="18.75" x14ac:dyDescent="0.3">
      <c r="A15" s="375"/>
      <c r="B15" s="375"/>
      <c r="C15" s="375"/>
      <c r="D15" s="375"/>
      <c r="E15" s="375"/>
      <c r="F15" s="375"/>
      <c r="G15" s="375"/>
      <c r="H15" s="375"/>
      <c r="I15" s="375"/>
      <c r="J15" s="19"/>
      <c r="K15" s="19"/>
      <c r="L15" s="19"/>
    </row>
    <row r="16" spans="1:12" ht="18.75" x14ac:dyDescent="0.3">
      <c r="A16" s="375"/>
      <c r="B16" s="375"/>
      <c r="C16" s="375"/>
      <c r="D16" s="375"/>
      <c r="E16" s="375"/>
      <c r="F16" s="375"/>
      <c r="G16" s="375"/>
      <c r="H16" s="375"/>
      <c r="I16" s="375"/>
      <c r="J16" s="19"/>
      <c r="K16" s="19"/>
      <c r="L16" s="19"/>
    </row>
    <row r="17" spans="1:12" ht="18.75" x14ac:dyDescent="0.3">
      <c r="A17" s="375"/>
      <c r="B17" s="375"/>
      <c r="C17" s="375"/>
      <c r="D17" s="375"/>
      <c r="E17" s="375"/>
      <c r="F17" s="375"/>
      <c r="G17" s="375"/>
      <c r="H17" s="375"/>
      <c r="I17" s="375"/>
      <c r="J17" s="19"/>
      <c r="K17" s="19"/>
      <c r="L17" s="19"/>
    </row>
    <row r="18" spans="1:12" ht="18.75" x14ac:dyDescent="0.3">
      <c r="A18" s="375"/>
      <c r="B18" s="375"/>
      <c r="C18" s="375"/>
      <c r="D18" s="375"/>
      <c r="E18" s="375"/>
      <c r="F18" s="375"/>
      <c r="G18" s="375"/>
      <c r="H18" s="375"/>
      <c r="I18" s="375"/>
      <c r="J18" s="19"/>
      <c r="K18" s="19"/>
      <c r="L18" s="19"/>
    </row>
    <row r="19" spans="1:12" ht="18.75" x14ac:dyDescent="0.3">
      <c r="A19" s="375"/>
      <c r="B19" s="375"/>
      <c r="C19" s="375"/>
      <c r="D19" s="375"/>
      <c r="E19" s="375"/>
      <c r="F19" s="375"/>
      <c r="G19" s="375"/>
      <c r="H19" s="375"/>
      <c r="I19" s="375"/>
      <c r="J19" s="19"/>
      <c r="K19" s="19"/>
      <c r="L19" s="19"/>
    </row>
    <row r="20" spans="1:12" ht="18.75" x14ac:dyDescent="0.3">
      <c r="A20" s="375"/>
      <c r="B20" s="375"/>
      <c r="C20" s="375"/>
      <c r="D20" s="375"/>
      <c r="E20" s="375"/>
      <c r="F20" s="375"/>
      <c r="G20" s="375"/>
      <c r="H20" s="375"/>
      <c r="I20" s="375"/>
      <c r="J20" s="19"/>
      <c r="K20" s="19"/>
      <c r="L20" s="19"/>
    </row>
    <row r="21" spans="1:12" ht="18.75" x14ac:dyDescent="0.3">
      <c r="A21" s="375"/>
      <c r="B21" s="375"/>
      <c r="C21" s="375"/>
      <c r="D21" s="375"/>
      <c r="E21" s="375"/>
      <c r="F21" s="375"/>
      <c r="G21" s="375"/>
      <c r="H21" s="375"/>
      <c r="I21" s="375"/>
      <c r="J21" s="19"/>
      <c r="K21" s="19"/>
      <c r="L21" s="19"/>
    </row>
    <row r="22" spans="1:12" ht="18.75" x14ac:dyDescent="0.3">
      <c r="A22" s="375"/>
      <c r="B22" s="375"/>
      <c r="C22" s="375"/>
      <c r="D22" s="375"/>
      <c r="E22" s="375"/>
      <c r="F22" s="375"/>
      <c r="G22" s="375"/>
      <c r="H22" s="375"/>
      <c r="I22" s="375"/>
      <c r="J22" s="19"/>
      <c r="K22" s="19"/>
      <c r="L22" s="19"/>
    </row>
    <row r="23" spans="1:12" ht="18.75" x14ac:dyDescent="0.3">
      <c r="A23" s="375"/>
      <c r="B23" s="375"/>
      <c r="C23" s="375"/>
      <c r="D23" s="375"/>
      <c r="E23" s="375"/>
      <c r="F23" s="375"/>
      <c r="G23" s="375"/>
      <c r="H23" s="375"/>
      <c r="I23" s="375"/>
      <c r="J23" s="19"/>
      <c r="K23" s="19"/>
      <c r="L23" s="19"/>
    </row>
    <row r="24" spans="1:12" ht="18.75" x14ac:dyDescent="0.3">
      <c r="A24" s="375"/>
      <c r="B24" s="375"/>
      <c r="C24" s="375"/>
      <c r="D24" s="375"/>
      <c r="E24" s="375"/>
      <c r="F24" s="375"/>
      <c r="G24" s="375"/>
      <c r="H24" s="375"/>
      <c r="I24" s="375"/>
      <c r="J24" s="19"/>
      <c r="K24" s="19"/>
      <c r="L24" s="19"/>
    </row>
    <row r="25" spans="1:12" ht="18.75" x14ac:dyDescent="0.3">
      <c r="A25" s="375"/>
      <c r="B25" s="375"/>
      <c r="C25" s="375"/>
      <c r="D25" s="375"/>
      <c r="E25" s="375"/>
      <c r="F25" s="375"/>
      <c r="G25" s="375"/>
      <c r="H25" s="375"/>
      <c r="I25" s="375"/>
      <c r="J25" s="19"/>
      <c r="K25" s="19"/>
      <c r="L25" s="19"/>
    </row>
    <row r="26" spans="1:12" ht="18.75" x14ac:dyDescent="0.3">
      <c r="A26" s="375"/>
      <c r="B26" s="375"/>
      <c r="C26" s="375"/>
      <c r="D26" s="375"/>
      <c r="E26" s="375"/>
      <c r="F26" s="375"/>
      <c r="G26" s="375"/>
      <c r="H26" s="375"/>
      <c r="I26" s="375"/>
      <c r="J26" s="19"/>
      <c r="K26" s="19"/>
      <c r="L26" s="19"/>
    </row>
    <row r="27" spans="1:12" ht="18.75" x14ac:dyDescent="0.3">
      <c r="A27" s="375"/>
      <c r="B27" s="375"/>
      <c r="C27" s="375"/>
      <c r="D27" s="375"/>
      <c r="E27" s="375"/>
      <c r="F27" s="375"/>
      <c r="G27" s="375"/>
      <c r="H27" s="375"/>
      <c r="I27" s="375"/>
      <c r="J27" s="19"/>
      <c r="K27" s="19"/>
      <c r="L27" s="19"/>
    </row>
    <row r="28" spans="1:12" ht="18.75" x14ac:dyDescent="0.3">
      <c r="A28" s="375"/>
      <c r="B28" s="375"/>
      <c r="C28" s="375"/>
      <c r="D28" s="375"/>
      <c r="E28" s="375"/>
      <c r="F28" s="375"/>
      <c r="G28" s="375"/>
      <c r="H28" s="375"/>
      <c r="I28" s="375"/>
      <c r="J28" s="19"/>
      <c r="K28" s="19"/>
      <c r="L28" s="19"/>
    </row>
    <row r="29" spans="1:12" ht="18.75" x14ac:dyDescent="0.3">
      <c r="A29" s="375"/>
      <c r="B29" s="375"/>
      <c r="C29" s="375"/>
      <c r="D29" s="375"/>
      <c r="E29" s="375"/>
      <c r="F29" s="375"/>
      <c r="G29" s="375"/>
      <c r="H29" s="375"/>
      <c r="I29" s="375"/>
      <c r="J29" s="19"/>
      <c r="K29" s="19"/>
      <c r="L29" s="19"/>
    </row>
    <row r="30" spans="1:12" ht="18.75" x14ac:dyDescent="0.3">
      <c r="A30" s="375"/>
      <c r="B30" s="375"/>
      <c r="C30" s="375"/>
      <c r="D30" s="375"/>
      <c r="E30" s="375"/>
      <c r="F30" s="375"/>
      <c r="G30" s="375"/>
      <c r="H30" s="375"/>
      <c r="I30" s="375"/>
      <c r="J30" s="19"/>
      <c r="K30" s="19"/>
      <c r="L30" s="19"/>
    </row>
    <row r="31" spans="1:12" ht="18.75" x14ac:dyDescent="0.3">
      <c r="A31" s="375"/>
      <c r="B31" s="375"/>
      <c r="C31" s="375"/>
      <c r="D31" s="375"/>
      <c r="E31" s="375"/>
      <c r="F31" s="375"/>
      <c r="G31" s="375"/>
      <c r="H31" s="375"/>
      <c r="I31" s="375"/>
      <c r="J31" s="19"/>
      <c r="K31" s="19"/>
      <c r="L31" s="19"/>
    </row>
    <row r="32" spans="1:12" ht="18.75" x14ac:dyDescent="0.3">
      <c r="A32" s="375"/>
      <c r="B32" s="375"/>
      <c r="C32" s="375"/>
      <c r="D32" s="375"/>
      <c r="E32" s="375"/>
      <c r="F32" s="375"/>
      <c r="G32" s="375"/>
      <c r="H32" s="375"/>
      <c r="I32" s="375"/>
      <c r="J32" s="19"/>
      <c r="K32" s="19"/>
      <c r="L32" s="19"/>
    </row>
    <row r="33" spans="1:12" ht="18.75" x14ac:dyDescent="0.3">
      <c r="A33" s="375"/>
      <c r="B33" s="375"/>
      <c r="C33" s="375"/>
      <c r="D33" s="375"/>
      <c r="E33" s="375"/>
      <c r="F33" s="375"/>
      <c r="G33" s="375"/>
      <c r="H33" s="375"/>
      <c r="I33" s="375"/>
      <c r="J33" s="19"/>
      <c r="K33" s="19"/>
      <c r="L33" s="19"/>
    </row>
    <row r="34" spans="1:12" ht="18.75" x14ac:dyDescent="0.3">
      <c r="A34" s="375"/>
      <c r="B34" s="375"/>
      <c r="C34" s="375"/>
      <c r="D34" s="375"/>
      <c r="E34" s="375"/>
      <c r="F34" s="375"/>
      <c r="G34" s="375"/>
      <c r="H34" s="375"/>
      <c r="I34" s="375"/>
      <c r="J34" s="19"/>
      <c r="K34" s="19"/>
      <c r="L34" s="19"/>
    </row>
    <row r="35" spans="1:12" ht="15" customHeight="1" x14ac:dyDescent="0.25">
      <c r="A35" s="375"/>
      <c r="B35" s="375"/>
      <c r="C35" s="375"/>
      <c r="D35" s="375"/>
      <c r="E35" s="375"/>
      <c r="F35" s="375"/>
      <c r="G35" s="375"/>
      <c r="H35" s="375"/>
      <c r="I35" s="375"/>
    </row>
    <row r="36" spans="1:12" ht="15" customHeight="1" x14ac:dyDescent="0.25">
      <c r="A36" s="375"/>
      <c r="B36" s="375"/>
      <c r="C36" s="375"/>
      <c r="D36" s="375"/>
      <c r="E36" s="375"/>
      <c r="F36" s="375"/>
      <c r="G36" s="375"/>
      <c r="H36" s="375"/>
      <c r="I36" s="375"/>
    </row>
    <row r="37" spans="1:12" ht="15" customHeight="1" x14ac:dyDescent="0.25">
      <c r="A37" s="375"/>
      <c r="B37" s="375"/>
      <c r="C37" s="375"/>
      <c r="D37" s="375"/>
      <c r="E37" s="375"/>
      <c r="F37" s="375"/>
      <c r="G37" s="375"/>
      <c r="H37" s="375"/>
      <c r="I37" s="375"/>
    </row>
    <row r="38" spans="1:12" ht="15" customHeight="1" x14ac:dyDescent="0.25">
      <c r="A38" s="375"/>
      <c r="B38" s="375"/>
      <c r="C38" s="375"/>
      <c r="D38" s="375"/>
      <c r="E38" s="375"/>
      <c r="F38" s="375"/>
      <c r="G38" s="375"/>
      <c r="H38" s="375"/>
      <c r="I38" s="375"/>
    </row>
    <row r="39" spans="1:12" x14ac:dyDescent="0.25">
      <c r="A39" s="375"/>
      <c r="B39" s="375"/>
      <c r="C39" s="375"/>
      <c r="D39" s="375"/>
      <c r="E39" s="375"/>
      <c r="F39" s="375"/>
      <c r="G39" s="375"/>
      <c r="H39" s="375"/>
      <c r="I39" s="375"/>
    </row>
    <row r="40" spans="1:12" x14ac:dyDescent="0.25">
      <c r="A40" s="375"/>
      <c r="B40" s="375"/>
      <c r="C40" s="375"/>
      <c r="D40" s="375"/>
      <c r="E40" s="375"/>
      <c r="F40" s="375"/>
      <c r="G40" s="375"/>
      <c r="H40" s="375"/>
      <c r="I40" s="375"/>
    </row>
  </sheetData>
  <mergeCells count="2">
    <mergeCell ref="A1:I1"/>
    <mergeCell ref="A3:I40"/>
  </mergeCells>
  <pageMargins left="1.1023622047244095" right="0.51181102362204722" top="0.74803149606299213" bottom="0.35433070866141736"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I17"/>
  <sheetViews>
    <sheetView view="pageBreakPreview" zoomScaleNormal="85" zoomScaleSheetLayoutView="100" workbookViewId="0">
      <selection activeCell="D2" sqref="D2:AA2"/>
    </sheetView>
  </sheetViews>
  <sheetFormatPr defaultRowHeight="15" x14ac:dyDescent="0.25"/>
  <cols>
    <col min="1" max="1" width="14" customWidth="1"/>
    <col min="2" max="2" width="35.7109375" customWidth="1"/>
    <col min="3" max="3" width="43.5703125" customWidth="1"/>
    <col min="4" max="4" width="30.140625" customWidth="1"/>
    <col min="5" max="5" width="28.140625" customWidth="1"/>
    <col min="6" max="6" width="40.140625" customWidth="1"/>
  </cols>
  <sheetData>
    <row r="1" spans="1:9" ht="18.75" customHeight="1" x14ac:dyDescent="0.25">
      <c r="A1" s="380" t="s">
        <v>1308</v>
      </c>
      <c r="B1" s="380"/>
      <c r="C1" s="380"/>
      <c r="D1" s="380"/>
      <c r="E1" s="380"/>
      <c r="F1" s="380"/>
      <c r="G1" s="1"/>
      <c r="H1" s="1"/>
      <c r="I1" s="1"/>
    </row>
    <row r="2" spans="1:9" ht="18.75" x14ac:dyDescent="0.25">
      <c r="I2" s="1"/>
    </row>
    <row r="3" spans="1:9" x14ac:dyDescent="0.25">
      <c r="A3" s="70" t="s">
        <v>1843</v>
      </c>
      <c r="B3" s="381" t="s">
        <v>0</v>
      </c>
      <c r="C3" s="381"/>
      <c r="D3" s="381"/>
      <c r="E3" s="381"/>
      <c r="F3" s="381"/>
    </row>
    <row r="4" spans="1:9" x14ac:dyDescent="0.25">
      <c r="A4" s="382" t="s">
        <v>1</v>
      </c>
      <c r="B4" s="377" t="s">
        <v>2</v>
      </c>
      <c r="C4" s="377"/>
      <c r="D4" s="377"/>
      <c r="E4" s="377"/>
      <c r="F4" s="377"/>
    </row>
    <row r="5" spans="1:9" x14ac:dyDescent="0.25">
      <c r="A5" s="382"/>
      <c r="B5" s="378" t="s">
        <v>3</v>
      </c>
      <c r="C5" s="378"/>
      <c r="D5" s="378"/>
      <c r="E5" s="378"/>
      <c r="F5" s="378"/>
    </row>
    <row r="6" spans="1:9" x14ac:dyDescent="0.25">
      <c r="A6" s="382"/>
      <c r="B6" s="379" t="s">
        <v>4</v>
      </c>
      <c r="C6" s="379"/>
      <c r="D6" s="379"/>
      <c r="E6" s="379"/>
      <c r="F6" s="379"/>
    </row>
    <row r="7" spans="1:9" ht="25.5" x14ac:dyDescent="0.25">
      <c r="A7" s="70" t="s">
        <v>5</v>
      </c>
      <c r="B7" s="2" t="s">
        <v>1309</v>
      </c>
      <c r="C7" s="2" t="s">
        <v>602</v>
      </c>
      <c r="D7" s="2" t="s">
        <v>603</v>
      </c>
      <c r="E7" s="2" t="s">
        <v>604</v>
      </c>
      <c r="F7" s="2" t="s">
        <v>605</v>
      </c>
    </row>
    <row r="8" spans="1:9" ht="51" x14ac:dyDescent="0.25">
      <c r="A8" s="3" t="s">
        <v>12</v>
      </c>
      <c r="B8" s="2" t="s">
        <v>13</v>
      </c>
      <c r="C8" s="2" t="s">
        <v>517</v>
      </c>
      <c r="D8" s="2" t="s">
        <v>485</v>
      </c>
      <c r="E8" s="2" t="s">
        <v>486</v>
      </c>
      <c r="F8" s="2" t="s">
        <v>14</v>
      </c>
    </row>
    <row r="9" spans="1:9" ht="293.25" x14ac:dyDescent="0.25">
      <c r="A9" s="8" t="s">
        <v>11</v>
      </c>
      <c r="B9" s="306" t="s">
        <v>606</v>
      </c>
      <c r="C9" s="306" t="s">
        <v>607</v>
      </c>
      <c r="D9" s="306" t="s">
        <v>608</v>
      </c>
      <c r="E9" s="306" t="s">
        <v>609</v>
      </c>
      <c r="F9" s="306" t="s">
        <v>610</v>
      </c>
    </row>
    <row r="10" spans="1:9" ht="267.75" x14ac:dyDescent="0.25">
      <c r="A10" s="377" t="s">
        <v>611</v>
      </c>
      <c r="B10" s="306" t="s">
        <v>1844</v>
      </c>
      <c r="C10" s="306" t="s">
        <v>1845</v>
      </c>
      <c r="D10" s="307" t="s">
        <v>1846</v>
      </c>
      <c r="E10" s="306" t="s">
        <v>1847</v>
      </c>
      <c r="F10" s="306" t="s">
        <v>1848</v>
      </c>
    </row>
    <row r="11" spans="1:9" ht="382.5" x14ac:dyDescent="0.25">
      <c r="A11" s="378"/>
      <c r="B11" s="306" t="s">
        <v>1849</v>
      </c>
      <c r="C11" s="306" t="s">
        <v>1850</v>
      </c>
      <c r="D11" s="307" t="s">
        <v>2405</v>
      </c>
      <c r="E11" s="306" t="s">
        <v>1851</v>
      </c>
      <c r="F11" s="306" t="s">
        <v>1852</v>
      </c>
    </row>
    <row r="12" spans="1:9" ht="369.75" x14ac:dyDescent="0.25">
      <c r="A12" s="378"/>
      <c r="B12" s="306" t="s">
        <v>1853</v>
      </c>
      <c r="C12" s="306" t="s">
        <v>1854</v>
      </c>
      <c r="D12" s="308"/>
      <c r="E12" s="308"/>
      <c r="F12" s="306" t="s">
        <v>1855</v>
      </c>
    </row>
    <row r="13" spans="1:9" ht="165.75" x14ac:dyDescent="0.25">
      <c r="A13" s="378"/>
      <c r="B13" s="306" t="s">
        <v>2325</v>
      </c>
      <c r="C13" s="308"/>
      <c r="D13" s="308"/>
      <c r="E13" s="308"/>
      <c r="F13" s="308"/>
    </row>
    <row r="14" spans="1:9" ht="204" x14ac:dyDescent="0.25">
      <c r="A14" s="378"/>
      <c r="B14" s="306" t="s">
        <v>1856</v>
      </c>
      <c r="C14" s="308"/>
      <c r="D14" s="308"/>
      <c r="E14" s="308"/>
      <c r="F14" s="308"/>
    </row>
    <row r="15" spans="1:9" ht="191.25" x14ac:dyDescent="0.25">
      <c r="A15" s="378"/>
      <c r="B15" s="306" t="s">
        <v>1857</v>
      </c>
      <c r="C15" s="308"/>
      <c r="D15" s="308"/>
      <c r="E15" s="308"/>
      <c r="F15" s="308"/>
    </row>
    <row r="16" spans="1:9" ht="51" x14ac:dyDescent="0.25">
      <c r="A16" s="379"/>
      <c r="B16" s="306" t="s">
        <v>1858</v>
      </c>
      <c r="C16" s="308"/>
      <c r="D16" s="308"/>
      <c r="E16" s="308"/>
      <c r="F16" s="308"/>
    </row>
    <row r="17" ht="42" customHeight="1" x14ac:dyDescent="0.25"/>
  </sheetData>
  <mergeCells count="7">
    <mergeCell ref="A10:A16"/>
    <mergeCell ref="A1:F1"/>
    <mergeCell ref="B3:F3"/>
    <mergeCell ref="A4:A6"/>
    <mergeCell ref="B4:F4"/>
    <mergeCell ref="B5:F5"/>
    <mergeCell ref="B6:F6"/>
  </mergeCells>
  <pageMargins left="0.11811023622047245" right="0.11811023622047245" top="0.35433070866141736" bottom="0.11811023622047245" header="0.31496062992125984" footer="0.31496062992125984"/>
  <pageSetup paperSize="9" scale="75"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tabColor rgb="FF002060"/>
    <pageSetUpPr fitToPage="1"/>
  </sheetPr>
  <dimension ref="A1:AD97"/>
  <sheetViews>
    <sheetView tabSelected="1" view="pageBreakPreview" zoomScaleNormal="85" zoomScaleSheetLayoutView="100" workbookViewId="0">
      <pane xSplit="9" ySplit="6" topLeftCell="J7" activePane="bottomRight" state="frozen"/>
      <selection pane="topRight" activeCell="J1" sqref="J1"/>
      <selection pane="bottomLeft" activeCell="A5" sqref="A5"/>
      <selection pane="bottomRight" activeCell="D18" sqref="D18"/>
    </sheetView>
  </sheetViews>
  <sheetFormatPr defaultRowHeight="15" outlineLevelRow="1" outlineLevelCol="1" x14ac:dyDescent="0.25"/>
  <cols>
    <col min="1" max="1" width="6.28515625" customWidth="1"/>
    <col min="2" max="2" width="25.140625" customWidth="1"/>
    <col min="3" max="3" width="11" customWidth="1"/>
    <col min="4" max="4" width="9.5703125" bestFit="1" customWidth="1"/>
    <col min="5" max="5" width="9.42578125" customWidth="1"/>
    <col min="6" max="6" width="8.140625" customWidth="1"/>
    <col min="7" max="7" width="8.28515625" customWidth="1"/>
    <col min="8" max="8" width="8.85546875" customWidth="1"/>
    <col min="9" max="9" width="8.140625" customWidth="1"/>
    <col min="10" max="10" width="36.140625" customWidth="1"/>
    <col min="11" max="11" width="21.85546875" customWidth="1"/>
    <col min="12" max="12" width="8.140625" customWidth="1"/>
    <col min="13" max="13" width="54.140625" style="160" customWidth="1"/>
    <col min="14" max="20" width="8.28515625" hidden="1" customWidth="1" outlineLevel="1"/>
    <col min="21" max="21" width="8.85546875" hidden="1" customWidth="1" outlineLevel="1"/>
    <col min="22" max="23" width="8.140625" hidden="1" customWidth="1" outlineLevel="1"/>
    <col min="24" max="24" width="8.85546875" hidden="1" customWidth="1" outlineLevel="1"/>
    <col min="25" max="25" width="4.5703125" hidden="1" customWidth="1" outlineLevel="1"/>
    <col min="26" max="26" width="21.85546875" customWidth="1" collapsed="1"/>
  </cols>
  <sheetData>
    <row r="1" spans="1:26" ht="48.75" customHeight="1" x14ac:dyDescent="0.25">
      <c r="M1" s="383" t="s">
        <v>2635</v>
      </c>
      <c r="N1" s="383"/>
      <c r="O1" s="383"/>
      <c r="P1" s="383"/>
      <c r="Q1" s="383"/>
      <c r="R1" s="383"/>
      <c r="S1" s="383"/>
      <c r="T1" s="383"/>
      <c r="U1" s="383"/>
      <c r="V1" s="383"/>
      <c r="W1" s="383"/>
      <c r="X1" s="383"/>
      <c r="Y1" s="383"/>
      <c r="Z1" s="383"/>
    </row>
    <row r="2" spans="1:26" ht="42" customHeight="1" x14ac:dyDescent="0.25">
      <c r="A2" s="386" t="s">
        <v>2621</v>
      </c>
      <c r="B2" s="386"/>
      <c r="C2" s="386"/>
      <c r="D2" s="386"/>
      <c r="E2" s="386"/>
      <c r="F2" s="386"/>
      <c r="G2" s="386"/>
      <c r="H2" s="386"/>
      <c r="I2" s="386"/>
      <c r="J2" s="386"/>
      <c r="K2" s="386"/>
      <c r="L2" s="386"/>
      <c r="M2" s="386"/>
      <c r="N2" s="386"/>
      <c r="O2" s="386"/>
      <c r="P2" s="386"/>
      <c r="Q2" s="386"/>
      <c r="R2" s="386"/>
      <c r="S2" s="386"/>
      <c r="T2" s="386"/>
      <c r="U2" s="386"/>
      <c r="V2" s="386"/>
      <c r="W2" s="386"/>
      <c r="X2" s="386"/>
      <c r="Y2" s="386"/>
      <c r="Z2" s="386"/>
    </row>
    <row r="4" spans="1:26" ht="15" customHeight="1" x14ac:dyDescent="0.25">
      <c r="A4" s="392" t="s">
        <v>15</v>
      </c>
      <c r="B4" s="399" t="s">
        <v>1184</v>
      </c>
      <c r="C4" s="392" t="s">
        <v>16</v>
      </c>
      <c r="D4" s="392" t="s">
        <v>1574</v>
      </c>
      <c r="E4" s="392" t="s">
        <v>1575</v>
      </c>
      <c r="F4" s="392" t="s">
        <v>1576</v>
      </c>
      <c r="G4" s="392"/>
      <c r="H4" s="392"/>
      <c r="I4" s="392"/>
      <c r="J4" s="392" t="s">
        <v>19</v>
      </c>
      <c r="K4" s="392" t="s">
        <v>510</v>
      </c>
      <c r="L4" s="394" t="s">
        <v>1311</v>
      </c>
      <c r="M4" s="394"/>
      <c r="N4" s="394"/>
      <c r="O4" s="394"/>
      <c r="P4" s="394"/>
      <c r="Q4" s="394"/>
      <c r="R4" s="394"/>
      <c r="S4" s="394"/>
      <c r="T4" s="394"/>
      <c r="U4" s="394"/>
      <c r="V4" s="394"/>
      <c r="W4" s="394"/>
      <c r="X4" s="394"/>
      <c r="Y4" s="395"/>
      <c r="Z4" s="393" t="s">
        <v>1180</v>
      </c>
    </row>
    <row r="5" spans="1:26" ht="15" customHeight="1" x14ac:dyDescent="0.25">
      <c r="A5" s="392"/>
      <c r="B5" s="399"/>
      <c r="C5" s="392"/>
      <c r="D5" s="392"/>
      <c r="E5" s="392"/>
      <c r="F5" s="67" t="s">
        <v>1440</v>
      </c>
      <c r="G5" s="67" t="s">
        <v>1312</v>
      </c>
      <c r="H5" s="67" t="s">
        <v>1313</v>
      </c>
      <c r="I5" s="67" t="s">
        <v>1441</v>
      </c>
      <c r="J5" s="392"/>
      <c r="K5" s="392"/>
      <c r="L5" s="396" t="s">
        <v>1310</v>
      </c>
      <c r="M5" s="397"/>
      <c r="N5" s="398"/>
      <c r="O5" s="396" t="s">
        <v>1312</v>
      </c>
      <c r="P5" s="397"/>
      <c r="Q5" s="398"/>
      <c r="R5" s="396" t="s">
        <v>1313</v>
      </c>
      <c r="S5" s="397"/>
      <c r="T5" s="398"/>
      <c r="U5" s="396" t="s">
        <v>1314</v>
      </c>
      <c r="V5" s="397"/>
      <c r="W5" s="397"/>
      <c r="X5" s="397"/>
      <c r="Y5" s="397"/>
      <c r="Z5" s="393"/>
    </row>
    <row r="6" spans="1:26" ht="24" x14ac:dyDescent="0.25">
      <c r="A6" s="392"/>
      <c r="B6" s="399"/>
      <c r="C6" s="392"/>
      <c r="D6" s="392"/>
      <c r="E6" s="392"/>
      <c r="F6" s="199" t="s">
        <v>285</v>
      </c>
      <c r="G6" s="199" t="s">
        <v>223</v>
      </c>
      <c r="H6" s="199" t="s">
        <v>1442</v>
      </c>
      <c r="I6" s="199" t="s">
        <v>265</v>
      </c>
      <c r="J6" s="392"/>
      <c r="K6" s="392"/>
      <c r="L6" s="293">
        <v>2018</v>
      </c>
      <c r="M6" s="293" t="s">
        <v>1315</v>
      </c>
      <c r="N6" s="293">
        <v>2019</v>
      </c>
      <c r="O6" s="293">
        <v>2020</v>
      </c>
      <c r="P6" s="293">
        <v>2021</v>
      </c>
      <c r="Q6" s="293">
        <v>2022</v>
      </c>
      <c r="R6" s="293">
        <v>2023</v>
      </c>
      <c r="S6" s="293">
        <v>2024</v>
      </c>
      <c r="T6" s="293">
        <v>2025</v>
      </c>
      <c r="U6" s="293">
        <v>2026</v>
      </c>
      <c r="V6" s="293">
        <v>2027</v>
      </c>
      <c r="W6" s="293">
        <v>2028</v>
      </c>
      <c r="X6" s="293">
        <v>2029</v>
      </c>
      <c r="Y6" s="294">
        <v>2030</v>
      </c>
      <c r="Z6" s="393"/>
    </row>
    <row r="7" spans="1:26" x14ac:dyDescent="0.25">
      <c r="A7" s="4" t="s">
        <v>20</v>
      </c>
      <c r="B7" s="391" t="s">
        <v>6</v>
      </c>
      <c r="C7" s="391"/>
      <c r="D7" s="391"/>
      <c r="E7" s="391"/>
      <c r="F7" s="391"/>
      <c r="G7" s="391"/>
      <c r="H7" s="391"/>
      <c r="I7" s="391"/>
      <c r="J7" s="129"/>
      <c r="K7" s="130"/>
      <c r="L7" s="130"/>
      <c r="M7" s="161"/>
      <c r="N7" s="130"/>
      <c r="O7" s="130"/>
      <c r="P7" s="130"/>
      <c r="Q7" s="130"/>
      <c r="R7" s="130"/>
      <c r="S7" s="130"/>
      <c r="T7" s="130"/>
      <c r="U7" s="130"/>
      <c r="V7" s="130"/>
      <c r="W7" s="130"/>
      <c r="X7" s="130"/>
      <c r="Y7" s="130"/>
      <c r="Z7" s="138"/>
    </row>
    <row r="8" spans="1:26" ht="48" x14ac:dyDescent="0.25">
      <c r="A8" s="89" t="s">
        <v>1148</v>
      </c>
      <c r="B8" s="89" t="s">
        <v>13</v>
      </c>
      <c r="C8" s="89" t="s">
        <v>21</v>
      </c>
      <c r="D8" s="120">
        <v>72568</v>
      </c>
      <c r="E8" s="120">
        <v>72543</v>
      </c>
      <c r="F8" s="120">
        <v>72882</v>
      </c>
      <c r="G8" s="120">
        <v>74630</v>
      </c>
      <c r="H8" s="120">
        <v>76135</v>
      </c>
      <c r="I8" s="120">
        <v>80053</v>
      </c>
      <c r="J8" s="88" t="s">
        <v>22</v>
      </c>
      <c r="K8" s="88" t="s">
        <v>511</v>
      </c>
      <c r="L8" s="120">
        <f>(72171+72483)/2</f>
        <v>72327</v>
      </c>
      <c r="M8" s="168" t="s">
        <v>1351</v>
      </c>
      <c r="N8" s="120"/>
      <c r="O8" s="120"/>
      <c r="P8" s="120"/>
      <c r="Q8" s="120"/>
      <c r="R8" s="120"/>
      <c r="S8" s="120"/>
      <c r="T8" s="120"/>
      <c r="U8" s="120"/>
      <c r="V8" s="120"/>
      <c r="W8" s="120"/>
      <c r="X8" s="120"/>
      <c r="Y8" s="146"/>
      <c r="Z8" s="126" t="s">
        <v>576</v>
      </c>
    </row>
    <row r="9" spans="1:26" x14ac:dyDescent="0.25">
      <c r="A9" s="5" t="s">
        <v>480</v>
      </c>
      <c r="B9" s="389" t="s">
        <v>23</v>
      </c>
      <c r="C9" s="389"/>
      <c r="D9" s="389"/>
      <c r="E9" s="389"/>
      <c r="F9" s="389"/>
      <c r="G9" s="389"/>
      <c r="H9" s="389"/>
      <c r="I9" s="389"/>
      <c r="J9" s="20"/>
      <c r="K9" s="25"/>
      <c r="L9" s="25"/>
      <c r="M9" s="162"/>
      <c r="N9" s="25"/>
      <c r="O9" s="142"/>
      <c r="P9" s="142"/>
      <c r="Q9" s="142"/>
      <c r="R9" s="142"/>
      <c r="S9" s="142"/>
      <c r="T9" s="142"/>
      <c r="U9" s="142"/>
      <c r="V9" s="142"/>
      <c r="W9" s="142"/>
      <c r="X9" s="142"/>
      <c r="Y9" s="142"/>
      <c r="Z9" s="128"/>
    </row>
    <row r="10" spans="1:26" ht="48" x14ac:dyDescent="0.25">
      <c r="A10" s="84" t="s">
        <v>758</v>
      </c>
      <c r="B10" s="23" t="s">
        <v>24</v>
      </c>
      <c r="C10" s="23" t="s">
        <v>25</v>
      </c>
      <c r="D10" s="116">
        <v>106.3</v>
      </c>
      <c r="E10" s="28">
        <v>107</v>
      </c>
      <c r="F10" s="21">
        <v>115.6</v>
      </c>
      <c r="G10" s="21">
        <v>119.9</v>
      </c>
      <c r="H10" s="21">
        <v>124.6</v>
      </c>
      <c r="I10" s="21">
        <v>130.1</v>
      </c>
      <c r="J10" s="6" t="s">
        <v>2601</v>
      </c>
      <c r="K10" s="31" t="s">
        <v>512</v>
      </c>
      <c r="L10" s="26">
        <f>76631.23/64131.86*100</f>
        <v>119.49010990793032</v>
      </c>
      <c r="M10" s="36" t="s">
        <v>1496</v>
      </c>
      <c r="N10" s="30"/>
      <c r="O10" s="30"/>
      <c r="P10" s="30"/>
      <c r="Q10" s="30"/>
      <c r="R10" s="30"/>
      <c r="S10" s="30"/>
      <c r="T10" s="30"/>
      <c r="U10" s="30"/>
      <c r="V10" s="30"/>
      <c r="W10" s="30"/>
      <c r="X10" s="30"/>
      <c r="Y10" s="147"/>
      <c r="Z10" s="126" t="s">
        <v>576</v>
      </c>
    </row>
    <row r="11" spans="1:26" ht="48" x14ac:dyDescent="0.25">
      <c r="A11" s="84" t="s">
        <v>759</v>
      </c>
      <c r="B11" s="23" t="s">
        <v>26</v>
      </c>
      <c r="C11" s="23" t="s">
        <v>27</v>
      </c>
      <c r="D11" s="86">
        <f>478/D8*1000</f>
        <v>6.5869253665527507</v>
      </c>
      <c r="E11" s="83">
        <v>5.2</v>
      </c>
      <c r="F11" s="21">
        <v>7.3</v>
      </c>
      <c r="G11" s="21">
        <v>7.8</v>
      </c>
      <c r="H11" s="21">
        <v>8.3000000000000007</v>
      </c>
      <c r="I11" s="21">
        <v>8.4</v>
      </c>
      <c r="J11" s="23" t="s">
        <v>28</v>
      </c>
      <c r="K11" s="31" t="s">
        <v>512</v>
      </c>
      <c r="L11" s="26">
        <f>(810-432)/L8*1000</f>
        <v>5.226264050769422</v>
      </c>
      <c r="M11" s="35" t="s">
        <v>1333</v>
      </c>
      <c r="N11" s="30"/>
      <c r="O11" s="30"/>
      <c r="P11" s="30"/>
      <c r="Q11" s="30"/>
      <c r="R11" s="30"/>
      <c r="S11" s="30"/>
      <c r="T11" s="30"/>
      <c r="U11" s="30"/>
      <c r="V11" s="30"/>
      <c r="W11" s="30"/>
      <c r="X11" s="30"/>
      <c r="Y11" s="147"/>
      <c r="Z11" s="126" t="s">
        <v>576</v>
      </c>
    </row>
    <row r="12" spans="1:26" x14ac:dyDescent="0.25">
      <c r="A12" s="5" t="s">
        <v>479</v>
      </c>
      <c r="B12" s="389" t="s">
        <v>29</v>
      </c>
      <c r="C12" s="389"/>
      <c r="D12" s="389"/>
      <c r="E12" s="389"/>
      <c r="F12" s="389"/>
      <c r="G12" s="389"/>
      <c r="H12" s="389"/>
      <c r="I12" s="389"/>
      <c r="J12" s="20"/>
      <c r="K12" s="25"/>
      <c r="L12" s="25"/>
      <c r="M12" s="162"/>
      <c r="N12" s="25"/>
      <c r="O12" s="142"/>
      <c r="P12" s="142"/>
      <c r="Q12" s="142"/>
      <c r="R12" s="142"/>
      <c r="S12" s="142"/>
      <c r="T12" s="142"/>
      <c r="U12" s="142"/>
      <c r="V12" s="142"/>
      <c r="W12" s="142"/>
      <c r="X12" s="142"/>
      <c r="Y12" s="142"/>
      <c r="Z12" s="128"/>
    </row>
    <row r="13" spans="1:26" ht="36" hidden="1" customHeight="1" outlineLevel="1" x14ac:dyDescent="0.25">
      <c r="A13" s="98" t="s">
        <v>760</v>
      </c>
      <c r="B13" s="81" t="s">
        <v>30</v>
      </c>
      <c r="C13" s="81" t="s">
        <v>31</v>
      </c>
      <c r="D13" s="80">
        <v>71.2</v>
      </c>
      <c r="E13" s="115"/>
      <c r="F13" s="80">
        <v>72.2</v>
      </c>
      <c r="G13" s="80">
        <v>73.400000000000006</v>
      </c>
      <c r="H13" s="80">
        <v>74.7</v>
      </c>
      <c r="I13" s="80">
        <v>76.8</v>
      </c>
      <c r="J13" s="81" t="s">
        <v>32</v>
      </c>
      <c r="K13" s="81" t="s">
        <v>512</v>
      </c>
      <c r="L13" s="80"/>
      <c r="M13" s="163"/>
      <c r="N13" s="80"/>
      <c r="O13" s="80"/>
      <c r="P13" s="80"/>
      <c r="Q13" s="80"/>
      <c r="R13" s="80"/>
      <c r="S13" s="80"/>
      <c r="T13" s="80"/>
      <c r="U13" s="80"/>
      <c r="V13" s="80"/>
      <c r="W13" s="80"/>
      <c r="X13" s="80"/>
      <c r="Y13" s="148"/>
      <c r="Z13" s="127" t="s">
        <v>512</v>
      </c>
    </row>
    <row r="14" spans="1:26" ht="36" hidden="1" customHeight="1" outlineLevel="1" x14ac:dyDescent="0.25">
      <c r="A14" s="98" t="s">
        <v>761</v>
      </c>
      <c r="B14" s="81" t="s">
        <v>553</v>
      </c>
      <c r="C14" s="81" t="s">
        <v>33</v>
      </c>
      <c r="D14" s="80">
        <v>48.5</v>
      </c>
      <c r="E14" s="115"/>
      <c r="F14" s="80">
        <v>51.4</v>
      </c>
      <c r="G14" s="80">
        <v>53.1</v>
      </c>
      <c r="H14" s="80">
        <v>55.1</v>
      </c>
      <c r="I14" s="80">
        <v>58.1</v>
      </c>
      <c r="J14" s="81" t="s">
        <v>34</v>
      </c>
      <c r="K14" s="81" t="s">
        <v>512</v>
      </c>
      <c r="L14" s="80"/>
      <c r="M14" s="163"/>
      <c r="N14" s="80"/>
      <c r="O14" s="80"/>
      <c r="P14" s="80"/>
      <c r="Q14" s="80"/>
      <c r="R14" s="80"/>
      <c r="S14" s="80"/>
      <c r="T14" s="80"/>
      <c r="U14" s="80"/>
      <c r="V14" s="80"/>
      <c r="W14" s="80"/>
      <c r="X14" s="80"/>
      <c r="Y14" s="148"/>
      <c r="Z14" s="127" t="s">
        <v>512</v>
      </c>
    </row>
    <row r="15" spans="1:26" ht="36" hidden="1" customHeight="1" outlineLevel="1" x14ac:dyDescent="0.25">
      <c r="A15" s="98" t="s">
        <v>760</v>
      </c>
      <c r="B15" s="81" t="s">
        <v>35</v>
      </c>
      <c r="C15" s="81" t="s">
        <v>33</v>
      </c>
      <c r="D15" s="80">
        <v>1.6</v>
      </c>
      <c r="E15" s="115">
        <v>2.2000000000000002</v>
      </c>
      <c r="F15" s="80">
        <v>1.4</v>
      </c>
      <c r="G15" s="80">
        <v>1.3</v>
      </c>
      <c r="H15" s="80">
        <v>1.2</v>
      </c>
      <c r="I15" s="80">
        <v>1.1000000000000001</v>
      </c>
      <c r="J15" s="81" t="s">
        <v>36</v>
      </c>
      <c r="K15" s="81" t="s">
        <v>512</v>
      </c>
      <c r="L15" s="80"/>
      <c r="M15" s="163"/>
      <c r="N15" s="80"/>
      <c r="O15" s="80"/>
      <c r="P15" s="80"/>
      <c r="Q15" s="80"/>
      <c r="R15" s="80"/>
      <c r="S15" s="80"/>
      <c r="T15" s="80"/>
      <c r="U15" s="80"/>
      <c r="V15" s="80"/>
      <c r="W15" s="80"/>
      <c r="X15" s="80"/>
      <c r="Y15" s="148"/>
      <c r="Z15" s="127" t="s">
        <v>576</v>
      </c>
    </row>
    <row r="16" spans="1:26" ht="72" collapsed="1" x14ac:dyDescent="0.25">
      <c r="A16" s="84" t="s">
        <v>760</v>
      </c>
      <c r="B16" s="31" t="s">
        <v>1177</v>
      </c>
      <c r="C16" s="31" t="s">
        <v>732</v>
      </c>
      <c r="D16" s="68">
        <v>831</v>
      </c>
      <c r="E16" s="82">
        <v>808</v>
      </c>
      <c r="F16" s="68">
        <v>740</v>
      </c>
      <c r="G16" s="68">
        <v>698</v>
      </c>
      <c r="H16" s="68">
        <f>G16/1.03</f>
        <v>677.6699029126213</v>
      </c>
      <c r="I16" s="68">
        <f>H16/1.03</f>
        <v>657.93194457536049</v>
      </c>
      <c r="J16" s="31" t="s">
        <v>46</v>
      </c>
      <c r="K16" s="31" t="s">
        <v>512</v>
      </c>
      <c r="L16" s="82">
        <v>653</v>
      </c>
      <c r="M16" s="170" t="s">
        <v>1334</v>
      </c>
      <c r="N16" s="68"/>
      <c r="O16" s="68"/>
      <c r="P16" s="68"/>
      <c r="Q16" s="68"/>
      <c r="R16" s="68"/>
      <c r="S16" s="68"/>
      <c r="T16" s="68"/>
      <c r="U16" s="68"/>
      <c r="V16" s="68"/>
      <c r="W16" s="68"/>
      <c r="X16" s="68"/>
      <c r="Y16" s="149"/>
      <c r="Z16" s="126" t="s">
        <v>576</v>
      </c>
    </row>
    <row r="17" spans="1:26" ht="36" x14ac:dyDescent="0.25">
      <c r="A17" s="84" t="s">
        <v>761</v>
      </c>
      <c r="B17" s="31" t="s">
        <v>1109</v>
      </c>
      <c r="C17" s="31" t="s">
        <v>732</v>
      </c>
      <c r="D17" s="68">
        <v>37192</v>
      </c>
      <c r="E17" s="82">
        <v>37658</v>
      </c>
      <c r="F17" s="68">
        <v>39712</v>
      </c>
      <c r="G17" s="68">
        <v>39740</v>
      </c>
      <c r="H17" s="68">
        <v>40350</v>
      </c>
      <c r="I17" s="68">
        <v>42430</v>
      </c>
      <c r="J17" s="31" t="s">
        <v>46</v>
      </c>
      <c r="K17" s="31" t="s">
        <v>512</v>
      </c>
      <c r="L17" s="82">
        <v>39315</v>
      </c>
      <c r="M17" s="170" t="s">
        <v>1336</v>
      </c>
      <c r="N17" s="68"/>
      <c r="O17" s="68"/>
      <c r="P17" s="68"/>
      <c r="Q17" s="68"/>
      <c r="R17" s="68"/>
      <c r="S17" s="68"/>
      <c r="T17" s="68"/>
      <c r="U17" s="68"/>
      <c r="V17" s="68"/>
      <c r="W17" s="68"/>
      <c r="X17" s="68"/>
      <c r="Y17" s="149"/>
      <c r="Z17" s="126" t="s">
        <v>576</v>
      </c>
    </row>
    <row r="18" spans="1:26" ht="108" x14ac:dyDescent="0.25">
      <c r="A18" s="84" t="s">
        <v>762</v>
      </c>
      <c r="B18" s="23" t="s">
        <v>822</v>
      </c>
      <c r="C18" s="23" t="s">
        <v>33</v>
      </c>
      <c r="D18" s="96">
        <v>5.47</v>
      </c>
      <c r="E18" s="95">
        <v>5.1100000000000003</v>
      </c>
      <c r="F18" s="97">
        <v>5.13</v>
      </c>
      <c r="G18" s="97">
        <v>5.14</v>
      </c>
      <c r="H18" s="97">
        <v>5.3</v>
      </c>
      <c r="I18" s="97">
        <v>5.4</v>
      </c>
      <c r="J18" s="23" t="s">
        <v>823</v>
      </c>
      <c r="K18" s="6" t="s">
        <v>1130</v>
      </c>
      <c r="L18" s="95">
        <v>4.38</v>
      </c>
      <c r="M18" s="336" t="s">
        <v>2481</v>
      </c>
      <c r="N18" s="97"/>
      <c r="O18" s="97"/>
      <c r="P18" s="97"/>
      <c r="Q18" s="97"/>
      <c r="R18" s="97"/>
      <c r="S18" s="97"/>
      <c r="T18" s="97"/>
      <c r="U18" s="97"/>
      <c r="V18" s="97"/>
      <c r="W18" s="97"/>
      <c r="X18" s="97"/>
      <c r="Y18" s="150"/>
      <c r="Z18" s="128" t="s">
        <v>578</v>
      </c>
    </row>
    <row r="19" spans="1:26" ht="132" x14ac:dyDescent="0.25">
      <c r="A19" s="84" t="s">
        <v>763</v>
      </c>
      <c r="B19" s="23" t="s">
        <v>37</v>
      </c>
      <c r="C19" s="23" t="s">
        <v>1185</v>
      </c>
      <c r="D19" s="21">
        <v>0.7</v>
      </c>
      <c r="E19" s="83">
        <f>808/637</f>
        <v>1.2684458398744114</v>
      </c>
      <c r="F19" s="21">
        <v>1</v>
      </c>
      <c r="G19" s="21">
        <v>0.9</v>
      </c>
      <c r="H19" s="21">
        <v>0.8</v>
      </c>
      <c r="I19" s="21">
        <v>0.6</v>
      </c>
      <c r="J19" s="23" t="s">
        <v>38</v>
      </c>
      <c r="K19" s="31" t="s">
        <v>512</v>
      </c>
      <c r="L19" s="83">
        <f>L16/843</f>
        <v>0.77461447212336887</v>
      </c>
      <c r="M19" s="170" t="s">
        <v>1337</v>
      </c>
      <c r="N19" s="30"/>
      <c r="O19" s="30"/>
      <c r="P19" s="30"/>
      <c r="Q19" s="30"/>
      <c r="R19" s="30"/>
      <c r="S19" s="30"/>
      <c r="T19" s="30"/>
      <c r="U19" s="30"/>
      <c r="V19" s="30"/>
      <c r="W19" s="30"/>
      <c r="X19" s="30"/>
      <c r="Y19" s="147"/>
      <c r="Z19" s="126" t="s">
        <v>576</v>
      </c>
    </row>
    <row r="20" spans="1:26" ht="48" x14ac:dyDescent="0.25">
      <c r="A20" s="84" t="s">
        <v>764</v>
      </c>
      <c r="B20" s="23" t="s">
        <v>39</v>
      </c>
      <c r="C20" s="23" t="s">
        <v>40</v>
      </c>
      <c r="D20" s="21">
        <v>1.2</v>
      </c>
      <c r="E20" s="83">
        <f>(790-948)/E8*1000</f>
        <v>-2.1780185545124962</v>
      </c>
      <c r="F20" s="21">
        <v>3.1</v>
      </c>
      <c r="G20" s="21">
        <v>8.6</v>
      </c>
      <c r="H20" s="21">
        <v>11.2</v>
      </c>
      <c r="I20" s="21">
        <v>33.1</v>
      </c>
      <c r="J20" s="23" t="s">
        <v>41</v>
      </c>
      <c r="K20" s="31" t="s">
        <v>512</v>
      </c>
      <c r="L20" s="83">
        <f>-77/L8*1000</f>
        <v>-1.0646093436752528</v>
      </c>
      <c r="M20" s="35" t="s">
        <v>1352</v>
      </c>
      <c r="N20" s="30"/>
      <c r="O20" s="30"/>
      <c r="P20" s="30"/>
      <c r="Q20" s="30"/>
      <c r="R20" s="30"/>
      <c r="S20" s="30"/>
      <c r="T20" s="30"/>
      <c r="U20" s="30"/>
      <c r="V20" s="30"/>
      <c r="W20" s="30"/>
      <c r="X20" s="30"/>
      <c r="Y20" s="147"/>
      <c r="Z20" s="126" t="s">
        <v>576</v>
      </c>
    </row>
    <row r="21" spans="1:26" x14ac:dyDescent="0.25">
      <c r="A21" s="5" t="s">
        <v>481</v>
      </c>
      <c r="B21" s="389" t="s">
        <v>42</v>
      </c>
      <c r="C21" s="389"/>
      <c r="D21" s="389"/>
      <c r="E21" s="389"/>
      <c r="F21" s="389"/>
      <c r="G21" s="389"/>
      <c r="H21" s="389"/>
      <c r="I21" s="389"/>
      <c r="J21" s="23"/>
      <c r="K21" s="31"/>
      <c r="L21" s="31"/>
      <c r="M21" s="36"/>
      <c r="N21" s="31"/>
      <c r="O21" s="142"/>
      <c r="P21" s="142"/>
      <c r="Q21" s="142"/>
      <c r="R21" s="142"/>
      <c r="S21" s="142"/>
      <c r="T21" s="142"/>
      <c r="U21" s="142"/>
      <c r="V21" s="142"/>
      <c r="W21" s="142"/>
      <c r="X21" s="142"/>
      <c r="Y21" s="142"/>
      <c r="Z21" s="128"/>
    </row>
    <row r="22" spans="1:26" ht="60" x14ac:dyDescent="0.25">
      <c r="A22" s="84" t="s">
        <v>765</v>
      </c>
      <c r="B22" s="23" t="s">
        <v>43</v>
      </c>
      <c r="C22" s="23" t="s">
        <v>33</v>
      </c>
      <c r="D22" s="21">
        <v>100</v>
      </c>
      <c r="E22" s="28">
        <v>96</v>
      </c>
      <c r="F22" s="269">
        <v>99</v>
      </c>
      <c r="G22" s="269">
        <v>100</v>
      </c>
      <c r="H22" s="269">
        <v>100</v>
      </c>
      <c r="I22" s="21">
        <v>100</v>
      </c>
      <c r="J22" s="6" t="s">
        <v>1131</v>
      </c>
      <c r="K22" s="6" t="s">
        <v>1132</v>
      </c>
      <c r="L22" s="28">
        <v>100</v>
      </c>
      <c r="M22" s="358" t="s">
        <v>2598</v>
      </c>
      <c r="N22" s="30"/>
      <c r="O22" s="30"/>
      <c r="P22" s="30"/>
      <c r="Q22" s="30"/>
      <c r="R22" s="30"/>
      <c r="S22" s="30"/>
      <c r="T22" s="30"/>
      <c r="U22" s="30"/>
      <c r="V22" s="30"/>
      <c r="W22" s="30"/>
      <c r="X22" s="30"/>
      <c r="Y22" s="147"/>
      <c r="Z22" s="128" t="s">
        <v>580</v>
      </c>
    </row>
    <row r="23" spans="1:26" ht="108" x14ac:dyDescent="0.25">
      <c r="A23" s="84" t="s">
        <v>766</v>
      </c>
      <c r="B23" s="6" t="s">
        <v>1133</v>
      </c>
      <c r="C23" s="6" t="s">
        <v>33</v>
      </c>
      <c r="D23" s="97">
        <v>20</v>
      </c>
      <c r="E23" s="97">
        <v>21</v>
      </c>
      <c r="F23" s="95">
        <v>24</v>
      </c>
      <c r="G23" s="95">
        <v>26</v>
      </c>
      <c r="H23" s="95">
        <v>28</v>
      </c>
      <c r="I23" s="97">
        <v>30</v>
      </c>
      <c r="J23" s="6" t="s">
        <v>1134</v>
      </c>
      <c r="K23" s="6" t="s">
        <v>1132</v>
      </c>
      <c r="L23" s="200">
        <v>28.68</v>
      </c>
      <c r="M23" s="358" t="s">
        <v>2599</v>
      </c>
      <c r="N23" s="97"/>
      <c r="O23" s="97"/>
      <c r="P23" s="97"/>
      <c r="Q23" s="97"/>
      <c r="R23" s="97"/>
      <c r="S23" s="97"/>
      <c r="T23" s="97"/>
      <c r="U23" s="97"/>
      <c r="V23" s="97"/>
      <c r="W23" s="97"/>
      <c r="X23" s="97"/>
      <c r="Y23" s="150"/>
      <c r="Z23" s="128" t="s">
        <v>580</v>
      </c>
    </row>
    <row r="24" spans="1:26" ht="84" x14ac:dyDescent="0.25">
      <c r="A24" s="84" t="s">
        <v>767</v>
      </c>
      <c r="B24" s="118" t="s">
        <v>1135</v>
      </c>
      <c r="C24" s="6" t="s">
        <v>33</v>
      </c>
      <c r="D24" s="97">
        <v>17</v>
      </c>
      <c r="E24" s="95">
        <v>19</v>
      </c>
      <c r="F24" s="95">
        <v>38</v>
      </c>
      <c r="G24" s="269">
        <v>60</v>
      </c>
      <c r="H24" s="269">
        <v>70</v>
      </c>
      <c r="I24" s="21">
        <v>80</v>
      </c>
      <c r="J24" s="23" t="s">
        <v>1115</v>
      </c>
      <c r="K24" s="6" t="s">
        <v>1132</v>
      </c>
      <c r="L24" s="95">
        <v>50.8</v>
      </c>
      <c r="M24" s="358" t="s">
        <v>2600</v>
      </c>
      <c r="N24" s="30"/>
      <c r="O24" s="30"/>
      <c r="P24" s="30"/>
      <c r="Q24" s="30"/>
      <c r="R24" s="30"/>
      <c r="S24" s="30"/>
      <c r="T24" s="30"/>
      <c r="U24" s="30"/>
      <c r="V24" s="30"/>
      <c r="W24" s="30"/>
      <c r="X24" s="30"/>
      <c r="Y24" s="147"/>
      <c r="Z24" s="128" t="s">
        <v>580</v>
      </c>
    </row>
    <row r="25" spans="1:26" x14ac:dyDescent="0.25">
      <c r="A25" s="5" t="s">
        <v>478</v>
      </c>
      <c r="B25" s="389" t="s">
        <v>44</v>
      </c>
      <c r="C25" s="389"/>
      <c r="D25" s="389"/>
      <c r="E25" s="389"/>
      <c r="F25" s="389"/>
      <c r="G25" s="389"/>
      <c r="H25" s="389"/>
      <c r="I25" s="389"/>
      <c r="J25" s="20"/>
      <c r="K25" s="31"/>
      <c r="L25" s="31"/>
      <c r="M25" s="36"/>
      <c r="N25" s="31"/>
      <c r="O25" s="31"/>
      <c r="P25" s="31"/>
      <c r="Q25" s="31"/>
      <c r="R25" s="31"/>
      <c r="S25" s="31"/>
      <c r="T25" s="31"/>
      <c r="U25" s="31"/>
      <c r="V25" s="31"/>
      <c r="W25" s="31"/>
      <c r="X25" s="31"/>
      <c r="Y25" s="145"/>
      <c r="Z25" s="128"/>
    </row>
    <row r="26" spans="1:26" ht="48" x14ac:dyDescent="0.25">
      <c r="A26" s="84" t="s">
        <v>768</v>
      </c>
      <c r="B26" s="23" t="s">
        <v>45</v>
      </c>
      <c r="C26" s="23" t="s">
        <v>40</v>
      </c>
      <c r="D26" s="21">
        <v>13.4</v>
      </c>
      <c r="E26" s="28">
        <v>11.5</v>
      </c>
      <c r="F26" s="21">
        <v>14.07</v>
      </c>
      <c r="G26" s="21">
        <v>14.2</v>
      </c>
      <c r="H26" s="21">
        <v>14.3</v>
      </c>
      <c r="I26" s="21">
        <v>14.43</v>
      </c>
      <c r="J26" s="23" t="s">
        <v>46</v>
      </c>
      <c r="K26" s="31" t="s">
        <v>512</v>
      </c>
      <c r="L26" s="28">
        <v>11.2</v>
      </c>
      <c r="M26" s="35" t="s">
        <v>1338</v>
      </c>
      <c r="N26" s="30"/>
      <c r="O26" s="30"/>
      <c r="P26" s="30"/>
      <c r="Q26" s="30"/>
      <c r="R26" s="30"/>
      <c r="S26" s="30"/>
      <c r="T26" s="30"/>
      <c r="U26" s="30"/>
      <c r="V26" s="30"/>
      <c r="W26" s="30"/>
      <c r="X26" s="30"/>
      <c r="Y26" s="147"/>
      <c r="Z26" s="126" t="s">
        <v>576</v>
      </c>
    </row>
    <row r="27" spans="1:26" ht="60" x14ac:dyDescent="0.25">
      <c r="A27" s="84" t="s">
        <v>769</v>
      </c>
      <c r="B27" s="124" t="s">
        <v>1181</v>
      </c>
      <c r="C27" s="31" t="s">
        <v>33</v>
      </c>
      <c r="D27" s="135">
        <f>7/202*100</f>
        <v>3.4653465346534658</v>
      </c>
      <c r="E27" s="135">
        <f>27/202*100</f>
        <v>13.366336633663368</v>
      </c>
      <c r="F27" s="135">
        <f>15/202*100</f>
        <v>7.4257425742574252</v>
      </c>
      <c r="G27" s="135">
        <f>15/202*100</f>
        <v>7.4257425742574252</v>
      </c>
      <c r="H27" s="135">
        <f>15/202*100</f>
        <v>7.4257425742574252</v>
      </c>
      <c r="I27" s="135">
        <f>15/202*100</f>
        <v>7.4257425742574252</v>
      </c>
      <c r="J27" s="23" t="s">
        <v>1182</v>
      </c>
      <c r="K27" s="6" t="s">
        <v>1183</v>
      </c>
      <c r="L27" s="135">
        <v>0.62</v>
      </c>
      <c r="M27" s="235" t="s">
        <v>1478</v>
      </c>
      <c r="N27" s="135"/>
      <c r="O27" s="135"/>
      <c r="P27" s="135"/>
      <c r="Q27" s="135"/>
      <c r="R27" s="135"/>
      <c r="S27" s="135"/>
      <c r="T27" s="135"/>
      <c r="U27" s="135"/>
      <c r="V27" s="135"/>
      <c r="W27" s="135"/>
      <c r="X27" s="135"/>
      <c r="Y27" s="151"/>
      <c r="Z27" s="128" t="s">
        <v>581</v>
      </c>
    </row>
    <row r="28" spans="1:26" x14ac:dyDescent="0.25">
      <c r="A28" s="5" t="s">
        <v>47</v>
      </c>
      <c r="B28" s="389" t="s">
        <v>48</v>
      </c>
      <c r="C28" s="389"/>
      <c r="D28" s="389"/>
      <c r="E28" s="389"/>
      <c r="F28" s="389"/>
      <c r="G28" s="389"/>
      <c r="H28" s="389"/>
      <c r="I28" s="389"/>
      <c r="J28" s="23"/>
      <c r="K28" s="31"/>
      <c r="L28" s="31"/>
      <c r="M28" s="36"/>
      <c r="N28" s="31"/>
      <c r="O28" s="142"/>
      <c r="P28" s="142"/>
      <c r="Q28" s="142"/>
      <c r="R28" s="142"/>
      <c r="S28" s="142"/>
      <c r="T28" s="142"/>
      <c r="U28" s="142"/>
      <c r="V28" s="142"/>
      <c r="W28" s="142"/>
      <c r="X28" s="142"/>
      <c r="Y28" s="142"/>
      <c r="Z28" s="128"/>
    </row>
    <row r="29" spans="1:26" ht="48" x14ac:dyDescent="0.25">
      <c r="A29" s="84" t="s">
        <v>770</v>
      </c>
      <c r="B29" s="23" t="s">
        <v>49</v>
      </c>
      <c r="C29" s="23" t="s">
        <v>50</v>
      </c>
      <c r="D29" s="21">
        <v>70.84</v>
      </c>
      <c r="E29" s="28"/>
      <c r="F29" s="21">
        <v>71.5</v>
      </c>
      <c r="G29" s="21">
        <v>73</v>
      </c>
      <c r="H29" s="21">
        <v>74.5</v>
      </c>
      <c r="I29" s="21">
        <v>77</v>
      </c>
      <c r="J29" s="23" t="s">
        <v>51</v>
      </c>
      <c r="K29" s="6" t="s">
        <v>1137</v>
      </c>
      <c r="L29" s="30">
        <v>70.84</v>
      </c>
      <c r="M29" s="30"/>
      <c r="N29" s="30"/>
      <c r="O29" s="30"/>
      <c r="P29" s="30"/>
      <c r="Q29" s="30"/>
      <c r="R29" s="30"/>
      <c r="S29" s="30"/>
      <c r="T29" s="30"/>
      <c r="U29" s="30"/>
      <c r="V29" s="30"/>
      <c r="W29" s="30"/>
      <c r="X29" s="30"/>
      <c r="Y29" s="147"/>
      <c r="Z29" s="128" t="s">
        <v>587</v>
      </c>
    </row>
    <row r="30" spans="1:26" ht="36" x14ac:dyDescent="0.25">
      <c r="A30" s="84" t="s">
        <v>771</v>
      </c>
      <c r="B30" s="23" t="s">
        <v>52</v>
      </c>
      <c r="C30" s="23" t="s">
        <v>40</v>
      </c>
      <c r="D30" s="21">
        <v>8.4</v>
      </c>
      <c r="E30" s="83">
        <f>2/843*1000</f>
        <v>2.3724792408066433</v>
      </c>
      <c r="F30" s="21">
        <v>5.8</v>
      </c>
      <c r="G30" s="21">
        <v>5.4</v>
      </c>
      <c r="H30" s="21">
        <v>5.0999999999999996</v>
      </c>
      <c r="I30" s="21">
        <v>4.7</v>
      </c>
      <c r="J30" s="23" t="s">
        <v>53</v>
      </c>
      <c r="K30" s="31" t="s">
        <v>512</v>
      </c>
      <c r="L30" s="30">
        <v>7.2</v>
      </c>
      <c r="M30" s="36" t="s">
        <v>1502</v>
      </c>
      <c r="N30" s="30"/>
      <c r="O30" s="30"/>
      <c r="P30" s="30"/>
      <c r="Q30" s="30"/>
      <c r="R30" s="30"/>
      <c r="S30" s="30"/>
      <c r="T30" s="30"/>
      <c r="U30" s="30"/>
      <c r="V30" s="30"/>
      <c r="W30" s="30"/>
      <c r="X30" s="30"/>
      <c r="Y30" s="147"/>
      <c r="Z30" s="126" t="s">
        <v>587</v>
      </c>
    </row>
    <row r="31" spans="1:26" ht="24" x14ac:dyDescent="0.25">
      <c r="A31" s="84" t="s">
        <v>772</v>
      </c>
      <c r="B31" s="23" t="s">
        <v>54</v>
      </c>
      <c r="C31" s="23" t="s">
        <v>40</v>
      </c>
      <c r="D31" s="21">
        <v>6.3</v>
      </c>
      <c r="E31" s="28">
        <v>6.4</v>
      </c>
      <c r="F31" s="21">
        <v>6.8</v>
      </c>
      <c r="G31" s="21">
        <v>6.4</v>
      </c>
      <c r="H31" s="21">
        <v>6</v>
      </c>
      <c r="I31" s="21">
        <v>6</v>
      </c>
      <c r="J31" s="23" t="s">
        <v>55</v>
      </c>
      <c r="K31" s="31" t="s">
        <v>512</v>
      </c>
      <c r="L31" s="30">
        <v>6.2</v>
      </c>
      <c r="M31" s="36"/>
      <c r="N31" s="30"/>
      <c r="O31" s="30"/>
      <c r="P31" s="30"/>
      <c r="Q31" s="30"/>
      <c r="R31" s="30"/>
      <c r="S31" s="30"/>
      <c r="T31" s="30"/>
      <c r="U31" s="30"/>
      <c r="V31" s="30"/>
      <c r="W31" s="30"/>
      <c r="X31" s="30"/>
      <c r="Y31" s="147"/>
      <c r="Z31" s="126" t="s">
        <v>587</v>
      </c>
    </row>
    <row r="32" spans="1:26" ht="36" x14ac:dyDescent="0.25">
      <c r="A32" s="84" t="s">
        <v>773</v>
      </c>
      <c r="B32" s="23" t="s">
        <v>56</v>
      </c>
      <c r="C32" s="23" t="s">
        <v>1186</v>
      </c>
      <c r="D32" s="21">
        <v>32.4</v>
      </c>
      <c r="E32" s="83">
        <f>245/E8*10000</f>
        <v>33.773072522503895</v>
      </c>
      <c r="F32" s="21">
        <v>33.1</v>
      </c>
      <c r="G32" s="21">
        <v>33.5</v>
      </c>
      <c r="H32" s="21">
        <v>33.799999999999997</v>
      </c>
      <c r="I32" s="21">
        <v>34.200000000000003</v>
      </c>
      <c r="J32" s="23" t="s">
        <v>57</v>
      </c>
      <c r="K32" s="6" t="s">
        <v>1138</v>
      </c>
      <c r="L32" s="30">
        <v>33.9</v>
      </c>
      <c r="M32" s="36" t="s">
        <v>1501</v>
      </c>
      <c r="N32" s="30"/>
      <c r="O32" s="30"/>
      <c r="P32" s="30"/>
      <c r="Q32" s="30"/>
      <c r="R32" s="30"/>
      <c r="S32" s="30"/>
      <c r="T32" s="30"/>
      <c r="U32" s="30"/>
      <c r="V32" s="30"/>
      <c r="W32" s="30"/>
      <c r="X32" s="30"/>
      <c r="Y32" s="147"/>
      <c r="Z32" s="128" t="s">
        <v>587</v>
      </c>
    </row>
    <row r="33" spans="1:30" ht="48" x14ac:dyDescent="0.25">
      <c r="A33" s="84" t="s">
        <v>774</v>
      </c>
      <c r="B33" s="23" t="s">
        <v>58</v>
      </c>
      <c r="C33" s="23" t="s">
        <v>33</v>
      </c>
      <c r="D33" s="21">
        <v>32.299999999999997</v>
      </c>
      <c r="E33" s="28">
        <v>33.1</v>
      </c>
      <c r="F33" s="270">
        <v>33.200000000000003</v>
      </c>
      <c r="G33" s="270">
        <v>33.5</v>
      </c>
      <c r="H33" s="270">
        <v>34.700000000000003</v>
      </c>
      <c r="I33" s="21">
        <v>40.5</v>
      </c>
      <c r="J33" s="23" t="s">
        <v>59</v>
      </c>
      <c r="K33" s="6" t="s">
        <v>1139</v>
      </c>
      <c r="L33" s="28">
        <v>35.200000000000003</v>
      </c>
      <c r="M33" s="35" t="s">
        <v>1375</v>
      </c>
      <c r="N33" s="30"/>
      <c r="O33" s="30"/>
      <c r="P33" s="30"/>
      <c r="Q33" s="30"/>
      <c r="R33" s="30"/>
      <c r="S33" s="30"/>
      <c r="T33" s="30"/>
      <c r="U33" s="30"/>
      <c r="V33" s="30"/>
      <c r="W33" s="30"/>
      <c r="X33" s="30"/>
      <c r="Y33" s="147"/>
      <c r="Z33" s="126" t="s">
        <v>2553</v>
      </c>
    </row>
    <row r="34" spans="1:30" x14ac:dyDescent="0.25">
      <c r="A34" s="7" t="s">
        <v>60</v>
      </c>
      <c r="B34" s="389" t="s">
        <v>61</v>
      </c>
      <c r="C34" s="389"/>
      <c r="D34" s="389"/>
      <c r="E34" s="389"/>
      <c r="F34" s="389"/>
      <c r="G34" s="389"/>
      <c r="H34" s="389"/>
      <c r="I34" s="389"/>
      <c r="J34" s="23"/>
      <c r="K34" s="31"/>
      <c r="L34" s="31"/>
      <c r="M34" s="36"/>
      <c r="N34" s="31"/>
      <c r="O34" s="142"/>
      <c r="P34" s="142"/>
      <c r="Q34" s="142"/>
      <c r="R34" s="142"/>
      <c r="S34" s="142"/>
      <c r="T34" s="142"/>
      <c r="U34" s="142"/>
      <c r="V34" s="142"/>
      <c r="W34" s="142"/>
      <c r="X34" s="142"/>
      <c r="Y34" s="142"/>
      <c r="Z34" s="128"/>
    </row>
    <row r="35" spans="1:30" ht="60" x14ac:dyDescent="0.25">
      <c r="A35" s="84" t="s">
        <v>775</v>
      </c>
      <c r="B35" s="23" t="s">
        <v>62</v>
      </c>
      <c r="C35" s="23" t="s">
        <v>33</v>
      </c>
      <c r="D35" s="21">
        <v>84.5</v>
      </c>
      <c r="E35" s="28">
        <v>83</v>
      </c>
      <c r="F35" s="21">
        <v>85</v>
      </c>
      <c r="G35" s="30">
        <v>85</v>
      </c>
      <c r="H35" s="30">
        <v>85</v>
      </c>
      <c r="I35" s="30">
        <v>85</v>
      </c>
      <c r="J35" s="23" t="s">
        <v>63</v>
      </c>
      <c r="K35" s="6" t="s">
        <v>1140</v>
      </c>
      <c r="L35" s="247">
        <v>84</v>
      </c>
      <c r="M35" s="246" t="s">
        <v>1541</v>
      </c>
      <c r="N35" s="30"/>
      <c r="O35" s="30"/>
      <c r="P35" s="30"/>
      <c r="Q35" s="30"/>
      <c r="R35" s="30"/>
      <c r="S35" s="30"/>
      <c r="T35" s="30"/>
      <c r="U35" s="30"/>
      <c r="V35" s="30"/>
      <c r="W35" s="30"/>
      <c r="X35" s="30"/>
      <c r="Y35" s="147"/>
      <c r="Z35" s="128" t="s">
        <v>588</v>
      </c>
    </row>
    <row r="36" spans="1:30" ht="48" x14ac:dyDescent="0.25">
      <c r="A36" s="84" t="s">
        <v>776</v>
      </c>
      <c r="B36" s="23" t="s">
        <v>64</v>
      </c>
      <c r="C36" s="23" t="s">
        <v>33</v>
      </c>
      <c r="D36" s="21">
        <v>14</v>
      </c>
      <c r="E36" s="28">
        <v>14</v>
      </c>
      <c r="F36" s="21">
        <v>14</v>
      </c>
      <c r="G36" s="30">
        <v>14</v>
      </c>
      <c r="H36" s="30">
        <v>14</v>
      </c>
      <c r="I36" s="30">
        <v>14</v>
      </c>
      <c r="J36" s="23" t="s">
        <v>65</v>
      </c>
      <c r="K36" s="6" t="s">
        <v>1140</v>
      </c>
      <c r="L36" s="247">
        <v>14</v>
      </c>
      <c r="M36" s="246" t="s">
        <v>1542</v>
      </c>
      <c r="N36" s="30"/>
      <c r="O36" s="30"/>
      <c r="P36" s="30"/>
      <c r="Q36" s="30"/>
      <c r="R36" s="30"/>
      <c r="S36" s="30"/>
      <c r="T36" s="30"/>
      <c r="U36" s="30"/>
      <c r="V36" s="30"/>
      <c r="W36" s="30"/>
      <c r="X36" s="30"/>
      <c r="Y36" s="147"/>
      <c r="Z36" s="128" t="s">
        <v>588</v>
      </c>
    </row>
    <row r="37" spans="1:30" x14ac:dyDescent="0.25">
      <c r="A37" s="7" t="s">
        <v>66</v>
      </c>
      <c r="B37" s="389" t="s">
        <v>67</v>
      </c>
      <c r="C37" s="389"/>
      <c r="D37" s="389"/>
      <c r="E37" s="389"/>
      <c r="F37" s="389"/>
      <c r="G37" s="389"/>
      <c r="H37" s="389"/>
      <c r="I37" s="389"/>
      <c r="J37" s="23"/>
      <c r="K37" s="31"/>
      <c r="L37" s="31"/>
      <c r="M37" s="36"/>
      <c r="N37" s="31"/>
      <c r="O37" s="142"/>
      <c r="P37" s="142"/>
      <c r="Q37" s="142"/>
      <c r="R37" s="142"/>
      <c r="S37" s="142"/>
      <c r="T37" s="142"/>
      <c r="U37" s="142"/>
      <c r="V37" s="142"/>
      <c r="W37" s="142"/>
      <c r="X37" s="142"/>
      <c r="Y37" s="142"/>
      <c r="Z37" s="128"/>
    </row>
    <row r="38" spans="1:30" ht="96" x14ac:dyDescent="0.25">
      <c r="A38" s="84" t="s">
        <v>777</v>
      </c>
      <c r="B38" s="23" t="s">
        <v>1187</v>
      </c>
      <c r="C38" s="23" t="s">
        <v>68</v>
      </c>
      <c r="D38" s="21" t="s">
        <v>487</v>
      </c>
      <c r="E38" s="95">
        <v>6</v>
      </c>
      <c r="F38" s="247">
        <v>3</v>
      </c>
      <c r="G38" s="247">
        <v>5</v>
      </c>
      <c r="H38" s="247">
        <v>7</v>
      </c>
      <c r="I38" s="247">
        <v>10</v>
      </c>
      <c r="J38" s="23" t="s">
        <v>69</v>
      </c>
      <c r="K38" s="6" t="s">
        <v>1141</v>
      </c>
      <c r="L38" s="247">
        <v>8</v>
      </c>
      <c r="M38" s="246" t="s">
        <v>1544</v>
      </c>
      <c r="N38" s="30"/>
      <c r="O38" s="30"/>
      <c r="P38" s="30"/>
      <c r="Q38" s="30"/>
      <c r="R38" s="30"/>
      <c r="S38" s="30"/>
      <c r="T38" s="30"/>
      <c r="U38" s="30"/>
      <c r="V38" s="30"/>
      <c r="W38" s="30"/>
      <c r="X38" s="30"/>
      <c r="Y38" s="147"/>
      <c r="Z38" s="128" t="s">
        <v>579</v>
      </c>
    </row>
    <row r="39" spans="1:30" ht="104.25" customHeight="1" x14ac:dyDescent="0.25">
      <c r="A39" s="84" t="s">
        <v>778</v>
      </c>
      <c r="B39" s="23" t="s">
        <v>70</v>
      </c>
      <c r="C39" s="23" t="s">
        <v>33</v>
      </c>
      <c r="D39" s="30">
        <v>0.63</v>
      </c>
      <c r="E39" s="28">
        <v>0.26</v>
      </c>
      <c r="F39" s="30">
        <v>0.7</v>
      </c>
      <c r="G39" s="30">
        <v>1</v>
      </c>
      <c r="H39" s="30">
        <v>1.6</v>
      </c>
      <c r="I39" s="30">
        <v>2</v>
      </c>
      <c r="J39" s="23" t="s">
        <v>71</v>
      </c>
      <c r="K39" s="6" t="s">
        <v>1142</v>
      </c>
      <c r="L39" s="270">
        <v>0.35</v>
      </c>
      <c r="M39" s="281" t="s">
        <v>1741</v>
      </c>
      <c r="N39" s="30"/>
      <c r="O39" s="30"/>
      <c r="P39" s="30"/>
      <c r="Q39" s="30"/>
      <c r="R39" s="30"/>
      <c r="S39" s="30"/>
      <c r="T39" s="30"/>
      <c r="U39" s="30"/>
      <c r="V39" s="30"/>
      <c r="W39" s="30"/>
      <c r="X39" s="30"/>
      <c r="Y39" s="147"/>
      <c r="Z39" s="128" t="s">
        <v>589</v>
      </c>
    </row>
    <row r="40" spans="1:30" x14ac:dyDescent="0.25">
      <c r="A40" s="4" t="s">
        <v>72</v>
      </c>
      <c r="B40" s="391" t="s">
        <v>7</v>
      </c>
      <c r="C40" s="391"/>
      <c r="D40" s="391"/>
      <c r="E40" s="391"/>
      <c r="F40" s="391"/>
      <c r="G40" s="391"/>
      <c r="H40" s="391"/>
      <c r="I40" s="391"/>
      <c r="J40" s="131"/>
      <c r="K40" s="132"/>
      <c r="L40" s="132"/>
      <c r="M40" s="164"/>
      <c r="N40" s="132"/>
      <c r="O40" s="132"/>
      <c r="P40" s="132"/>
      <c r="Q40" s="132"/>
      <c r="R40" s="132"/>
      <c r="S40" s="132"/>
      <c r="T40" s="132"/>
      <c r="U40" s="132"/>
      <c r="V40" s="132"/>
      <c r="W40" s="132"/>
      <c r="X40" s="132"/>
      <c r="Y40" s="132"/>
      <c r="Z40" s="137"/>
    </row>
    <row r="41" spans="1:30" ht="84" x14ac:dyDescent="0.25">
      <c r="A41" s="89" t="s">
        <v>1149</v>
      </c>
      <c r="B41" s="89" t="s">
        <v>1150</v>
      </c>
      <c r="C41" s="89" t="s">
        <v>73</v>
      </c>
      <c r="D41" s="121">
        <v>3.5</v>
      </c>
      <c r="E41" s="121">
        <f>228604.2/E8</f>
        <v>3.1512923369587695</v>
      </c>
      <c r="F41" s="122">
        <v>4.7</v>
      </c>
      <c r="G41" s="122">
        <v>6.2</v>
      </c>
      <c r="H41" s="122">
        <v>7.7</v>
      </c>
      <c r="I41" s="122">
        <v>9.9</v>
      </c>
      <c r="J41" s="88" t="s">
        <v>513</v>
      </c>
      <c r="K41" s="88" t="s">
        <v>512</v>
      </c>
      <c r="L41" s="121">
        <f>333601.4/L8</f>
        <v>4.612404772768123</v>
      </c>
      <c r="M41" s="171" t="s">
        <v>1348</v>
      </c>
      <c r="N41" s="122"/>
      <c r="O41" s="122"/>
      <c r="P41" s="122"/>
      <c r="Q41" s="122"/>
      <c r="R41" s="122"/>
      <c r="S41" s="122"/>
      <c r="T41" s="122"/>
      <c r="U41" s="122"/>
      <c r="V41" s="122"/>
      <c r="W41" s="122"/>
      <c r="X41" s="122"/>
      <c r="Y41" s="74"/>
      <c r="Z41" s="126" t="s">
        <v>576</v>
      </c>
      <c r="AA41" s="172"/>
      <c r="AB41" s="172"/>
      <c r="AC41" s="172"/>
    </row>
    <row r="42" spans="1:30" ht="15" customHeight="1" x14ac:dyDescent="0.25">
      <c r="A42" s="7" t="s">
        <v>74</v>
      </c>
      <c r="B42" s="141" t="s">
        <v>75</v>
      </c>
      <c r="C42" s="142"/>
      <c r="D42" s="142"/>
      <c r="E42" s="142"/>
      <c r="F42" s="142"/>
      <c r="G42" s="142"/>
      <c r="H42" s="142"/>
      <c r="I42" s="142"/>
      <c r="J42" s="142"/>
      <c r="K42" s="142"/>
      <c r="L42" s="142"/>
      <c r="M42" s="165"/>
      <c r="N42" s="142"/>
      <c r="O42" s="142"/>
      <c r="P42" s="142"/>
      <c r="Q42" s="142"/>
      <c r="R42" s="142"/>
      <c r="S42" s="142"/>
      <c r="T42" s="142"/>
      <c r="U42" s="142"/>
      <c r="V42" s="142"/>
      <c r="W42" s="142"/>
      <c r="X42" s="142"/>
      <c r="Y42" s="142"/>
      <c r="Z42" s="128"/>
      <c r="AA42" s="173"/>
      <c r="AB42" s="173"/>
      <c r="AC42" s="173"/>
      <c r="AD42" s="172"/>
    </row>
    <row r="43" spans="1:30" ht="72" x14ac:dyDescent="0.25">
      <c r="A43" s="84" t="s">
        <v>779</v>
      </c>
      <c r="B43" s="23" t="s">
        <v>1128</v>
      </c>
      <c r="C43" s="23" t="s">
        <v>76</v>
      </c>
      <c r="D43" s="21">
        <v>104.1</v>
      </c>
      <c r="E43" s="83">
        <v>83.3</v>
      </c>
      <c r="F43" s="21">
        <v>107.4</v>
      </c>
      <c r="G43" s="269">
        <v>111.3</v>
      </c>
      <c r="H43" s="21">
        <v>119.7</v>
      </c>
      <c r="I43" s="21">
        <v>120.3</v>
      </c>
      <c r="J43" s="6" t="s">
        <v>1129</v>
      </c>
      <c r="K43" s="31" t="s">
        <v>512</v>
      </c>
      <c r="L43" s="28">
        <v>119</v>
      </c>
      <c r="M43" s="35" t="s">
        <v>1488</v>
      </c>
      <c r="N43" s="30"/>
      <c r="O43" s="30"/>
      <c r="P43" s="30"/>
      <c r="Q43" s="30"/>
      <c r="R43" s="30"/>
      <c r="S43" s="30"/>
      <c r="T43" s="30"/>
      <c r="U43" s="30"/>
      <c r="V43" s="30"/>
      <c r="W43" s="30"/>
      <c r="X43" s="30"/>
      <c r="Y43" s="147"/>
      <c r="Z43" s="126" t="s">
        <v>576</v>
      </c>
      <c r="AA43" s="174"/>
      <c r="AB43" s="174"/>
      <c r="AC43" s="174"/>
      <c r="AD43" s="175"/>
    </row>
    <row r="44" spans="1:30" ht="48" x14ac:dyDescent="0.25">
      <c r="A44" s="84" t="s">
        <v>780</v>
      </c>
      <c r="B44" s="23" t="s">
        <v>77</v>
      </c>
      <c r="C44" s="23"/>
      <c r="D44" s="21"/>
      <c r="E44" s="94"/>
      <c r="G44" s="21"/>
      <c r="H44" s="21"/>
      <c r="J44" s="23"/>
      <c r="K44" s="31"/>
      <c r="N44" s="30"/>
      <c r="O44" s="30"/>
      <c r="P44" s="30"/>
      <c r="Q44" s="30"/>
      <c r="R44" s="30"/>
      <c r="S44" s="30"/>
      <c r="T44" s="30"/>
      <c r="U44" s="30"/>
      <c r="X44" s="30"/>
      <c r="Z44" s="126"/>
      <c r="AA44" s="176"/>
      <c r="AB44" s="176"/>
      <c r="AC44" s="176"/>
      <c r="AD44" s="175"/>
    </row>
    <row r="45" spans="1:30" ht="408" x14ac:dyDescent="0.25">
      <c r="A45" s="84" t="s">
        <v>781</v>
      </c>
      <c r="B45" s="9" t="s">
        <v>78</v>
      </c>
      <c r="C45" s="9" t="s">
        <v>552</v>
      </c>
      <c r="D45" s="117">
        <v>23200.9</v>
      </c>
      <c r="E45" s="69">
        <v>24062.400000000001</v>
      </c>
      <c r="F45" s="69">
        <v>19967.5</v>
      </c>
      <c r="G45" s="69">
        <v>19721.2</v>
      </c>
      <c r="H45" s="69">
        <v>19571.599999999999</v>
      </c>
      <c r="I45" s="69">
        <v>19315.900000000001</v>
      </c>
      <c r="J45" s="6" t="s">
        <v>79</v>
      </c>
      <c r="K45" s="6" t="s">
        <v>571</v>
      </c>
      <c r="L45" s="69">
        <v>19974.099999999999</v>
      </c>
      <c r="M45" s="108" t="s">
        <v>1585</v>
      </c>
      <c r="N45" s="69"/>
      <c r="O45" s="69"/>
      <c r="P45" s="69"/>
      <c r="Q45" s="69"/>
      <c r="R45" s="69"/>
      <c r="S45" s="69"/>
      <c r="T45" s="69"/>
      <c r="U45" s="69"/>
      <c r="V45" s="69"/>
      <c r="W45" s="69"/>
      <c r="X45" s="69"/>
      <c r="Y45" s="152"/>
      <c r="Z45" s="128" t="s">
        <v>576</v>
      </c>
      <c r="AA45" s="177"/>
      <c r="AB45" s="178"/>
      <c r="AC45" s="178"/>
      <c r="AD45" s="175"/>
    </row>
    <row r="46" spans="1:30" ht="48" x14ac:dyDescent="0.25">
      <c r="A46" s="84" t="s">
        <v>782</v>
      </c>
      <c r="B46" s="23" t="s">
        <v>80</v>
      </c>
      <c r="C46" s="23" t="s">
        <v>81</v>
      </c>
      <c r="D46" s="69">
        <v>1204.8</v>
      </c>
      <c r="E46" s="69">
        <v>1277.3</v>
      </c>
      <c r="F46" s="114">
        <v>4873.97</v>
      </c>
      <c r="G46" s="114">
        <v>4900</v>
      </c>
      <c r="H46" s="114">
        <v>5000</v>
      </c>
      <c r="I46" s="69">
        <v>5100</v>
      </c>
      <c r="J46" s="23" t="s">
        <v>46</v>
      </c>
      <c r="K46" s="31" t="s">
        <v>512</v>
      </c>
      <c r="L46" s="114">
        <v>2937.8</v>
      </c>
      <c r="M46" s="108" t="s">
        <v>1339</v>
      </c>
      <c r="N46" s="69"/>
      <c r="O46" s="69"/>
      <c r="P46" s="69"/>
      <c r="Q46" s="69"/>
      <c r="R46" s="69"/>
      <c r="S46" s="69"/>
      <c r="T46" s="69"/>
      <c r="U46" s="69"/>
      <c r="V46" s="69"/>
      <c r="W46" s="69"/>
      <c r="X46" s="69"/>
      <c r="Y46" s="152"/>
      <c r="Z46" s="126" t="s">
        <v>576</v>
      </c>
      <c r="AA46">
        <v>1.33</v>
      </c>
      <c r="AB46">
        <v>1.25</v>
      </c>
      <c r="AC46">
        <v>1.33</v>
      </c>
    </row>
    <row r="47" spans="1:30" ht="36" x14ac:dyDescent="0.25">
      <c r="A47" s="84" t="s">
        <v>783</v>
      </c>
      <c r="B47" s="23" t="s">
        <v>82</v>
      </c>
      <c r="C47" s="23" t="s">
        <v>83</v>
      </c>
      <c r="D47" s="69">
        <v>229.9</v>
      </c>
      <c r="E47" s="69">
        <v>223.7</v>
      </c>
      <c r="F47" s="114">
        <v>239.6</v>
      </c>
      <c r="G47" s="114">
        <v>239.6</v>
      </c>
      <c r="H47" s="114">
        <v>239.6</v>
      </c>
      <c r="I47" s="69">
        <v>239.6</v>
      </c>
      <c r="J47" s="23" t="s">
        <v>46</v>
      </c>
      <c r="K47" s="31" t="s">
        <v>512</v>
      </c>
      <c r="L47" s="114">
        <v>213.4</v>
      </c>
      <c r="M47" s="108" t="s">
        <v>1340</v>
      </c>
      <c r="N47" s="69"/>
      <c r="O47" s="69"/>
      <c r="P47" s="69"/>
      <c r="Q47" s="69"/>
      <c r="R47" s="69"/>
      <c r="S47" s="69"/>
      <c r="T47" s="69"/>
      <c r="U47" s="69"/>
      <c r="V47" s="69"/>
      <c r="W47" s="69"/>
      <c r="X47" s="69"/>
      <c r="Y47" s="152"/>
      <c r="Z47" s="126" t="s">
        <v>576</v>
      </c>
      <c r="AA47" s="271" t="e">
        <f>#REF!*AA46</f>
        <v>#REF!</v>
      </c>
      <c r="AB47" s="271" t="e">
        <f>AA47*AB46</f>
        <v>#REF!</v>
      </c>
      <c r="AC47" s="271" t="e">
        <f>AB47*AC46</f>
        <v>#REF!</v>
      </c>
    </row>
    <row r="48" spans="1:30" ht="48" x14ac:dyDescent="0.25">
      <c r="A48" s="84" t="s">
        <v>784</v>
      </c>
      <c r="B48" s="23" t="s">
        <v>84</v>
      </c>
      <c r="C48" s="23" t="s">
        <v>85</v>
      </c>
      <c r="D48" s="69">
        <v>3151.3</v>
      </c>
      <c r="E48" s="114">
        <v>3144.2</v>
      </c>
      <c r="F48" s="114">
        <v>3283.8</v>
      </c>
      <c r="G48" s="114">
        <v>3483.8</v>
      </c>
      <c r="H48" s="114">
        <v>3683.9</v>
      </c>
      <c r="I48" s="69">
        <v>4017.2</v>
      </c>
      <c r="J48" s="23" t="s">
        <v>46</v>
      </c>
      <c r="K48" s="31" t="s">
        <v>512</v>
      </c>
      <c r="L48" s="114">
        <v>3524.6</v>
      </c>
      <c r="M48" s="108" t="s">
        <v>1341</v>
      </c>
      <c r="N48" s="69"/>
      <c r="O48" s="69"/>
      <c r="P48" s="69"/>
      <c r="Q48" s="69"/>
      <c r="R48" s="69"/>
      <c r="S48" s="69"/>
      <c r="T48" s="69"/>
      <c r="U48" s="69"/>
      <c r="V48" s="69"/>
      <c r="W48" s="69"/>
      <c r="X48" s="69"/>
      <c r="Y48" s="152"/>
      <c r="Z48" s="126" t="s">
        <v>576</v>
      </c>
    </row>
    <row r="49" spans="1:26" ht="15" customHeight="1" x14ac:dyDescent="0.25">
      <c r="A49" s="7" t="s">
        <v>86</v>
      </c>
      <c r="B49" s="141" t="s">
        <v>87</v>
      </c>
      <c r="C49" s="142"/>
      <c r="D49" s="142"/>
      <c r="E49" s="142"/>
      <c r="F49" s="142"/>
      <c r="G49" s="142"/>
      <c r="H49" s="142"/>
      <c r="I49" s="142"/>
      <c r="J49" s="142"/>
      <c r="K49" s="142"/>
      <c r="L49" s="142"/>
      <c r="M49" s="165"/>
      <c r="N49" s="142"/>
      <c r="O49" s="142"/>
      <c r="P49" s="142"/>
      <c r="Q49" s="142"/>
      <c r="R49" s="142"/>
      <c r="S49" s="142"/>
      <c r="T49" s="142"/>
      <c r="U49" s="142"/>
      <c r="V49" s="142"/>
      <c r="W49" s="142"/>
      <c r="X49" s="142"/>
      <c r="Y49" s="142"/>
      <c r="Z49" s="128"/>
    </row>
    <row r="50" spans="1:26" ht="81" customHeight="1" x14ac:dyDescent="0.25">
      <c r="A50" s="84" t="s">
        <v>785</v>
      </c>
      <c r="B50" s="23" t="s">
        <v>88</v>
      </c>
      <c r="C50" s="23" t="s">
        <v>89</v>
      </c>
      <c r="D50" s="21">
        <v>94</v>
      </c>
      <c r="E50" s="28">
        <v>87.2</v>
      </c>
      <c r="F50" s="21">
        <v>101.1</v>
      </c>
      <c r="G50" s="21">
        <v>103.1</v>
      </c>
      <c r="H50" s="21">
        <v>104.1</v>
      </c>
      <c r="I50" s="21">
        <v>103.2</v>
      </c>
      <c r="J50" s="23" t="s">
        <v>90</v>
      </c>
      <c r="K50" s="31" t="s">
        <v>512</v>
      </c>
      <c r="L50" s="28">
        <v>95.7</v>
      </c>
      <c r="M50" s="35" t="s">
        <v>1489</v>
      </c>
      <c r="N50" s="30"/>
      <c r="O50" s="30"/>
      <c r="P50" s="30"/>
      <c r="Q50" s="30"/>
      <c r="R50" s="30"/>
      <c r="S50" s="30"/>
      <c r="T50" s="30"/>
      <c r="U50" s="30"/>
      <c r="V50" s="30"/>
      <c r="W50" s="30"/>
      <c r="X50" s="30"/>
      <c r="Y50" s="147"/>
      <c r="Z50" s="126" t="s">
        <v>576</v>
      </c>
    </row>
    <row r="51" spans="1:26" ht="48" customHeight="1" x14ac:dyDescent="0.25">
      <c r="A51" s="84" t="s">
        <v>786</v>
      </c>
      <c r="B51" s="23" t="s">
        <v>91</v>
      </c>
      <c r="C51" s="23" t="s">
        <v>1188</v>
      </c>
      <c r="D51" s="69">
        <v>4516</v>
      </c>
      <c r="E51" s="69">
        <v>4490.2</v>
      </c>
      <c r="F51" s="69">
        <v>4217.8999999999996</v>
      </c>
      <c r="G51" s="69">
        <v>4357.1000000000004</v>
      </c>
      <c r="H51" s="69">
        <v>11423.4</v>
      </c>
      <c r="I51" s="69">
        <v>20597.3</v>
      </c>
      <c r="J51" s="23" t="s">
        <v>46</v>
      </c>
      <c r="K51" s="31" t="s">
        <v>512</v>
      </c>
      <c r="L51" s="114">
        <v>3830.1</v>
      </c>
      <c r="M51" s="384" t="s">
        <v>1535</v>
      </c>
      <c r="N51" s="69"/>
      <c r="O51" s="69"/>
      <c r="P51" s="69"/>
      <c r="Q51" s="69"/>
      <c r="R51" s="69"/>
      <c r="S51" s="69"/>
      <c r="T51" s="69"/>
      <c r="U51" s="69"/>
      <c r="V51" s="69"/>
      <c r="W51" s="69"/>
      <c r="X51" s="69"/>
      <c r="Y51" s="152"/>
      <c r="Z51" s="126" t="s">
        <v>2602</v>
      </c>
    </row>
    <row r="52" spans="1:26" ht="48" customHeight="1" x14ac:dyDescent="0.25">
      <c r="A52" s="84" t="s">
        <v>787</v>
      </c>
      <c r="B52" s="23" t="s">
        <v>92</v>
      </c>
      <c r="C52" s="23" t="s">
        <v>1189</v>
      </c>
      <c r="D52" s="69">
        <v>201047.7</v>
      </c>
      <c r="E52" s="69">
        <v>315040.09999999998</v>
      </c>
      <c r="F52" s="69">
        <v>373636.7</v>
      </c>
      <c r="G52" s="69">
        <v>488698.7</v>
      </c>
      <c r="H52" s="69">
        <v>603760.69999999995</v>
      </c>
      <c r="I52" s="69">
        <v>795530.7</v>
      </c>
      <c r="J52" s="23" t="s">
        <v>46</v>
      </c>
      <c r="K52" s="31" t="s">
        <v>512</v>
      </c>
      <c r="L52" s="114">
        <v>271879.59999999998</v>
      </c>
      <c r="M52" s="385"/>
      <c r="N52" s="69"/>
      <c r="O52" s="69"/>
      <c r="P52" s="69"/>
      <c r="Q52" s="69"/>
      <c r="R52" s="69"/>
      <c r="S52" s="69"/>
      <c r="T52" s="69"/>
      <c r="U52" s="69"/>
      <c r="V52" s="69"/>
      <c r="W52" s="69"/>
      <c r="X52" s="69"/>
      <c r="Y52" s="152"/>
      <c r="Z52" s="126" t="s">
        <v>2602</v>
      </c>
    </row>
    <row r="53" spans="1:26" ht="48" customHeight="1" x14ac:dyDescent="0.25">
      <c r="A53" s="84" t="s">
        <v>788</v>
      </c>
      <c r="B53" s="23" t="s">
        <v>93</v>
      </c>
      <c r="C53" s="23" t="s">
        <v>1190</v>
      </c>
      <c r="D53" s="69">
        <v>2439</v>
      </c>
      <c r="E53" s="69">
        <v>2115.1</v>
      </c>
      <c r="F53" s="69">
        <v>3098.2</v>
      </c>
      <c r="G53" s="69">
        <v>4573.8</v>
      </c>
      <c r="H53" s="69">
        <v>6825.7</v>
      </c>
      <c r="I53" s="69">
        <v>12303.8</v>
      </c>
      <c r="J53" s="23" t="s">
        <v>46</v>
      </c>
      <c r="K53" s="31" t="s">
        <v>512</v>
      </c>
      <c r="L53" s="114">
        <v>1292.3</v>
      </c>
      <c r="M53" s="384" t="s">
        <v>1537</v>
      </c>
      <c r="N53" s="69"/>
      <c r="O53" s="69"/>
      <c r="P53" s="69"/>
      <c r="Q53" s="69"/>
      <c r="R53" s="69"/>
      <c r="S53" s="69"/>
      <c r="T53" s="69"/>
      <c r="U53" s="69"/>
      <c r="V53" s="69"/>
      <c r="W53" s="69"/>
      <c r="X53" s="69"/>
      <c r="Y53" s="152"/>
      <c r="Z53" s="126" t="s">
        <v>2602</v>
      </c>
    </row>
    <row r="54" spans="1:26" ht="48" customHeight="1" x14ac:dyDescent="0.25">
      <c r="A54" s="84" t="s">
        <v>789</v>
      </c>
      <c r="B54" s="23" t="s">
        <v>94</v>
      </c>
      <c r="C54" s="23" t="s">
        <v>1191</v>
      </c>
      <c r="D54" s="69">
        <v>19859.099999999999</v>
      </c>
      <c r="E54" s="69">
        <v>17008.5</v>
      </c>
      <c r="F54" s="69">
        <v>21633.4</v>
      </c>
      <c r="G54" s="69">
        <v>24845.5</v>
      </c>
      <c r="H54" s="69">
        <v>29859.4</v>
      </c>
      <c r="I54" s="69">
        <v>42219.9</v>
      </c>
      <c r="J54" s="23" t="s">
        <v>46</v>
      </c>
      <c r="K54" s="31" t="s">
        <v>512</v>
      </c>
      <c r="L54" s="114">
        <v>13589.8</v>
      </c>
      <c r="M54" s="385"/>
      <c r="N54" s="69"/>
      <c r="O54" s="69"/>
      <c r="P54" s="69"/>
      <c r="Q54" s="69"/>
      <c r="R54" s="69"/>
      <c r="S54" s="69"/>
      <c r="T54" s="69"/>
      <c r="U54" s="69"/>
      <c r="V54" s="69"/>
      <c r="W54" s="69"/>
      <c r="X54" s="69"/>
      <c r="Y54" s="152"/>
      <c r="Z54" s="126" t="s">
        <v>2602</v>
      </c>
    </row>
    <row r="55" spans="1:26" ht="15" customHeight="1" x14ac:dyDescent="0.25">
      <c r="A55" s="7" t="s">
        <v>95</v>
      </c>
      <c r="B55" s="141" t="s">
        <v>96</v>
      </c>
      <c r="C55" s="142"/>
      <c r="D55" s="142"/>
      <c r="E55" s="142"/>
      <c r="F55" s="142"/>
      <c r="G55" s="142"/>
      <c r="H55" s="142"/>
      <c r="I55" s="142"/>
      <c r="J55" s="142"/>
      <c r="K55" s="142"/>
      <c r="L55" s="142"/>
      <c r="M55" s="165"/>
      <c r="N55" s="142"/>
      <c r="O55" s="142"/>
      <c r="P55" s="142"/>
      <c r="Q55" s="142"/>
      <c r="R55" s="142"/>
      <c r="S55" s="142"/>
      <c r="T55" s="142"/>
      <c r="U55" s="142"/>
      <c r="V55" s="142"/>
      <c r="W55" s="142"/>
      <c r="X55" s="142"/>
      <c r="Y55" s="142"/>
      <c r="Z55" s="128"/>
    </row>
    <row r="56" spans="1:26" ht="72" x14ac:dyDescent="0.25">
      <c r="A56" s="84" t="s">
        <v>790</v>
      </c>
      <c r="B56" s="23" t="s">
        <v>97</v>
      </c>
      <c r="C56" s="23" t="s">
        <v>89</v>
      </c>
      <c r="D56" s="21">
        <v>101.7</v>
      </c>
      <c r="E56" s="28">
        <v>79.099999999999994</v>
      </c>
      <c r="F56" s="21">
        <v>108.5</v>
      </c>
      <c r="G56" s="21">
        <v>108.9</v>
      </c>
      <c r="H56" s="21">
        <v>109.5</v>
      </c>
      <c r="I56" s="21">
        <v>109.7</v>
      </c>
      <c r="J56" s="23" t="s">
        <v>98</v>
      </c>
      <c r="K56" s="31" t="s">
        <v>512</v>
      </c>
      <c r="L56" s="28">
        <v>132.30000000000001</v>
      </c>
      <c r="M56" s="35" t="s">
        <v>1491</v>
      </c>
      <c r="N56" s="30"/>
      <c r="O56" s="30"/>
      <c r="P56" s="30"/>
      <c r="Q56" s="30"/>
      <c r="R56" s="30"/>
      <c r="S56" s="30"/>
      <c r="T56" s="30"/>
      <c r="U56" s="30"/>
      <c r="V56" s="30"/>
      <c r="W56" s="30"/>
      <c r="X56" s="30"/>
      <c r="Y56" s="147"/>
      <c r="Z56" s="126" t="s">
        <v>576</v>
      </c>
    </row>
    <row r="57" spans="1:26" ht="108" x14ac:dyDescent="0.25">
      <c r="A57" s="84" t="s">
        <v>791</v>
      </c>
      <c r="B57" s="31" t="s">
        <v>2603</v>
      </c>
      <c r="C57" s="23" t="s">
        <v>89</v>
      </c>
      <c r="D57" s="21">
        <v>101.3</v>
      </c>
      <c r="E57" s="28">
        <v>130.19999999999999</v>
      </c>
      <c r="F57" s="21">
        <v>104.21</v>
      </c>
      <c r="G57" s="21">
        <v>106.1</v>
      </c>
      <c r="H57" s="21">
        <v>107.5</v>
      </c>
      <c r="I57" s="21">
        <v>108.6</v>
      </c>
      <c r="J57" s="31" t="s">
        <v>2604</v>
      </c>
      <c r="K57" s="31" t="s">
        <v>512</v>
      </c>
      <c r="L57" s="28">
        <v>80.900000000000006</v>
      </c>
      <c r="M57" s="35" t="s">
        <v>1493</v>
      </c>
      <c r="N57" s="30"/>
      <c r="O57" s="30"/>
      <c r="P57" s="30"/>
      <c r="Q57" s="30"/>
      <c r="R57" s="30"/>
      <c r="S57" s="30"/>
      <c r="T57" s="30"/>
      <c r="U57" s="30"/>
      <c r="V57" s="30"/>
      <c r="W57" s="30"/>
      <c r="X57" s="30"/>
      <c r="Y57" s="147"/>
      <c r="Z57" s="126" t="s">
        <v>576</v>
      </c>
    </row>
    <row r="58" spans="1:26" ht="108" x14ac:dyDescent="0.25">
      <c r="A58" s="84" t="s">
        <v>792</v>
      </c>
      <c r="B58" s="23" t="s">
        <v>101</v>
      </c>
      <c r="C58" s="23" t="s">
        <v>102</v>
      </c>
      <c r="D58" s="69">
        <v>14825.1</v>
      </c>
      <c r="E58" s="69">
        <v>15818.1</v>
      </c>
      <c r="F58" s="69">
        <v>19764.599999999999</v>
      </c>
      <c r="G58" s="69">
        <v>25840</v>
      </c>
      <c r="H58" s="69">
        <v>33293.9</v>
      </c>
      <c r="I58" s="69">
        <v>48780</v>
      </c>
      <c r="J58" s="23" t="s">
        <v>46</v>
      </c>
      <c r="K58" s="31" t="s">
        <v>512</v>
      </c>
      <c r="L58" s="114">
        <v>16561.599999999999</v>
      </c>
      <c r="M58" s="108" t="s">
        <v>1349</v>
      </c>
      <c r="N58" s="69"/>
      <c r="O58" s="69"/>
      <c r="P58" s="69"/>
      <c r="Q58" s="69"/>
      <c r="R58" s="69"/>
      <c r="S58" s="69"/>
      <c r="T58" s="69"/>
      <c r="U58" s="69"/>
      <c r="V58" s="69"/>
      <c r="W58" s="69"/>
      <c r="X58" s="69"/>
      <c r="Y58" s="152"/>
      <c r="Z58" s="126" t="s">
        <v>576</v>
      </c>
    </row>
    <row r="59" spans="1:26" ht="84" x14ac:dyDescent="0.25">
      <c r="A59" s="84" t="s">
        <v>793</v>
      </c>
      <c r="B59" s="23" t="s">
        <v>103</v>
      </c>
      <c r="C59" s="23" t="s">
        <v>89</v>
      </c>
      <c r="D59" s="26">
        <f>(17706656/105.5*100)/(16868556/104.6*100)*100</f>
        <v>104.07295063248945</v>
      </c>
      <c r="E59" s="26">
        <v>90.9</v>
      </c>
      <c r="F59" s="21">
        <v>105.9</v>
      </c>
      <c r="G59" s="21">
        <v>107.2</v>
      </c>
      <c r="H59" s="21">
        <v>109.1</v>
      </c>
      <c r="I59" s="21">
        <v>110.3</v>
      </c>
      <c r="J59" s="31" t="s">
        <v>2605</v>
      </c>
      <c r="K59" s="31" t="s">
        <v>512</v>
      </c>
      <c r="L59" s="28">
        <v>118.3</v>
      </c>
      <c r="M59" s="35" t="s">
        <v>1495</v>
      </c>
      <c r="N59" s="30"/>
      <c r="O59" s="30"/>
      <c r="P59" s="30"/>
      <c r="Q59" s="30"/>
      <c r="R59" s="30"/>
      <c r="S59" s="30"/>
      <c r="T59" s="30"/>
      <c r="U59" s="30"/>
      <c r="V59" s="30"/>
      <c r="W59" s="30"/>
      <c r="X59" s="30"/>
      <c r="Y59" s="147"/>
      <c r="Z59" s="126" t="s">
        <v>576</v>
      </c>
    </row>
    <row r="60" spans="1:26" ht="48" x14ac:dyDescent="0.25">
      <c r="A60" s="84" t="s">
        <v>794</v>
      </c>
      <c r="B60" s="27" t="s">
        <v>1289</v>
      </c>
      <c r="C60" s="27" t="s">
        <v>105</v>
      </c>
      <c r="D60" s="83">
        <f>(485441.5+7878961.2)/258277139*100</f>
        <v>3.2385377708555154</v>
      </c>
      <c r="E60" s="83">
        <f>(9005621.1+1708475)/332600699.4*100</f>
        <v>3.2213089507411903</v>
      </c>
      <c r="F60" s="83">
        <f>E60*104.6/100</f>
        <v>3.3694891624752845</v>
      </c>
      <c r="G60" s="83">
        <f>F60*103.8/100</f>
        <v>3.497529750649345</v>
      </c>
      <c r="H60" s="83">
        <f>G60*103.8/100</f>
        <v>3.6304358811740203</v>
      </c>
      <c r="I60" s="83">
        <f>H60*103.8/100</f>
        <v>3.768392444658633</v>
      </c>
      <c r="J60" s="23" t="s">
        <v>106</v>
      </c>
      <c r="K60" s="31" t="s">
        <v>512</v>
      </c>
      <c r="L60" s="95">
        <v>2.8</v>
      </c>
      <c r="M60" s="328" t="s">
        <v>2477</v>
      </c>
      <c r="N60" s="83"/>
      <c r="O60" s="83"/>
      <c r="P60" s="83"/>
      <c r="Q60" s="83"/>
      <c r="R60" s="83"/>
      <c r="S60" s="83"/>
      <c r="T60" s="83"/>
      <c r="U60" s="83"/>
      <c r="V60" s="83"/>
      <c r="W60" s="83"/>
      <c r="X60" s="83"/>
      <c r="Y60" s="153"/>
      <c r="Z60" s="126" t="s">
        <v>578</v>
      </c>
    </row>
    <row r="61" spans="1:26" ht="15" customHeight="1" x14ac:dyDescent="0.25">
      <c r="A61" s="4" t="s">
        <v>107</v>
      </c>
      <c r="B61" s="139" t="s">
        <v>8</v>
      </c>
      <c r="C61" s="140"/>
      <c r="D61" s="140"/>
      <c r="E61" s="140"/>
      <c r="F61" s="140"/>
      <c r="G61" s="140"/>
      <c r="H61" s="140"/>
      <c r="I61" s="140"/>
      <c r="J61" s="140"/>
      <c r="K61" s="132"/>
      <c r="L61" s="132"/>
      <c r="M61" s="164"/>
      <c r="N61" s="132"/>
      <c r="O61" s="132"/>
      <c r="P61" s="132"/>
      <c r="Q61" s="132"/>
      <c r="R61" s="132"/>
      <c r="S61" s="132"/>
      <c r="T61" s="132"/>
      <c r="U61" s="132"/>
      <c r="V61" s="132"/>
      <c r="W61" s="132"/>
      <c r="X61" s="132"/>
      <c r="Y61" s="132"/>
      <c r="Z61" s="137"/>
    </row>
    <row r="62" spans="1:26" ht="60" x14ac:dyDescent="0.25">
      <c r="A62" s="89" t="s">
        <v>1151</v>
      </c>
      <c r="B62" s="89" t="s">
        <v>1154</v>
      </c>
      <c r="C62" s="89" t="s">
        <v>108</v>
      </c>
      <c r="D62" s="122">
        <v>21.7</v>
      </c>
      <c r="E62" s="121">
        <f>1576600/E8</f>
        <v>21.733316791420261</v>
      </c>
      <c r="F62" s="122">
        <v>24.9</v>
      </c>
      <c r="G62" s="122">
        <v>25.3</v>
      </c>
      <c r="H62" s="122">
        <v>25.6</v>
      </c>
      <c r="I62" s="122">
        <v>25.9</v>
      </c>
      <c r="J62" s="88" t="s">
        <v>1342</v>
      </c>
      <c r="K62" s="88" t="s">
        <v>512</v>
      </c>
      <c r="L62" s="121">
        <f>1561000/L8</f>
        <v>21.582534876325578</v>
      </c>
      <c r="M62" s="171" t="s">
        <v>1573</v>
      </c>
      <c r="N62" s="122"/>
      <c r="O62" s="122"/>
      <c r="P62" s="122"/>
      <c r="Q62" s="122"/>
      <c r="R62" s="122"/>
      <c r="S62" s="122"/>
      <c r="T62" s="122"/>
      <c r="U62" s="122"/>
      <c r="V62" s="122"/>
      <c r="W62" s="122"/>
      <c r="X62" s="122"/>
      <c r="Y62" s="74"/>
      <c r="Z62" s="126" t="s">
        <v>2606</v>
      </c>
    </row>
    <row r="63" spans="1:26" ht="15" customHeight="1" x14ac:dyDescent="0.25">
      <c r="A63" s="7" t="s">
        <v>109</v>
      </c>
      <c r="B63" s="141" t="s">
        <v>110</v>
      </c>
      <c r="C63" s="142"/>
      <c r="D63" s="142"/>
      <c r="E63" s="142"/>
      <c r="F63" s="142"/>
      <c r="G63" s="142"/>
      <c r="H63" s="142"/>
      <c r="I63" s="143"/>
      <c r="J63" s="143"/>
      <c r="K63" s="143"/>
      <c r="L63" s="143"/>
      <c r="M63" s="166"/>
      <c r="N63" s="143"/>
      <c r="O63" s="142"/>
      <c r="P63" s="142"/>
      <c r="Q63" s="142"/>
      <c r="R63" s="142"/>
      <c r="S63" s="142"/>
      <c r="T63" s="142"/>
      <c r="U63" s="142"/>
      <c r="V63" s="142"/>
      <c r="W63" s="142"/>
      <c r="X63" s="142"/>
      <c r="Y63" s="144"/>
      <c r="Z63" s="128"/>
    </row>
    <row r="64" spans="1:26" ht="48" x14ac:dyDescent="0.25">
      <c r="A64" s="84" t="s">
        <v>795</v>
      </c>
      <c r="B64" s="23" t="s">
        <v>1136</v>
      </c>
      <c r="C64" s="23" t="s">
        <v>111</v>
      </c>
      <c r="D64" s="97">
        <v>891.74</v>
      </c>
      <c r="E64" s="97">
        <v>891.74</v>
      </c>
      <c r="F64" s="97">
        <v>891.74</v>
      </c>
      <c r="G64" s="97">
        <v>927.74</v>
      </c>
      <c r="H64" s="97">
        <v>927.74</v>
      </c>
      <c r="I64" s="97">
        <v>927.74</v>
      </c>
      <c r="J64" s="23" t="s">
        <v>46</v>
      </c>
      <c r="K64" s="6" t="s">
        <v>1143</v>
      </c>
      <c r="L64" s="95">
        <v>913.8</v>
      </c>
      <c r="M64" s="316" t="s">
        <v>1988</v>
      </c>
      <c r="N64" s="97"/>
      <c r="O64" s="97"/>
      <c r="P64" s="97"/>
      <c r="Q64" s="97"/>
      <c r="R64" s="97"/>
      <c r="S64" s="97"/>
      <c r="T64" s="97"/>
      <c r="U64" s="97"/>
      <c r="V64" s="97"/>
      <c r="W64" s="97"/>
      <c r="X64" s="97"/>
      <c r="Y64" s="150"/>
      <c r="Z64" s="128" t="s">
        <v>590</v>
      </c>
    </row>
    <row r="65" spans="1:26" ht="60" x14ac:dyDescent="0.25">
      <c r="A65" s="84" t="s">
        <v>796</v>
      </c>
      <c r="B65" s="23" t="s">
        <v>112</v>
      </c>
      <c r="C65" s="23" t="s">
        <v>33</v>
      </c>
      <c r="D65" s="21">
        <v>0.4</v>
      </c>
      <c r="E65" s="30">
        <v>0.4</v>
      </c>
      <c r="F65" s="21">
        <v>0.3</v>
      </c>
      <c r="G65" s="21">
        <v>0.3</v>
      </c>
      <c r="H65" s="21">
        <v>0</v>
      </c>
      <c r="I65" s="21">
        <v>0</v>
      </c>
      <c r="J65" s="23" t="s">
        <v>46</v>
      </c>
      <c r="K65" s="6" t="s">
        <v>1143</v>
      </c>
      <c r="L65" s="270">
        <v>0.3</v>
      </c>
      <c r="M65" s="316" t="s">
        <v>1987</v>
      </c>
      <c r="N65" s="30"/>
      <c r="O65" s="30"/>
      <c r="P65" s="30"/>
      <c r="Q65" s="30"/>
      <c r="R65" s="30"/>
      <c r="S65" s="30"/>
      <c r="T65" s="30"/>
      <c r="U65" s="30"/>
      <c r="V65" s="30"/>
      <c r="W65" s="30"/>
      <c r="X65" s="30"/>
      <c r="Y65" s="147"/>
      <c r="Z65" s="128" t="s">
        <v>590</v>
      </c>
    </row>
    <row r="66" spans="1:26" ht="60" customHeight="1" x14ac:dyDescent="0.25">
      <c r="A66" s="84" t="s">
        <v>797</v>
      </c>
      <c r="B66" s="23" t="s">
        <v>113</v>
      </c>
      <c r="C66" s="23" t="s">
        <v>33</v>
      </c>
      <c r="D66" s="30">
        <v>73.099999999999994</v>
      </c>
      <c r="E66" s="30">
        <v>73.099999999999994</v>
      </c>
      <c r="F66" s="30">
        <v>73.099999999999994</v>
      </c>
      <c r="G66" s="30">
        <v>76.099999999999994</v>
      </c>
      <c r="H66" s="30">
        <v>76.099999999999994</v>
      </c>
      <c r="I66" s="30">
        <v>76.099999999999994</v>
      </c>
      <c r="J66" s="23" t="s">
        <v>484</v>
      </c>
      <c r="K66" s="6" t="s">
        <v>1144</v>
      </c>
      <c r="L66" s="270">
        <v>74.900000000000006</v>
      </c>
      <c r="M66" s="316" t="s">
        <v>1989</v>
      </c>
      <c r="N66" s="30"/>
      <c r="O66" s="30"/>
      <c r="P66" s="30"/>
      <c r="Q66" s="30"/>
      <c r="R66" s="30"/>
      <c r="S66" s="30"/>
      <c r="T66" s="30"/>
      <c r="U66" s="30"/>
      <c r="V66" s="30"/>
      <c r="W66" s="30"/>
      <c r="X66" s="30"/>
      <c r="Y66" s="147"/>
      <c r="Z66" s="128" t="s">
        <v>590</v>
      </c>
    </row>
    <row r="67" spans="1:26" x14ac:dyDescent="0.25">
      <c r="A67" s="7" t="s">
        <v>114</v>
      </c>
      <c r="B67" s="389" t="s">
        <v>115</v>
      </c>
      <c r="C67" s="389"/>
      <c r="D67" s="389"/>
      <c r="E67" s="389"/>
      <c r="F67" s="389"/>
      <c r="G67" s="389"/>
      <c r="H67" s="389"/>
      <c r="I67" s="389"/>
      <c r="J67" s="23"/>
      <c r="K67" s="31"/>
      <c r="L67" s="31"/>
      <c r="M67" s="36"/>
      <c r="N67" s="31"/>
      <c r="O67" s="145"/>
      <c r="P67" s="144"/>
      <c r="Q67" s="144"/>
      <c r="R67" s="144"/>
      <c r="S67" s="144"/>
      <c r="T67" s="144"/>
      <c r="U67" s="144"/>
      <c r="V67" s="144"/>
      <c r="W67" s="144"/>
      <c r="X67" s="144"/>
      <c r="Y67" s="144"/>
      <c r="Z67" s="128"/>
    </row>
    <row r="68" spans="1:26" ht="36" x14ac:dyDescent="0.25">
      <c r="A68" s="84" t="s">
        <v>798</v>
      </c>
      <c r="B68" s="23" t="s">
        <v>1122</v>
      </c>
      <c r="C68" s="23" t="s">
        <v>33</v>
      </c>
      <c r="D68" s="21">
        <v>3.1</v>
      </c>
      <c r="E68" s="95">
        <v>4.7</v>
      </c>
      <c r="F68" s="97">
        <v>6.3</v>
      </c>
      <c r="G68" s="97">
        <v>5.8</v>
      </c>
      <c r="H68" s="97">
        <v>3.6</v>
      </c>
      <c r="I68" s="97">
        <v>2.8</v>
      </c>
      <c r="J68" s="23" t="s">
        <v>116</v>
      </c>
      <c r="K68" s="31" t="s">
        <v>1145</v>
      </c>
      <c r="L68" s="95">
        <v>6.3</v>
      </c>
      <c r="M68" s="264" t="s">
        <v>1561</v>
      </c>
      <c r="N68" s="97"/>
      <c r="O68" s="97"/>
      <c r="P68" s="97"/>
      <c r="Q68" s="97"/>
      <c r="R68" s="97"/>
      <c r="S68" s="97"/>
      <c r="T68" s="97"/>
      <c r="U68" s="97"/>
      <c r="V68" s="97"/>
      <c r="W68" s="97"/>
      <c r="X68" s="97"/>
      <c r="Y68" s="150"/>
      <c r="Z68" s="126" t="s">
        <v>582</v>
      </c>
    </row>
    <row r="69" spans="1:26" ht="36" x14ac:dyDescent="0.25">
      <c r="A69" s="84" t="s">
        <v>799</v>
      </c>
      <c r="B69" s="31" t="s">
        <v>1123</v>
      </c>
      <c r="C69" s="31" t="s">
        <v>33</v>
      </c>
      <c r="D69" s="30">
        <v>18.7</v>
      </c>
      <c r="E69" s="95">
        <v>17.2</v>
      </c>
      <c r="F69" s="30">
        <v>15.6</v>
      </c>
      <c r="G69" s="30">
        <v>13.1</v>
      </c>
      <c r="H69" s="30">
        <v>12.9</v>
      </c>
      <c r="I69" s="30">
        <v>12.5</v>
      </c>
      <c r="J69" s="31" t="s">
        <v>1124</v>
      </c>
      <c r="K69" s="31" t="s">
        <v>1145</v>
      </c>
      <c r="L69" s="263">
        <v>14.3</v>
      </c>
      <c r="M69" s="262"/>
      <c r="N69" s="30"/>
      <c r="O69" s="30"/>
      <c r="P69" s="30"/>
      <c r="Q69" s="30"/>
      <c r="R69" s="30"/>
      <c r="S69" s="30"/>
      <c r="T69" s="30"/>
      <c r="U69" s="30"/>
      <c r="V69" s="30"/>
      <c r="W69" s="30"/>
      <c r="X69" s="30"/>
      <c r="Y69" s="147"/>
      <c r="Z69" s="126" t="s">
        <v>582</v>
      </c>
    </row>
    <row r="70" spans="1:26" ht="48" x14ac:dyDescent="0.25">
      <c r="A70" s="84" t="s">
        <v>800</v>
      </c>
      <c r="B70" s="23" t="s">
        <v>824</v>
      </c>
      <c r="C70" s="23" t="s">
        <v>33</v>
      </c>
      <c r="D70" s="21">
        <v>94.6</v>
      </c>
      <c r="E70" s="83">
        <v>95.9</v>
      </c>
      <c r="F70" s="21">
        <v>95.9</v>
      </c>
      <c r="G70" s="21">
        <v>96.5</v>
      </c>
      <c r="H70" s="21">
        <v>97</v>
      </c>
      <c r="I70" s="21">
        <v>97</v>
      </c>
      <c r="J70" s="23" t="s">
        <v>825</v>
      </c>
      <c r="K70" s="31" t="s">
        <v>1145</v>
      </c>
      <c r="L70" s="263">
        <v>95.9</v>
      </c>
      <c r="M70" s="262" t="s">
        <v>1582</v>
      </c>
      <c r="N70" s="30"/>
      <c r="O70" s="30"/>
      <c r="P70" s="30"/>
      <c r="Q70" s="30"/>
      <c r="R70" s="30"/>
      <c r="S70" s="30"/>
      <c r="T70" s="30"/>
      <c r="U70" s="30"/>
      <c r="V70" s="30"/>
      <c r="W70" s="30"/>
      <c r="X70" s="30"/>
      <c r="Y70" s="147"/>
      <c r="Z70" s="126" t="s">
        <v>582</v>
      </c>
    </row>
    <row r="71" spans="1:26" ht="48" x14ac:dyDescent="0.25">
      <c r="A71" s="84" t="s">
        <v>800</v>
      </c>
      <c r="B71" s="23" t="s">
        <v>117</v>
      </c>
      <c r="C71" s="23" t="s">
        <v>33</v>
      </c>
      <c r="D71" s="21">
        <v>86.7</v>
      </c>
      <c r="E71" s="83">
        <v>87.2</v>
      </c>
      <c r="F71" s="21">
        <v>88.6</v>
      </c>
      <c r="G71" s="21">
        <v>88.9</v>
      </c>
      <c r="H71" s="21">
        <v>89</v>
      </c>
      <c r="I71" s="21">
        <v>90.4</v>
      </c>
      <c r="J71" s="23" t="s">
        <v>118</v>
      </c>
      <c r="K71" s="31" t="s">
        <v>1145</v>
      </c>
      <c r="L71" s="263">
        <v>87.2</v>
      </c>
      <c r="M71" s="262" t="s">
        <v>1582</v>
      </c>
      <c r="N71" s="30"/>
      <c r="O71" s="30"/>
      <c r="P71" s="30"/>
      <c r="Q71" s="30"/>
      <c r="R71" s="30"/>
      <c r="S71" s="30"/>
      <c r="T71" s="30"/>
      <c r="U71" s="30"/>
      <c r="V71" s="30"/>
      <c r="W71" s="30"/>
      <c r="X71" s="30"/>
      <c r="Y71" s="147"/>
      <c r="Z71" s="126" t="s">
        <v>582</v>
      </c>
    </row>
    <row r="72" spans="1:26" ht="36" x14ac:dyDescent="0.25">
      <c r="A72" s="84" t="s">
        <v>801</v>
      </c>
      <c r="B72" s="23" t="s">
        <v>119</v>
      </c>
      <c r="C72" s="23" t="s">
        <v>33</v>
      </c>
      <c r="D72" s="21">
        <v>96.6</v>
      </c>
      <c r="E72" s="83">
        <v>97.5</v>
      </c>
      <c r="F72" s="21">
        <v>98</v>
      </c>
      <c r="G72" s="21">
        <v>98</v>
      </c>
      <c r="H72" s="30">
        <v>98</v>
      </c>
      <c r="I72" s="30">
        <v>98</v>
      </c>
      <c r="J72" s="23" t="s">
        <v>120</v>
      </c>
      <c r="K72" s="31" t="s">
        <v>1145</v>
      </c>
      <c r="L72" s="263">
        <v>97.5</v>
      </c>
      <c r="M72" s="262" t="s">
        <v>1583</v>
      </c>
      <c r="N72" s="30"/>
      <c r="O72" s="30"/>
      <c r="P72" s="30"/>
      <c r="Q72" s="30"/>
      <c r="R72" s="30"/>
      <c r="S72" s="30"/>
      <c r="T72" s="30"/>
      <c r="U72" s="30"/>
      <c r="V72" s="30"/>
      <c r="W72" s="30"/>
      <c r="X72" s="30"/>
      <c r="Y72" s="147"/>
      <c r="Z72" s="126" t="s">
        <v>582</v>
      </c>
    </row>
    <row r="73" spans="1:26" ht="36" x14ac:dyDescent="0.25">
      <c r="A73" s="84" t="s">
        <v>802</v>
      </c>
      <c r="B73" s="23" t="s">
        <v>121</v>
      </c>
      <c r="C73" s="23" t="s">
        <v>33</v>
      </c>
      <c r="D73" s="21">
        <v>0.2</v>
      </c>
      <c r="E73" s="83">
        <f>2.7/1576.6*100</f>
        <v>0.17125459850310798</v>
      </c>
      <c r="F73" s="21">
        <v>0.4</v>
      </c>
      <c r="G73" s="21">
        <v>0.5</v>
      </c>
      <c r="H73" s="21">
        <v>0.9</v>
      </c>
      <c r="I73" s="21">
        <v>1.2</v>
      </c>
      <c r="J73" s="23" t="s">
        <v>734</v>
      </c>
      <c r="K73" s="31" t="s">
        <v>1145</v>
      </c>
      <c r="L73" s="263">
        <v>0.2</v>
      </c>
      <c r="M73" s="262" t="s">
        <v>1562</v>
      </c>
      <c r="N73" s="30"/>
      <c r="O73" s="30"/>
      <c r="P73" s="30"/>
      <c r="Q73" s="30"/>
      <c r="R73" s="30"/>
      <c r="S73" s="30"/>
      <c r="T73" s="30"/>
      <c r="U73" s="30"/>
      <c r="V73" s="30"/>
      <c r="W73" s="30"/>
      <c r="X73" s="30"/>
      <c r="Y73" s="147"/>
      <c r="Z73" s="126" t="s">
        <v>582</v>
      </c>
    </row>
    <row r="74" spans="1:26" ht="72" x14ac:dyDescent="0.25">
      <c r="A74" s="84" t="s">
        <v>803</v>
      </c>
      <c r="B74" s="23" t="s">
        <v>122</v>
      </c>
      <c r="C74" s="23" t="s">
        <v>33</v>
      </c>
      <c r="D74" s="21">
        <v>82</v>
      </c>
      <c r="E74" s="28">
        <v>85</v>
      </c>
      <c r="F74" s="21">
        <v>98</v>
      </c>
      <c r="G74" s="21">
        <v>99</v>
      </c>
      <c r="H74" s="21">
        <v>99</v>
      </c>
      <c r="I74" s="21">
        <v>100</v>
      </c>
      <c r="J74" s="23" t="s">
        <v>123</v>
      </c>
      <c r="K74" s="6" t="s">
        <v>1144</v>
      </c>
      <c r="L74" s="95">
        <v>98</v>
      </c>
      <c r="M74" s="316" t="s">
        <v>1990</v>
      </c>
      <c r="N74" s="30"/>
      <c r="O74" s="30"/>
      <c r="P74" s="30"/>
      <c r="Q74" s="30"/>
      <c r="R74" s="30"/>
      <c r="S74" s="30"/>
      <c r="T74" s="30"/>
      <c r="U74" s="30"/>
      <c r="V74" s="30"/>
      <c r="W74" s="30"/>
      <c r="X74" s="30"/>
      <c r="Y74" s="147"/>
      <c r="Z74" s="128" t="s">
        <v>590</v>
      </c>
    </row>
    <row r="75" spans="1:26" x14ac:dyDescent="0.25">
      <c r="A75" s="4" t="s">
        <v>124</v>
      </c>
      <c r="B75" s="391" t="s">
        <v>9</v>
      </c>
      <c r="C75" s="391"/>
      <c r="D75" s="391"/>
      <c r="E75" s="391"/>
      <c r="F75" s="391"/>
      <c r="G75" s="391"/>
      <c r="H75" s="391"/>
      <c r="I75" s="391"/>
      <c r="J75" s="131"/>
      <c r="K75" s="132"/>
      <c r="L75" s="132"/>
      <c r="M75" s="164"/>
      <c r="N75" s="132"/>
      <c r="O75" s="132"/>
      <c r="P75" s="132"/>
      <c r="Q75" s="132"/>
      <c r="R75" s="132"/>
      <c r="S75" s="132"/>
      <c r="T75" s="132"/>
      <c r="U75" s="132"/>
      <c r="V75" s="132"/>
      <c r="W75" s="132"/>
      <c r="X75" s="132"/>
      <c r="Y75" s="132"/>
      <c r="Z75" s="137"/>
    </row>
    <row r="76" spans="1:26" ht="96" x14ac:dyDescent="0.25">
      <c r="A76" s="89" t="s">
        <v>1152</v>
      </c>
      <c r="B76" s="89" t="s">
        <v>1155</v>
      </c>
      <c r="C76" s="89" t="s">
        <v>73</v>
      </c>
      <c r="D76" s="123">
        <v>2603.6</v>
      </c>
      <c r="E76" s="123">
        <v>2341.8200000000002</v>
      </c>
      <c r="F76" s="123">
        <v>3362.5</v>
      </c>
      <c r="G76" s="123">
        <v>3641.6</v>
      </c>
      <c r="H76" s="123">
        <v>4116.3</v>
      </c>
      <c r="I76" s="123">
        <v>5929.6</v>
      </c>
      <c r="J76" s="88" t="s">
        <v>1276</v>
      </c>
      <c r="K76" s="90" t="s">
        <v>1146</v>
      </c>
      <c r="L76" s="123">
        <v>2447.64</v>
      </c>
      <c r="M76" s="241" t="s">
        <v>1865</v>
      </c>
      <c r="N76" s="123"/>
      <c r="O76" s="123"/>
      <c r="P76" s="123"/>
      <c r="Q76" s="123"/>
      <c r="R76" s="123"/>
      <c r="S76" s="123"/>
      <c r="T76" s="123"/>
      <c r="U76" s="123"/>
      <c r="V76" s="123"/>
      <c r="W76" s="123"/>
      <c r="X76" s="123"/>
      <c r="Y76" s="154"/>
      <c r="Z76" s="128" t="s">
        <v>582</v>
      </c>
    </row>
    <row r="77" spans="1:26" x14ac:dyDescent="0.25">
      <c r="A77" s="7" t="s">
        <v>125</v>
      </c>
      <c r="B77" s="389" t="s">
        <v>126</v>
      </c>
      <c r="C77" s="389"/>
      <c r="D77" s="389"/>
      <c r="E77" s="389"/>
      <c r="F77" s="389"/>
      <c r="G77" s="389"/>
      <c r="H77" s="389"/>
      <c r="I77" s="389"/>
      <c r="J77" s="23"/>
      <c r="K77" s="31"/>
      <c r="L77" s="31"/>
      <c r="M77" s="36"/>
      <c r="N77" s="31"/>
      <c r="O77" s="142"/>
      <c r="P77" s="142"/>
      <c r="Q77" s="142"/>
      <c r="R77" s="142"/>
      <c r="S77" s="142"/>
      <c r="T77" s="142"/>
      <c r="U77" s="142"/>
      <c r="V77" s="142"/>
      <c r="W77" s="142"/>
      <c r="X77" s="142"/>
      <c r="Y77" s="142"/>
      <c r="Z77" s="128"/>
    </row>
    <row r="78" spans="1:26" ht="60" x14ac:dyDescent="0.25">
      <c r="A78" s="84" t="s">
        <v>804</v>
      </c>
      <c r="B78" s="27" t="s">
        <v>573</v>
      </c>
      <c r="C78" s="31" t="s">
        <v>33</v>
      </c>
      <c r="D78" s="30">
        <v>44.4</v>
      </c>
      <c r="E78" s="28">
        <v>44.4</v>
      </c>
      <c r="F78" s="30">
        <v>50</v>
      </c>
      <c r="G78" s="30">
        <v>67</v>
      </c>
      <c r="H78" s="30">
        <v>75</v>
      </c>
      <c r="I78" s="30">
        <v>80</v>
      </c>
      <c r="J78" s="31" t="s">
        <v>574</v>
      </c>
      <c r="K78" s="31" t="s">
        <v>1145</v>
      </c>
      <c r="L78" s="263">
        <v>44.4</v>
      </c>
      <c r="M78" s="262" t="s">
        <v>1584</v>
      </c>
      <c r="N78" s="30"/>
      <c r="O78" s="30"/>
      <c r="P78" s="30"/>
      <c r="Q78" s="30"/>
      <c r="R78" s="30"/>
      <c r="S78" s="30"/>
      <c r="T78" s="30"/>
      <c r="U78" s="30"/>
      <c r="V78" s="30"/>
      <c r="W78" s="30"/>
      <c r="X78" s="30"/>
      <c r="Y78" s="147"/>
      <c r="Z78" s="126" t="s">
        <v>582</v>
      </c>
    </row>
    <row r="79" spans="1:26" ht="36" x14ac:dyDescent="0.25">
      <c r="A79" s="84" t="s">
        <v>1159</v>
      </c>
      <c r="B79" s="31" t="s">
        <v>1275</v>
      </c>
      <c r="C79" s="31" t="s">
        <v>1160</v>
      </c>
      <c r="D79" s="30">
        <v>0</v>
      </c>
      <c r="E79" s="28">
        <v>0</v>
      </c>
      <c r="F79" s="30">
        <v>0</v>
      </c>
      <c r="G79" s="30">
        <v>3</v>
      </c>
      <c r="H79" s="30">
        <v>5</v>
      </c>
      <c r="I79" s="30">
        <v>7</v>
      </c>
      <c r="J79" s="31" t="s">
        <v>1161</v>
      </c>
      <c r="K79" s="31" t="s">
        <v>1145</v>
      </c>
      <c r="L79" s="263">
        <v>0</v>
      </c>
      <c r="M79" s="262"/>
      <c r="N79" s="30"/>
      <c r="O79" s="30"/>
      <c r="P79" s="30"/>
      <c r="Q79" s="30"/>
      <c r="R79" s="30"/>
      <c r="S79" s="30"/>
      <c r="T79" s="30"/>
      <c r="U79" s="30"/>
      <c r="V79" s="30"/>
      <c r="W79" s="30"/>
      <c r="X79" s="30"/>
      <c r="Y79" s="147"/>
      <c r="Z79" s="126" t="s">
        <v>582</v>
      </c>
    </row>
    <row r="80" spans="1:26" x14ac:dyDescent="0.25">
      <c r="A80" s="7" t="s">
        <v>127</v>
      </c>
      <c r="B80" s="389" t="s">
        <v>128</v>
      </c>
      <c r="C80" s="389"/>
      <c r="D80" s="389"/>
      <c r="E80" s="389"/>
      <c r="F80" s="389"/>
      <c r="G80" s="389"/>
      <c r="H80" s="389"/>
      <c r="I80" s="389"/>
      <c r="J80" s="23"/>
      <c r="K80" s="31"/>
      <c r="L80" s="31"/>
      <c r="M80" s="36"/>
      <c r="N80" s="31"/>
      <c r="O80" s="142"/>
      <c r="P80" s="142"/>
      <c r="Q80" s="142"/>
      <c r="R80" s="142"/>
      <c r="S80" s="142"/>
      <c r="T80" s="142"/>
      <c r="U80" s="142"/>
      <c r="V80" s="142"/>
      <c r="W80" s="142"/>
      <c r="X80" s="142"/>
      <c r="Y80" s="142"/>
      <c r="Z80" s="128"/>
    </row>
    <row r="81" spans="1:26" ht="36" x14ac:dyDescent="0.25">
      <c r="A81" s="84" t="s">
        <v>805</v>
      </c>
      <c r="B81" s="22" t="s">
        <v>129</v>
      </c>
      <c r="C81" s="23" t="s">
        <v>130</v>
      </c>
      <c r="D81" s="21">
        <v>594.9</v>
      </c>
      <c r="E81" s="95">
        <v>594.9</v>
      </c>
      <c r="F81" s="26">
        <v>594.92999999999995</v>
      </c>
      <c r="G81" s="21">
        <v>594.9</v>
      </c>
      <c r="H81" s="30">
        <v>594.9</v>
      </c>
      <c r="I81" s="30">
        <v>594.9</v>
      </c>
      <c r="J81" s="23" t="s">
        <v>46</v>
      </c>
      <c r="K81" s="31" t="s">
        <v>572</v>
      </c>
      <c r="L81" s="83">
        <v>594.9</v>
      </c>
      <c r="M81" s="268"/>
      <c r="N81" s="30"/>
      <c r="O81" s="30"/>
      <c r="P81" s="30"/>
      <c r="Q81" s="30"/>
      <c r="R81" s="30"/>
      <c r="S81" s="30"/>
      <c r="T81" s="30"/>
      <c r="U81" s="30"/>
      <c r="V81" s="30"/>
      <c r="W81" s="30"/>
      <c r="X81" s="30"/>
      <c r="Y81" s="147"/>
      <c r="Z81" s="126" t="s">
        <v>2422</v>
      </c>
    </row>
    <row r="82" spans="1:26" x14ac:dyDescent="0.25">
      <c r="A82" s="119" t="s">
        <v>131</v>
      </c>
      <c r="B82" s="390" t="s">
        <v>10</v>
      </c>
      <c r="C82" s="390"/>
      <c r="D82" s="390"/>
      <c r="E82" s="390"/>
      <c r="F82" s="390"/>
      <c r="G82" s="390"/>
      <c r="H82" s="390"/>
      <c r="I82" s="390"/>
      <c r="J82" s="133"/>
      <c r="K82" s="134"/>
      <c r="L82" s="134"/>
      <c r="M82" s="167"/>
      <c r="N82" s="134"/>
      <c r="O82" s="134"/>
      <c r="P82" s="134"/>
      <c r="Q82" s="134"/>
      <c r="R82" s="134"/>
      <c r="S82" s="134"/>
      <c r="T82" s="134"/>
      <c r="U82" s="134"/>
      <c r="V82" s="134"/>
      <c r="W82" s="134"/>
      <c r="X82" s="134"/>
      <c r="Y82" s="134"/>
      <c r="Z82" s="156"/>
    </row>
    <row r="83" spans="1:26" ht="48" x14ac:dyDescent="0.25">
      <c r="A83" s="89" t="s">
        <v>1153</v>
      </c>
      <c r="B83" s="89" t="s">
        <v>14</v>
      </c>
      <c r="C83" s="89" t="s">
        <v>73</v>
      </c>
      <c r="D83" s="123">
        <v>25038.9</v>
      </c>
      <c r="E83" s="123">
        <v>18290.7</v>
      </c>
      <c r="F83" s="123">
        <v>36734.9</v>
      </c>
      <c r="G83" s="123">
        <v>43553.9</v>
      </c>
      <c r="H83" s="123">
        <v>50372.9</v>
      </c>
      <c r="I83" s="123">
        <v>61737.9</v>
      </c>
      <c r="J83" s="88" t="s">
        <v>46</v>
      </c>
      <c r="K83" s="88" t="s">
        <v>512</v>
      </c>
      <c r="L83" s="123">
        <v>17741.927</v>
      </c>
      <c r="M83" s="241" t="s">
        <v>1345</v>
      </c>
      <c r="N83" s="123"/>
      <c r="O83" s="123"/>
      <c r="P83" s="123"/>
      <c r="Q83" s="123"/>
      <c r="R83" s="123"/>
      <c r="S83" s="123"/>
      <c r="T83" s="123"/>
      <c r="U83" s="123"/>
      <c r="V83" s="123"/>
      <c r="W83" s="123"/>
      <c r="X83" s="123"/>
      <c r="Y83" s="154"/>
      <c r="Z83" s="126" t="s">
        <v>576</v>
      </c>
    </row>
    <row r="84" spans="1:26" x14ac:dyDescent="0.25">
      <c r="A84" s="7" t="s">
        <v>132</v>
      </c>
      <c r="B84" s="389" t="s">
        <v>133</v>
      </c>
      <c r="C84" s="389"/>
      <c r="D84" s="389"/>
      <c r="E84" s="389"/>
      <c r="F84" s="389"/>
      <c r="G84" s="389"/>
      <c r="H84" s="389"/>
      <c r="I84" s="389"/>
      <c r="J84" s="23"/>
      <c r="K84" s="31"/>
      <c r="L84" s="31"/>
      <c r="M84" s="36"/>
      <c r="N84" s="31"/>
      <c r="O84" s="142"/>
      <c r="P84" s="142"/>
      <c r="Q84" s="142"/>
      <c r="R84" s="142"/>
      <c r="S84" s="142"/>
      <c r="T84" s="142"/>
      <c r="U84" s="142"/>
      <c r="V84" s="142"/>
      <c r="W84" s="142"/>
      <c r="X84" s="142"/>
      <c r="Y84" s="142"/>
      <c r="Z84" s="128"/>
    </row>
    <row r="85" spans="1:26" ht="100.5" customHeight="1" x14ac:dyDescent="0.25">
      <c r="A85" s="84" t="s">
        <v>806</v>
      </c>
      <c r="B85" s="31" t="s">
        <v>2607</v>
      </c>
      <c r="C85" s="23" t="s">
        <v>514</v>
      </c>
      <c r="D85" s="21">
        <v>254.9</v>
      </c>
      <c r="E85" s="21">
        <v>242.4</v>
      </c>
      <c r="F85" s="21">
        <v>345.2</v>
      </c>
      <c r="G85" s="21">
        <v>466.1</v>
      </c>
      <c r="H85" s="21">
        <v>587.1</v>
      </c>
      <c r="I85" s="21">
        <v>788.6</v>
      </c>
      <c r="J85" s="23" t="s">
        <v>46</v>
      </c>
      <c r="K85" s="31" t="s">
        <v>512</v>
      </c>
      <c r="L85" s="28">
        <v>333.6</v>
      </c>
      <c r="M85" s="35" t="s">
        <v>1350</v>
      </c>
      <c r="N85" s="30"/>
      <c r="O85" s="30"/>
      <c r="P85" s="30"/>
      <c r="Q85" s="30"/>
      <c r="R85" s="30"/>
      <c r="S85" s="30"/>
      <c r="T85" s="30"/>
      <c r="U85" s="30"/>
      <c r="V85" s="30"/>
      <c r="W85" s="30"/>
      <c r="X85" s="30"/>
      <c r="Y85" s="147"/>
      <c r="Z85" s="126" t="s">
        <v>576</v>
      </c>
    </row>
    <row r="86" spans="1:26" ht="60" x14ac:dyDescent="0.25">
      <c r="A86" s="84" t="s">
        <v>807</v>
      </c>
      <c r="B86" s="23" t="s">
        <v>134</v>
      </c>
      <c r="C86" s="23" t="s">
        <v>68</v>
      </c>
      <c r="D86" s="68">
        <v>2610</v>
      </c>
      <c r="E86" s="87">
        <v>2685</v>
      </c>
      <c r="F86" s="68">
        <v>2685</v>
      </c>
      <c r="G86" s="68">
        <v>2690</v>
      </c>
      <c r="H86" s="68">
        <v>2705</v>
      </c>
      <c r="I86" s="68">
        <v>2720</v>
      </c>
      <c r="J86" s="23" t="s">
        <v>46</v>
      </c>
      <c r="K86" s="6" t="s">
        <v>1147</v>
      </c>
      <c r="L86" s="68">
        <v>2642</v>
      </c>
      <c r="M86" s="234" t="s">
        <v>1464</v>
      </c>
      <c r="N86" s="68"/>
      <c r="O86" s="68"/>
      <c r="P86" s="68"/>
      <c r="Q86" s="68"/>
      <c r="R86" s="68"/>
      <c r="S86" s="68"/>
      <c r="T86" s="68"/>
      <c r="U86" s="68"/>
      <c r="V86" s="68"/>
      <c r="W86" s="68"/>
      <c r="X86" s="68"/>
      <c r="Y86" s="149"/>
      <c r="Z86" s="128" t="s">
        <v>578</v>
      </c>
    </row>
    <row r="87" spans="1:26" ht="60" x14ac:dyDescent="0.25">
      <c r="A87" s="84" t="s">
        <v>808</v>
      </c>
      <c r="B87" s="23" t="s">
        <v>135</v>
      </c>
      <c r="C87" s="23" t="s">
        <v>33</v>
      </c>
      <c r="D87" s="21">
        <v>3.1</v>
      </c>
      <c r="E87" s="83">
        <f>(1693+271+1458)/72046*100</f>
        <v>4.7497432196096936</v>
      </c>
      <c r="F87" s="21">
        <v>5.3</v>
      </c>
      <c r="G87" s="21">
        <v>6.5</v>
      </c>
      <c r="H87" s="21">
        <v>7.8</v>
      </c>
      <c r="I87" s="21">
        <v>9.8000000000000007</v>
      </c>
      <c r="J87" s="23" t="s">
        <v>826</v>
      </c>
      <c r="K87" s="6" t="s">
        <v>1147</v>
      </c>
      <c r="L87" s="26">
        <v>5.5</v>
      </c>
      <c r="M87" s="262"/>
      <c r="N87" s="30"/>
      <c r="O87" s="30"/>
      <c r="P87" s="30"/>
      <c r="Q87" s="30"/>
      <c r="R87" s="30"/>
      <c r="S87" s="30"/>
      <c r="T87" s="30"/>
      <c r="U87" s="30"/>
      <c r="V87" s="30"/>
      <c r="W87" s="30"/>
      <c r="X87" s="30"/>
      <c r="Y87" s="147"/>
      <c r="Z87" s="128" t="s">
        <v>578</v>
      </c>
    </row>
    <row r="88" spans="1:26" x14ac:dyDescent="0.25">
      <c r="A88" s="7" t="s">
        <v>136</v>
      </c>
      <c r="B88" s="389" t="s">
        <v>137</v>
      </c>
      <c r="C88" s="389"/>
      <c r="D88" s="389"/>
      <c r="E88" s="389"/>
      <c r="F88" s="389"/>
      <c r="G88" s="389"/>
      <c r="H88" s="389"/>
      <c r="I88" s="389"/>
      <c r="J88" s="23"/>
      <c r="K88" s="31"/>
      <c r="L88" s="31"/>
      <c r="M88" s="36"/>
      <c r="N88" s="31"/>
      <c r="O88" s="142"/>
      <c r="P88" s="142"/>
      <c r="Q88" s="142"/>
      <c r="R88" s="142"/>
      <c r="S88" s="142"/>
      <c r="T88" s="142"/>
      <c r="U88" s="142"/>
      <c r="V88" s="142"/>
      <c r="W88" s="142"/>
      <c r="X88" s="142"/>
      <c r="Y88" s="142"/>
      <c r="Z88" s="128"/>
    </row>
    <row r="89" spans="1:26" ht="60" x14ac:dyDescent="0.25">
      <c r="A89" s="84" t="s">
        <v>809</v>
      </c>
      <c r="B89" s="27" t="s">
        <v>1125</v>
      </c>
      <c r="C89" s="23" t="s">
        <v>138</v>
      </c>
      <c r="D89" s="30">
        <v>45.4</v>
      </c>
      <c r="E89" s="28">
        <v>42</v>
      </c>
      <c r="F89" s="30">
        <v>50</v>
      </c>
      <c r="G89" s="30">
        <v>50</v>
      </c>
      <c r="H89" s="30">
        <v>55</v>
      </c>
      <c r="I89" s="30">
        <v>55</v>
      </c>
      <c r="J89" s="23" t="s">
        <v>482</v>
      </c>
      <c r="K89" s="6" t="s">
        <v>1166</v>
      </c>
      <c r="L89" s="95">
        <v>34</v>
      </c>
      <c r="M89" s="357"/>
      <c r="N89" s="30"/>
      <c r="O89" s="30"/>
      <c r="P89" s="30"/>
      <c r="Q89" s="30"/>
      <c r="R89" s="30"/>
      <c r="S89" s="30"/>
      <c r="T89" s="30"/>
      <c r="U89" s="30"/>
      <c r="V89" s="30"/>
      <c r="W89" s="30"/>
      <c r="X89" s="30"/>
      <c r="Y89" s="147"/>
      <c r="Z89" s="126" t="s">
        <v>576</v>
      </c>
    </row>
    <row r="90" spans="1:26" ht="60" x14ac:dyDescent="0.25">
      <c r="A90" s="84" t="s">
        <v>810</v>
      </c>
      <c r="B90" s="27" t="s">
        <v>1126</v>
      </c>
      <c r="C90" s="23" t="s">
        <v>138</v>
      </c>
      <c r="D90" s="30">
        <v>42.2</v>
      </c>
      <c r="E90" s="28">
        <v>38</v>
      </c>
      <c r="F90" s="30">
        <v>44</v>
      </c>
      <c r="G90" s="30">
        <v>44.5</v>
      </c>
      <c r="H90" s="30">
        <v>46.9</v>
      </c>
      <c r="I90" s="30">
        <v>50</v>
      </c>
      <c r="J90" s="23" t="s">
        <v>483</v>
      </c>
      <c r="K90" s="6" t="s">
        <v>1166</v>
      </c>
      <c r="L90" s="95">
        <v>34</v>
      </c>
      <c r="M90" s="292"/>
      <c r="N90" s="30"/>
      <c r="O90" s="30"/>
      <c r="P90" s="30"/>
      <c r="Q90" s="30"/>
      <c r="R90" s="30"/>
      <c r="S90" s="30"/>
      <c r="T90" s="30"/>
      <c r="U90" s="30"/>
      <c r="V90" s="30"/>
      <c r="W90" s="30"/>
      <c r="X90" s="30"/>
      <c r="Y90" s="147"/>
      <c r="Z90" s="126" t="s">
        <v>2608</v>
      </c>
    </row>
    <row r="91" spans="1:26" ht="72" x14ac:dyDescent="0.25">
      <c r="A91" s="84" t="s">
        <v>811</v>
      </c>
      <c r="B91" s="27" t="s">
        <v>139</v>
      </c>
      <c r="C91" s="23" t="s">
        <v>140</v>
      </c>
      <c r="D91" s="21">
        <v>31.2</v>
      </c>
      <c r="E91" s="28"/>
      <c r="F91" s="21">
        <v>35.299999999999997</v>
      </c>
      <c r="G91" s="21">
        <v>42.5</v>
      </c>
      <c r="H91" s="21">
        <v>51.3</v>
      </c>
      <c r="I91" s="21">
        <v>62</v>
      </c>
      <c r="J91" s="23" t="s">
        <v>141</v>
      </c>
      <c r="K91" s="6" t="s">
        <v>1166</v>
      </c>
      <c r="L91" s="267"/>
      <c r="M91" s="266"/>
      <c r="N91" s="30"/>
      <c r="O91" s="30"/>
      <c r="P91" s="30"/>
      <c r="Q91" s="30"/>
      <c r="R91" s="30"/>
      <c r="S91" s="30"/>
      <c r="T91" s="30"/>
      <c r="U91" s="30"/>
      <c r="V91" s="30"/>
      <c r="W91" s="30"/>
      <c r="X91" s="30"/>
      <c r="Y91" s="147"/>
      <c r="Z91" s="126" t="s">
        <v>2545</v>
      </c>
    </row>
    <row r="92" spans="1:26" x14ac:dyDescent="0.25">
      <c r="A92" s="7" t="s">
        <v>142</v>
      </c>
      <c r="B92" s="389" t="s">
        <v>143</v>
      </c>
      <c r="C92" s="389"/>
      <c r="D92" s="389"/>
      <c r="E92" s="389"/>
      <c r="F92" s="389"/>
      <c r="G92" s="389"/>
      <c r="H92" s="389"/>
      <c r="I92" s="389"/>
      <c r="J92" s="23"/>
      <c r="K92" s="31"/>
      <c r="L92" s="31"/>
      <c r="M92" s="36"/>
      <c r="N92" s="31"/>
      <c r="O92" s="142"/>
      <c r="P92" s="142"/>
      <c r="Q92" s="142"/>
      <c r="R92" s="142"/>
      <c r="S92" s="142"/>
      <c r="T92" s="142"/>
      <c r="U92" s="142"/>
      <c r="V92" s="142"/>
      <c r="W92" s="142"/>
      <c r="X92" s="142"/>
      <c r="Y92" s="142"/>
      <c r="Z92" s="128"/>
    </row>
    <row r="93" spans="1:26" ht="60" x14ac:dyDescent="0.25">
      <c r="A93" s="84" t="s">
        <v>812</v>
      </c>
      <c r="B93" s="31" t="s">
        <v>144</v>
      </c>
      <c r="C93" s="31" t="s">
        <v>68</v>
      </c>
      <c r="D93" s="95">
        <v>1</v>
      </c>
      <c r="E93" s="95">
        <v>2</v>
      </c>
      <c r="F93" s="95">
        <v>4</v>
      </c>
      <c r="G93" s="95">
        <v>7</v>
      </c>
      <c r="H93" s="95">
        <v>8</v>
      </c>
      <c r="I93" s="95">
        <v>14</v>
      </c>
      <c r="J93" s="31" t="s">
        <v>2609</v>
      </c>
      <c r="K93" s="6" t="s">
        <v>1142</v>
      </c>
      <c r="L93" s="270">
        <v>2</v>
      </c>
      <c r="M93" s="292"/>
      <c r="N93" s="95"/>
      <c r="O93" s="95"/>
      <c r="P93" s="95"/>
      <c r="Q93" s="95"/>
      <c r="R93" s="95"/>
      <c r="S93" s="95"/>
      <c r="T93" s="95"/>
      <c r="U93" s="95"/>
      <c r="V93" s="95"/>
      <c r="W93" s="95"/>
      <c r="X93" s="95"/>
      <c r="Y93" s="155"/>
      <c r="Z93" s="128" t="s">
        <v>589</v>
      </c>
    </row>
    <row r="94" spans="1:26" ht="94.5" customHeight="1" x14ac:dyDescent="0.25">
      <c r="A94" s="84" t="s">
        <v>1102</v>
      </c>
      <c r="B94" s="31" t="s">
        <v>731</v>
      </c>
      <c r="C94" s="31" t="s">
        <v>732</v>
      </c>
      <c r="D94" s="82">
        <v>1663</v>
      </c>
      <c r="E94" s="82">
        <v>2022</v>
      </c>
      <c r="F94" s="68">
        <v>4000</v>
      </c>
      <c r="G94" s="68">
        <v>6200</v>
      </c>
      <c r="H94" s="68">
        <v>6300</v>
      </c>
      <c r="I94" s="68">
        <v>11000</v>
      </c>
      <c r="J94" s="136" t="s">
        <v>1282</v>
      </c>
      <c r="K94" s="6" t="s">
        <v>1142</v>
      </c>
      <c r="L94" s="82">
        <v>1984</v>
      </c>
      <c r="M94" s="281" t="s">
        <v>1742</v>
      </c>
      <c r="N94" s="68"/>
      <c r="O94" s="68"/>
      <c r="P94" s="68"/>
      <c r="Q94" s="68"/>
      <c r="R94" s="68"/>
      <c r="S94" s="68"/>
      <c r="T94" s="68"/>
      <c r="U94" s="68"/>
      <c r="V94" s="68"/>
      <c r="W94" s="68"/>
      <c r="X94" s="68"/>
      <c r="Y94" s="149"/>
      <c r="Z94" s="128" t="s">
        <v>589</v>
      </c>
    </row>
    <row r="95" spans="1:26" ht="84" x14ac:dyDescent="0.25">
      <c r="A95" s="84" t="s">
        <v>1103</v>
      </c>
      <c r="B95" s="31" t="s">
        <v>1284</v>
      </c>
      <c r="C95" s="31" t="s">
        <v>33</v>
      </c>
      <c r="D95" s="95" t="s">
        <v>1104</v>
      </c>
      <c r="E95" s="95" t="s">
        <v>1104</v>
      </c>
      <c r="F95" s="68">
        <v>3</v>
      </c>
      <c r="G95" s="68">
        <v>5</v>
      </c>
      <c r="H95" s="68">
        <v>10</v>
      </c>
      <c r="I95" s="68">
        <v>12</v>
      </c>
      <c r="J95" s="27" t="s">
        <v>1283</v>
      </c>
      <c r="K95" s="6" t="s">
        <v>1142</v>
      </c>
      <c r="L95" s="270">
        <v>1</v>
      </c>
      <c r="M95" s="281"/>
      <c r="N95" s="68"/>
      <c r="O95" s="68"/>
      <c r="P95" s="68"/>
      <c r="Q95" s="68"/>
      <c r="R95" s="68"/>
      <c r="S95" s="68"/>
      <c r="T95" s="68"/>
      <c r="U95" s="68"/>
      <c r="V95" s="68"/>
      <c r="W95" s="68"/>
      <c r="X95" s="68"/>
      <c r="Y95" s="149"/>
      <c r="Z95" s="128" t="s">
        <v>589</v>
      </c>
    </row>
    <row r="97" spans="1:26" x14ac:dyDescent="0.25">
      <c r="A97" s="387" t="s">
        <v>145</v>
      </c>
      <c r="B97" s="388"/>
      <c r="C97" s="388"/>
      <c r="D97" s="388"/>
      <c r="E97" s="388"/>
      <c r="F97" s="388"/>
      <c r="G97" s="388"/>
      <c r="H97" s="388"/>
      <c r="I97" s="388"/>
      <c r="J97" s="388"/>
      <c r="K97" s="388"/>
      <c r="L97" s="388"/>
      <c r="M97" s="388"/>
      <c r="N97" s="388"/>
      <c r="O97" s="388"/>
      <c r="P97" s="388"/>
      <c r="Q97" s="388"/>
      <c r="R97" s="388"/>
      <c r="S97" s="388"/>
      <c r="T97" s="388"/>
      <c r="U97" s="388"/>
      <c r="V97" s="388"/>
      <c r="W97" s="388"/>
      <c r="X97" s="388"/>
      <c r="Y97" s="388"/>
      <c r="Z97" s="388"/>
    </row>
  </sheetData>
  <mergeCells count="36">
    <mergeCell ref="A4:A6"/>
    <mergeCell ref="B4:B6"/>
    <mergeCell ref="C4:C6"/>
    <mergeCell ref="D4:D6"/>
    <mergeCell ref="E4:E6"/>
    <mergeCell ref="B37:I37"/>
    <mergeCell ref="B40:I40"/>
    <mergeCell ref="J4:J6"/>
    <mergeCell ref="Z4:Z6"/>
    <mergeCell ref="B7:I7"/>
    <mergeCell ref="B9:I9"/>
    <mergeCell ref="B12:I12"/>
    <mergeCell ref="K4:K6"/>
    <mergeCell ref="L4:Y4"/>
    <mergeCell ref="L5:N5"/>
    <mergeCell ref="O5:Q5"/>
    <mergeCell ref="R5:T5"/>
    <mergeCell ref="U5:Y5"/>
    <mergeCell ref="B21:I21"/>
    <mergeCell ref="F4:I4"/>
    <mergeCell ref="M1:Z1"/>
    <mergeCell ref="M51:M52"/>
    <mergeCell ref="M53:M54"/>
    <mergeCell ref="A2:Z2"/>
    <mergeCell ref="A97:Z97"/>
    <mergeCell ref="B77:I77"/>
    <mergeCell ref="B80:I80"/>
    <mergeCell ref="B82:I82"/>
    <mergeCell ref="B84:I84"/>
    <mergeCell ref="B88:I88"/>
    <mergeCell ref="B92:I92"/>
    <mergeCell ref="B67:I67"/>
    <mergeCell ref="B75:I75"/>
    <mergeCell ref="B25:I25"/>
    <mergeCell ref="B28:I28"/>
    <mergeCell ref="B34:I34"/>
  </mergeCells>
  <hyperlinks>
    <hyperlink ref="A97" location="_ftnref1" display="_ftnref1"/>
  </hyperlinks>
  <pageMargins left="0.11811023622047245" right="0.11811023622047245" top="0.15748031496062992" bottom="0.15748031496062992" header="0.31496062992125984" footer="0.31496062992125984"/>
  <pageSetup paperSize="9" scale="61" fitToHeight="0" orientation="landscape"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6">
    <tabColor rgb="FF002060"/>
    <pageSetUpPr fitToPage="1"/>
  </sheetPr>
  <dimension ref="A1:AE1836"/>
  <sheetViews>
    <sheetView view="pageBreakPreview" zoomScale="70" zoomScaleNormal="90" zoomScaleSheetLayoutView="70" workbookViewId="0">
      <pane xSplit="6" ySplit="6" topLeftCell="G7" activePane="bottomRight" state="frozen"/>
      <selection pane="topRight" activeCell="E1" sqref="E1"/>
      <selection pane="bottomLeft" activeCell="A6" sqref="A6"/>
      <selection pane="bottomRight" activeCell="I20" sqref="I20"/>
    </sheetView>
  </sheetViews>
  <sheetFormatPr defaultRowHeight="15" outlineLevelRow="1" outlineLevelCol="1" x14ac:dyDescent="0.25"/>
  <cols>
    <col min="1" max="1" width="5.5703125" style="360" hidden="1" customWidth="1" outlineLevel="1"/>
    <col min="2" max="2" width="4.42578125" style="205" customWidth="1" collapsed="1"/>
    <col min="3" max="3" width="6.85546875" style="205" customWidth="1"/>
    <col min="4" max="4" width="31.28515625" style="206" customWidth="1"/>
    <col min="5" max="5" width="12.42578125" style="205" bestFit="1" customWidth="1"/>
    <col min="6" max="6" width="10.7109375" style="40" customWidth="1"/>
    <col min="7" max="7" width="11" style="207" customWidth="1"/>
    <col min="8" max="8" width="11.28515625" style="207" customWidth="1"/>
    <col min="9" max="9" width="10.42578125" style="207" bestFit="1" customWidth="1"/>
    <col min="10" max="10" width="9.5703125" style="207" bestFit="1" customWidth="1"/>
    <col min="11" max="11" width="9" style="207" customWidth="1"/>
    <col min="12" max="22" width="9" style="207" hidden="1" customWidth="1" outlineLevel="1"/>
    <col min="23" max="23" width="96.42578125" style="160" customWidth="1" collapsed="1"/>
    <col min="24" max="24" width="17.42578125" style="78" customWidth="1" collapsed="1"/>
    <col min="25" max="25" width="32.7109375" style="78" customWidth="1"/>
    <col min="26" max="26" width="23.85546875" style="206" customWidth="1"/>
    <col min="27" max="27" width="5.7109375" style="282" customWidth="1"/>
    <col min="28" max="28" width="6.28515625" style="282" customWidth="1"/>
    <col min="29" max="29" width="7" style="282" bestFit="1" customWidth="1"/>
    <col min="30" max="30" width="23.42578125" style="287" customWidth="1"/>
    <col min="31" max="31" width="23.42578125" style="367" customWidth="1"/>
  </cols>
  <sheetData>
    <row r="1" spans="1:31" ht="32.25" customHeight="1" x14ac:dyDescent="0.25">
      <c r="C1" s="305"/>
    </row>
    <row r="2" spans="1:31" ht="18.75" x14ac:dyDescent="0.25">
      <c r="A2" s="361"/>
      <c r="B2" s="277"/>
      <c r="C2" s="518" t="s">
        <v>2622</v>
      </c>
      <c r="D2" s="518"/>
      <c r="E2" s="518"/>
      <c r="F2" s="518"/>
      <c r="G2" s="518"/>
      <c r="H2" s="518"/>
      <c r="I2" s="518"/>
      <c r="J2" s="518"/>
      <c r="K2" s="518"/>
      <c r="L2" s="518"/>
      <c r="M2" s="518"/>
      <c r="N2" s="518"/>
      <c r="O2" s="518"/>
      <c r="P2" s="518"/>
      <c r="Q2" s="518"/>
      <c r="R2" s="518"/>
      <c r="S2" s="518"/>
      <c r="T2" s="518"/>
      <c r="U2" s="518"/>
      <c r="V2" s="518"/>
      <c r="W2" s="518"/>
      <c r="X2" s="518"/>
      <c r="Y2" s="518"/>
      <c r="Z2" s="518"/>
      <c r="AA2" s="91"/>
      <c r="AB2" s="91"/>
      <c r="AC2" s="91"/>
      <c r="AD2" s="91"/>
      <c r="AE2" s="368"/>
    </row>
    <row r="4" spans="1:31" ht="27.75" customHeight="1" x14ac:dyDescent="0.25">
      <c r="A4" s="540" t="s">
        <v>2500</v>
      </c>
      <c r="B4" s="537" t="s">
        <v>2467</v>
      </c>
      <c r="C4" s="440" t="s">
        <v>15</v>
      </c>
      <c r="D4" s="440" t="s">
        <v>146</v>
      </c>
      <c r="E4" s="440" t="s">
        <v>451</v>
      </c>
      <c r="F4" s="519" t="s">
        <v>1385</v>
      </c>
      <c r="G4" s="531" t="s">
        <v>1546</v>
      </c>
      <c r="H4" s="532"/>
      <c r="I4" s="522" t="s">
        <v>1547</v>
      </c>
      <c r="J4" s="523"/>
      <c r="K4" s="523"/>
      <c r="L4" s="523"/>
      <c r="M4" s="523"/>
      <c r="N4" s="523"/>
      <c r="O4" s="523"/>
      <c r="P4" s="523"/>
      <c r="Q4" s="523"/>
      <c r="R4" s="523"/>
      <c r="S4" s="523"/>
      <c r="T4" s="523"/>
      <c r="U4" s="523"/>
      <c r="V4" s="524"/>
      <c r="W4" s="440" t="s">
        <v>1533</v>
      </c>
      <c r="X4" s="519" t="s">
        <v>2498</v>
      </c>
      <c r="Y4" s="519" t="s">
        <v>2497</v>
      </c>
      <c r="Z4" s="440" t="s">
        <v>147</v>
      </c>
      <c r="AA4" s="522" t="s">
        <v>601</v>
      </c>
      <c r="AB4" s="523"/>
      <c r="AC4" s="524"/>
      <c r="AD4" s="525" t="s">
        <v>1534</v>
      </c>
      <c r="AE4" s="620" t="s">
        <v>1999</v>
      </c>
    </row>
    <row r="5" spans="1:31" ht="23.25" customHeight="1" x14ac:dyDescent="0.25">
      <c r="A5" s="541"/>
      <c r="B5" s="538"/>
      <c r="C5" s="441"/>
      <c r="D5" s="441"/>
      <c r="E5" s="441"/>
      <c r="F5" s="520"/>
      <c r="G5" s="533"/>
      <c r="H5" s="534"/>
      <c r="I5" s="530" t="s">
        <v>148</v>
      </c>
      <c r="J5" s="530" t="s">
        <v>1440</v>
      </c>
      <c r="K5" s="530"/>
      <c r="L5" s="523" t="s">
        <v>1312</v>
      </c>
      <c r="M5" s="523"/>
      <c r="N5" s="524"/>
      <c r="O5" s="523" t="s">
        <v>1313</v>
      </c>
      <c r="P5" s="523"/>
      <c r="Q5" s="524"/>
      <c r="R5" s="522" t="s">
        <v>1441</v>
      </c>
      <c r="S5" s="523"/>
      <c r="T5" s="523"/>
      <c r="U5" s="523"/>
      <c r="V5" s="524"/>
      <c r="W5" s="441"/>
      <c r="X5" s="520"/>
      <c r="Y5" s="520"/>
      <c r="Z5" s="441"/>
      <c r="AA5" s="528" t="s">
        <v>596</v>
      </c>
      <c r="AB5" s="528" t="s">
        <v>597</v>
      </c>
      <c r="AC5" s="528" t="s">
        <v>598</v>
      </c>
      <c r="AD5" s="526"/>
      <c r="AE5" s="615"/>
    </row>
    <row r="6" spans="1:31" ht="15" customHeight="1" x14ac:dyDescent="0.25">
      <c r="A6" s="542"/>
      <c r="B6" s="539"/>
      <c r="C6" s="442"/>
      <c r="D6" s="442"/>
      <c r="E6" s="442"/>
      <c r="F6" s="521"/>
      <c r="G6" s="535"/>
      <c r="H6" s="536"/>
      <c r="I6" s="530"/>
      <c r="J6" s="245">
        <v>2018</v>
      </c>
      <c r="K6" s="208">
        <v>2019</v>
      </c>
      <c r="L6" s="208">
        <v>2020</v>
      </c>
      <c r="M6" s="208">
        <v>2021</v>
      </c>
      <c r="N6" s="208">
        <v>2022</v>
      </c>
      <c r="O6" s="208">
        <v>2023</v>
      </c>
      <c r="P6" s="208">
        <v>2024</v>
      </c>
      <c r="Q6" s="208">
        <v>2025</v>
      </c>
      <c r="R6" s="208">
        <v>2026</v>
      </c>
      <c r="S6" s="208">
        <v>2027</v>
      </c>
      <c r="T6" s="208">
        <v>2028</v>
      </c>
      <c r="U6" s="208">
        <v>2029</v>
      </c>
      <c r="V6" s="208">
        <v>2030</v>
      </c>
      <c r="W6" s="442"/>
      <c r="X6" s="521"/>
      <c r="Y6" s="521"/>
      <c r="Z6" s="442"/>
      <c r="AA6" s="529"/>
      <c r="AB6" s="529"/>
      <c r="AC6" s="529"/>
      <c r="AD6" s="527"/>
      <c r="AE6" s="616"/>
    </row>
    <row r="7" spans="1:31" s="71" customFormat="1" x14ac:dyDescent="0.25">
      <c r="A7" s="362"/>
      <c r="B7" s="211"/>
      <c r="C7" s="209">
        <v>1</v>
      </c>
      <c r="D7" s="210" t="s">
        <v>454</v>
      </c>
      <c r="E7" s="211"/>
      <c r="F7" s="73"/>
      <c r="G7" s="211"/>
      <c r="H7" s="211"/>
      <c r="I7" s="211"/>
      <c r="J7" s="211"/>
      <c r="K7" s="211"/>
      <c r="L7" s="211"/>
      <c r="M7" s="211"/>
      <c r="N7" s="211"/>
      <c r="O7" s="211"/>
      <c r="P7" s="211"/>
      <c r="Q7" s="211"/>
      <c r="R7" s="211"/>
      <c r="S7" s="211"/>
      <c r="T7" s="211"/>
      <c r="U7" s="211"/>
      <c r="V7" s="211"/>
      <c r="W7" s="157"/>
      <c r="X7" s="202"/>
      <c r="Y7" s="202"/>
      <c r="Z7" s="211"/>
      <c r="AA7" s="283"/>
      <c r="AB7" s="202"/>
      <c r="AC7" s="283"/>
      <c r="AD7" s="92"/>
      <c r="AE7" s="319"/>
    </row>
    <row r="8" spans="1:31" s="77" customFormat="1" outlineLevel="1" x14ac:dyDescent="0.25">
      <c r="A8" s="362"/>
      <c r="B8" s="214"/>
      <c r="C8" s="212"/>
      <c r="D8" s="213" t="s">
        <v>549</v>
      </c>
      <c r="E8" s="214"/>
      <c r="F8" s="75"/>
      <c r="G8" s="214"/>
      <c r="H8" s="214"/>
      <c r="I8" s="214"/>
      <c r="J8" s="214"/>
      <c r="K8" s="214"/>
      <c r="L8" s="214"/>
      <c r="M8" s="214"/>
      <c r="N8" s="214"/>
      <c r="O8" s="214"/>
      <c r="P8" s="214"/>
      <c r="Q8" s="214"/>
      <c r="R8" s="214"/>
      <c r="S8" s="214"/>
      <c r="T8" s="214"/>
      <c r="U8" s="214"/>
      <c r="V8" s="214"/>
      <c r="W8" s="158"/>
      <c r="X8" s="203"/>
      <c r="Y8" s="203"/>
      <c r="Z8" s="214"/>
      <c r="AA8" s="284"/>
      <c r="AB8" s="203"/>
      <c r="AC8" s="284"/>
      <c r="AD8" s="93"/>
      <c r="AE8" s="319"/>
    </row>
    <row r="9" spans="1:31" s="34" customFormat="1" ht="30" customHeight="1" outlineLevel="1" x14ac:dyDescent="0.25">
      <c r="A9" s="400">
        <v>2</v>
      </c>
      <c r="B9" s="483" t="s">
        <v>2466</v>
      </c>
      <c r="C9" s="460" t="str">
        <f ca="1">IF(A9&gt;OFFSET(A9,-2,0),OFFSET(C9,-2,0)&amp;"."&amp;1,LEFT(OFFSET(C9,-2,0),SEARCH("^^",SUBSTITUTE("."&amp;OFFSET(C9,-2,0),".","^^",A9))-1)&amp;1--MID(OFFSET(C9,-2,0),SEARCH("^^",SUBSTITUTE("."&amp;OFFSET(C9,-2,0),".","^^",A9)),SEARCH("^^",SUBSTITUTE(OFFSET(C9,-2,0)&amp;".",".","^^",A9))-SEARCH("^^",SUBSTITUTE("."&amp;OFFSET(C9,-2,0),".","^^",A9))))</f>
        <v>1.1</v>
      </c>
      <c r="D9" s="489" t="s">
        <v>1162</v>
      </c>
      <c r="E9" s="422" t="s">
        <v>207</v>
      </c>
      <c r="F9" s="472" t="s">
        <v>1386</v>
      </c>
      <c r="G9" s="215" t="s">
        <v>148</v>
      </c>
      <c r="H9" s="215">
        <f>SUM(H10:H14)</f>
        <v>150</v>
      </c>
      <c r="I9" s="215">
        <f t="shared" ref="I9:I50" si="0">SUM(J9:V9)</f>
        <v>0</v>
      </c>
      <c r="J9" s="215">
        <f>SUM(J10:J14)</f>
        <v>0</v>
      </c>
      <c r="K9" s="215">
        <f t="shared" ref="K9:V9" si="1">SUM(K10:K14)</f>
        <v>0</v>
      </c>
      <c r="L9" s="215">
        <f t="shared" si="1"/>
        <v>0</v>
      </c>
      <c r="M9" s="215">
        <f t="shared" si="1"/>
        <v>0</v>
      </c>
      <c r="N9" s="215">
        <f t="shared" si="1"/>
        <v>0</v>
      </c>
      <c r="O9" s="215">
        <f t="shared" ref="O9:T9" si="2">SUM(O10:O14)</f>
        <v>0</v>
      </c>
      <c r="P9" s="215">
        <f t="shared" si="2"/>
        <v>0</v>
      </c>
      <c r="Q9" s="215">
        <f t="shared" si="2"/>
        <v>0</v>
      </c>
      <c r="R9" s="215">
        <f t="shared" si="2"/>
        <v>0</v>
      </c>
      <c r="S9" s="215">
        <f t="shared" si="2"/>
        <v>0</v>
      </c>
      <c r="T9" s="215">
        <f t="shared" si="2"/>
        <v>0</v>
      </c>
      <c r="U9" s="215">
        <f t="shared" si="1"/>
        <v>0</v>
      </c>
      <c r="V9" s="215">
        <f t="shared" si="1"/>
        <v>0</v>
      </c>
      <c r="W9" s="497" t="s">
        <v>1382</v>
      </c>
      <c r="X9" s="501" t="s">
        <v>1175</v>
      </c>
      <c r="Y9" s="546"/>
      <c r="Z9" s="466" t="s">
        <v>208</v>
      </c>
      <c r="AA9" s="443" t="s">
        <v>20</v>
      </c>
      <c r="AB9" s="443" t="s">
        <v>621</v>
      </c>
      <c r="AC9" s="443" t="s">
        <v>623</v>
      </c>
      <c r="AD9" s="543" t="s">
        <v>583</v>
      </c>
      <c r="AE9" s="614" t="s">
        <v>2059</v>
      </c>
    </row>
    <row r="10" spans="1:31" s="34" customFormat="1" ht="15" customHeight="1" outlineLevel="1" x14ac:dyDescent="0.25">
      <c r="A10" s="401"/>
      <c r="B10" s="484"/>
      <c r="C10" s="461"/>
      <c r="D10" s="490"/>
      <c r="E10" s="423"/>
      <c r="F10" s="473"/>
      <c r="G10" s="242" t="s">
        <v>149</v>
      </c>
      <c r="H10" s="216"/>
      <c r="I10" s="215">
        <f t="shared" si="0"/>
        <v>0</v>
      </c>
      <c r="J10" s="216"/>
      <c r="K10" s="216"/>
      <c r="L10" s="216"/>
      <c r="M10" s="217"/>
      <c r="N10" s="216"/>
      <c r="O10" s="216"/>
      <c r="P10" s="217"/>
      <c r="Q10" s="216"/>
      <c r="R10" s="216"/>
      <c r="S10" s="217"/>
      <c r="T10" s="216"/>
      <c r="U10" s="217"/>
      <c r="V10" s="216"/>
      <c r="W10" s="498"/>
      <c r="X10" s="502"/>
      <c r="Y10" s="547"/>
      <c r="Z10" s="467"/>
      <c r="AA10" s="444"/>
      <c r="AB10" s="444"/>
      <c r="AC10" s="444"/>
      <c r="AD10" s="544"/>
      <c r="AE10" s="618"/>
    </row>
    <row r="11" spans="1:31" s="34" customFormat="1" ht="15" customHeight="1" outlineLevel="1" x14ac:dyDescent="0.25">
      <c r="A11" s="401"/>
      <c r="B11" s="484"/>
      <c r="C11" s="461"/>
      <c r="D11" s="490"/>
      <c r="E11" s="423"/>
      <c r="F11" s="473"/>
      <c r="G11" s="242" t="s">
        <v>150</v>
      </c>
      <c r="H11" s="216">
        <v>50</v>
      </c>
      <c r="I11" s="215">
        <f t="shared" si="0"/>
        <v>0</v>
      </c>
      <c r="J11" s="216"/>
      <c r="K11" s="216"/>
      <c r="L11" s="216"/>
      <c r="M11" s="217"/>
      <c r="N11" s="216"/>
      <c r="O11" s="216"/>
      <c r="P11" s="217"/>
      <c r="Q11" s="216"/>
      <c r="R11" s="216"/>
      <c r="S11" s="217"/>
      <c r="T11" s="216"/>
      <c r="U11" s="217"/>
      <c r="V11" s="216"/>
      <c r="W11" s="498"/>
      <c r="X11" s="502"/>
      <c r="Y11" s="547"/>
      <c r="Z11" s="467"/>
      <c r="AA11" s="444"/>
      <c r="AB11" s="444"/>
      <c r="AC11" s="444"/>
      <c r="AD11" s="544"/>
      <c r="AE11" s="618"/>
    </row>
    <row r="12" spans="1:31" s="34" customFormat="1" ht="15" customHeight="1" outlineLevel="1" x14ac:dyDescent="0.25">
      <c r="A12" s="401"/>
      <c r="B12" s="484"/>
      <c r="C12" s="461"/>
      <c r="D12" s="490"/>
      <c r="E12" s="423"/>
      <c r="F12" s="473"/>
      <c r="G12" s="242" t="s">
        <v>1507</v>
      </c>
      <c r="H12" s="216">
        <v>50</v>
      </c>
      <c r="I12" s="215">
        <f t="shared" si="0"/>
        <v>0</v>
      </c>
      <c r="J12" s="216"/>
      <c r="K12" s="216"/>
      <c r="L12" s="216"/>
      <c r="M12" s="217"/>
      <c r="N12" s="216"/>
      <c r="O12" s="216"/>
      <c r="P12" s="217"/>
      <c r="Q12" s="216"/>
      <c r="R12" s="216"/>
      <c r="S12" s="217"/>
      <c r="T12" s="216"/>
      <c r="U12" s="217"/>
      <c r="V12" s="216"/>
      <c r="W12" s="498"/>
      <c r="X12" s="502"/>
      <c r="Y12" s="547"/>
      <c r="Z12" s="467"/>
      <c r="AA12" s="444"/>
      <c r="AB12" s="444"/>
      <c r="AC12" s="444"/>
      <c r="AD12" s="544"/>
      <c r="AE12" s="618"/>
    </row>
    <row r="13" spans="1:31" s="34" customFormat="1" ht="15" customHeight="1" outlineLevel="1" x14ac:dyDescent="0.25">
      <c r="A13" s="401"/>
      <c r="B13" s="484"/>
      <c r="C13" s="461"/>
      <c r="D13" s="490"/>
      <c r="E13" s="423"/>
      <c r="F13" s="473"/>
      <c r="G13" s="242" t="s">
        <v>1435</v>
      </c>
      <c r="H13" s="216"/>
      <c r="I13" s="215">
        <f t="shared" si="0"/>
        <v>0</v>
      </c>
      <c r="J13" s="216"/>
      <c r="K13" s="216"/>
      <c r="L13" s="216"/>
      <c r="M13" s="217"/>
      <c r="N13" s="216"/>
      <c r="O13" s="216"/>
      <c r="P13" s="217"/>
      <c r="Q13" s="216"/>
      <c r="R13" s="216"/>
      <c r="S13" s="217"/>
      <c r="T13" s="216"/>
      <c r="U13" s="217"/>
      <c r="V13" s="216"/>
      <c r="W13" s="498"/>
      <c r="X13" s="502"/>
      <c r="Y13" s="547"/>
      <c r="Z13" s="467"/>
      <c r="AA13" s="444"/>
      <c r="AB13" s="444"/>
      <c r="AC13" s="444"/>
      <c r="AD13" s="544"/>
      <c r="AE13" s="618"/>
    </row>
    <row r="14" spans="1:31" s="34" customFormat="1" ht="15" customHeight="1" outlineLevel="1" x14ac:dyDescent="0.25">
      <c r="A14" s="402"/>
      <c r="B14" s="485"/>
      <c r="C14" s="462"/>
      <c r="D14" s="491"/>
      <c r="E14" s="424"/>
      <c r="F14" s="474"/>
      <c r="G14" s="242" t="s">
        <v>152</v>
      </c>
      <c r="H14" s="216">
        <v>50</v>
      </c>
      <c r="I14" s="215">
        <f t="shared" si="0"/>
        <v>0</v>
      </c>
      <c r="J14" s="216"/>
      <c r="K14" s="216"/>
      <c r="L14" s="216"/>
      <c r="M14" s="217"/>
      <c r="N14" s="216"/>
      <c r="O14" s="216"/>
      <c r="P14" s="217"/>
      <c r="Q14" s="216"/>
      <c r="R14" s="216"/>
      <c r="S14" s="217"/>
      <c r="T14" s="216"/>
      <c r="U14" s="217"/>
      <c r="V14" s="216"/>
      <c r="W14" s="499"/>
      <c r="X14" s="503"/>
      <c r="Y14" s="548"/>
      <c r="Z14" s="468"/>
      <c r="AA14" s="445"/>
      <c r="AB14" s="445"/>
      <c r="AC14" s="445"/>
      <c r="AD14" s="545"/>
      <c r="AE14" s="619"/>
    </row>
    <row r="15" spans="1:31" s="34" customFormat="1" ht="30" customHeight="1" outlineLevel="1" x14ac:dyDescent="0.25">
      <c r="A15" s="400">
        <v>2</v>
      </c>
      <c r="B15" s="483" t="s">
        <v>2466</v>
      </c>
      <c r="C15" s="460" t="str">
        <f ca="1">IF(A15&gt;OFFSET(A15,-6,0),OFFSET(C15,-6,0)&amp;"."&amp;1,LEFT(OFFSET(C15,-6,0),SEARCH("^^",SUBSTITUTE("."&amp;OFFSET(C15,-6,0),".","^^",A15))-1)&amp;1--MID(OFFSET(C15,-6,0),SEARCH("^^",SUBSTITUTE("."&amp;OFFSET(C15,-6,0),".","^^",A15)),SEARCH("^^",SUBSTITUTE(OFFSET(C15,-6,0)&amp;".",".","^^",A15))-SEARCH("^^",SUBSTITUTE("."&amp;OFFSET(C15,-6,0),".","^^",A15))))</f>
        <v>1.2</v>
      </c>
      <c r="D15" s="489" t="s">
        <v>565</v>
      </c>
      <c r="E15" s="422" t="s">
        <v>213</v>
      </c>
      <c r="F15" s="472" t="s">
        <v>1386</v>
      </c>
      <c r="G15" s="215" t="s">
        <v>148</v>
      </c>
      <c r="H15" s="215">
        <f>SUM(H16:H20)</f>
        <v>1627.1</v>
      </c>
      <c r="I15" s="215">
        <f t="shared" si="0"/>
        <v>0</v>
      </c>
      <c r="J15" s="215">
        <f>SUM(J16:J20)</f>
        <v>0</v>
      </c>
      <c r="K15" s="215">
        <f>SUM(K16:K20)</f>
        <v>0</v>
      </c>
      <c r="L15" s="215">
        <f t="shared" ref="L15:Q15" si="3">SUM(L16:L20)</f>
        <v>0</v>
      </c>
      <c r="M15" s="215">
        <f t="shared" si="3"/>
        <v>0</v>
      </c>
      <c r="N15" s="215">
        <f t="shared" si="3"/>
        <v>0</v>
      </c>
      <c r="O15" s="215">
        <f t="shared" si="3"/>
        <v>0</v>
      </c>
      <c r="P15" s="215">
        <f t="shared" si="3"/>
        <v>0</v>
      </c>
      <c r="Q15" s="215">
        <f t="shared" si="3"/>
        <v>0</v>
      </c>
      <c r="R15" s="215">
        <f>SUM(R16:R20)</f>
        <v>0</v>
      </c>
      <c r="S15" s="215">
        <f>SUM(S16:S20)</f>
        <v>0</v>
      </c>
      <c r="T15" s="215">
        <f>SUM(T16:T20)</f>
        <v>0</v>
      </c>
      <c r="U15" s="215">
        <f>SUM(U16:U20)</f>
        <v>0</v>
      </c>
      <c r="V15" s="215">
        <f>SUM(V16:V20)</f>
        <v>0</v>
      </c>
      <c r="W15" s="497" t="s">
        <v>1383</v>
      </c>
      <c r="X15" s="501" t="s">
        <v>1175</v>
      </c>
      <c r="Y15" s="501" t="s">
        <v>1192</v>
      </c>
      <c r="Z15" s="489" t="s">
        <v>212</v>
      </c>
      <c r="AA15" s="443" t="s">
        <v>20</v>
      </c>
      <c r="AB15" s="443" t="s">
        <v>621</v>
      </c>
      <c r="AC15" s="443" t="s">
        <v>624</v>
      </c>
      <c r="AD15" s="457" t="s">
        <v>583</v>
      </c>
      <c r="AE15" s="614" t="s">
        <v>2061</v>
      </c>
    </row>
    <row r="16" spans="1:31" s="34" customFormat="1" outlineLevel="1" x14ac:dyDescent="0.25">
      <c r="A16" s="401"/>
      <c r="B16" s="484"/>
      <c r="C16" s="461"/>
      <c r="D16" s="490"/>
      <c r="E16" s="423"/>
      <c r="F16" s="473"/>
      <c r="G16" s="242" t="s">
        <v>149</v>
      </c>
      <c r="H16" s="216">
        <v>434.4</v>
      </c>
      <c r="I16" s="215">
        <f t="shared" si="0"/>
        <v>0</v>
      </c>
      <c r="J16" s="216"/>
      <c r="K16" s="216"/>
      <c r="L16" s="216"/>
      <c r="M16" s="217"/>
      <c r="N16" s="216"/>
      <c r="O16" s="216"/>
      <c r="P16" s="217"/>
      <c r="Q16" s="216"/>
      <c r="R16" s="216"/>
      <c r="S16" s="217"/>
      <c r="T16" s="216"/>
      <c r="U16" s="217"/>
      <c r="V16" s="216"/>
      <c r="W16" s="498"/>
      <c r="X16" s="502"/>
      <c r="Y16" s="502"/>
      <c r="Z16" s="490"/>
      <c r="AA16" s="444"/>
      <c r="AB16" s="444"/>
      <c r="AC16" s="444"/>
      <c r="AD16" s="458"/>
      <c r="AE16" s="618"/>
    </row>
    <row r="17" spans="1:31" s="34" customFormat="1" ht="15" customHeight="1" outlineLevel="1" x14ac:dyDescent="0.25">
      <c r="A17" s="401"/>
      <c r="B17" s="484"/>
      <c r="C17" s="461"/>
      <c r="D17" s="490"/>
      <c r="E17" s="423"/>
      <c r="F17" s="473"/>
      <c r="G17" s="242" t="s">
        <v>150</v>
      </c>
      <c r="H17" s="244">
        <v>1192.7</v>
      </c>
      <c r="I17" s="215">
        <f t="shared" si="0"/>
        <v>0</v>
      </c>
      <c r="J17" s="216"/>
      <c r="K17" s="216"/>
      <c r="L17" s="216"/>
      <c r="M17" s="217"/>
      <c r="N17" s="216"/>
      <c r="O17" s="216"/>
      <c r="P17" s="217"/>
      <c r="Q17" s="216"/>
      <c r="R17" s="216"/>
      <c r="S17" s="217"/>
      <c r="T17" s="216"/>
      <c r="U17" s="217"/>
      <c r="V17" s="216"/>
      <c r="W17" s="498"/>
      <c r="X17" s="502"/>
      <c r="Y17" s="502"/>
      <c r="Z17" s="490"/>
      <c r="AA17" s="444"/>
      <c r="AB17" s="444"/>
      <c r="AC17" s="444"/>
      <c r="AD17" s="458"/>
      <c r="AE17" s="618"/>
    </row>
    <row r="18" spans="1:31" s="34" customFormat="1" ht="15" customHeight="1" outlineLevel="1" x14ac:dyDescent="0.25">
      <c r="A18" s="401"/>
      <c r="B18" s="484"/>
      <c r="C18" s="461"/>
      <c r="D18" s="490"/>
      <c r="E18" s="423"/>
      <c r="F18" s="473"/>
      <c r="G18" s="242" t="s">
        <v>1507</v>
      </c>
      <c r="H18" s="216"/>
      <c r="I18" s="215">
        <f t="shared" si="0"/>
        <v>0</v>
      </c>
      <c r="J18" s="216"/>
      <c r="K18" s="216"/>
      <c r="L18" s="216"/>
      <c r="M18" s="217"/>
      <c r="N18" s="216"/>
      <c r="O18" s="216"/>
      <c r="P18" s="217"/>
      <c r="Q18" s="216"/>
      <c r="R18" s="216"/>
      <c r="S18" s="217"/>
      <c r="T18" s="216"/>
      <c r="U18" s="217"/>
      <c r="V18" s="216"/>
      <c r="W18" s="498"/>
      <c r="X18" s="502"/>
      <c r="Y18" s="502"/>
      <c r="Z18" s="490"/>
      <c r="AA18" s="444"/>
      <c r="AB18" s="444"/>
      <c r="AC18" s="444"/>
      <c r="AD18" s="458"/>
      <c r="AE18" s="618"/>
    </row>
    <row r="19" spans="1:31" s="34" customFormat="1" ht="15" customHeight="1" outlineLevel="1" x14ac:dyDescent="0.25">
      <c r="A19" s="401"/>
      <c r="B19" s="484"/>
      <c r="C19" s="461"/>
      <c r="D19" s="490"/>
      <c r="E19" s="423"/>
      <c r="F19" s="473"/>
      <c r="G19" s="242" t="s">
        <v>1435</v>
      </c>
      <c r="H19" s="216"/>
      <c r="I19" s="215">
        <f t="shared" si="0"/>
        <v>0</v>
      </c>
      <c r="J19" s="216"/>
      <c r="K19" s="216"/>
      <c r="L19" s="216"/>
      <c r="M19" s="217"/>
      <c r="N19" s="216"/>
      <c r="O19" s="216"/>
      <c r="P19" s="217"/>
      <c r="Q19" s="216"/>
      <c r="R19" s="216"/>
      <c r="S19" s="217"/>
      <c r="T19" s="216"/>
      <c r="U19" s="217"/>
      <c r="V19" s="216"/>
      <c r="W19" s="498"/>
      <c r="X19" s="502"/>
      <c r="Y19" s="502"/>
      <c r="Z19" s="490"/>
      <c r="AA19" s="444"/>
      <c r="AB19" s="444"/>
      <c r="AC19" s="444"/>
      <c r="AD19" s="458"/>
      <c r="AE19" s="618"/>
    </row>
    <row r="20" spans="1:31" s="34" customFormat="1" ht="15" customHeight="1" outlineLevel="1" x14ac:dyDescent="0.25">
      <c r="A20" s="402"/>
      <c r="B20" s="485"/>
      <c r="C20" s="462"/>
      <c r="D20" s="491"/>
      <c r="E20" s="424"/>
      <c r="F20" s="474"/>
      <c r="G20" s="242" t="s">
        <v>152</v>
      </c>
      <c r="H20" s="216"/>
      <c r="I20" s="215">
        <f t="shared" si="0"/>
        <v>0</v>
      </c>
      <c r="J20" s="216"/>
      <c r="K20" s="216"/>
      <c r="L20" s="216"/>
      <c r="M20" s="217"/>
      <c r="N20" s="216"/>
      <c r="O20" s="216"/>
      <c r="P20" s="217"/>
      <c r="Q20" s="216"/>
      <c r="R20" s="216"/>
      <c r="S20" s="217"/>
      <c r="T20" s="216"/>
      <c r="U20" s="217"/>
      <c r="V20" s="216"/>
      <c r="W20" s="499"/>
      <c r="X20" s="503"/>
      <c r="Y20" s="503"/>
      <c r="Z20" s="491"/>
      <c r="AA20" s="445"/>
      <c r="AB20" s="445"/>
      <c r="AC20" s="445"/>
      <c r="AD20" s="459"/>
      <c r="AE20" s="619"/>
    </row>
    <row r="21" spans="1:31" s="34" customFormat="1" ht="30" customHeight="1" outlineLevel="1" x14ac:dyDescent="0.25">
      <c r="A21" s="400">
        <v>2</v>
      </c>
      <c r="B21" s="483"/>
      <c r="C21" s="460" t="str">
        <f t="shared" ref="C21" ca="1" si="4">IF(A21&gt;OFFSET(A21,-6,0),OFFSET(C21,-6,0)&amp;"."&amp;1,LEFT(OFFSET(C21,-6,0),SEARCH("^^",SUBSTITUTE("."&amp;OFFSET(C21,-6,0),".","^^",A21))-1)&amp;1--MID(OFFSET(C21,-6,0),SEARCH("^^",SUBSTITUTE("."&amp;OFFSET(C21,-6,0),".","^^",A21)),SEARCH("^^",SUBSTITUTE(OFFSET(C21,-6,0)&amp;".",".","^^",A21))-SEARCH("^^",SUBSTITUTE("."&amp;OFFSET(C21,-6,0),".","^^",A21))))</f>
        <v>1.3</v>
      </c>
      <c r="D21" s="489" t="s">
        <v>1163</v>
      </c>
      <c r="E21" s="422" t="s">
        <v>207</v>
      </c>
      <c r="F21" s="472" t="s">
        <v>1386</v>
      </c>
      <c r="G21" s="215" t="s">
        <v>148</v>
      </c>
      <c r="H21" s="215">
        <f>SUM(H22:H26)</f>
        <v>500</v>
      </c>
      <c r="I21" s="215">
        <f t="shared" si="0"/>
        <v>0</v>
      </c>
      <c r="J21" s="215">
        <f>SUM(J22:J26)</f>
        <v>0</v>
      </c>
      <c r="K21" s="215">
        <f>SUM(K22:K26)</f>
        <v>0</v>
      </c>
      <c r="L21" s="215">
        <f t="shared" ref="L21:Q21" si="5">SUM(L22:L26)</f>
        <v>0</v>
      </c>
      <c r="M21" s="215">
        <f t="shared" si="5"/>
        <v>0</v>
      </c>
      <c r="N21" s="215">
        <f t="shared" si="5"/>
        <v>0</v>
      </c>
      <c r="O21" s="215">
        <f t="shared" si="5"/>
        <v>0</v>
      </c>
      <c r="P21" s="215">
        <f t="shared" si="5"/>
        <v>0</v>
      </c>
      <c r="Q21" s="215">
        <f t="shared" si="5"/>
        <v>0</v>
      </c>
      <c r="R21" s="215">
        <f>SUM(R22:R26)</f>
        <v>0</v>
      </c>
      <c r="S21" s="215">
        <f>SUM(S22:S26)</f>
        <v>0</v>
      </c>
      <c r="T21" s="215">
        <f>SUM(T22:T26)</f>
        <v>0</v>
      </c>
      <c r="U21" s="215">
        <f>SUM(U22:U26)</f>
        <v>0</v>
      </c>
      <c r="V21" s="215">
        <f>SUM(V22:V26)</f>
        <v>0</v>
      </c>
      <c r="W21" s="497" t="s">
        <v>1825</v>
      </c>
      <c r="X21" s="501" t="s">
        <v>1175</v>
      </c>
      <c r="Y21" s="501" t="s">
        <v>1192</v>
      </c>
      <c r="Z21" s="489" t="s">
        <v>1164</v>
      </c>
      <c r="AA21" s="443" t="s">
        <v>20</v>
      </c>
      <c r="AB21" s="443" t="s">
        <v>621</v>
      </c>
      <c r="AC21" s="443" t="s">
        <v>624</v>
      </c>
      <c r="AD21" s="457" t="s">
        <v>583</v>
      </c>
      <c r="AE21" s="614" t="s">
        <v>2066</v>
      </c>
    </row>
    <row r="22" spans="1:31" s="34" customFormat="1" outlineLevel="1" x14ac:dyDescent="0.25">
      <c r="A22" s="401"/>
      <c r="B22" s="484"/>
      <c r="C22" s="461"/>
      <c r="D22" s="490"/>
      <c r="E22" s="423"/>
      <c r="F22" s="473"/>
      <c r="G22" s="242" t="s">
        <v>149</v>
      </c>
      <c r="H22" s="216"/>
      <c r="I22" s="215">
        <f t="shared" si="0"/>
        <v>0</v>
      </c>
      <c r="J22" s="216"/>
      <c r="K22" s="216"/>
      <c r="L22" s="216"/>
      <c r="M22" s="217"/>
      <c r="N22" s="216"/>
      <c r="O22" s="216"/>
      <c r="P22" s="217"/>
      <c r="Q22" s="216"/>
      <c r="R22" s="216"/>
      <c r="S22" s="217"/>
      <c r="T22" s="216"/>
      <c r="U22" s="217"/>
      <c r="V22" s="216"/>
      <c r="W22" s="498"/>
      <c r="X22" s="502"/>
      <c r="Y22" s="502"/>
      <c r="Z22" s="490"/>
      <c r="AA22" s="444"/>
      <c r="AB22" s="444"/>
      <c r="AC22" s="444"/>
      <c r="AD22" s="458"/>
      <c r="AE22" s="618"/>
    </row>
    <row r="23" spans="1:31" s="34" customFormat="1" outlineLevel="1" x14ac:dyDescent="0.25">
      <c r="A23" s="401"/>
      <c r="B23" s="484"/>
      <c r="C23" s="461"/>
      <c r="D23" s="490"/>
      <c r="E23" s="423"/>
      <c r="F23" s="473"/>
      <c r="G23" s="242" t="s">
        <v>150</v>
      </c>
      <c r="H23" s="244">
        <v>500</v>
      </c>
      <c r="I23" s="215">
        <f t="shared" si="0"/>
        <v>0</v>
      </c>
      <c r="J23" s="216"/>
      <c r="K23" s="216"/>
      <c r="L23" s="216"/>
      <c r="M23" s="217"/>
      <c r="N23" s="216"/>
      <c r="O23" s="216"/>
      <c r="P23" s="217"/>
      <c r="Q23" s="216"/>
      <c r="R23" s="216"/>
      <c r="S23" s="217"/>
      <c r="T23" s="216"/>
      <c r="U23" s="217"/>
      <c r="V23" s="216"/>
      <c r="W23" s="498"/>
      <c r="X23" s="502"/>
      <c r="Y23" s="502"/>
      <c r="Z23" s="490"/>
      <c r="AA23" s="444"/>
      <c r="AB23" s="444"/>
      <c r="AC23" s="444"/>
      <c r="AD23" s="458"/>
      <c r="AE23" s="618"/>
    </row>
    <row r="24" spans="1:31" s="34" customFormat="1" outlineLevel="1" x14ac:dyDescent="0.25">
      <c r="A24" s="401"/>
      <c r="B24" s="484"/>
      <c r="C24" s="461"/>
      <c r="D24" s="490"/>
      <c r="E24" s="423"/>
      <c r="F24" s="473"/>
      <c r="G24" s="242" t="s">
        <v>1507</v>
      </c>
      <c r="H24" s="216"/>
      <c r="I24" s="215">
        <f t="shared" si="0"/>
        <v>0</v>
      </c>
      <c r="J24" s="216"/>
      <c r="K24" s="216"/>
      <c r="L24" s="216"/>
      <c r="M24" s="217"/>
      <c r="N24" s="216"/>
      <c r="O24" s="216"/>
      <c r="P24" s="217"/>
      <c r="Q24" s="216"/>
      <c r="R24" s="216"/>
      <c r="S24" s="217"/>
      <c r="T24" s="216"/>
      <c r="U24" s="217"/>
      <c r="V24" s="216"/>
      <c r="W24" s="498"/>
      <c r="X24" s="502"/>
      <c r="Y24" s="502"/>
      <c r="Z24" s="490"/>
      <c r="AA24" s="444"/>
      <c r="AB24" s="444"/>
      <c r="AC24" s="444"/>
      <c r="AD24" s="458"/>
      <c r="AE24" s="618"/>
    </row>
    <row r="25" spans="1:31" s="34" customFormat="1" outlineLevel="1" x14ac:dyDescent="0.25">
      <c r="A25" s="401"/>
      <c r="B25" s="484"/>
      <c r="C25" s="461"/>
      <c r="D25" s="490"/>
      <c r="E25" s="423"/>
      <c r="F25" s="473"/>
      <c r="G25" s="242" t="s">
        <v>1435</v>
      </c>
      <c r="H25" s="216"/>
      <c r="I25" s="215">
        <f t="shared" si="0"/>
        <v>0</v>
      </c>
      <c r="J25" s="216"/>
      <c r="K25" s="216"/>
      <c r="L25" s="216"/>
      <c r="M25" s="217"/>
      <c r="N25" s="216"/>
      <c r="O25" s="216"/>
      <c r="P25" s="217"/>
      <c r="Q25" s="216"/>
      <c r="R25" s="216"/>
      <c r="S25" s="217"/>
      <c r="T25" s="216"/>
      <c r="U25" s="217"/>
      <c r="V25" s="216"/>
      <c r="W25" s="498"/>
      <c r="X25" s="502"/>
      <c r="Y25" s="502"/>
      <c r="Z25" s="490"/>
      <c r="AA25" s="444"/>
      <c r="AB25" s="444"/>
      <c r="AC25" s="444"/>
      <c r="AD25" s="458"/>
      <c r="AE25" s="618"/>
    </row>
    <row r="26" spans="1:31" s="34" customFormat="1" outlineLevel="1" x14ac:dyDescent="0.25">
      <c r="A26" s="402"/>
      <c r="B26" s="485"/>
      <c r="C26" s="462"/>
      <c r="D26" s="491"/>
      <c r="E26" s="424"/>
      <c r="F26" s="474"/>
      <c r="G26" s="242" t="s">
        <v>152</v>
      </c>
      <c r="H26" s="216"/>
      <c r="I26" s="215">
        <f t="shared" si="0"/>
        <v>0</v>
      </c>
      <c r="J26" s="216"/>
      <c r="K26" s="216"/>
      <c r="L26" s="216"/>
      <c r="M26" s="217"/>
      <c r="N26" s="216"/>
      <c r="O26" s="216"/>
      <c r="P26" s="217"/>
      <c r="Q26" s="216"/>
      <c r="R26" s="216"/>
      <c r="S26" s="217"/>
      <c r="T26" s="216"/>
      <c r="U26" s="217"/>
      <c r="V26" s="216"/>
      <c r="W26" s="499"/>
      <c r="X26" s="503"/>
      <c r="Y26" s="503"/>
      <c r="Z26" s="491"/>
      <c r="AA26" s="445"/>
      <c r="AB26" s="445"/>
      <c r="AC26" s="445"/>
      <c r="AD26" s="459"/>
      <c r="AE26" s="619"/>
    </row>
    <row r="27" spans="1:31" ht="30" customHeight="1" outlineLevel="1" x14ac:dyDescent="0.25">
      <c r="A27" s="400">
        <v>2</v>
      </c>
      <c r="B27" s="483" t="s">
        <v>2466</v>
      </c>
      <c r="C27" s="460" t="str">
        <f t="shared" ref="C27" ca="1" si="6">IF(A27&gt;OFFSET(A27,-6,0),OFFSET(C27,-6,0)&amp;"."&amp;1,LEFT(OFFSET(C27,-6,0),SEARCH("^^",SUBSTITUTE("."&amp;OFFSET(C27,-6,0),".","^^",A27))-1)&amp;1--MID(OFFSET(C27,-6,0),SEARCH("^^",SUBSTITUTE("."&amp;OFFSET(C27,-6,0),".","^^",A27)),SEARCH("^^",SUBSTITUTE(OFFSET(C27,-6,0)&amp;".",".","^^",A27))-SEARCH("^^",SUBSTITUTE("."&amp;OFFSET(C27,-6,0),".","^^",A27))))</f>
        <v>1.4</v>
      </c>
      <c r="D27" s="454" t="s">
        <v>2492</v>
      </c>
      <c r="E27" s="425" t="s">
        <v>207</v>
      </c>
      <c r="F27" s="472" t="s">
        <v>1642</v>
      </c>
      <c r="G27" s="215" t="s">
        <v>148</v>
      </c>
      <c r="H27" s="215">
        <f>SUM(H28:H32)</f>
        <v>277.5</v>
      </c>
      <c r="I27" s="215">
        <f t="shared" si="0"/>
        <v>0</v>
      </c>
      <c r="J27" s="215">
        <f>SUM(J28:J32)</f>
        <v>0</v>
      </c>
      <c r="K27" s="215">
        <f>SUM(K28:K32)</f>
        <v>0</v>
      </c>
      <c r="L27" s="215">
        <f t="shared" ref="L27:Q27" si="7">SUM(L28:L32)</f>
        <v>0</v>
      </c>
      <c r="M27" s="215">
        <f t="shared" si="7"/>
        <v>0</v>
      </c>
      <c r="N27" s="215">
        <f t="shared" si="7"/>
        <v>0</v>
      </c>
      <c r="O27" s="215">
        <f t="shared" si="7"/>
        <v>0</v>
      </c>
      <c r="P27" s="215">
        <f t="shared" si="7"/>
        <v>0</v>
      </c>
      <c r="Q27" s="215">
        <f t="shared" si="7"/>
        <v>0</v>
      </c>
      <c r="R27" s="215">
        <f>SUM(R28:R32)</f>
        <v>0</v>
      </c>
      <c r="S27" s="215">
        <f>SUM(S28:S32)</f>
        <v>0</v>
      </c>
      <c r="T27" s="215">
        <f>SUM(T28:T32)</f>
        <v>0</v>
      </c>
      <c r="U27" s="215">
        <f>SUM(U28:U32)</f>
        <v>0</v>
      </c>
      <c r="V27" s="215">
        <f>SUM(V28:V32)</f>
        <v>0</v>
      </c>
      <c r="W27" s="497" t="s">
        <v>1686</v>
      </c>
      <c r="X27" s="501" t="s">
        <v>1175</v>
      </c>
      <c r="Y27" s="479" t="s">
        <v>1515</v>
      </c>
      <c r="Z27" s="466" t="s">
        <v>215</v>
      </c>
      <c r="AA27" s="443" t="s">
        <v>20</v>
      </c>
      <c r="AB27" s="443" t="s">
        <v>621</v>
      </c>
      <c r="AC27" s="443" t="s">
        <v>624</v>
      </c>
      <c r="AD27" s="457" t="s">
        <v>583</v>
      </c>
      <c r="AE27" s="614" t="s">
        <v>2062</v>
      </c>
    </row>
    <row r="28" spans="1:31" s="34" customFormat="1" ht="15" customHeight="1" outlineLevel="1" x14ac:dyDescent="0.25">
      <c r="A28" s="401"/>
      <c r="B28" s="484"/>
      <c r="C28" s="461"/>
      <c r="D28" s="455"/>
      <c r="E28" s="426"/>
      <c r="F28" s="473"/>
      <c r="G28" s="242" t="s">
        <v>149</v>
      </c>
      <c r="H28" s="216"/>
      <c r="I28" s="215">
        <f t="shared" si="0"/>
        <v>0</v>
      </c>
      <c r="J28" s="216"/>
      <c r="K28" s="216"/>
      <c r="L28" s="216"/>
      <c r="M28" s="217"/>
      <c r="N28" s="216"/>
      <c r="O28" s="216"/>
      <c r="P28" s="217"/>
      <c r="Q28" s="216"/>
      <c r="R28" s="216"/>
      <c r="S28" s="217"/>
      <c r="T28" s="216"/>
      <c r="U28" s="217"/>
      <c r="V28" s="216"/>
      <c r="W28" s="498"/>
      <c r="X28" s="502"/>
      <c r="Y28" s="480"/>
      <c r="Z28" s="467"/>
      <c r="AA28" s="444"/>
      <c r="AB28" s="444"/>
      <c r="AC28" s="444"/>
      <c r="AD28" s="458"/>
      <c r="AE28" s="618"/>
    </row>
    <row r="29" spans="1:31" s="34" customFormat="1" ht="15" customHeight="1" outlineLevel="1" x14ac:dyDescent="0.25">
      <c r="A29" s="401"/>
      <c r="B29" s="484"/>
      <c r="C29" s="461"/>
      <c r="D29" s="455"/>
      <c r="E29" s="426"/>
      <c r="F29" s="473"/>
      <c r="G29" s="242" t="s">
        <v>150</v>
      </c>
      <c r="H29" s="244"/>
      <c r="I29" s="215">
        <f t="shared" si="0"/>
        <v>0</v>
      </c>
      <c r="J29" s="216"/>
      <c r="K29" s="216"/>
      <c r="L29" s="216"/>
      <c r="M29" s="217"/>
      <c r="N29" s="216"/>
      <c r="O29" s="216"/>
      <c r="P29" s="217"/>
      <c r="Q29" s="216"/>
      <c r="R29" s="216"/>
      <c r="S29" s="217"/>
      <c r="T29" s="216"/>
      <c r="U29" s="217"/>
      <c r="V29" s="216"/>
      <c r="W29" s="498"/>
      <c r="X29" s="502"/>
      <c r="Y29" s="480"/>
      <c r="Z29" s="467"/>
      <c r="AA29" s="444"/>
      <c r="AB29" s="444"/>
      <c r="AC29" s="444"/>
      <c r="AD29" s="458"/>
      <c r="AE29" s="618"/>
    </row>
    <row r="30" spans="1:31" s="34" customFormat="1" outlineLevel="1" x14ac:dyDescent="0.25">
      <c r="A30" s="401"/>
      <c r="B30" s="484"/>
      <c r="C30" s="461"/>
      <c r="D30" s="455"/>
      <c r="E30" s="426"/>
      <c r="F30" s="473"/>
      <c r="G30" s="242" t="s">
        <v>1507</v>
      </c>
      <c r="H30" s="216">
        <v>277.5</v>
      </c>
      <c r="I30" s="215">
        <f t="shared" si="0"/>
        <v>0</v>
      </c>
      <c r="J30" s="216"/>
      <c r="K30" s="216"/>
      <c r="L30" s="216"/>
      <c r="M30" s="217"/>
      <c r="N30" s="216"/>
      <c r="O30" s="216"/>
      <c r="P30" s="217"/>
      <c r="Q30" s="216"/>
      <c r="R30" s="216"/>
      <c r="S30" s="217"/>
      <c r="T30" s="216"/>
      <c r="U30" s="217"/>
      <c r="V30" s="216"/>
      <c r="W30" s="498"/>
      <c r="X30" s="502"/>
      <c r="Y30" s="480"/>
      <c r="Z30" s="467"/>
      <c r="AA30" s="444"/>
      <c r="AB30" s="444"/>
      <c r="AC30" s="444"/>
      <c r="AD30" s="458"/>
      <c r="AE30" s="618"/>
    </row>
    <row r="31" spans="1:31" s="34" customFormat="1" ht="15" customHeight="1" outlineLevel="1" x14ac:dyDescent="0.25">
      <c r="A31" s="401"/>
      <c r="B31" s="484"/>
      <c r="C31" s="461"/>
      <c r="D31" s="455"/>
      <c r="E31" s="426"/>
      <c r="F31" s="473"/>
      <c r="G31" s="242" t="s">
        <v>1435</v>
      </c>
      <c r="H31" s="216"/>
      <c r="I31" s="215">
        <f t="shared" si="0"/>
        <v>0</v>
      </c>
      <c r="J31" s="216"/>
      <c r="K31" s="216"/>
      <c r="L31" s="216"/>
      <c r="M31" s="217"/>
      <c r="N31" s="216"/>
      <c r="O31" s="216"/>
      <c r="P31" s="217"/>
      <c r="Q31" s="216"/>
      <c r="R31" s="216"/>
      <c r="S31" s="217"/>
      <c r="T31" s="216"/>
      <c r="U31" s="217"/>
      <c r="V31" s="216"/>
      <c r="W31" s="498"/>
      <c r="X31" s="502"/>
      <c r="Y31" s="480"/>
      <c r="Z31" s="467"/>
      <c r="AA31" s="444"/>
      <c r="AB31" s="444"/>
      <c r="AC31" s="444"/>
      <c r="AD31" s="458"/>
      <c r="AE31" s="618"/>
    </row>
    <row r="32" spans="1:31" s="34" customFormat="1" ht="35.25" customHeight="1" outlineLevel="1" x14ac:dyDescent="0.25">
      <c r="A32" s="402"/>
      <c r="B32" s="485"/>
      <c r="C32" s="462"/>
      <c r="D32" s="456"/>
      <c r="E32" s="427"/>
      <c r="F32" s="474"/>
      <c r="G32" s="242" t="s">
        <v>152</v>
      </c>
      <c r="H32" s="216"/>
      <c r="I32" s="215">
        <f t="shared" si="0"/>
        <v>0</v>
      </c>
      <c r="J32" s="216"/>
      <c r="K32" s="216"/>
      <c r="L32" s="216"/>
      <c r="M32" s="217"/>
      <c r="N32" s="216"/>
      <c r="O32" s="216"/>
      <c r="P32" s="217"/>
      <c r="Q32" s="216"/>
      <c r="R32" s="216"/>
      <c r="S32" s="217"/>
      <c r="T32" s="216"/>
      <c r="U32" s="217"/>
      <c r="V32" s="216"/>
      <c r="W32" s="499"/>
      <c r="X32" s="503"/>
      <c r="Y32" s="481"/>
      <c r="Z32" s="468"/>
      <c r="AA32" s="445"/>
      <c r="AB32" s="445"/>
      <c r="AC32" s="445"/>
      <c r="AD32" s="459"/>
      <c r="AE32" s="619"/>
    </row>
    <row r="33" spans="1:31" ht="30" customHeight="1" outlineLevel="1" x14ac:dyDescent="0.25">
      <c r="A33" s="400">
        <v>2</v>
      </c>
      <c r="B33" s="483" t="s">
        <v>2466</v>
      </c>
      <c r="C33" s="460" t="str">
        <f t="shared" ref="C33:C39" ca="1" si="8">IF(A33&gt;OFFSET(A33,-6,0),OFFSET(C33,-6,0)&amp;"."&amp;1,LEFT(OFFSET(C33,-6,0),SEARCH("^^",SUBSTITUTE("."&amp;OFFSET(C33,-6,0),".","^^",A33))-1)&amp;1--MID(OFFSET(C33,-6,0),SEARCH("^^",SUBSTITUTE("."&amp;OFFSET(C33,-6,0),".","^^",A33)),SEARCH("^^",SUBSTITUTE(OFFSET(C33,-6,0)&amp;".",".","^^",A33))-SEARCH("^^",SUBSTITUTE("."&amp;OFFSET(C33,-6,0),".","^^",A33))))</f>
        <v>1.5</v>
      </c>
      <c r="D33" s="469" t="s">
        <v>2493</v>
      </c>
      <c r="E33" s="425" t="s">
        <v>1100</v>
      </c>
      <c r="F33" s="472" t="s">
        <v>1642</v>
      </c>
      <c r="G33" s="215" t="s">
        <v>148</v>
      </c>
      <c r="H33" s="215">
        <f>SUM(H34:H38)</f>
        <v>415</v>
      </c>
      <c r="I33" s="215">
        <f t="shared" si="0"/>
        <v>0</v>
      </c>
      <c r="J33" s="215">
        <f>SUM(J34:J38)</f>
        <v>0</v>
      </c>
      <c r="K33" s="215">
        <f>SUM(K34:K38)</f>
        <v>0</v>
      </c>
      <c r="L33" s="215">
        <f t="shared" ref="L33:Q33" si="9">SUM(L34:L38)</f>
        <v>0</v>
      </c>
      <c r="M33" s="215">
        <f t="shared" si="9"/>
        <v>0</v>
      </c>
      <c r="N33" s="215">
        <f t="shared" si="9"/>
        <v>0</v>
      </c>
      <c r="O33" s="215">
        <f t="shared" si="9"/>
        <v>0</v>
      </c>
      <c r="P33" s="215">
        <f t="shared" si="9"/>
        <v>0</v>
      </c>
      <c r="Q33" s="215">
        <f t="shared" si="9"/>
        <v>0</v>
      </c>
      <c r="R33" s="215">
        <f>SUM(R34:R38)</f>
        <v>0</v>
      </c>
      <c r="S33" s="215">
        <f>SUM(S34:S38)</f>
        <v>0</v>
      </c>
      <c r="T33" s="215">
        <f>SUM(T34:T38)</f>
        <v>0</v>
      </c>
      <c r="U33" s="215">
        <f>SUM(U34:U38)</f>
        <v>0</v>
      </c>
      <c r="V33" s="215">
        <f>SUM(V34:V38)</f>
        <v>0</v>
      </c>
      <c r="W33" s="497" t="s">
        <v>1685</v>
      </c>
      <c r="X33" s="501" t="s">
        <v>1175</v>
      </c>
      <c r="Y33" s="479" t="s">
        <v>2546</v>
      </c>
      <c r="Z33" s="466" t="s">
        <v>200</v>
      </c>
      <c r="AA33" s="443" t="s">
        <v>20</v>
      </c>
      <c r="AB33" s="443" t="s">
        <v>621</v>
      </c>
      <c r="AC33" s="443" t="s">
        <v>622</v>
      </c>
      <c r="AD33" s="457" t="s">
        <v>584</v>
      </c>
      <c r="AE33" s="614" t="s">
        <v>2051</v>
      </c>
    </row>
    <row r="34" spans="1:31" s="34" customFormat="1" ht="15" customHeight="1" outlineLevel="1" x14ac:dyDescent="0.25">
      <c r="A34" s="401"/>
      <c r="B34" s="484"/>
      <c r="C34" s="461"/>
      <c r="D34" s="470"/>
      <c r="E34" s="426"/>
      <c r="F34" s="473"/>
      <c r="G34" s="242" t="s">
        <v>149</v>
      </c>
      <c r="H34" s="216"/>
      <c r="I34" s="215">
        <f t="shared" si="0"/>
        <v>0</v>
      </c>
      <c r="J34" s="216"/>
      <c r="K34" s="216"/>
      <c r="L34" s="216"/>
      <c r="M34" s="217"/>
      <c r="N34" s="216"/>
      <c r="O34" s="216"/>
      <c r="P34" s="217"/>
      <c r="Q34" s="216"/>
      <c r="R34" s="216"/>
      <c r="S34" s="217"/>
      <c r="T34" s="216"/>
      <c r="U34" s="217"/>
      <c r="V34" s="216"/>
      <c r="W34" s="498"/>
      <c r="X34" s="502"/>
      <c r="Y34" s="480"/>
      <c r="Z34" s="467"/>
      <c r="AA34" s="444"/>
      <c r="AB34" s="444"/>
      <c r="AC34" s="444"/>
      <c r="AD34" s="458"/>
      <c r="AE34" s="618"/>
    </row>
    <row r="35" spans="1:31" s="34" customFormat="1" ht="15" customHeight="1" outlineLevel="1" x14ac:dyDescent="0.25">
      <c r="A35" s="401"/>
      <c r="B35" s="484"/>
      <c r="C35" s="461"/>
      <c r="D35" s="470"/>
      <c r="E35" s="426"/>
      <c r="F35" s="473"/>
      <c r="G35" s="242" t="s">
        <v>150</v>
      </c>
      <c r="H35" s="244"/>
      <c r="I35" s="215">
        <f t="shared" si="0"/>
        <v>0</v>
      </c>
      <c r="J35" s="216"/>
      <c r="K35" s="216"/>
      <c r="L35" s="216"/>
      <c r="M35" s="217"/>
      <c r="N35" s="216"/>
      <c r="O35" s="216"/>
      <c r="P35" s="217"/>
      <c r="Q35" s="216"/>
      <c r="R35" s="216"/>
      <c r="S35" s="217"/>
      <c r="T35" s="216"/>
      <c r="U35" s="217"/>
      <c r="V35" s="216"/>
      <c r="W35" s="498"/>
      <c r="X35" s="502"/>
      <c r="Y35" s="480"/>
      <c r="Z35" s="467"/>
      <c r="AA35" s="444"/>
      <c r="AB35" s="444"/>
      <c r="AC35" s="444"/>
      <c r="AD35" s="458"/>
      <c r="AE35" s="618"/>
    </row>
    <row r="36" spans="1:31" s="34" customFormat="1" outlineLevel="1" x14ac:dyDescent="0.25">
      <c r="A36" s="401"/>
      <c r="B36" s="484"/>
      <c r="C36" s="461"/>
      <c r="D36" s="470"/>
      <c r="E36" s="426"/>
      <c r="F36" s="473"/>
      <c r="G36" s="242" t="s">
        <v>1507</v>
      </c>
      <c r="H36" s="219">
        <v>415</v>
      </c>
      <c r="I36" s="215">
        <f t="shared" si="0"/>
        <v>0</v>
      </c>
      <c r="J36" s="216"/>
      <c r="K36" s="216"/>
      <c r="L36" s="216"/>
      <c r="M36" s="217"/>
      <c r="N36" s="216"/>
      <c r="O36" s="216"/>
      <c r="P36" s="217"/>
      <c r="Q36" s="216"/>
      <c r="R36" s="216"/>
      <c r="S36" s="217"/>
      <c r="T36" s="216"/>
      <c r="U36" s="217"/>
      <c r="V36" s="216"/>
      <c r="W36" s="498"/>
      <c r="X36" s="502"/>
      <c r="Y36" s="480"/>
      <c r="Z36" s="467"/>
      <c r="AA36" s="444"/>
      <c r="AB36" s="444"/>
      <c r="AC36" s="444"/>
      <c r="AD36" s="458"/>
      <c r="AE36" s="618"/>
    </row>
    <row r="37" spans="1:31" s="34" customFormat="1" ht="15" customHeight="1" outlineLevel="1" x14ac:dyDescent="0.25">
      <c r="A37" s="401"/>
      <c r="B37" s="484"/>
      <c r="C37" s="461"/>
      <c r="D37" s="470"/>
      <c r="E37" s="426"/>
      <c r="F37" s="473"/>
      <c r="G37" s="242" t="s">
        <v>1435</v>
      </c>
      <c r="H37" s="216"/>
      <c r="I37" s="215">
        <f t="shared" si="0"/>
        <v>0</v>
      </c>
      <c r="J37" s="216"/>
      <c r="K37" s="216"/>
      <c r="L37" s="216"/>
      <c r="M37" s="217"/>
      <c r="N37" s="216"/>
      <c r="O37" s="216"/>
      <c r="P37" s="217"/>
      <c r="Q37" s="216"/>
      <c r="R37" s="216"/>
      <c r="S37" s="217"/>
      <c r="T37" s="216"/>
      <c r="U37" s="217"/>
      <c r="V37" s="216"/>
      <c r="W37" s="498"/>
      <c r="X37" s="502"/>
      <c r="Y37" s="480"/>
      <c r="Z37" s="467"/>
      <c r="AA37" s="444"/>
      <c r="AB37" s="444"/>
      <c r="AC37" s="444"/>
      <c r="AD37" s="458"/>
      <c r="AE37" s="618"/>
    </row>
    <row r="38" spans="1:31" s="34" customFormat="1" ht="15" customHeight="1" outlineLevel="1" x14ac:dyDescent="0.25">
      <c r="A38" s="402"/>
      <c r="B38" s="485"/>
      <c r="C38" s="462"/>
      <c r="D38" s="471"/>
      <c r="E38" s="427"/>
      <c r="F38" s="474"/>
      <c r="G38" s="242" t="s">
        <v>152</v>
      </c>
      <c r="H38" s="216"/>
      <c r="I38" s="215">
        <f t="shared" si="0"/>
        <v>0</v>
      </c>
      <c r="J38" s="216"/>
      <c r="K38" s="216"/>
      <c r="L38" s="216"/>
      <c r="M38" s="217"/>
      <c r="N38" s="216"/>
      <c r="O38" s="216"/>
      <c r="P38" s="217"/>
      <c r="Q38" s="216"/>
      <c r="R38" s="216"/>
      <c r="S38" s="217"/>
      <c r="T38" s="216"/>
      <c r="U38" s="217"/>
      <c r="V38" s="216"/>
      <c r="W38" s="499"/>
      <c r="X38" s="503"/>
      <c r="Y38" s="481"/>
      <c r="Z38" s="468"/>
      <c r="AA38" s="445"/>
      <c r="AB38" s="445"/>
      <c r="AC38" s="445"/>
      <c r="AD38" s="459"/>
      <c r="AE38" s="619"/>
    </row>
    <row r="39" spans="1:31" s="34" customFormat="1" ht="30" customHeight="1" outlineLevel="1" x14ac:dyDescent="0.25">
      <c r="A39" s="400">
        <v>2</v>
      </c>
      <c r="B39" s="483" t="s">
        <v>2466</v>
      </c>
      <c r="C39" s="460" t="str">
        <f t="shared" ca="1" si="8"/>
        <v>1.6</v>
      </c>
      <c r="D39" s="489" t="s">
        <v>2494</v>
      </c>
      <c r="E39" s="422">
        <v>2018</v>
      </c>
      <c r="F39" s="472" t="s">
        <v>1387</v>
      </c>
      <c r="G39" s="215" t="s">
        <v>148</v>
      </c>
      <c r="H39" s="215">
        <f>SUM(H40:H44)</f>
        <v>13.81</v>
      </c>
      <c r="I39" s="215">
        <f t="shared" si="0"/>
        <v>13.5</v>
      </c>
      <c r="J39" s="215">
        <f>SUM(J40:J44)</f>
        <v>13.5</v>
      </c>
      <c r="K39" s="215">
        <f>SUM(K40:K44)</f>
        <v>0</v>
      </c>
      <c r="L39" s="215">
        <f t="shared" ref="L39:Q39" si="10">SUM(L40:L44)</f>
        <v>0</v>
      </c>
      <c r="M39" s="215">
        <f t="shared" si="10"/>
        <v>0</v>
      </c>
      <c r="N39" s="215">
        <f t="shared" si="10"/>
        <v>0</v>
      </c>
      <c r="O39" s="215">
        <f t="shared" si="10"/>
        <v>0</v>
      </c>
      <c r="P39" s="215">
        <f t="shared" si="10"/>
        <v>0</v>
      </c>
      <c r="Q39" s="215">
        <f t="shared" si="10"/>
        <v>0</v>
      </c>
      <c r="R39" s="215">
        <f>SUM(R40:R44)</f>
        <v>0</v>
      </c>
      <c r="S39" s="215">
        <f>SUM(S40:S44)</f>
        <v>0</v>
      </c>
      <c r="T39" s="215">
        <f>SUM(T40:T44)</f>
        <v>0</v>
      </c>
      <c r="U39" s="215">
        <f>SUM(U40:U44)</f>
        <v>0</v>
      </c>
      <c r="V39" s="215">
        <f>SUM(V40:V44)</f>
        <v>0</v>
      </c>
      <c r="W39" s="475" t="s">
        <v>2495</v>
      </c>
      <c r="X39" s="501" t="s">
        <v>179</v>
      </c>
      <c r="Y39" s="501" t="s">
        <v>1517</v>
      </c>
      <c r="Z39" s="489" t="s">
        <v>200</v>
      </c>
      <c r="AA39" s="443" t="s">
        <v>20</v>
      </c>
      <c r="AB39" s="443" t="s">
        <v>621</v>
      </c>
      <c r="AC39" s="443" t="s">
        <v>622</v>
      </c>
      <c r="AD39" s="457" t="s">
        <v>580</v>
      </c>
      <c r="AE39" s="614" t="s">
        <v>2052</v>
      </c>
    </row>
    <row r="40" spans="1:31" s="34" customFormat="1" ht="15" customHeight="1" outlineLevel="1" x14ac:dyDescent="0.25">
      <c r="A40" s="401"/>
      <c r="B40" s="484"/>
      <c r="C40" s="461"/>
      <c r="D40" s="490"/>
      <c r="E40" s="423"/>
      <c r="F40" s="473"/>
      <c r="G40" s="242" t="s">
        <v>149</v>
      </c>
      <c r="H40" s="216"/>
      <c r="I40" s="215">
        <f t="shared" si="0"/>
        <v>0</v>
      </c>
      <c r="J40" s="216"/>
      <c r="K40" s="216"/>
      <c r="L40" s="216"/>
      <c r="M40" s="217"/>
      <c r="N40" s="216"/>
      <c r="O40" s="216"/>
      <c r="P40" s="217"/>
      <c r="Q40" s="216"/>
      <c r="R40" s="216"/>
      <c r="S40" s="217"/>
      <c r="T40" s="216"/>
      <c r="U40" s="217"/>
      <c r="V40" s="216"/>
      <c r="W40" s="498"/>
      <c r="X40" s="502"/>
      <c r="Y40" s="502"/>
      <c r="Z40" s="490"/>
      <c r="AA40" s="444"/>
      <c r="AB40" s="444"/>
      <c r="AC40" s="444"/>
      <c r="AD40" s="458"/>
      <c r="AE40" s="618"/>
    </row>
    <row r="41" spans="1:31" s="34" customFormat="1" ht="15" customHeight="1" outlineLevel="1" x14ac:dyDescent="0.25">
      <c r="A41" s="401"/>
      <c r="B41" s="484"/>
      <c r="C41" s="461"/>
      <c r="D41" s="490"/>
      <c r="E41" s="423"/>
      <c r="F41" s="473"/>
      <c r="G41" s="242" t="s">
        <v>150</v>
      </c>
      <c r="H41" s="244"/>
      <c r="I41" s="215">
        <f t="shared" si="0"/>
        <v>0</v>
      </c>
      <c r="J41" s="216"/>
      <c r="K41" s="216"/>
      <c r="L41" s="216"/>
      <c r="M41" s="217"/>
      <c r="N41" s="216"/>
      <c r="O41" s="216"/>
      <c r="P41" s="217"/>
      <c r="Q41" s="216"/>
      <c r="R41" s="216"/>
      <c r="S41" s="217"/>
      <c r="T41" s="216"/>
      <c r="U41" s="217"/>
      <c r="V41" s="216"/>
      <c r="W41" s="498"/>
      <c r="X41" s="502"/>
      <c r="Y41" s="502"/>
      <c r="Z41" s="490"/>
      <c r="AA41" s="444"/>
      <c r="AB41" s="444"/>
      <c r="AC41" s="444"/>
      <c r="AD41" s="458"/>
      <c r="AE41" s="618"/>
    </row>
    <row r="42" spans="1:31" s="34" customFormat="1" ht="15" customHeight="1" outlineLevel="1" x14ac:dyDescent="0.25">
      <c r="A42" s="401"/>
      <c r="B42" s="484"/>
      <c r="C42" s="461"/>
      <c r="D42" s="490"/>
      <c r="E42" s="423"/>
      <c r="F42" s="473"/>
      <c r="G42" s="242" t="s">
        <v>1507</v>
      </c>
      <c r="H42" s="216">
        <v>13.81</v>
      </c>
      <c r="I42" s="215">
        <f t="shared" si="0"/>
        <v>13.5</v>
      </c>
      <c r="J42" s="216">
        <v>13.5</v>
      </c>
      <c r="K42" s="216"/>
      <c r="L42" s="216"/>
      <c r="M42" s="217"/>
      <c r="N42" s="216"/>
      <c r="O42" s="216"/>
      <c r="P42" s="217"/>
      <c r="Q42" s="216"/>
      <c r="R42" s="216"/>
      <c r="S42" s="217"/>
      <c r="T42" s="216"/>
      <c r="U42" s="217"/>
      <c r="V42" s="216"/>
      <c r="W42" s="498"/>
      <c r="X42" s="502"/>
      <c r="Y42" s="502"/>
      <c r="Z42" s="490"/>
      <c r="AA42" s="444"/>
      <c r="AB42" s="444"/>
      <c r="AC42" s="444"/>
      <c r="AD42" s="458"/>
      <c r="AE42" s="618"/>
    </row>
    <row r="43" spans="1:31" s="34" customFormat="1" ht="15" customHeight="1" outlineLevel="1" x14ac:dyDescent="0.25">
      <c r="A43" s="401"/>
      <c r="B43" s="484"/>
      <c r="C43" s="461"/>
      <c r="D43" s="490"/>
      <c r="E43" s="423"/>
      <c r="F43" s="473"/>
      <c r="G43" s="242" t="s">
        <v>1435</v>
      </c>
      <c r="H43" s="216"/>
      <c r="I43" s="215">
        <f t="shared" si="0"/>
        <v>0</v>
      </c>
      <c r="J43" s="216"/>
      <c r="K43" s="216"/>
      <c r="L43" s="216"/>
      <c r="M43" s="217"/>
      <c r="N43" s="216"/>
      <c r="O43" s="216"/>
      <c r="P43" s="217"/>
      <c r="Q43" s="216"/>
      <c r="R43" s="216"/>
      <c r="S43" s="217"/>
      <c r="T43" s="216"/>
      <c r="U43" s="217"/>
      <c r="V43" s="216"/>
      <c r="W43" s="498"/>
      <c r="X43" s="502"/>
      <c r="Y43" s="502"/>
      <c r="Z43" s="490"/>
      <c r="AA43" s="444"/>
      <c r="AB43" s="444"/>
      <c r="AC43" s="444"/>
      <c r="AD43" s="458"/>
      <c r="AE43" s="618"/>
    </row>
    <row r="44" spans="1:31" s="34" customFormat="1" ht="34.5" customHeight="1" outlineLevel="1" x14ac:dyDescent="0.25">
      <c r="A44" s="402"/>
      <c r="B44" s="485"/>
      <c r="C44" s="462"/>
      <c r="D44" s="491"/>
      <c r="E44" s="424"/>
      <c r="F44" s="474"/>
      <c r="G44" s="242" t="s">
        <v>152</v>
      </c>
      <c r="H44" s="216"/>
      <c r="I44" s="215">
        <f t="shared" si="0"/>
        <v>0</v>
      </c>
      <c r="J44" s="216"/>
      <c r="K44" s="216"/>
      <c r="L44" s="216"/>
      <c r="M44" s="217"/>
      <c r="N44" s="216"/>
      <c r="O44" s="216"/>
      <c r="P44" s="217"/>
      <c r="Q44" s="216"/>
      <c r="R44" s="216"/>
      <c r="S44" s="217"/>
      <c r="T44" s="216"/>
      <c r="U44" s="217"/>
      <c r="V44" s="216"/>
      <c r="W44" s="499"/>
      <c r="X44" s="503"/>
      <c r="Y44" s="503"/>
      <c r="Z44" s="491"/>
      <c r="AA44" s="445"/>
      <c r="AB44" s="445"/>
      <c r="AC44" s="445"/>
      <c r="AD44" s="459"/>
      <c r="AE44" s="619"/>
    </row>
    <row r="45" spans="1:31" ht="30" customHeight="1" outlineLevel="1" x14ac:dyDescent="0.25">
      <c r="A45" s="400">
        <v>2</v>
      </c>
      <c r="B45" s="483" t="s">
        <v>2466</v>
      </c>
      <c r="C45" s="460" t="str">
        <f t="shared" ref="C45:C51" ca="1" si="11">IF(A45&gt;OFFSET(A45,-6,0),OFFSET(C45,-6,0)&amp;"."&amp;1,LEFT(OFFSET(C45,-6,0),SEARCH("^^",SUBSTITUTE("."&amp;OFFSET(C45,-6,0),".","^^",A45))-1)&amp;1--MID(OFFSET(C45,-6,0),SEARCH("^^",SUBSTITUTE("."&amp;OFFSET(C45,-6,0),".","^^",A45)),SEARCH("^^",SUBSTITUTE(OFFSET(C45,-6,0)&amp;".",".","^^",A45))-SEARCH("^^",SUBSTITUTE("."&amp;OFFSET(C45,-6,0),".","^^",A45))))</f>
        <v>1.7</v>
      </c>
      <c r="D45" s="437" t="s">
        <v>222</v>
      </c>
      <c r="E45" s="430" t="s">
        <v>223</v>
      </c>
      <c r="F45" s="493" t="s">
        <v>1642</v>
      </c>
      <c r="G45" s="215" t="s">
        <v>148</v>
      </c>
      <c r="H45" s="215">
        <f>SUM(H46:H50)</f>
        <v>270</v>
      </c>
      <c r="I45" s="215">
        <f t="shared" si="0"/>
        <v>0</v>
      </c>
      <c r="J45" s="215">
        <f>SUM(J46:J50)</f>
        <v>0</v>
      </c>
      <c r="K45" s="215">
        <f>SUM(K46:K50)</f>
        <v>0</v>
      </c>
      <c r="L45" s="215">
        <f t="shared" ref="L45:Q45" si="12">SUM(L46:L50)</f>
        <v>0</v>
      </c>
      <c r="M45" s="215">
        <f t="shared" si="12"/>
        <v>0</v>
      </c>
      <c r="N45" s="215">
        <f t="shared" si="12"/>
        <v>0</v>
      </c>
      <c r="O45" s="215">
        <f t="shared" si="12"/>
        <v>0</v>
      </c>
      <c r="P45" s="215">
        <f t="shared" si="12"/>
        <v>0</v>
      </c>
      <c r="Q45" s="215">
        <f t="shared" si="12"/>
        <v>0</v>
      </c>
      <c r="R45" s="215">
        <f>SUM(R46:R50)</f>
        <v>0</v>
      </c>
      <c r="S45" s="215">
        <f>SUM(S46:S50)</f>
        <v>0</v>
      </c>
      <c r="T45" s="215">
        <f>SUM(T46:T50)</f>
        <v>0</v>
      </c>
      <c r="U45" s="215">
        <f>SUM(U46:U50)</f>
        <v>0</v>
      </c>
      <c r="V45" s="215">
        <f>SUM(V46:V50)</f>
        <v>0</v>
      </c>
      <c r="W45" s="478" t="s">
        <v>1548</v>
      </c>
      <c r="X45" s="494" t="s">
        <v>204</v>
      </c>
      <c r="Y45" s="494" t="s">
        <v>1193</v>
      </c>
      <c r="Z45" s="495" t="s">
        <v>224</v>
      </c>
      <c r="AA45" s="438" t="s">
        <v>20</v>
      </c>
      <c r="AB45" s="438" t="s">
        <v>621</v>
      </c>
      <c r="AC45" s="438" t="s">
        <v>626</v>
      </c>
      <c r="AD45" s="439" t="s">
        <v>594</v>
      </c>
      <c r="AE45" s="652" t="s">
        <v>2070</v>
      </c>
    </row>
    <row r="46" spans="1:31" s="34" customFormat="1" ht="15" customHeight="1" outlineLevel="1" x14ac:dyDescent="0.25">
      <c r="A46" s="401"/>
      <c r="B46" s="484"/>
      <c r="C46" s="461"/>
      <c r="D46" s="437"/>
      <c r="E46" s="430"/>
      <c r="F46" s="493"/>
      <c r="G46" s="242" t="s">
        <v>149</v>
      </c>
      <c r="H46" s="219">
        <v>170</v>
      </c>
      <c r="I46" s="215">
        <f t="shared" si="0"/>
        <v>0</v>
      </c>
      <c r="J46" s="216"/>
      <c r="K46" s="216"/>
      <c r="L46" s="216"/>
      <c r="M46" s="217"/>
      <c r="N46" s="216"/>
      <c r="O46" s="216"/>
      <c r="P46" s="217"/>
      <c r="Q46" s="216"/>
      <c r="R46" s="216"/>
      <c r="S46" s="217"/>
      <c r="T46" s="216"/>
      <c r="U46" s="217"/>
      <c r="V46" s="216"/>
      <c r="W46" s="478"/>
      <c r="X46" s="494"/>
      <c r="Y46" s="494"/>
      <c r="Z46" s="495"/>
      <c r="AA46" s="438"/>
      <c r="AB46" s="438"/>
      <c r="AC46" s="438"/>
      <c r="AD46" s="439"/>
      <c r="AE46" s="652"/>
    </row>
    <row r="47" spans="1:31" s="34" customFormat="1" ht="15" customHeight="1" outlineLevel="1" x14ac:dyDescent="0.25">
      <c r="A47" s="401"/>
      <c r="B47" s="484"/>
      <c r="C47" s="461"/>
      <c r="D47" s="437"/>
      <c r="E47" s="430"/>
      <c r="F47" s="493"/>
      <c r="G47" s="242" t="s">
        <v>150</v>
      </c>
      <c r="H47" s="219">
        <v>100</v>
      </c>
      <c r="I47" s="215">
        <f t="shared" si="0"/>
        <v>0</v>
      </c>
      <c r="J47" s="216"/>
      <c r="K47" s="216"/>
      <c r="L47" s="216"/>
      <c r="M47" s="217"/>
      <c r="N47" s="216"/>
      <c r="O47" s="216"/>
      <c r="P47" s="217"/>
      <c r="Q47" s="216"/>
      <c r="R47" s="216"/>
      <c r="S47" s="217"/>
      <c r="T47" s="216"/>
      <c r="U47" s="217"/>
      <c r="V47" s="216"/>
      <c r="W47" s="478"/>
      <c r="X47" s="494"/>
      <c r="Y47" s="494"/>
      <c r="Z47" s="495"/>
      <c r="AA47" s="438"/>
      <c r="AB47" s="438"/>
      <c r="AC47" s="438"/>
      <c r="AD47" s="439"/>
      <c r="AE47" s="652"/>
    </row>
    <row r="48" spans="1:31" s="34" customFormat="1" ht="15" customHeight="1" outlineLevel="1" x14ac:dyDescent="0.25">
      <c r="A48" s="401"/>
      <c r="B48" s="484"/>
      <c r="C48" s="461"/>
      <c r="D48" s="437"/>
      <c r="E48" s="430"/>
      <c r="F48" s="493"/>
      <c r="G48" s="242" t="s">
        <v>1507</v>
      </c>
      <c r="H48" s="216"/>
      <c r="I48" s="215">
        <f t="shared" si="0"/>
        <v>0</v>
      </c>
      <c r="J48" s="216"/>
      <c r="K48" s="216"/>
      <c r="L48" s="216"/>
      <c r="M48" s="217"/>
      <c r="N48" s="216"/>
      <c r="O48" s="216"/>
      <c r="P48" s="217"/>
      <c r="Q48" s="216"/>
      <c r="R48" s="216"/>
      <c r="S48" s="217"/>
      <c r="T48" s="216"/>
      <c r="U48" s="217"/>
      <c r="V48" s="216"/>
      <c r="W48" s="478"/>
      <c r="X48" s="494"/>
      <c r="Y48" s="494"/>
      <c r="Z48" s="495"/>
      <c r="AA48" s="438"/>
      <c r="AB48" s="438"/>
      <c r="AC48" s="438"/>
      <c r="AD48" s="439"/>
      <c r="AE48" s="652"/>
    </row>
    <row r="49" spans="1:31" s="34" customFormat="1" ht="15" customHeight="1" outlineLevel="1" x14ac:dyDescent="0.25">
      <c r="A49" s="401"/>
      <c r="B49" s="484"/>
      <c r="C49" s="461"/>
      <c r="D49" s="437"/>
      <c r="E49" s="430"/>
      <c r="F49" s="493"/>
      <c r="G49" s="242" t="s">
        <v>1435</v>
      </c>
      <c r="H49" s="216"/>
      <c r="I49" s="215">
        <f t="shared" si="0"/>
        <v>0</v>
      </c>
      <c r="J49" s="216"/>
      <c r="K49" s="216"/>
      <c r="L49" s="216"/>
      <c r="M49" s="217"/>
      <c r="N49" s="216"/>
      <c r="O49" s="216"/>
      <c r="P49" s="217"/>
      <c r="Q49" s="216"/>
      <c r="R49" s="216"/>
      <c r="S49" s="217"/>
      <c r="T49" s="216"/>
      <c r="U49" s="217"/>
      <c r="V49" s="216"/>
      <c r="W49" s="478"/>
      <c r="X49" s="494"/>
      <c r="Y49" s="494"/>
      <c r="Z49" s="495"/>
      <c r="AA49" s="438"/>
      <c r="AB49" s="438"/>
      <c r="AC49" s="438"/>
      <c r="AD49" s="439"/>
      <c r="AE49" s="652"/>
    </row>
    <row r="50" spans="1:31" s="34" customFormat="1" ht="15" customHeight="1" outlineLevel="1" x14ac:dyDescent="0.25">
      <c r="A50" s="402"/>
      <c r="B50" s="485"/>
      <c r="C50" s="462"/>
      <c r="D50" s="437"/>
      <c r="E50" s="430"/>
      <c r="F50" s="493"/>
      <c r="G50" s="242" t="s">
        <v>152</v>
      </c>
      <c r="H50" s="216"/>
      <c r="I50" s="215">
        <f t="shared" si="0"/>
        <v>0</v>
      </c>
      <c r="J50" s="216"/>
      <c r="K50" s="216"/>
      <c r="L50" s="216"/>
      <c r="M50" s="217"/>
      <c r="N50" s="216"/>
      <c r="O50" s="216"/>
      <c r="P50" s="217"/>
      <c r="Q50" s="216"/>
      <c r="R50" s="216"/>
      <c r="S50" s="217"/>
      <c r="T50" s="216"/>
      <c r="U50" s="217"/>
      <c r="V50" s="216"/>
      <c r="W50" s="478"/>
      <c r="X50" s="494"/>
      <c r="Y50" s="494"/>
      <c r="Z50" s="495"/>
      <c r="AA50" s="438"/>
      <c r="AB50" s="438"/>
      <c r="AC50" s="438"/>
      <c r="AD50" s="439"/>
      <c r="AE50" s="652"/>
    </row>
    <row r="51" spans="1:31" s="34" customFormat="1" ht="30" customHeight="1" outlineLevel="1" x14ac:dyDescent="0.25">
      <c r="A51" s="403">
        <v>2</v>
      </c>
      <c r="B51" s="428"/>
      <c r="C51" s="460" t="str">
        <f t="shared" ca="1" si="11"/>
        <v>1.8</v>
      </c>
      <c r="D51" s="482" t="s">
        <v>1840</v>
      </c>
      <c r="E51" s="428" t="s">
        <v>285</v>
      </c>
      <c r="F51" s="486" t="s">
        <v>1805</v>
      </c>
      <c r="G51" s="295" t="s">
        <v>148</v>
      </c>
      <c r="H51" s="295">
        <f>SUM(H52:H56)</f>
        <v>0</v>
      </c>
      <c r="I51" s="295">
        <f t="shared" ref="I51:I56" si="13">SUM(J51:V51)</f>
        <v>0</v>
      </c>
      <c r="J51" s="295">
        <f>SUM(J52:J56)</f>
        <v>0</v>
      </c>
      <c r="K51" s="295">
        <f t="shared" ref="K51:V51" si="14">SUM(K52:K56)</f>
        <v>0</v>
      </c>
      <c r="L51" s="253">
        <f t="shared" si="14"/>
        <v>0</v>
      </c>
      <c r="M51" s="253">
        <f t="shared" si="14"/>
        <v>0</v>
      </c>
      <c r="N51" s="253">
        <f t="shared" si="14"/>
        <v>0</v>
      </c>
      <c r="O51" s="253">
        <f t="shared" ref="O51:T51" si="15">SUM(O52:O56)</f>
        <v>0</v>
      </c>
      <c r="P51" s="253">
        <f t="shared" si="15"/>
        <v>0</v>
      </c>
      <c r="Q51" s="253">
        <f t="shared" si="15"/>
        <v>0</v>
      </c>
      <c r="R51" s="253">
        <f t="shared" si="15"/>
        <v>0</v>
      </c>
      <c r="S51" s="253">
        <f t="shared" si="15"/>
        <v>0</v>
      </c>
      <c r="T51" s="253">
        <f t="shared" si="15"/>
        <v>0</v>
      </c>
      <c r="U51" s="253">
        <f t="shared" si="14"/>
        <v>0</v>
      </c>
      <c r="V51" s="253">
        <f t="shared" si="14"/>
        <v>0</v>
      </c>
      <c r="W51" s="478" t="s">
        <v>2496</v>
      </c>
      <c r="X51" s="487" t="s">
        <v>179</v>
      </c>
      <c r="Y51" s="487"/>
      <c r="Z51" s="482" t="s">
        <v>230</v>
      </c>
      <c r="AA51" s="488" t="s">
        <v>20</v>
      </c>
      <c r="AB51" s="488" t="s">
        <v>621</v>
      </c>
      <c r="AC51" s="488" t="s">
        <v>624</v>
      </c>
      <c r="AD51" s="439" t="s">
        <v>580</v>
      </c>
      <c r="AE51" s="652" t="s">
        <v>2067</v>
      </c>
    </row>
    <row r="52" spans="1:31" s="34" customFormat="1" outlineLevel="1" x14ac:dyDescent="0.25">
      <c r="A52" s="404"/>
      <c r="B52" s="428"/>
      <c r="C52" s="461"/>
      <c r="D52" s="482"/>
      <c r="E52" s="428"/>
      <c r="F52" s="486"/>
      <c r="G52" s="296" t="s">
        <v>149</v>
      </c>
      <c r="H52" s="221"/>
      <c r="I52" s="295">
        <f t="shared" si="13"/>
        <v>0</v>
      </c>
      <c r="J52" s="221"/>
      <c r="K52" s="244"/>
      <c r="L52" s="218"/>
      <c r="M52" s="254"/>
      <c r="N52" s="218"/>
      <c r="O52" s="218"/>
      <c r="P52" s="254"/>
      <c r="Q52" s="218"/>
      <c r="R52" s="218"/>
      <c r="S52" s="254"/>
      <c r="T52" s="218"/>
      <c r="U52" s="254"/>
      <c r="V52" s="218"/>
      <c r="W52" s="517"/>
      <c r="X52" s="487"/>
      <c r="Y52" s="487"/>
      <c r="Z52" s="482"/>
      <c r="AA52" s="488"/>
      <c r="AB52" s="488"/>
      <c r="AC52" s="488"/>
      <c r="AD52" s="439"/>
      <c r="AE52" s="652"/>
    </row>
    <row r="53" spans="1:31" s="34" customFormat="1" outlineLevel="1" x14ac:dyDescent="0.25">
      <c r="A53" s="404"/>
      <c r="B53" s="428"/>
      <c r="C53" s="461"/>
      <c r="D53" s="482"/>
      <c r="E53" s="428"/>
      <c r="F53" s="486"/>
      <c r="G53" s="296" t="s">
        <v>150</v>
      </c>
      <c r="H53" s="221"/>
      <c r="I53" s="295">
        <f t="shared" si="13"/>
        <v>0</v>
      </c>
      <c r="J53" s="221"/>
      <c r="K53" s="244"/>
      <c r="L53" s="218"/>
      <c r="M53" s="254"/>
      <c r="N53" s="218"/>
      <c r="O53" s="218"/>
      <c r="P53" s="254"/>
      <c r="Q53" s="218"/>
      <c r="R53" s="218"/>
      <c r="S53" s="254"/>
      <c r="T53" s="218"/>
      <c r="U53" s="254"/>
      <c r="V53" s="218"/>
      <c r="W53" s="517"/>
      <c r="X53" s="487"/>
      <c r="Y53" s="487"/>
      <c r="Z53" s="482"/>
      <c r="AA53" s="488"/>
      <c r="AB53" s="488"/>
      <c r="AC53" s="488"/>
      <c r="AD53" s="439"/>
      <c r="AE53" s="652"/>
    </row>
    <row r="54" spans="1:31" s="34" customFormat="1" outlineLevel="1" x14ac:dyDescent="0.25">
      <c r="A54" s="404"/>
      <c r="B54" s="428"/>
      <c r="C54" s="461"/>
      <c r="D54" s="482"/>
      <c r="E54" s="428"/>
      <c r="F54" s="486"/>
      <c r="G54" s="296" t="s">
        <v>1507</v>
      </c>
      <c r="H54" s="303"/>
      <c r="I54" s="295">
        <f t="shared" si="13"/>
        <v>0</v>
      </c>
      <c r="J54" s="244"/>
      <c r="K54" s="244"/>
      <c r="L54" s="218"/>
      <c r="M54" s="254"/>
      <c r="N54" s="218"/>
      <c r="O54" s="218"/>
      <c r="P54" s="254"/>
      <c r="Q54" s="218"/>
      <c r="R54" s="218"/>
      <c r="S54" s="254"/>
      <c r="T54" s="218"/>
      <c r="U54" s="254"/>
      <c r="V54" s="218"/>
      <c r="W54" s="517"/>
      <c r="X54" s="487"/>
      <c r="Y54" s="487"/>
      <c r="Z54" s="482"/>
      <c r="AA54" s="488"/>
      <c r="AB54" s="488"/>
      <c r="AC54" s="488"/>
      <c r="AD54" s="439"/>
      <c r="AE54" s="652"/>
    </row>
    <row r="55" spans="1:31" s="34" customFormat="1" outlineLevel="1" x14ac:dyDescent="0.25">
      <c r="A55" s="404"/>
      <c r="B55" s="428"/>
      <c r="C55" s="461"/>
      <c r="D55" s="482"/>
      <c r="E55" s="428"/>
      <c r="F55" s="486"/>
      <c r="G55" s="296" t="s">
        <v>1435</v>
      </c>
      <c r="H55" s="221"/>
      <c r="I55" s="295">
        <f t="shared" si="13"/>
        <v>0</v>
      </c>
      <c r="J55" s="303"/>
      <c r="K55" s="244"/>
      <c r="L55" s="218"/>
      <c r="M55" s="254"/>
      <c r="N55" s="218"/>
      <c r="O55" s="218"/>
      <c r="P55" s="254"/>
      <c r="Q55" s="218"/>
      <c r="R55" s="218"/>
      <c r="S55" s="254"/>
      <c r="T55" s="218"/>
      <c r="U55" s="254"/>
      <c r="V55" s="218"/>
      <c r="W55" s="517"/>
      <c r="X55" s="487"/>
      <c r="Y55" s="487"/>
      <c r="Z55" s="482"/>
      <c r="AA55" s="488"/>
      <c r="AB55" s="488"/>
      <c r="AC55" s="488"/>
      <c r="AD55" s="439"/>
      <c r="AE55" s="652"/>
    </row>
    <row r="56" spans="1:31" s="34" customFormat="1" ht="155.25" customHeight="1" outlineLevel="1" x14ac:dyDescent="0.25">
      <c r="A56" s="405"/>
      <c r="B56" s="428"/>
      <c r="C56" s="462"/>
      <c r="D56" s="482"/>
      <c r="E56" s="428"/>
      <c r="F56" s="486"/>
      <c r="G56" s="298" t="s">
        <v>152</v>
      </c>
      <c r="H56" s="221"/>
      <c r="I56" s="300">
        <f t="shared" si="13"/>
        <v>0</v>
      </c>
      <c r="J56" s="221"/>
      <c r="K56" s="299"/>
      <c r="L56" s="255"/>
      <c r="M56" s="256"/>
      <c r="N56" s="255"/>
      <c r="O56" s="255"/>
      <c r="P56" s="256"/>
      <c r="Q56" s="255"/>
      <c r="R56" s="255"/>
      <c r="S56" s="256"/>
      <c r="T56" s="255"/>
      <c r="U56" s="256"/>
      <c r="V56" s="255"/>
      <c r="W56" s="517"/>
      <c r="X56" s="487"/>
      <c r="Y56" s="487"/>
      <c r="Z56" s="482"/>
      <c r="AA56" s="488"/>
      <c r="AB56" s="488"/>
      <c r="AC56" s="488"/>
      <c r="AD56" s="439"/>
      <c r="AE56" s="652"/>
    </row>
    <row r="57" spans="1:31" s="77" customFormat="1" outlineLevel="1" x14ac:dyDescent="0.25">
      <c r="A57" s="363"/>
      <c r="B57" s="214"/>
      <c r="C57" s="212"/>
      <c r="D57" s="213" t="s">
        <v>705</v>
      </c>
      <c r="E57" s="214"/>
      <c r="F57" s="75"/>
      <c r="G57" s="214"/>
      <c r="H57" s="214"/>
      <c r="I57" s="214"/>
      <c r="J57" s="214"/>
      <c r="K57" s="214"/>
      <c r="L57" s="214"/>
      <c r="M57" s="214"/>
      <c r="N57" s="214"/>
      <c r="O57" s="214"/>
      <c r="P57" s="214"/>
      <c r="Q57" s="214"/>
      <c r="R57" s="214"/>
      <c r="S57" s="214"/>
      <c r="T57" s="214"/>
      <c r="U57" s="214"/>
      <c r="V57" s="214"/>
      <c r="W57" s="158"/>
      <c r="X57" s="203"/>
      <c r="Y57" s="203"/>
      <c r="Z57" s="214"/>
      <c r="AA57" s="284"/>
      <c r="AB57" s="203"/>
      <c r="AC57" s="284"/>
      <c r="AD57" s="93"/>
      <c r="AE57" s="319"/>
    </row>
    <row r="58" spans="1:31" ht="30" customHeight="1" outlineLevel="1" x14ac:dyDescent="0.25">
      <c r="A58" s="403">
        <v>2</v>
      </c>
      <c r="B58" s="483" t="s">
        <v>2466</v>
      </c>
      <c r="C58" s="460" t="str">
        <f ca="1">IF(A58&gt;OFFSET(A58,-7,0),OFFSET(C58,-7,0)&amp;"."&amp;1,LEFT(OFFSET(C58,-7,0),SEARCH("^^",SUBSTITUTE("."&amp;OFFSET(C58,-7,0),".","^^",A58))-1)&amp;1--MID(OFFSET(C58,-7,0),SEARCH("^^",SUBSTITUTE("."&amp;OFFSET(C58,-7,0),".","^^",A58)),SEARCH("^^",SUBSTITUTE(OFFSET(C58,-7,0)&amp;".",".","^^",A58))-SEARCH("^^",SUBSTITUTE("."&amp;OFFSET(C58,-7,0),".","^^",A58))))</f>
        <v>1.9</v>
      </c>
      <c r="D58" s="495" t="s">
        <v>206</v>
      </c>
      <c r="E58" s="430" t="s">
        <v>207</v>
      </c>
      <c r="F58" s="493" t="s">
        <v>1642</v>
      </c>
      <c r="G58" s="215" t="s">
        <v>148</v>
      </c>
      <c r="H58" s="215">
        <f>SUM(H59:H63)</f>
        <v>220</v>
      </c>
      <c r="I58" s="215">
        <f t="shared" ref="I58:I63" si="16">SUM(J58:V58)</f>
        <v>0</v>
      </c>
      <c r="J58" s="215">
        <f>SUM(J59:J63)</f>
        <v>0</v>
      </c>
      <c r="K58" s="215">
        <f t="shared" ref="K58:V58" si="17">SUM(K59:K63)</f>
        <v>0</v>
      </c>
      <c r="L58" s="215">
        <f t="shared" si="17"/>
        <v>0</v>
      </c>
      <c r="M58" s="215">
        <f t="shared" si="17"/>
        <v>0</v>
      </c>
      <c r="N58" s="215">
        <f t="shared" si="17"/>
        <v>0</v>
      </c>
      <c r="O58" s="215">
        <f t="shared" ref="O58:T58" si="18">SUM(O59:O63)</f>
        <v>0</v>
      </c>
      <c r="P58" s="215">
        <f t="shared" si="18"/>
        <v>0</v>
      </c>
      <c r="Q58" s="215">
        <f t="shared" si="18"/>
        <v>0</v>
      </c>
      <c r="R58" s="215">
        <f t="shared" si="18"/>
        <v>0</v>
      </c>
      <c r="S58" s="215">
        <f t="shared" si="18"/>
        <v>0</v>
      </c>
      <c r="T58" s="215">
        <f t="shared" si="18"/>
        <v>0</v>
      </c>
      <c r="U58" s="215">
        <f t="shared" si="17"/>
        <v>0</v>
      </c>
      <c r="V58" s="215">
        <f t="shared" si="17"/>
        <v>0</v>
      </c>
      <c r="W58" s="449" t="s">
        <v>1391</v>
      </c>
      <c r="X58" s="494" t="s">
        <v>1176</v>
      </c>
      <c r="Y58" s="494" t="s">
        <v>1506</v>
      </c>
      <c r="Z58" s="495" t="s">
        <v>208</v>
      </c>
      <c r="AA58" s="438" t="s">
        <v>20</v>
      </c>
      <c r="AB58" s="438" t="s">
        <v>621</v>
      </c>
      <c r="AC58" s="438" t="s">
        <v>623</v>
      </c>
      <c r="AD58" s="439" t="s">
        <v>583</v>
      </c>
      <c r="AE58" s="652" t="s">
        <v>2057</v>
      </c>
    </row>
    <row r="59" spans="1:31" s="34" customFormat="1" ht="15" customHeight="1" outlineLevel="1" x14ac:dyDescent="0.25">
      <c r="A59" s="404"/>
      <c r="B59" s="484"/>
      <c r="C59" s="461"/>
      <c r="D59" s="495"/>
      <c r="E59" s="430"/>
      <c r="F59" s="493"/>
      <c r="G59" s="242" t="s">
        <v>149</v>
      </c>
      <c r="H59" s="219"/>
      <c r="I59" s="215">
        <f t="shared" si="16"/>
        <v>0</v>
      </c>
      <c r="J59" s="216"/>
      <c r="K59" s="216"/>
      <c r="L59" s="216"/>
      <c r="M59" s="217"/>
      <c r="N59" s="216"/>
      <c r="O59" s="216"/>
      <c r="P59" s="217"/>
      <c r="Q59" s="216"/>
      <c r="R59" s="216"/>
      <c r="S59" s="217"/>
      <c r="T59" s="216"/>
      <c r="U59" s="217"/>
      <c r="V59" s="216"/>
      <c r="W59" s="449"/>
      <c r="X59" s="494"/>
      <c r="Y59" s="494"/>
      <c r="Z59" s="495"/>
      <c r="AA59" s="438"/>
      <c r="AB59" s="438"/>
      <c r="AC59" s="438"/>
      <c r="AD59" s="439"/>
      <c r="AE59" s="652"/>
    </row>
    <row r="60" spans="1:31" s="34" customFormat="1" ht="15" customHeight="1" outlineLevel="1" x14ac:dyDescent="0.25">
      <c r="A60" s="404"/>
      <c r="B60" s="484"/>
      <c r="C60" s="461"/>
      <c r="D60" s="495"/>
      <c r="E60" s="430"/>
      <c r="F60" s="493"/>
      <c r="G60" s="242" t="s">
        <v>150</v>
      </c>
      <c r="H60" s="219">
        <v>80</v>
      </c>
      <c r="I60" s="215">
        <f t="shared" si="16"/>
        <v>0</v>
      </c>
      <c r="J60" s="216"/>
      <c r="K60" s="216"/>
      <c r="L60" s="216"/>
      <c r="M60" s="217"/>
      <c r="N60" s="216"/>
      <c r="O60" s="216"/>
      <c r="P60" s="217"/>
      <c r="Q60" s="216"/>
      <c r="R60" s="216"/>
      <c r="S60" s="217"/>
      <c r="T60" s="216"/>
      <c r="U60" s="217"/>
      <c r="V60" s="216"/>
      <c r="W60" s="449"/>
      <c r="X60" s="494"/>
      <c r="Y60" s="494"/>
      <c r="Z60" s="495"/>
      <c r="AA60" s="438"/>
      <c r="AB60" s="438"/>
      <c r="AC60" s="438"/>
      <c r="AD60" s="439"/>
      <c r="AE60" s="652"/>
    </row>
    <row r="61" spans="1:31" s="34" customFormat="1" ht="15" customHeight="1" outlineLevel="1" x14ac:dyDescent="0.25">
      <c r="A61" s="404"/>
      <c r="B61" s="484"/>
      <c r="C61" s="461"/>
      <c r="D61" s="495"/>
      <c r="E61" s="430"/>
      <c r="F61" s="493"/>
      <c r="G61" s="242" t="s">
        <v>1507</v>
      </c>
      <c r="H61" s="219">
        <v>70</v>
      </c>
      <c r="I61" s="215">
        <f t="shared" si="16"/>
        <v>0</v>
      </c>
      <c r="J61" s="216"/>
      <c r="K61" s="216"/>
      <c r="L61" s="216"/>
      <c r="M61" s="217"/>
      <c r="N61" s="216"/>
      <c r="O61" s="216"/>
      <c r="P61" s="217"/>
      <c r="Q61" s="216"/>
      <c r="R61" s="216"/>
      <c r="S61" s="217"/>
      <c r="T61" s="216"/>
      <c r="U61" s="217"/>
      <c r="V61" s="216"/>
      <c r="W61" s="449"/>
      <c r="X61" s="494"/>
      <c r="Y61" s="494"/>
      <c r="Z61" s="495"/>
      <c r="AA61" s="438"/>
      <c r="AB61" s="438"/>
      <c r="AC61" s="438"/>
      <c r="AD61" s="439"/>
      <c r="AE61" s="652"/>
    </row>
    <row r="62" spans="1:31" s="34" customFormat="1" ht="15" customHeight="1" outlineLevel="1" x14ac:dyDescent="0.25">
      <c r="A62" s="404"/>
      <c r="B62" s="484"/>
      <c r="C62" s="461"/>
      <c r="D62" s="495"/>
      <c r="E62" s="430"/>
      <c r="F62" s="493"/>
      <c r="G62" s="242" t="s">
        <v>1435</v>
      </c>
      <c r="H62" s="220"/>
      <c r="I62" s="215">
        <f t="shared" si="16"/>
        <v>0</v>
      </c>
      <c r="J62" s="216"/>
      <c r="K62" s="216"/>
      <c r="L62" s="216"/>
      <c r="M62" s="217"/>
      <c r="N62" s="216"/>
      <c r="O62" s="216"/>
      <c r="P62" s="217"/>
      <c r="Q62" s="216"/>
      <c r="R62" s="216"/>
      <c r="S62" s="217"/>
      <c r="T62" s="216"/>
      <c r="U62" s="217"/>
      <c r="V62" s="216"/>
      <c r="W62" s="449"/>
      <c r="X62" s="494"/>
      <c r="Y62" s="494"/>
      <c r="Z62" s="495"/>
      <c r="AA62" s="438"/>
      <c r="AB62" s="438"/>
      <c r="AC62" s="438"/>
      <c r="AD62" s="439"/>
      <c r="AE62" s="652"/>
    </row>
    <row r="63" spans="1:31" s="34" customFormat="1" ht="15" customHeight="1" outlineLevel="1" x14ac:dyDescent="0.25">
      <c r="A63" s="405"/>
      <c r="B63" s="485"/>
      <c r="C63" s="462"/>
      <c r="D63" s="495"/>
      <c r="E63" s="430"/>
      <c r="F63" s="493"/>
      <c r="G63" s="242" t="s">
        <v>152</v>
      </c>
      <c r="H63" s="219">
        <v>70</v>
      </c>
      <c r="I63" s="215">
        <f t="shared" si="16"/>
        <v>0</v>
      </c>
      <c r="J63" s="216"/>
      <c r="K63" s="216"/>
      <c r="L63" s="216"/>
      <c r="M63" s="217"/>
      <c r="N63" s="216"/>
      <c r="O63" s="216"/>
      <c r="P63" s="217"/>
      <c r="Q63" s="216"/>
      <c r="R63" s="216"/>
      <c r="S63" s="217"/>
      <c r="T63" s="216"/>
      <c r="U63" s="217"/>
      <c r="V63" s="216"/>
      <c r="W63" s="449"/>
      <c r="X63" s="494"/>
      <c r="Y63" s="494"/>
      <c r="Z63" s="495"/>
      <c r="AA63" s="438"/>
      <c r="AB63" s="438"/>
      <c r="AC63" s="438"/>
      <c r="AD63" s="439"/>
      <c r="AE63" s="652"/>
    </row>
    <row r="64" spans="1:31" s="77" customFormat="1" outlineLevel="1" x14ac:dyDescent="0.25">
      <c r="A64" s="363"/>
      <c r="B64" s="214"/>
      <c r="C64" s="212"/>
      <c r="D64" s="213" t="s">
        <v>706</v>
      </c>
      <c r="E64" s="214"/>
      <c r="F64" s="75"/>
      <c r="G64" s="214"/>
      <c r="H64" s="214"/>
      <c r="I64" s="214"/>
      <c r="J64" s="214"/>
      <c r="K64" s="214"/>
      <c r="L64" s="214"/>
      <c r="M64" s="214"/>
      <c r="N64" s="214"/>
      <c r="O64" s="214"/>
      <c r="P64" s="214"/>
      <c r="Q64" s="214"/>
      <c r="R64" s="214"/>
      <c r="S64" s="214"/>
      <c r="T64" s="214"/>
      <c r="U64" s="214"/>
      <c r="V64" s="214"/>
      <c r="W64" s="158"/>
      <c r="X64" s="203"/>
      <c r="Y64" s="203"/>
      <c r="Z64" s="214"/>
      <c r="AA64" s="284"/>
      <c r="AB64" s="203"/>
      <c r="AC64" s="284"/>
      <c r="AD64" s="93"/>
      <c r="AE64" s="319"/>
    </row>
    <row r="65" spans="1:31" s="24" customFormat="1" ht="30" customHeight="1" outlineLevel="1" x14ac:dyDescent="0.25">
      <c r="A65" s="400">
        <v>2</v>
      </c>
      <c r="B65" s="483" t="s">
        <v>2466</v>
      </c>
      <c r="C65" s="460" t="str">
        <f ca="1">IF(A65&gt;OFFSET(A65,-7,0),OFFSET(C65,-7,0)&amp;"."&amp;1,LEFT(OFFSET(C65,-7,0),SEARCH("^^",SUBSTITUTE("."&amp;OFFSET(C65,-7,0),".","^^",A65))-1)&amp;1--MID(OFFSET(C65,-7,0),SEARCH("^^",SUBSTITUTE("."&amp;OFFSET(C65,-7,0),".","^^",A65)),SEARCH("^^",SUBSTITUTE(OFFSET(C65,-7,0)&amp;".",".","^^",A65))-SEARCH("^^",SUBSTITUTE("."&amp;OFFSET(C65,-7,0),".","^^",A65))))</f>
        <v>1.10</v>
      </c>
      <c r="D65" s="469" t="s">
        <v>209</v>
      </c>
      <c r="E65" s="416" t="s">
        <v>207</v>
      </c>
      <c r="F65" s="472" t="s">
        <v>1642</v>
      </c>
      <c r="G65" s="215" t="s">
        <v>148</v>
      </c>
      <c r="H65" s="215">
        <f>SUM(H66:H70)</f>
        <v>220</v>
      </c>
      <c r="I65" s="215">
        <f t="shared" ref="I65:I76" si="19">SUM(J65:V65)</f>
        <v>0</v>
      </c>
      <c r="J65" s="215">
        <f>SUM(J66:J70)</f>
        <v>0</v>
      </c>
      <c r="K65" s="215">
        <f t="shared" ref="K65:V65" si="20">SUM(K66:K70)</f>
        <v>0</v>
      </c>
      <c r="L65" s="215">
        <f t="shared" si="20"/>
        <v>0</v>
      </c>
      <c r="M65" s="215">
        <f t="shared" si="20"/>
        <v>0</v>
      </c>
      <c r="N65" s="215">
        <f t="shared" si="20"/>
        <v>0</v>
      </c>
      <c r="O65" s="215">
        <f t="shared" ref="O65:T65" si="21">SUM(O66:O70)</f>
        <v>0</v>
      </c>
      <c r="P65" s="215">
        <f t="shared" si="21"/>
        <v>0</v>
      </c>
      <c r="Q65" s="215">
        <f t="shared" si="21"/>
        <v>0</v>
      </c>
      <c r="R65" s="215">
        <f t="shared" si="21"/>
        <v>0</v>
      </c>
      <c r="S65" s="215">
        <f t="shared" si="21"/>
        <v>0</v>
      </c>
      <c r="T65" s="215">
        <f t="shared" si="21"/>
        <v>0</v>
      </c>
      <c r="U65" s="215">
        <f t="shared" si="20"/>
        <v>0</v>
      </c>
      <c r="V65" s="215">
        <f t="shared" si="20"/>
        <v>0</v>
      </c>
      <c r="W65" s="497" t="s">
        <v>1392</v>
      </c>
      <c r="X65" s="479" t="s">
        <v>1176</v>
      </c>
      <c r="Y65" s="479" t="s">
        <v>1506</v>
      </c>
      <c r="Z65" s="454" t="s">
        <v>210</v>
      </c>
      <c r="AA65" s="443" t="s">
        <v>20</v>
      </c>
      <c r="AB65" s="443" t="s">
        <v>621</v>
      </c>
      <c r="AC65" s="443" t="s">
        <v>623</v>
      </c>
      <c r="AD65" s="457" t="s">
        <v>583</v>
      </c>
      <c r="AE65" s="614" t="s">
        <v>2058</v>
      </c>
    </row>
    <row r="66" spans="1:31" s="34" customFormat="1" outlineLevel="1" x14ac:dyDescent="0.25">
      <c r="A66" s="401"/>
      <c r="B66" s="484"/>
      <c r="C66" s="461"/>
      <c r="D66" s="470"/>
      <c r="E66" s="417"/>
      <c r="F66" s="473"/>
      <c r="G66" s="242" t="s">
        <v>149</v>
      </c>
      <c r="H66" s="219"/>
      <c r="I66" s="215">
        <f t="shared" si="19"/>
        <v>0</v>
      </c>
      <c r="J66" s="216"/>
      <c r="K66" s="216"/>
      <c r="L66" s="216"/>
      <c r="M66" s="217"/>
      <c r="N66" s="216"/>
      <c r="O66" s="216"/>
      <c r="P66" s="217"/>
      <c r="Q66" s="216"/>
      <c r="R66" s="216"/>
      <c r="S66" s="217"/>
      <c r="T66" s="216"/>
      <c r="U66" s="217"/>
      <c r="V66" s="216"/>
      <c r="W66" s="498"/>
      <c r="X66" s="480"/>
      <c r="Y66" s="480"/>
      <c r="Z66" s="455"/>
      <c r="AA66" s="444"/>
      <c r="AB66" s="444"/>
      <c r="AC66" s="444"/>
      <c r="AD66" s="458"/>
      <c r="AE66" s="618"/>
    </row>
    <row r="67" spans="1:31" s="34" customFormat="1" outlineLevel="1" x14ac:dyDescent="0.25">
      <c r="A67" s="401"/>
      <c r="B67" s="484"/>
      <c r="C67" s="461"/>
      <c r="D67" s="470"/>
      <c r="E67" s="417"/>
      <c r="F67" s="473"/>
      <c r="G67" s="242" t="s">
        <v>150</v>
      </c>
      <c r="H67" s="219">
        <v>80</v>
      </c>
      <c r="I67" s="215">
        <f t="shared" si="19"/>
        <v>0</v>
      </c>
      <c r="J67" s="216"/>
      <c r="K67" s="216"/>
      <c r="L67" s="216"/>
      <c r="M67" s="217"/>
      <c r="N67" s="216"/>
      <c r="O67" s="216"/>
      <c r="P67" s="217"/>
      <c r="Q67" s="216"/>
      <c r="R67" s="216"/>
      <c r="S67" s="217"/>
      <c r="T67" s="216"/>
      <c r="U67" s="217"/>
      <c r="V67" s="216"/>
      <c r="W67" s="498"/>
      <c r="X67" s="480"/>
      <c r="Y67" s="480"/>
      <c r="Z67" s="455"/>
      <c r="AA67" s="444"/>
      <c r="AB67" s="444"/>
      <c r="AC67" s="444"/>
      <c r="AD67" s="458"/>
      <c r="AE67" s="618"/>
    </row>
    <row r="68" spans="1:31" s="34" customFormat="1" outlineLevel="1" x14ac:dyDescent="0.25">
      <c r="A68" s="401"/>
      <c r="B68" s="484"/>
      <c r="C68" s="461"/>
      <c r="D68" s="470"/>
      <c r="E68" s="417"/>
      <c r="F68" s="473"/>
      <c r="G68" s="242" t="s">
        <v>1507</v>
      </c>
      <c r="H68" s="219">
        <v>70</v>
      </c>
      <c r="I68" s="215">
        <f t="shared" si="19"/>
        <v>0</v>
      </c>
      <c r="J68" s="216"/>
      <c r="K68" s="216"/>
      <c r="L68" s="216"/>
      <c r="M68" s="217"/>
      <c r="N68" s="216"/>
      <c r="O68" s="216"/>
      <c r="P68" s="217"/>
      <c r="Q68" s="216"/>
      <c r="R68" s="216"/>
      <c r="S68" s="217"/>
      <c r="T68" s="216"/>
      <c r="U68" s="217"/>
      <c r="V68" s="216"/>
      <c r="W68" s="498"/>
      <c r="X68" s="480"/>
      <c r="Y68" s="480"/>
      <c r="Z68" s="455"/>
      <c r="AA68" s="444"/>
      <c r="AB68" s="444"/>
      <c r="AC68" s="444"/>
      <c r="AD68" s="458"/>
      <c r="AE68" s="618"/>
    </row>
    <row r="69" spans="1:31" s="34" customFormat="1" outlineLevel="1" x14ac:dyDescent="0.25">
      <c r="A69" s="401"/>
      <c r="B69" s="484"/>
      <c r="C69" s="461"/>
      <c r="D69" s="470"/>
      <c r="E69" s="417"/>
      <c r="F69" s="473"/>
      <c r="G69" s="242" t="s">
        <v>1435</v>
      </c>
      <c r="H69" s="220"/>
      <c r="I69" s="215">
        <f t="shared" si="19"/>
        <v>0</v>
      </c>
      <c r="J69" s="216"/>
      <c r="K69" s="216"/>
      <c r="L69" s="216"/>
      <c r="M69" s="217"/>
      <c r="N69" s="216"/>
      <c r="O69" s="216"/>
      <c r="P69" s="217"/>
      <c r="Q69" s="216"/>
      <c r="R69" s="216"/>
      <c r="S69" s="217"/>
      <c r="T69" s="216"/>
      <c r="U69" s="217"/>
      <c r="V69" s="216"/>
      <c r="W69" s="498"/>
      <c r="X69" s="480"/>
      <c r="Y69" s="480"/>
      <c r="Z69" s="455"/>
      <c r="AA69" s="444"/>
      <c r="AB69" s="444"/>
      <c r="AC69" s="444"/>
      <c r="AD69" s="458"/>
      <c r="AE69" s="618"/>
    </row>
    <row r="70" spans="1:31" s="34" customFormat="1" outlineLevel="1" x14ac:dyDescent="0.25">
      <c r="A70" s="402"/>
      <c r="B70" s="485"/>
      <c r="C70" s="462"/>
      <c r="D70" s="471"/>
      <c r="E70" s="418"/>
      <c r="F70" s="474"/>
      <c r="G70" s="242" t="s">
        <v>152</v>
      </c>
      <c r="H70" s="219">
        <v>70</v>
      </c>
      <c r="I70" s="215">
        <f t="shared" si="19"/>
        <v>0</v>
      </c>
      <c r="J70" s="216"/>
      <c r="K70" s="216"/>
      <c r="L70" s="216"/>
      <c r="M70" s="217"/>
      <c r="N70" s="216"/>
      <c r="O70" s="216"/>
      <c r="P70" s="217"/>
      <c r="Q70" s="216"/>
      <c r="R70" s="216"/>
      <c r="S70" s="217"/>
      <c r="T70" s="216"/>
      <c r="U70" s="217"/>
      <c r="V70" s="216"/>
      <c r="W70" s="499"/>
      <c r="X70" s="481"/>
      <c r="Y70" s="481"/>
      <c r="Z70" s="456"/>
      <c r="AA70" s="445"/>
      <c r="AB70" s="445"/>
      <c r="AC70" s="445"/>
      <c r="AD70" s="459"/>
      <c r="AE70" s="619"/>
    </row>
    <row r="71" spans="1:31" ht="30" customHeight="1" outlineLevel="1" x14ac:dyDescent="0.25">
      <c r="A71" s="400">
        <v>2</v>
      </c>
      <c r="B71" s="430"/>
      <c r="C71" s="460" t="str">
        <f t="shared" ref="C71" ca="1" si="22">IF(A71&gt;OFFSET(A71,-6,0),OFFSET(C71,-6,0)&amp;"."&amp;1,LEFT(OFFSET(C71,-6,0),SEARCH("^^",SUBSTITUTE("."&amp;OFFSET(C71,-6,0),".","^^",A71))-1)&amp;1--MID(OFFSET(C71,-6,0),SEARCH("^^",SUBSTITUTE("."&amp;OFFSET(C71,-6,0),".","^^",A71)),SEARCH("^^",SUBSTITUTE(OFFSET(C71,-6,0)&amp;".",".","^^",A71))-SEARCH("^^",SUBSTITUTE("."&amp;OFFSET(C71,-6,0),".","^^",A71))))</f>
        <v>1.11</v>
      </c>
      <c r="D71" s="437" t="s">
        <v>216</v>
      </c>
      <c r="E71" s="430">
        <v>2019</v>
      </c>
      <c r="F71" s="472" t="s">
        <v>1642</v>
      </c>
      <c r="G71" s="215" t="s">
        <v>148</v>
      </c>
      <c r="H71" s="243">
        <f>SUM(H72:H76)</f>
        <v>250</v>
      </c>
      <c r="I71" s="215">
        <f t="shared" si="19"/>
        <v>0</v>
      </c>
      <c r="J71" s="243">
        <f>SUM(J72:J76)</f>
        <v>0</v>
      </c>
      <c r="K71" s="243">
        <f t="shared" ref="K71:V71" si="23">SUM(K72:K76)</f>
        <v>0</v>
      </c>
      <c r="L71" s="243">
        <f t="shared" si="23"/>
        <v>0</v>
      </c>
      <c r="M71" s="243">
        <f t="shared" si="23"/>
        <v>0</v>
      </c>
      <c r="N71" s="243">
        <f t="shared" si="23"/>
        <v>0</v>
      </c>
      <c r="O71" s="243">
        <f t="shared" ref="O71:T71" si="24">SUM(O72:O76)</f>
        <v>0</v>
      </c>
      <c r="P71" s="243">
        <f t="shared" si="24"/>
        <v>0</v>
      </c>
      <c r="Q71" s="243">
        <f t="shared" si="24"/>
        <v>0</v>
      </c>
      <c r="R71" s="243">
        <f t="shared" si="24"/>
        <v>0</v>
      </c>
      <c r="S71" s="243">
        <f t="shared" si="24"/>
        <v>0</v>
      </c>
      <c r="T71" s="243">
        <f t="shared" si="24"/>
        <v>0</v>
      </c>
      <c r="U71" s="243">
        <f t="shared" si="23"/>
        <v>0</v>
      </c>
      <c r="V71" s="243">
        <f t="shared" si="23"/>
        <v>0</v>
      </c>
      <c r="W71" s="478" t="s">
        <v>1552</v>
      </c>
      <c r="X71" s="494" t="s">
        <v>217</v>
      </c>
      <c r="Y71" s="494" t="s">
        <v>220</v>
      </c>
      <c r="Z71" s="495" t="s">
        <v>221</v>
      </c>
      <c r="AA71" s="438" t="s">
        <v>20</v>
      </c>
      <c r="AB71" s="438" t="s">
        <v>621</v>
      </c>
      <c r="AC71" s="438" t="s">
        <v>625</v>
      </c>
      <c r="AD71" s="439" t="s">
        <v>594</v>
      </c>
      <c r="AE71" s="652" t="s">
        <v>2068</v>
      </c>
    </row>
    <row r="72" spans="1:31" s="34" customFormat="1" outlineLevel="1" x14ac:dyDescent="0.25">
      <c r="A72" s="401"/>
      <c r="B72" s="430"/>
      <c r="C72" s="461"/>
      <c r="D72" s="437"/>
      <c r="E72" s="430"/>
      <c r="F72" s="473"/>
      <c r="G72" s="242" t="s">
        <v>149</v>
      </c>
      <c r="H72" s="219"/>
      <c r="I72" s="215">
        <f t="shared" si="19"/>
        <v>0</v>
      </c>
      <c r="J72" s="216"/>
      <c r="K72" s="216"/>
      <c r="L72" s="216"/>
      <c r="M72" s="217"/>
      <c r="N72" s="216"/>
      <c r="O72" s="216"/>
      <c r="P72" s="217"/>
      <c r="Q72" s="216"/>
      <c r="R72" s="216"/>
      <c r="S72" s="217"/>
      <c r="T72" s="216"/>
      <c r="U72" s="217"/>
      <c r="V72" s="216"/>
      <c r="W72" s="478"/>
      <c r="X72" s="494"/>
      <c r="Y72" s="494"/>
      <c r="Z72" s="495"/>
      <c r="AA72" s="438"/>
      <c r="AB72" s="438"/>
      <c r="AC72" s="438"/>
      <c r="AD72" s="439"/>
      <c r="AE72" s="652"/>
    </row>
    <row r="73" spans="1:31" s="34" customFormat="1" outlineLevel="1" x14ac:dyDescent="0.25">
      <c r="A73" s="401"/>
      <c r="B73" s="430"/>
      <c r="C73" s="461"/>
      <c r="D73" s="437"/>
      <c r="E73" s="430"/>
      <c r="F73" s="473"/>
      <c r="G73" s="242" t="s">
        <v>150</v>
      </c>
      <c r="H73" s="219">
        <v>250</v>
      </c>
      <c r="I73" s="215">
        <f t="shared" si="19"/>
        <v>0</v>
      </c>
      <c r="J73" s="216"/>
      <c r="K73" s="216"/>
      <c r="L73" s="216"/>
      <c r="M73" s="217"/>
      <c r="N73" s="216"/>
      <c r="O73" s="216"/>
      <c r="P73" s="217"/>
      <c r="Q73" s="216"/>
      <c r="R73" s="216"/>
      <c r="S73" s="217"/>
      <c r="T73" s="216"/>
      <c r="U73" s="217"/>
      <c r="V73" s="216"/>
      <c r="W73" s="478"/>
      <c r="X73" s="494"/>
      <c r="Y73" s="494"/>
      <c r="Z73" s="495"/>
      <c r="AA73" s="438"/>
      <c r="AB73" s="438"/>
      <c r="AC73" s="438"/>
      <c r="AD73" s="439"/>
      <c r="AE73" s="652"/>
    </row>
    <row r="74" spans="1:31" s="34" customFormat="1" outlineLevel="1" x14ac:dyDescent="0.25">
      <c r="A74" s="401"/>
      <c r="B74" s="430"/>
      <c r="C74" s="461"/>
      <c r="D74" s="437"/>
      <c r="E74" s="430"/>
      <c r="F74" s="473"/>
      <c r="G74" s="242" t="s">
        <v>1507</v>
      </c>
      <c r="H74" s="219"/>
      <c r="I74" s="215">
        <f t="shared" si="19"/>
        <v>0</v>
      </c>
      <c r="J74" s="216"/>
      <c r="K74" s="216"/>
      <c r="L74" s="216"/>
      <c r="M74" s="217"/>
      <c r="N74" s="216"/>
      <c r="O74" s="216"/>
      <c r="P74" s="217"/>
      <c r="Q74" s="216"/>
      <c r="R74" s="216"/>
      <c r="S74" s="217"/>
      <c r="T74" s="216"/>
      <c r="U74" s="217"/>
      <c r="V74" s="216"/>
      <c r="W74" s="478"/>
      <c r="X74" s="494"/>
      <c r="Y74" s="494"/>
      <c r="Z74" s="495"/>
      <c r="AA74" s="438"/>
      <c r="AB74" s="438"/>
      <c r="AC74" s="438"/>
      <c r="AD74" s="439"/>
      <c r="AE74" s="652"/>
    </row>
    <row r="75" spans="1:31" s="34" customFormat="1" outlineLevel="1" x14ac:dyDescent="0.25">
      <c r="A75" s="401"/>
      <c r="B75" s="430"/>
      <c r="C75" s="461"/>
      <c r="D75" s="437"/>
      <c r="E75" s="430"/>
      <c r="F75" s="473"/>
      <c r="G75" s="242" t="s">
        <v>1435</v>
      </c>
      <c r="H75" s="219"/>
      <c r="I75" s="215">
        <f t="shared" si="19"/>
        <v>0</v>
      </c>
      <c r="J75" s="216"/>
      <c r="K75" s="216"/>
      <c r="L75" s="216"/>
      <c r="M75" s="217"/>
      <c r="N75" s="216"/>
      <c r="O75" s="216"/>
      <c r="P75" s="217"/>
      <c r="Q75" s="216"/>
      <c r="R75" s="216"/>
      <c r="S75" s="217"/>
      <c r="T75" s="216"/>
      <c r="U75" s="217"/>
      <c r="V75" s="216"/>
      <c r="W75" s="478"/>
      <c r="X75" s="494"/>
      <c r="Y75" s="494"/>
      <c r="Z75" s="495"/>
      <c r="AA75" s="438"/>
      <c r="AB75" s="438"/>
      <c r="AC75" s="438"/>
      <c r="AD75" s="439"/>
      <c r="AE75" s="652"/>
    </row>
    <row r="76" spans="1:31" s="34" customFormat="1" outlineLevel="1" x14ac:dyDescent="0.25">
      <c r="A76" s="402"/>
      <c r="B76" s="430"/>
      <c r="C76" s="462"/>
      <c r="D76" s="437"/>
      <c r="E76" s="430"/>
      <c r="F76" s="474"/>
      <c r="G76" s="242" t="s">
        <v>152</v>
      </c>
      <c r="H76" s="219"/>
      <c r="I76" s="215">
        <f t="shared" si="19"/>
        <v>0</v>
      </c>
      <c r="J76" s="216"/>
      <c r="K76" s="216"/>
      <c r="L76" s="216"/>
      <c r="M76" s="217"/>
      <c r="N76" s="216"/>
      <c r="O76" s="216"/>
      <c r="P76" s="217"/>
      <c r="Q76" s="216"/>
      <c r="R76" s="216"/>
      <c r="S76" s="217"/>
      <c r="T76" s="216"/>
      <c r="U76" s="217"/>
      <c r="V76" s="216"/>
      <c r="W76" s="478"/>
      <c r="X76" s="494"/>
      <c r="Y76" s="494"/>
      <c r="Z76" s="495"/>
      <c r="AA76" s="438"/>
      <c r="AB76" s="438"/>
      <c r="AC76" s="438"/>
      <c r="AD76" s="439"/>
      <c r="AE76" s="652"/>
    </row>
    <row r="77" spans="1:31" s="77" customFormat="1" outlineLevel="1" x14ac:dyDescent="0.25">
      <c r="A77" s="363"/>
      <c r="B77" s="214"/>
      <c r="C77" s="212"/>
      <c r="D77" s="213" t="s">
        <v>708</v>
      </c>
      <c r="E77" s="214"/>
      <c r="F77" s="75"/>
      <c r="G77" s="214"/>
      <c r="H77" s="214"/>
      <c r="I77" s="214"/>
      <c r="J77" s="214"/>
      <c r="K77" s="214"/>
      <c r="L77" s="214"/>
      <c r="M77" s="214"/>
      <c r="N77" s="214"/>
      <c r="O77" s="214"/>
      <c r="P77" s="214"/>
      <c r="Q77" s="214"/>
      <c r="R77" s="214"/>
      <c r="S77" s="214"/>
      <c r="T77" s="214"/>
      <c r="U77" s="214"/>
      <c r="V77" s="214"/>
      <c r="W77" s="158"/>
      <c r="X77" s="203"/>
      <c r="Y77" s="203"/>
      <c r="Z77" s="214"/>
      <c r="AA77" s="284"/>
      <c r="AB77" s="203"/>
      <c r="AC77" s="284"/>
      <c r="AD77" s="93"/>
      <c r="AE77" s="319"/>
    </row>
    <row r="78" spans="1:31" s="34" customFormat="1" ht="30" customHeight="1" outlineLevel="1" x14ac:dyDescent="0.25">
      <c r="A78" s="400">
        <v>2</v>
      </c>
      <c r="B78" s="435"/>
      <c r="C78" s="460" t="str">
        <f ca="1">IF(A78&gt;OFFSET(A78,-7,0),OFFSET(C78,-7,0)&amp;"."&amp;1,LEFT(OFFSET(C78,-7,0),SEARCH("^^",SUBSTITUTE("."&amp;OFFSET(C78,-7,0),".","^^",A78))-1)&amp;1--MID(OFFSET(C78,-7,0),SEARCH("^^",SUBSTITUTE("."&amp;OFFSET(C78,-7,0),".","^^",A78)),SEARCH("^^",SUBSTITUTE(OFFSET(C78,-7,0)&amp;".",".","^^",A78))-SEARCH("^^",SUBSTITUTE("."&amp;OFFSET(C78,-7,0),".","^^",A78))))</f>
        <v>1.12</v>
      </c>
      <c r="D78" s="437" t="s">
        <v>1178</v>
      </c>
      <c r="E78" s="435" t="s">
        <v>178</v>
      </c>
      <c r="F78" s="493" t="s">
        <v>1805</v>
      </c>
      <c r="G78" s="215" t="s">
        <v>148</v>
      </c>
      <c r="H78" s="215">
        <f>SUM(H79:H83)</f>
        <v>7.1</v>
      </c>
      <c r="I78" s="215">
        <f t="shared" ref="I78:I83" si="25">SUM(J78:V78)</f>
        <v>7.1</v>
      </c>
      <c r="J78" s="215">
        <f>SUM(J79:J83)</f>
        <v>7.1</v>
      </c>
      <c r="K78" s="215">
        <f t="shared" ref="K78:V78" si="26">SUM(K79:K83)</f>
        <v>0</v>
      </c>
      <c r="L78" s="215">
        <f t="shared" si="26"/>
        <v>0</v>
      </c>
      <c r="M78" s="215">
        <f t="shared" si="26"/>
        <v>0</v>
      </c>
      <c r="N78" s="215">
        <f t="shared" si="26"/>
        <v>0</v>
      </c>
      <c r="O78" s="215">
        <f t="shared" ref="O78:T78" si="27">SUM(O79:O83)</f>
        <v>0</v>
      </c>
      <c r="P78" s="215">
        <f t="shared" si="27"/>
        <v>0</v>
      </c>
      <c r="Q78" s="215">
        <f t="shared" si="27"/>
        <v>0</v>
      </c>
      <c r="R78" s="215">
        <f t="shared" si="27"/>
        <v>0</v>
      </c>
      <c r="S78" s="215">
        <f t="shared" si="27"/>
        <v>0</v>
      </c>
      <c r="T78" s="215">
        <f t="shared" si="27"/>
        <v>0</v>
      </c>
      <c r="U78" s="215">
        <f t="shared" si="26"/>
        <v>0</v>
      </c>
      <c r="V78" s="215">
        <f t="shared" si="26"/>
        <v>0</v>
      </c>
      <c r="W78" s="478" t="s">
        <v>1594</v>
      </c>
      <c r="X78" s="487" t="s">
        <v>2499</v>
      </c>
      <c r="Y78" s="436"/>
      <c r="Z78" s="437" t="s">
        <v>200</v>
      </c>
      <c r="AA78" s="438" t="s">
        <v>20</v>
      </c>
      <c r="AB78" s="438" t="s">
        <v>621</v>
      </c>
      <c r="AC78" s="438" t="s">
        <v>625</v>
      </c>
      <c r="AD78" s="439" t="s">
        <v>594</v>
      </c>
      <c r="AE78" s="652" t="s">
        <v>2069</v>
      </c>
    </row>
    <row r="79" spans="1:31" s="34" customFormat="1" outlineLevel="1" x14ac:dyDescent="0.25">
      <c r="A79" s="401"/>
      <c r="B79" s="435"/>
      <c r="C79" s="461"/>
      <c r="D79" s="437"/>
      <c r="E79" s="435"/>
      <c r="F79" s="493"/>
      <c r="G79" s="242" t="s">
        <v>149</v>
      </c>
      <c r="H79" s="216"/>
      <c r="I79" s="215">
        <f t="shared" si="25"/>
        <v>0</v>
      </c>
      <c r="J79" s="216"/>
      <c r="K79" s="216"/>
      <c r="L79" s="216"/>
      <c r="M79" s="217"/>
      <c r="N79" s="216"/>
      <c r="O79" s="216"/>
      <c r="P79" s="217"/>
      <c r="Q79" s="216"/>
      <c r="R79" s="216"/>
      <c r="S79" s="217"/>
      <c r="T79" s="216"/>
      <c r="U79" s="217"/>
      <c r="V79" s="216"/>
      <c r="W79" s="478"/>
      <c r="X79" s="487"/>
      <c r="Y79" s="436"/>
      <c r="Z79" s="437"/>
      <c r="AA79" s="438"/>
      <c r="AB79" s="438"/>
      <c r="AC79" s="438"/>
      <c r="AD79" s="439"/>
      <c r="AE79" s="652"/>
    </row>
    <row r="80" spans="1:31" s="34" customFormat="1" outlineLevel="1" x14ac:dyDescent="0.25">
      <c r="A80" s="401"/>
      <c r="B80" s="435"/>
      <c r="C80" s="461"/>
      <c r="D80" s="437"/>
      <c r="E80" s="435"/>
      <c r="F80" s="493"/>
      <c r="G80" s="242" t="s">
        <v>150</v>
      </c>
      <c r="H80" s="216"/>
      <c r="I80" s="215">
        <f t="shared" si="25"/>
        <v>0</v>
      </c>
      <c r="J80" s="216"/>
      <c r="K80" s="216"/>
      <c r="L80" s="216"/>
      <c r="M80" s="217"/>
      <c r="N80" s="216"/>
      <c r="O80" s="216"/>
      <c r="P80" s="217"/>
      <c r="Q80" s="216"/>
      <c r="R80" s="216"/>
      <c r="S80" s="217"/>
      <c r="T80" s="216"/>
      <c r="U80" s="217"/>
      <c r="V80" s="216"/>
      <c r="W80" s="478"/>
      <c r="X80" s="487"/>
      <c r="Y80" s="436"/>
      <c r="Z80" s="437"/>
      <c r="AA80" s="438"/>
      <c r="AB80" s="438"/>
      <c r="AC80" s="438"/>
      <c r="AD80" s="439"/>
      <c r="AE80" s="652"/>
    </row>
    <row r="81" spans="1:31" s="34" customFormat="1" outlineLevel="1" x14ac:dyDescent="0.25">
      <c r="A81" s="401"/>
      <c r="B81" s="435"/>
      <c r="C81" s="461"/>
      <c r="D81" s="437"/>
      <c r="E81" s="435"/>
      <c r="F81" s="493"/>
      <c r="G81" s="242" t="s">
        <v>1507</v>
      </c>
      <c r="H81" s="217"/>
      <c r="I81" s="215">
        <f t="shared" si="25"/>
        <v>0</v>
      </c>
      <c r="J81" s="216"/>
      <c r="K81" s="216"/>
      <c r="L81" s="216"/>
      <c r="M81" s="217"/>
      <c r="N81" s="216"/>
      <c r="O81" s="216"/>
      <c r="P81" s="217"/>
      <c r="Q81" s="216"/>
      <c r="R81" s="216"/>
      <c r="S81" s="217"/>
      <c r="T81" s="216"/>
      <c r="U81" s="217"/>
      <c r="V81" s="216"/>
      <c r="W81" s="478"/>
      <c r="X81" s="487"/>
      <c r="Y81" s="436"/>
      <c r="Z81" s="437"/>
      <c r="AA81" s="438"/>
      <c r="AB81" s="438"/>
      <c r="AC81" s="438"/>
      <c r="AD81" s="439"/>
      <c r="AE81" s="652"/>
    </row>
    <row r="82" spans="1:31" s="34" customFormat="1" outlineLevel="1" x14ac:dyDescent="0.25">
      <c r="A82" s="401"/>
      <c r="B82" s="435"/>
      <c r="C82" s="461"/>
      <c r="D82" s="437"/>
      <c r="E82" s="435"/>
      <c r="F82" s="493"/>
      <c r="G82" s="242" t="s">
        <v>1435</v>
      </c>
      <c r="H82" s="217"/>
      <c r="I82" s="215">
        <f t="shared" si="25"/>
        <v>0</v>
      </c>
      <c r="J82" s="216"/>
      <c r="K82" s="216"/>
      <c r="L82" s="216"/>
      <c r="M82" s="217"/>
      <c r="N82" s="216"/>
      <c r="O82" s="216"/>
      <c r="P82" s="217"/>
      <c r="Q82" s="216"/>
      <c r="R82" s="216"/>
      <c r="S82" s="217"/>
      <c r="T82" s="216"/>
      <c r="U82" s="217"/>
      <c r="V82" s="216"/>
      <c r="W82" s="478"/>
      <c r="X82" s="487"/>
      <c r="Y82" s="436"/>
      <c r="Z82" s="437"/>
      <c r="AA82" s="438"/>
      <c r="AB82" s="438"/>
      <c r="AC82" s="438"/>
      <c r="AD82" s="439"/>
      <c r="AE82" s="652"/>
    </row>
    <row r="83" spans="1:31" s="34" customFormat="1" outlineLevel="1" x14ac:dyDescent="0.25">
      <c r="A83" s="402"/>
      <c r="B83" s="435"/>
      <c r="C83" s="462"/>
      <c r="D83" s="437"/>
      <c r="E83" s="435"/>
      <c r="F83" s="493"/>
      <c r="G83" s="242" t="s">
        <v>152</v>
      </c>
      <c r="H83" s="216">
        <v>7.1</v>
      </c>
      <c r="I83" s="215">
        <f t="shared" si="25"/>
        <v>7.1</v>
      </c>
      <c r="J83" s="216">
        <v>7.1</v>
      </c>
      <c r="K83" s="216"/>
      <c r="L83" s="216"/>
      <c r="M83" s="217"/>
      <c r="N83" s="216"/>
      <c r="O83" s="216"/>
      <c r="P83" s="217"/>
      <c r="Q83" s="216"/>
      <c r="R83" s="216"/>
      <c r="S83" s="217"/>
      <c r="T83" s="216"/>
      <c r="U83" s="217"/>
      <c r="V83" s="216"/>
      <c r="W83" s="478"/>
      <c r="X83" s="487"/>
      <c r="Y83" s="436"/>
      <c r="Z83" s="437"/>
      <c r="AA83" s="438"/>
      <c r="AB83" s="438"/>
      <c r="AC83" s="438"/>
      <c r="AD83" s="439"/>
      <c r="AE83" s="652"/>
    </row>
    <row r="84" spans="1:31" s="77" customFormat="1" outlineLevel="1" x14ac:dyDescent="0.25">
      <c r="A84" s="363"/>
      <c r="B84" s="214"/>
      <c r="C84" s="212"/>
      <c r="D84" s="213" t="s">
        <v>709</v>
      </c>
      <c r="E84" s="214"/>
      <c r="F84" s="75"/>
      <c r="G84" s="214"/>
      <c r="H84" s="214"/>
      <c r="I84" s="214"/>
      <c r="J84" s="214"/>
      <c r="K84" s="214"/>
      <c r="L84" s="214"/>
      <c r="M84" s="214"/>
      <c r="N84" s="214"/>
      <c r="O84" s="214"/>
      <c r="P84" s="214"/>
      <c r="Q84" s="214"/>
      <c r="R84" s="214"/>
      <c r="S84" s="214"/>
      <c r="T84" s="214"/>
      <c r="U84" s="214"/>
      <c r="V84" s="214"/>
      <c r="W84" s="158"/>
      <c r="X84" s="203"/>
      <c r="Y84" s="203"/>
      <c r="Z84" s="214"/>
      <c r="AA84" s="284"/>
      <c r="AB84" s="203"/>
      <c r="AC84" s="284"/>
      <c r="AD84" s="93"/>
      <c r="AE84" s="319"/>
    </row>
    <row r="85" spans="1:31" s="34" customFormat="1" ht="30" customHeight="1" outlineLevel="1" x14ac:dyDescent="0.25">
      <c r="A85" s="400">
        <v>2</v>
      </c>
      <c r="B85" s="483" t="s">
        <v>2466</v>
      </c>
      <c r="C85" s="460" t="str">
        <f ca="1">IF(A85&gt;OFFSET(A85,-7,0),OFFSET(C85,-7,0)&amp;"."&amp;1,LEFT(OFFSET(C85,-7,0),SEARCH("^^",SUBSTITUTE("."&amp;OFFSET(C85,-7,0),".","^^",A85))-1)&amp;1--MID(OFFSET(C85,-7,0),SEARCH("^^",SUBSTITUTE("."&amp;OFFSET(C85,-7,0),".","^^",A85)),SEARCH("^^",SUBSTITUTE(OFFSET(C85,-7,0)&amp;".",".","^^",A85))-SEARCH("^^",SUBSTITUTE("."&amp;OFFSET(C85,-7,0),".","^^",A85))))</f>
        <v>1.13</v>
      </c>
      <c r="D85" s="437" t="s">
        <v>211</v>
      </c>
      <c r="E85" s="435" t="s">
        <v>178</v>
      </c>
      <c r="F85" s="493" t="s">
        <v>1805</v>
      </c>
      <c r="G85" s="215" t="s">
        <v>148</v>
      </c>
      <c r="H85" s="215">
        <f>SUM(H86:H90)</f>
        <v>507.7</v>
      </c>
      <c r="I85" s="215">
        <f t="shared" ref="I85:I90" si="28">SUM(J85:V85)</f>
        <v>0</v>
      </c>
      <c r="J85" s="215">
        <f>SUM(J86:J90)</f>
        <v>0</v>
      </c>
      <c r="K85" s="215">
        <f t="shared" ref="K85:V85" si="29">SUM(K86:K90)</f>
        <v>0</v>
      </c>
      <c r="L85" s="215">
        <f t="shared" si="29"/>
        <v>0</v>
      </c>
      <c r="M85" s="215">
        <f t="shared" si="29"/>
        <v>0</v>
      </c>
      <c r="N85" s="215">
        <f t="shared" si="29"/>
        <v>0</v>
      </c>
      <c r="O85" s="215">
        <f t="shared" ref="O85:T85" si="30">SUM(O86:O90)</f>
        <v>0</v>
      </c>
      <c r="P85" s="215">
        <f t="shared" si="30"/>
        <v>0</v>
      </c>
      <c r="Q85" s="215">
        <f t="shared" si="30"/>
        <v>0</v>
      </c>
      <c r="R85" s="215">
        <f t="shared" si="30"/>
        <v>0</v>
      </c>
      <c r="S85" s="215">
        <f t="shared" si="30"/>
        <v>0</v>
      </c>
      <c r="T85" s="215">
        <f t="shared" si="30"/>
        <v>0</v>
      </c>
      <c r="U85" s="215">
        <f t="shared" si="29"/>
        <v>0</v>
      </c>
      <c r="V85" s="215">
        <f t="shared" si="29"/>
        <v>0</v>
      </c>
      <c r="W85" s="449" t="s">
        <v>1738</v>
      </c>
      <c r="X85" s="436" t="s">
        <v>1175</v>
      </c>
      <c r="Y85" s="487" t="s">
        <v>2547</v>
      </c>
      <c r="Z85" s="437" t="s">
        <v>212</v>
      </c>
      <c r="AA85" s="438" t="s">
        <v>20</v>
      </c>
      <c r="AB85" s="438" t="s">
        <v>621</v>
      </c>
      <c r="AC85" s="438" t="s">
        <v>624</v>
      </c>
      <c r="AD85" s="439" t="s">
        <v>583</v>
      </c>
      <c r="AE85" s="652" t="s">
        <v>2060</v>
      </c>
    </row>
    <row r="86" spans="1:31" s="34" customFormat="1" ht="15" customHeight="1" outlineLevel="1" x14ac:dyDescent="0.25">
      <c r="A86" s="401"/>
      <c r="B86" s="484"/>
      <c r="C86" s="461"/>
      <c r="D86" s="437"/>
      <c r="E86" s="435"/>
      <c r="F86" s="493"/>
      <c r="G86" s="242" t="s">
        <v>149</v>
      </c>
      <c r="H86" s="216"/>
      <c r="I86" s="215">
        <f t="shared" si="28"/>
        <v>0</v>
      </c>
      <c r="J86" s="216"/>
      <c r="K86" s="216"/>
      <c r="L86" s="216"/>
      <c r="M86" s="217"/>
      <c r="N86" s="216"/>
      <c r="O86" s="216"/>
      <c r="P86" s="217"/>
      <c r="Q86" s="216"/>
      <c r="R86" s="216"/>
      <c r="S86" s="217"/>
      <c r="T86" s="216"/>
      <c r="U86" s="217"/>
      <c r="V86" s="216"/>
      <c r="W86" s="449"/>
      <c r="X86" s="436"/>
      <c r="Y86" s="487"/>
      <c r="Z86" s="437"/>
      <c r="AA86" s="438"/>
      <c r="AB86" s="438"/>
      <c r="AC86" s="438"/>
      <c r="AD86" s="439"/>
      <c r="AE86" s="652"/>
    </row>
    <row r="87" spans="1:31" s="34" customFormat="1" ht="15" customHeight="1" outlineLevel="1" x14ac:dyDescent="0.25">
      <c r="A87" s="401"/>
      <c r="B87" s="484"/>
      <c r="C87" s="461"/>
      <c r="D87" s="437"/>
      <c r="E87" s="435"/>
      <c r="F87" s="493"/>
      <c r="G87" s="242" t="s">
        <v>150</v>
      </c>
      <c r="H87" s="217"/>
      <c r="I87" s="215">
        <f t="shared" si="28"/>
        <v>0</v>
      </c>
      <c r="J87" s="216"/>
      <c r="K87" s="216"/>
      <c r="L87" s="216"/>
      <c r="M87" s="217"/>
      <c r="N87" s="216"/>
      <c r="O87" s="216"/>
      <c r="P87" s="217"/>
      <c r="Q87" s="216"/>
      <c r="R87" s="216"/>
      <c r="S87" s="217"/>
      <c r="T87" s="216"/>
      <c r="U87" s="217"/>
      <c r="V87" s="216"/>
      <c r="W87" s="449"/>
      <c r="X87" s="436"/>
      <c r="Y87" s="487"/>
      <c r="Z87" s="437"/>
      <c r="AA87" s="438"/>
      <c r="AB87" s="438"/>
      <c r="AC87" s="438"/>
      <c r="AD87" s="439"/>
      <c r="AE87" s="652"/>
    </row>
    <row r="88" spans="1:31" s="34" customFormat="1" outlineLevel="1" x14ac:dyDescent="0.25">
      <c r="A88" s="401"/>
      <c r="B88" s="484"/>
      <c r="C88" s="461"/>
      <c r="D88" s="437"/>
      <c r="E88" s="435"/>
      <c r="F88" s="493"/>
      <c r="G88" s="242" t="s">
        <v>1507</v>
      </c>
      <c r="H88" s="216">
        <v>507.7</v>
      </c>
      <c r="I88" s="215">
        <f t="shared" si="28"/>
        <v>0</v>
      </c>
      <c r="J88" s="216"/>
      <c r="K88" s="216"/>
      <c r="L88" s="216"/>
      <c r="M88" s="217"/>
      <c r="N88" s="216"/>
      <c r="O88" s="216"/>
      <c r="P88" s="217"/>
      <c r="Q88" s="216"/>
      <c r="R88" s="216"/>
      <c r="S88" s="217"/>
      <c r="T88" s="216"/>
      <c r="U88" s="217"/>
      <c r="V88" s="216"/>
      <c r="W88" s="449"/>
      <c r="X88" s="436"/>
      <c r="Y88" s="487"/>
      <c r="Z88" s="437"/>
      <c r="AA88" s="438"/>
      <c r="AB88" s="438"/>
      <c r="AC88" s="438"/>
      <c r="AD88" s="439"/>
      <c r="AE88" s="652"/>
    </row>
    <row r="89" spans="1:31" s="34" customFormat="1" ht="15" customHeight="1" outlineLevel="1" x14ac:dyDescent="0.25">
      <c r="A89" s="401"/>
      <c r="B89" s="484"/>
      <c r="C89" s="461"/>
      <c r="D89" s="437"/>
      <c r="E89" s="435"/>
      <c r="F89" s="493"/>
      <c r="G89" s="242" t="s">
        <v>1435</v>
      </c>
      <c r="H89" s="217"/>
      <c r="I89" s="215">
        <f t="shared" si="28"/>
        <v>0</v>
      </c>
      <c r="J89" s="216"/>
      <c r="K89" s="216"/>
      <c r="L89" s="216"/>
      <c r="M89" s="217"/>
      <c r="N89" s="216"/>
      <c r="O89" s="216"/>
      <c r="P89" s="217"/>
      <c r="Q89" s="216"/>
      <c r="R89" s="216"/>
      <c r="S89" s="217"/>
      <c r="T89" s="216"/>
      <c r="U89" s="217"/>
      <c r="V89" s="216"/>
      <c r="W89" s="449"/>
      <c r="X89" s="436"/>
      <c r="Y89" s="487"/>
      <c r="Z89" s="437"/>
      <c r="AA89" s="438"/>
      <c r="AB89" s="438"/>
      <c r="AC89" s="438"/>
      <c r="AD89" s="439"/>
      <c r="AE89" s="652"/>
    </row>
    <row r="90" spans="1:31" s="34" customFormat="1" ht="15" customHeight="1" outlineLevel="1" x14ac:dyDescent="0.25">
      <c r="A90" s="402"/>
      <c r="B90" s="485"/>
      <c r="C90" s="462"/>
      <c r="D90" s="437"/>
      <c r="E90" s="435"/>
      <c r="F90" s="493"/>
      <c r="G90" s="242" t="s">
        <v>152</v>
      </c>
      <c r="H90" s="216"/>
      <c r="I90" s="215">
        <f t="shared" si="28"/>
        <v>0</v>
      </c>
      <c r="J90" s="216"/>
      <c r="K90" s="216"/>
      <c r="L90" s="216"/>
      <c r="M90" s="217"/>
      <c r="N90" s="216"/>
      <c r="O90" s="216"/>
      <c r="P90" s="217"/>
      <c r="Q90" s="216"/>
      <c r="R90" s="216"/>
      <c r="S90" s="217"/>
      <c r="T90" s="216"/>
      <c r="U90" s="217"/>
      <c r="V90" s="216"/>
      <c r="W90" s="449"/>
      <c r="X90" s="436"/>
      <c r="Y90" s="487"/>
      <c r="Z90" s="437"/>
      <c r="AA90" s="438"/>
      <c r="AB90" s="438"/>
      <c r="AC90" s="438"/>
      <c r="AD90" s="439"/>
      <c r="AE90" s="652"/>
    </row>
    <row r="91" spans="1:31" s="77" customFormat="1" outlineLevel="1" x14ac:dyDescent="0.25">
      <c r="A91" s="363"/>
      <c r="B91" s="214"/>
      <c r="C91" s="212"/>
      <c r="D91" s="213" t="s">
        <v>714</v>
      </c>
      <c r="E91" s="214"/>
      <c r="F91" s="75"/>
      <c r="G91" s="214"/>
      <c r="H91" s="214"/>
      <c r="I91" s="214"/>
      <c r="J91" s="214"/>
      <c r="K91" s="214"/>
      <c r="L91" s="214"/>
      <c r="M91" s="214"/>
      <c r="N91" s="214"/>
      <c r="O91" s="214"/>
      <c r="P91" s="214"/>
      <c r="Q91" s="214"/>
      <c r="R91" s="214"/>
      <c r="S91" s="214"/>
      <c r="T91" s="214"/>
      <c r="U91" s="214"/>
      <c r="V91" s="214"/>
      <c r="W91" s="158"/>
      <c r="X91" s="203"/>
      <c r="Y91" s="203"/>
      <c r="Z91" s="214"/>
      <c r="AA91" s="284"/>
      <c r="AB91" s="203"/>
      <c r="AC91" s="284"/>
      <c r="AD91" s="93"/>
      <c r="AE91" s="319"/>
    </row>
    <row r="92" spans="1:31" ht="30" customHeight="1" outlineLevel="1" x14ac:dyDescent="0.25">
      <c r="A92" s="400">
        <v>2</v>
      </c>
      <c r="B92" s="416"/>
      <c r="C92" s="460" t="str">
        <f ca="1">IF(A92&gt;OFFSET(A92,-7,0),OFFSET(C92,-7,0)&amp;"."&amp;1,LEFT(OFFSET(C92,-7,0),SEARCH("^^",SUBSTITUTE("."&amp;OFFSET(C92,-7,0),".","^^",A92))-1)&amp;1--MID(OFFSET(C92,-7,0),SEARCH("^^",SUBSTITUTE("."&amp;OFFSET(C92,-7,0),".","^^",A92)),SEARCH("^^",SUBSTITUTE(OFFSET(C92,-7,0)&amp;".",".","^^",A92))-SEARCH("^^",SUBSTITUTE("."&amp;OFFSET(C92,-7,0),".","^^",A92))))</f>
        <v>1.14</v>
      </c>
      <c r="D92" s="466" t="s">
        <v>195</v>
      </c>
      <c r="E92" s="416" t="s">
        <v>178</v>
      </c>
      <c r="F92" s="472" t="s">
        <v>1805</v>
      </c>
      <c r="G92" s="215" t="s">
        <v>148</v>
      </c>
      <c r="H92" s="215">
        <f>SUM(H93:H97)</f>
        <v>21.3</v>
      </c>
      <c r="I92" s="215">
        <f t="shared" ref="I92:I123" si="31">SUM(J92:V92)</f>
        <v>8.3000000000000007</v>
      </c>
      <c r="J92" s="215">
        <f>SUM(J93:J97)</f>
        <v>8.3000000000000007</v>
      </c>
      <c r="K92" s="215">
        <f t="shared" ref="K92:V92" si="32">SUM(K93:K97)</f>
        <v>0</v>
      </c>
      <c r="L92" s="215">
        <f t="shared" si="32"/>
        <v>0</v>
      </c>
      <c r="M92" s="215">
        <f t="shared" si="32"/>
        <v>0</v>
      </c>
      <c r="N92" s="215">
        <f t="shared" si="32"/>
        <v>0</v>
      </c>
      <c r="O92" s="215">
        <f t="shared" ref="O92:T92" si="33">SUM(O93:O97)</f>
        <v>0</v>
      </c>
      <c r="P92" s="215">
        <f t="shared" si="33"/>
        <v>0</v>
      </c>
      <c r="Q92" s="215">
        <f t="shared" si="33"/>
        <v>0</v>
      </c>
      <c r="R92" s="215">
        <f t="shared" si="33"/>
        <v>0</v>
      </c>
      <c r="S92" s="215">
        <f t="shared" si="33"/>
        <v>0</v>
      </c>
      <c r="T92" s="215">
        <f t="shared" si="33"/>
        <v>0</v>
      </c>
      <c r="U92" s="215">
        <f t="shared" si="32"/>
        <v>0</v>
      </c>
      <c r="V92" s="215">
        <f t="shared" si="32"/>
        <v>0</v>
      </c>
      <c r="W92" s="497" t="s">
        <v>1379</v>
      </c>
      <c r="X92" s="479" t="s">
        <v>179</v>
      </c>
      <c r="Y92" s="450" t="s">
        <v>2548</v>
      </c>
      <c r="Z92" s="466" t="s">
        <v>183</v>
      </c>
      <c r="AA92" s="443" t="s">
        <v>20</v>
      </c>
      <c r="AB92" s="443" t="s">
        <v>616</v>
      </c>
      <c r="AC92" s="443" t="s">
        <v>620</v>
      </c>
      <c r="AD92" s="457" t="s">
        <v>580</v>
      </c>
      <c r="AE92" s="614" t="s">
        <v>2045</v>
      </c>
    </row>
    <row r="93" spans="1:31" s="34" customFormat="1" outlineLevel="1" x14ac:dyDescent="0.25">
      <c r="A93" s="401"/>
      <c r="B93" s="417"/>
      <c r="C93" s="461"/>
      <c r="D93" s="467"/>
      <c r="E93" s="417"/>
      <c r="F93" s="473"/>
      <c r="G93" s="242" t="s">
        <v>149</v>
      </c>
      <c r="H93" s="219"/>
      <c r="I93" s="215">
        <f t="shared" si="31"/>
        <v>0</v>
      </c>
      <c r="J93" s="219"/>
      <c r="K93" s="216"/>
      <c r="L93" s="216"/>
      <c r="M93" s="217"/>
      <c r="N93" s="216"/>
      <c r="O93" s="216"/>
      <c r="P93" s="217"/>
      <c r="Q93" s="216"/>
      <c r="R93" s="216"/>
      <c r="S93" s="217"/>
      <c r="T93" s="216"/>
      <c r="U93" s="217"/>
      <c r="V93" s="216"/>
      <c r="W93" s="498"/>
      <c r="X93" s="480"/>
      <c r="Y93" s="451"/>
      <c r="Z93" s="467"/>
      <c r="AA93" s="444"/>
      <c r="AB93" s="444"/>
      <c r="AC93" s="444"/>
      <c r="AD93" s="458"/>
      <c r="AE93" s="618"/>
    </row>
    <row r="94" spans="1:31" s="34" customFormat="1" outlineLevel="1" x14ac:dyDescent="0.25">
      <c r="A94" s="401"/>
      <c r="B94" s="417"/>
      <c r="C94" s="461"/>
      <c r="D94" s="467"/>
      <c r="E94" s="417"/>
      <c r="F94" s="473"/>
      <c r="G94" s="242" t="s">
        <v>150</v>
      </c>
      <c r="H94" s="219"/>
      <c r="I94" s="215">
        <f t="shared" si="31"/>
        <v>0</v>
      </c>
      <c r="J94" s="219"/>
      <c r="K94" s="216"/>
      <c r="L94" s="216"/>
      <c r="M94" s="217"/>
      <c r="N94" s="216"/>
      <c r="O94" s="216"/>
      <c r="P94" s="217"/>
      <c r="Q94" s="216"/>
      <c r="R94" s="216"/>
      <c r="S94" s="217"/>
      <c r="T94" s="216"/>
      <c r="U94" s="217"/>
      <c r="V94" s="216"/>
      <c r="W94" s="498"/>
      <c r="X94" s="480"/>
      <c r="Y94" s="451"/>
      <c r="Z94" s="467"/>
      <c r="AA94" s="444"/>
      <c r="AB94" s="444"/>
      <c r="AC94" s="444"/>
      <c r="AD94" s="458"/>
      <c r="AE94" s="618"/>
    </row>
    <row r="95" spans="1:31" s="34" customFormat="1" outlineLevel="1" x14ac:dyDescent="0.25">
      <c r="A95" s="401"/>
      <c r="B95" s="417"/>
      <c r="C95" s="461"/>
      <c r="D95" s="467"/>
      <c r="E95" s="417"/>
      <c r="F95" s="473"/>
      <c r="G95" s="242" t="s">
        <v>1507</v>
      </c>
      <c r="H95" s="220"/>
      <c r="I95" s="215">
        <f t="shared" si="31"/>
        <v>0</v>
      </c>
      <c r="J95" s="220"/>
      <c r="K95" s="216"/>
      <c r="L95" s="216"/>
      <c r="M95" s="217"/>
      <c r="N95" s="216"/>
      <c r="O95" s="216"/>
      <c r="P95" s="217"/>
      <c r="Q95" s="216"/>
      <c r="R95" s="216"/>
      <c r="S95" s="217"/>
      <c r="T95" s="216"/>
      <c r="U95" s="217"/>
      <c r="V95" s="216"/>
      <c r="W95" s="498"/>
      <c r="X95" s="480"/>
      <c r="Y95" s="451"/>
      <c r="Z95" s="467"/>
      <c r="AA95" s="444"/>
      <c r="AB95" s="444"/>
      <c r="AC95" s="444"/>
      <c r="AD95" s="458"/>
      <c r="AE95" s="618"/>
    </row>
    <row r="96" spans="1:31" s="34" customFormat="1" outlineLevel="1" x14ac:dyDescent="0.25">
      <c r="A96" s="401"/>
      <c r="B96" s="417"/>
      <c r="C96" s="461"/>
      <c r="D96" s="467"/>
      <c r="E96" s="417"/>
      <c r="F96" s="473"/>
      <c r="G96" s="242" t="s">
        <v>1435</v>
      </c>
      <c r="H96" s="220"/>
      <c r="I96" s="215">
        <f t="shared" si="31"/>
        <v>0</v>
      </c>
      <c r="J96" s="220"/>
      <c r="K96" s="216"/>
      <c r="L96" s="216"/>
      <c r="M96" s="217"/>
      <c r="N96" s="216"/>
      <c r="O96" s="216"/>
      <c r="P96" s="217"/>
      <c r="Q96" s="216"/>
      <c r="R96" s="216"/>
      <c r="S96" s="217"/>
      <c r="T96" s="216"/>
      <c r="U96" s="217"/>
      <c r="V96" s="216"/>
      <c r="W96" s="498"/>
      <c r="X96" s="480"/>
      <c r="Y96" s="451"/>
      <c r="Z96" s="467"/>
      <c r="AA96" s="444"/>
      <c r="AB96" s="444"/>
      <c r="AC96" s="444"/>
      <c r="AD96" s="458"/>
      <c r="AE96" s="618"/>
    </row>
    <row r="97" spans="1:31" s="34" customFormat="1" ht="96.75" customHeight="1" outlineLevel="1" x14ac:dyDescent="0.25">
      <c r="A97" s="402"/>
      <c r="B97" s="418"/>
      <c r="C97" s="462"/>
      <c r="D97" s="468"/>
      <c r="E97" s="418"/>
      <c r="F97" s="474"/>
      <c r="G97" s="248" t="s">
        <v>152</v>
      </c>
      <c r="H97" s="249">
        <v>21.3</v>
      </c>
      <c r="I97" s="252">
        <f t="shared" si="31"/>
        <v>8.3000000000000007</v>
      </c>
      <c r="J97" s="250">
        <v>8.3000000000000007</v>
      </c>
      <c r="K97" s="250"/>
      <c r="L97" s="250"/>
      <c r="M97" s="251"/>
      <c r="N97" s="250"/>
      <c r="O97" s="250"/>
      <c r="P97" s="251"/>
      <c r="Q97" s="250"/>
      <c r="R97" s="250"/>
      <c r="S97" s="251"/>
      <c r="T97" s="250"/>
      <c r="U97" s="251"/>
      <c r="V97" s="250"/>
      <c r="W97" s="499"/>
      <c r="X97" s="481"/>
      <c r="Y97" s="452"/>
      <c r="Z97" s="468"/>
      <c r="AA97" s="445"/>
      <c r="AB97" s="445"/>
      <c r="AC97" s="445"/>
      <c r="AD97" s="459"/>
      <c r="AE97" s="619"/>
    </row>
    <row r="98" spans="1:31" ht="30" customHeight="1" outlineLevel="1" x14ac:dyDescent="0.25">
      <c r="A98" s="400">
        <v>2</v>
      </c>
      <c r="B98" s="416"/>
      <c r="C98" s="460" t="str">
        <f t="shared" ref="C98:C104" ca="1" si="34">IF(A98&gt;OFFSET(A98,-6,0),OFFSET(C98,-6,0)&amp;"."&amp;1,LEFT(OFFSET(C98,-6,0),SEARCH("^^",SUBSTITUTE("."&amp;OFFSET(C98,-6,0),".","^^",A98))-1)&amp;1--MID(OFFSET(C98,-6,0),SEARCH("^^",SUBSTITUTE("."&amp;OFFSET(C98,-6,0),".","^^",A98)),SEARCH("^^",SUBSTITUTE(OFFSET(C98,-6,0)&amp;".",".","^^",A98))-SEARCH("^^",SUBSTITUTE("."&amp;OFFSET(C98,-6,0),".","^^",A98))))</f>
        <v>1.15</v>
      </c>
      <c r="D98" s="466" t="s">
        <v>193</v>
      </c>
      <c r="E98" s="416" t="s">
        <v>178</v>
      </c>
      <c r="F98" s="472" t="s">
        <v>1805</v>
      </c>
      <c r="G98" s="215" t="s">
        <v>148</v>
      </c>
      <c r="H98" s="215">
        <f>SUM(H99:H103)</f>
        <v>0</v>
      </c>
      <c r="I98" s="215">
        <f t="shared" si="31"/>
        <v>0</v>
      </c>
      <c r="J98" s="215">
        <f>SUM(J99:J103)</f>
        <v>0</v>
      </c>
      <c r="K98" s="215">
        <f t="shared" ref="K98:V98" si="35">SUM(K99:K103)</f>
        <v>0</v>
      </c>
      <c r="L98" s="215">
        <f t="shared" si="35"/>
        <v>0</v>
      </c>
      <c r="M98" s="215">
        <f t="shared" si="35"/>
        <v>0</v>
      </c>
      <c r="N98" s="215">
        <f t="shared" si="35"/>
        <v>0</v>
      </c>
      <c r="O98" s="215">
        <f t="shared" ref="O98:T98" si="36">SUM(O99:O103)</f>
        <v>0</v>
      </c>
      <c r="P98" s="215">
        <f t="shared" si="36"/>
        <v>0</v>
      </c>
      <c r="Q98" s="215">
        <f t="shared" si="36"/>
        <v>0</v>
      </c>
      <c r="R98" s="215">
        <f t="shared" si="36"/>
        <v>0</v>
      </c>
      <c r="S98" s="215">
        <f t="shared" si="36"/>
        <v>0</v>
      </c>
      <c r="T98" s="215">
        <f t="shared" si="36"/>
        <v>0</v>
      </c>
      <c r="U98" s="215">
        <f t="shared" si="35"/>
        <v>0</v>
      </c>
      <c r="V98" s="215">
        <f t="shared" si="35"/>
        <v>0</v>
      </c>
      <c r="W98" s="497" t="s">
        <v>1380</v>
      </c>
      <c r="X98" s="479" t="s">
        <v>179</v>
      </c>
      <c r="Y98" s="450" t="s">
        <v>2548</v>
      </c>
      <c r="Z98" s="466" t="s">
        <v>183</v>
      </c>
      <c r="AA98" s="443" t="s">
        <v>20</v>
      </c>
      <c r="AB98" s="443" t="s">
        <v>616</v>
      </c>
      <c r="AC98" s="443" t="s">
        <v>620</v>
      </c>
      <c r="AD98" s="457" t="s">
        <v>580</v>
      </c>
      <c r="AE98" s="614" t="s">
        <v>2046</v>
      </c>
    </row>
    <row r="99" spans="1:31" s="34" customFormat="1" outlineLevel="1" x14ac:dyDescent="0.25">
      <c r="A99" s="401"/>
      <c r="B99" s="417"/>
      <c r="C99" s="461"/>
      <c r="D99" s="467"/>
      <c r="E99" s="417"/>
      <c r="F99" s="473"/>
      <c r="G99" s="242" t="s">
        <v>149</v>
      </c>
      <c r="H99" s="216"/>
      <c r="I99" s="215">
        <f t="shared" si="31"/>
        <v>0</v>
      </c>
      <c r="J99" s="216"/>
      <c r="K99" s="216"/>
      <c r="L99" s="216"/>
      <c r="M99" s="217"/>
      <c r="N99" s="216"/>
      <c r="O99" s="216"/>
      <c r="P99" s="217"/>
      <c r="Q99" s="216"/>
      <c r="R99" s="216"/>
      <c r="S99" s="217"/>
      <c r="T99" s="216"/>
      <c r="U99" s="217"/>
      <c r="V99" s="216"/>
      <c r="W99" s="498"/>
      <c r="X99" s="480"/>
      <c r="Y99" s="451"/>
      <c r="Z99" s="467"/>
      <c r="AA99" s="444"/>
      <c r="AB99" s="444"/>
      <c r="AC99" s="444"/>
      <c r="AD99" s="458"/>
      <c r="AE99" s="618"/>
    </row>
    <row r="100" spans="1:31" s="34" customFormat="1" outlineLevel="1" x14ac:dyDescent="0.25">
      <c r="A100" s="401"/>
      <c r="B100" s="417"/>
      <c r="C100" s="461"/>
      <c r="D100" s="467"/>
      <c r="E100" s="417"/>
      <c r="F100" s="473"/>
      <c r="G100" s="242" t="s">
        <v>150</v>
      </c>
      <c r="H100" s="217"/>
      <c r="I100" s="215">
        <f t="shared" si="31"/>
        <v>0</v>
      </c>
      <c r="J100" s="216"/>
      <c r="K100" s="216"/>
      <c r="L100" s="216"/>
      <c r="M100" s="217"/>
      <c r="N100" s="216"/>
      <c r="O100" s="216"/>
      <c r="P100" s="217"/>
      <c r="Q100" s="216"/>
      <c r="R100" s="216"/>
      <c r="S100" s="217"/>
      <c r="T100" s="216"/>
      <c r="U100" s="217"/>
      <c r="V100" s="216"/>
      <c r="W100" s="498"/>
      <c r="X100" s="480"/>
      <c r="Y100" s="451"/>
      <c r="Z100" s="467"/>
      <c r="AA100" s="444"/>
      <c r="AB100" s="444"/>
      <c r="AC100" s="444"/>
      <c r="AD100" s="458"/>
      <c r="AE100" s="618"/>
    </row>
    <row r="101" spans="1:31" s="34" customFormat="1" outlineLevel="1" x14ac:dyDescent="0.25">
      <c r="A101" s="401"/>
      <c r="B101" s="417"/>
      <c r="C101" s="461"/>
      <c r="D101" s="467"/>
      <c r="E101" s="417"/>
      <c r="F101" s="473"/>
      <c r="G101" s="242" t="s">
        <v>1507</v>
      </c>
      <c r="H101" s="216"/>
      <c r="I101" s="215">
        <f t="shared" si="31"/>
        <v>0</v>
      </c>
      <c r="J101" s="216"/>
      <c r="K101" s="216"/>
      <c r="L101" s="216"/>
      <c r="M101" s="217"/>
      <c r="N101" s="216"/>
      <c r="O101" s="216"/>
      <c r="P101" s="217"/>
      <c r="Q101" s="216"/>
      <c r="R101" s="216"/>
      <c r="S101" s="217"/>
      <c r="T101" s="216"/>
      <c r="U101" s="217"/>
      <c r="V101" s="216"/>
      <c r="W101" s="498"/>
      <c r="X101" s="480"/>
      <c r="Y101" s="451"/>
      <c r="Z101" s="467"/>
      <c r="AA101" s="444"/>
      <c r="AB101" s="444"/>
      <c r="AC101" s="444"/>
      <c r="AD101" s="458"/>
      <c r="AE101" s="618"/>
    </row>
    <row r="102" spans="1:31" s="34" customFormat="1" outlineLevel="1" x14ac:dyDescent="0.25">
      <c r="A102" s="401"/>
      <c r="B102" s="417"/>
      <c r="C102" s="461"/>
      <c r="D102" s="467"/>
      <c r="E102" s="417"/>
      <c r="F102" s="473"/>
      <c r="G102" s="242" t="s">
        <v>1435</v>
      </c>
      <c r="H102" s="217"/>
      <c r="I102" s="215">
        <f t="shared" si="31"/>
        <v>0</v>
      </c>
      <c r="J102" s="216"/>
      <c r="K102" s="216"/>
      <c r="L102" s="216"/>
      <c r="M102" s="217"/>
      <c r="N102" s="216"/>
      <c r="O102" s="216"/>
      <c r="P102" s="217"/>
      <c r="Q102" s="216"/>
      <c r="R102" s="216"/>
      <c r="S102" s="217"/>
      <c r="T102" s="216"/>
      <c r="U102" s="217"/>
      <c r="V102" s="216"/>
      <c r="W102" s="498"/>
      <c r="X102" s="480"/>
      <c r="Y102" s="451"/>
      <c r="Z102" s="467"/>
      <c r="AA102" s="444"/>
      <c r="AB102" s="444"/>
      <c r="AC102" s="444"/>
      <c r="AD102" s="458"/>
      <c r="AE102" s="618"/>
    </row>
    <row r="103" spans="1:31" s="34" customFormat="1" ht="50.25" customHeight="1" outlineLevel="1" x14ac:dyDescent="0.25">
      <c r="A103" s="402"/>
      <c r="B103" s="418"/>
      <c r="C103" s="462"/>
      <c r="D103" s="468"/>
      <c r="E103" s="418"/>
      <c r="F103" s="474"/>
      <c r="G103" s="248" t="s">
        <v>152</v>
      </c>
      <c r="H103" s="250"/>
      <c r="I103" s="252">
        <f t="shared" si="31"/>
        <v>0</v>
      </c>
      <c r="J103" s="250"/>
      <c r="K103" s="250"/>
      <c r="L103" s="250"/>
      <c r="M103" s="251"/>
      <c r="N103" s="250"/>
      <c r="O103" s="250"/>
      <c r="P103" s="251"/>
      <c r="Q103" s="250"/>
      <c r="R103" s="250"/>
      <c r="S103" s="251"/>
      <c r="T103" s="250"/>
      <c r="U103" s="251"/>
      <c r="V103" s="250"/>
      <c r="W103" s="499"/>
      <c r="X103" s="481"/>
      <c r="Y103" s="452"/>
      <c r="Z103" s="468"/>
      <c r="AA103" s="445"/>
      <c r="AB103" s="445"/>
      <c r="AC103" s="445"/>
      <c r="AD103" s="459"/>
      <c r="AE103" s="619"/>
    </row>
    <row r="104" spans="1:31" ht="30" customHeight="1" outlineLevel="1" x14ac:dyDescent="0.25">
      <c r="A104" s="400">
        <v>2</v>
      </c>
      <c r="B104" s="416"/>
      <c r="C104" s="460" t="str">
        <f t="shared" ca="1" si="34"/>
        <v>1.16</v>
      </c>
      <c r="D104" s="466" t="s">
        <v>201</v>
      </c>
      <c r="E104" s="410" t="s">
        <v>154</v>
      </c>
      <c r="F104" s="472" t="s">
        <v>1805</v>
      </c>
      <c r="G104" s="215" t="s">
        <v>148</v>
      </c>
      <c r="H104" s="215">
        <f>SUM(H105:H109)</f>
        <v>5</v>
      </c>
      <c r="I104" s="215">
        <f t="shared" si="31"/>
        <v>0</v>
      </c>
      <c r="J104" s="215">
        <f>SUM(J105:J109)</f>
        <v>0</v>
      </c>
      <c r="K104" s="215">
        <f t="shared" ref="K104:V104" si="37">SUM(K105:K109)</f>
        <v>0</v>
      </c>
      <c r="L104" s="215">
        <f t="shared" si="37"/>
        <v>0</v>
      </c>
      <c r="M104" s="215">
        <f t="shared" si="37"/>
        <v>0</v>
      </c>
      <c r="N104" s="215">
        <f t="shared" si="37"/>
        <v>0</v>
      </c>
      <c r="O104" s="215">
        <f t="shared" ref="O104:T104" si="38">SUM(O105:O109)</f>
        <v>0</v>
      </c>
      <c r="P104" s="215">
        <f t="shared" si="38"/>
        <v>0</v>
      </c>
      <c r="Q104" s="215">
        <f t="shared" si="38"/>
        <v>0</v>
      </c>
      <c r="R104" s="215">
        <f t="shared" si="38"/>
        <v>0</v>
      </c>
      <c r="S104" s="215">
        <f t="shared" si="38"/>
        <v>0</v>
      </c>
      <c r="T104" s="215">
        <f t="shared" si="38"/>
        <v>0</v>
      </c>
      <c r="U104" s="215">
        <f t="shared" si="37"/>
        <v>0</v>
      </c>
      <c r="V104" s="215">
        <f t="shared" si="37"/>
        <v>0</v>
      </c>
      <c r="W104" s="497" t="s">
        <v>1381</v>
      </c>
      <c r="X104" s="479" t="s">
        <v>179</v>
      </c>
      <c r="Y104" s="479" t="s">
        <v>1201</v>
      </c>
      <c r="Z104" s="466" t="s">
        <v>200</v>
      </c>
      <c r="AA104" s="443" t="s">
        <v>20</v>
      </c>
      <c r="AB104" s="443" t="s">
        <v>621</v>
      </c>
      <c r="AC104" s="443" t="s">
        <v>622</v>
      </c>
      <c r="AD104" s="457" t="s">
        <v>580</v>
      </c>
      <c r="AE104" s="614" t="s">
        <v>2053</v>
      </c>
    </row>
    <row r="105" spans="1:31" s="34" customFormat="1" outlineLevel="1" x14ac:dyDescent="0.25">
      <c r="A105" s="401"/>
      <c r="B105" s="417"/>
      <c r="C105" s="461"/>
      <c r="D105" s="467"/>
      <c r="E105" s="411"/>
      <c r="F105" s="473"/>
      <c r="G105" s="242" t="s">
        <v>149</v>
      </c>
      <c r="H105" s="219"/>
      <c r="I105" s="215">
        <f t="shared" si="31"/>
        <v>0</v>
      </c>
      <c r="J105" s="216"/>
      <c r="K105" s="216"/>
      <c r="L105" s="216"/>
      <c r="M105" s="217"/>
      <c r="N105" s="216"/>
      <c r="O105" s="216"/>
      <c r="P105" s="217"/>
      <c r="Q105" s="216"/>
      <c r="R105" s="216"/>
      <c r="S105" s="217"/>
      <c r="T105" s="216"/>
      <c r="U105" s="217"/>
      <c r="V105" s="216"/>
      <c r="W105" s="498"/>
      <c r="X105" s="480"/>
      <c r="Y105" s="480"/>
      <c r="Z105" s="467"/>
      <c r="AA105" s="444"/>
      <c r="AB105" s="444"/>
      <c r="AC105" s="444"/>
      <c r="AD105" s="458"/>
      <c r="AE105" s="618"/>
    </row>
    <row r="106" spans="1:31" s="34" customFormat="1" outlineLevel="1" x14ac:dyDescent="0.25">
      <c r="A106" s="401"/>
      <c r="B106" s="417"/>
      <c r="C106" s="461"/>
      <c r="D106" s="467"/>
      <c r="E106" s="411"/>
      <c r="F106" s="473"/>
      <c r="G106" s="242" t="s">
        <v>150</v>
      </c>
      <c r="H106" s="219"/>
      <c r="I106" s="215">
        <f t="shared" si="31"/>
        <v>0</v>
      </c>
      <c r="J106" s="216"/>
      <c r="K106" s="216"/>
      <c r="L106" s="216"/>
      <c r="M106" s="217"/>
      <c r="N106" s="216"/>
      <c r="O106" s="216"/>
      <c r="P106" s="217"/>
      <c r="Q106" s="216"/>
      <c r="R106" s="216"/>
      <c r="S106" s="217"/>
      <c r="T106" s="216"/>
      <c r="U106" s="217"/>
      <c r="V106" s="216"/>
      <c r="W106" s="498"/>
      <c r="X106" s="480"/>
      <c r="Y106" s="480"/>
      <c r="Z106" s="467"/>
      <c r="AA106" s="444"/>
      <c r="AB106" s="444"/>
      <c r="AC106" s="444"/>
      <c r="AD106" s="458"/>
      <c r="AE106" s="618"/>
    </row>
    <row r="107" spans="1:31" s="34" customFormat="1" outlineLevel="1" x14ac:dyDescent="0.25">
      <c r="A107" s="401"/>
      <c r="B107" s="417"/>
      <c r="C107" s="461"/>
      <c r="D107" s="467"/>
      <c r="E107" s="411"/>
      <c r="F107" s="473"/>
      <c r="G107" s="242" t="s">
        <v>1507</v>
      </c>
      <c r="H107" s="219">
        <v>5</v>
      </c>
      <c r="I107" s="215">
        <f t="shared" si="31"/>
        <v>0</v>
      </c>
      <c r="J107" s="216"/>
      <c r="K107" s="216"/>
      <c r="L107" s="216"/>
      <c r="M107" s="217"/>
      <c r="N107" s="216"/>
      <c r="O107" s="216"/>
      <c r="P107" s="217"/>
      <c r="Q107" s="216"/>
      <c r="R107" s="216"/>
      <c r="S107" s="217"/>
      <c r="T107" s="216"/>
      <c r="U107" s="217"/>
      <c r="V107" s="216"/>
      <c r="W107" s="498"/>
      <c r="X107" s="480"/>
      <c r="Y107" s="480"/>
      <c r="Z107" s="467"/>
      <c r="AA107" s="444"/>
      <c r="AB107" s="444"/>
      <c r="AC107" s="444"/>
      <c r="AD107" s="458"/>
      <c r="AE107" s="618"/>
    </row>
    <row r="108" spans="1:31" s="34" customFormat="1" outlineLevel="1" x14ac:dyDescent="0.25">
      <c r="A108" s="401"/>
      <c r="B108" s="417"/>
      <c r="C108" s="461"/>
      <c r="D108" s="467"/>
      <c r="E108" s="411"/>
      <c r="F108" s="473"/>
      <c r="G108" s="242" t="s">
        <v>1435</v>
      </c>
      <c r="H108" s="219"/>
      <c r="I108" s="215">
        <f t="shared" si="31"/>
        <v>0</v>
      </c>
      <c r="J108" s="216"/>
      <c r="K108" s="216"/>
      <c r="L108" s="216"/>
      <c r="M108" s="217"/>
      <c r="N108" s="216"/>
      <c r="O108" s="216"/>
      <c r="P108" s="217"/>
      <c r="Q108" s="216"/>
      <c r="R108" s="216"/>
      <c r="S108" s="217"/>
      <c r="T108" s="216"/>
      <c r="U108" s="217"/>
      <c r="V108" s="216"/>
      <c r="W108" s="498"/>
      <c r="X108" s="480"/>
      <c r="Y108" s="480"/>
      <c r="Z108" s="467"/>
      <c r="AA108" s="444"/>
      <c r="AB108" s="444"/>
      <c r="AC108" s="444"/>
      <c r="AD108" s="458"/>
      <c r="AE108" s="618"/>
    </row>
    <row r="109" spans="1:31" s="34" customFormat="1" ht="43.5" customHeight="1" outlineLevel="1" x14ac:dyDescent="0.25">
      <c r="A109" s="402"/>
      <c r="B109" s="418"/>
      <c r="C109" s="462"/>
      <c r="D109" s="468"/>
      <c r="E109" s="412"/>
      <c r="F109" s="474"/>
      <c r="G109" s="248" t="s">
        <v>152</v>
      </c>
      <c r="H109" s="219"/>
      <c r="I109" s="252">
        <f t="shared" si="31"/>
        <v>0</v>
      </c>
      <c r="J109" s="250"/>
      <c r="K109" s="250"/>
      <c r="L109" s="250"/>
      <c r="M109" s="251"/>
      <c r="N109" s="250"/>
      <c r="O109" s="250"/>
      <c r="P109" s="251"/>
      <c r="Q109" s="250"/>
      <c r="R109" s="250"/>
      <c r="S109" s="251"/>
      <c r="T109" s="250"/>
      <c r="U109" s="251"/>
      <c r="V109" s="250"/>
      <c r="W109" s="499"/>
      <c r="X109" s="481"/>
      <c r="Y109" s="481"/>
      <c r="Z109" s="468"/>
      <c r="AA109" s="445"/>
      <c r="AB109" s="445"/>
      <c r="AC109" s="445"/>
      <c r="AD109" s="459"/>
      <c r="AE109" s="619"/>
    </row>
    <row r="110" spans="1:31" ht="30" customHeight="1" outlineLevel="1" x14ac:dyDescent="0.25">
      <c r="A110" s="400">
        <v>2</v>
      </c>
      <c r="B110" s="416"/>
      <c r="C110" s="460" t="str">
        <f t="shared" ref="C110:C116" ca="1" si="39">IF(A110&gt;OFFSET(A110,-6,0),OFFSET(C110,-6,0)&amp;"."&amp;1,LEFT(OFFSET(C110,-6,0),SEARCH("^^",SUBSTITUTE("."&amp;OFFSET(C110,-6,0),".","^^",A110))-1)&amp;1--MID(OFFSET(C110,-6,0),SEARCH("^^",SUBSTITUTE("."&amp;OFFSET(C110,-6,0),".","^^",A110)),SEARCH("^^",SUBSTITUTE(OFFSET(C110,-6,0)&amp;".",".","^^",A110))-SEARCH("^^",SUBSTITUTE("."&amp;OFFSET(C110,-6,0),".","^^",A110))))</f>
        <v>1.17</v>
      </c>
      <c r="D110" s="489" t="s">
        <v>202</v>
      </c>
      <c r="E110" s="410" t="s">
        <v>154</v>
      </c>
      <c r="F110" s="472" t="s">
        <v>1805</v>
      </c>
      <c r="G110" s="215" t="s">
        <v>148</v>
      </c>
      <c r="H110" s="215">
        <f>SUM(H111:H115)</f>
        <v>0</v>
      </c>
      <c r="I110" s="215">
        <f t="shared" si="31"/>
        <v>0</v>
      </c>
      <c r="J110" s="215">
        <f>SUM(J111:J115)</f>
        <v>0</v>
      </c>
      <c r="K110" s="215">
        <f t="shared" ref="K110:V110" si="40">SUM(K111:K115)</f>
        <v>0</v>
      </c>
      <c r="L110" s="215">
        <f t="shared" si="40"/>
        <v>0</v>
      </c>
      <c r="M110" s="215">
        <f t="shared" si="40"/>
        <v>0</v>
      </c>
      <c r="N110" s="215">
        <f t="shared" si="40"/>
        <v>0</v>
      </c>
      <c r="O110" s="215">
        <f t="shared" ref="O110:T110" si="41">SUM(O111:O115)</f>
        <v>0</v>
      </c>
      <c r="P110" s="215">
        <f t="shared" si="41"/>
        <v>0</v>
      </c>
      <c r="Q110" s="215">
        <f t="shared" si="41"/>
        <v>0</v>
      </c>
      <c r="R110" s="215">
        <f t="shared" si="41"/>
        <v>0</v>
      </c>
      <c r="S110" s="215">
        <f t="shared" si="41"/>
        <v>0</v>
      </c>
      <c r="T110" s="215">
        <f t="shared" si="41"/>
        <v>0</v>
      </c>
      <c r="U110" s="215">
        <f t="shared" si="40"/>
        <v>0</v>
      </c>
      <c r="V110" s="215">
        <f t="shared" si="40"/>
        <v>0</v>
      </c>
      <c r="W110" s="497" t="s">
        <v>1393</v>
      </c>
      <c r="X110" s="479" t="s">
        <v>179</v>
      </c>
      <c r="Y110" s="479" t="s">
        <v>1197</v>
      </c>
      <c r="Z110" s="466" t="s">
        <v>198</v>
      </c>
      <c r="AA110" s="443" t="s">
        <v>20</v>
      </c>
      <c r="AB110" s="443" t="s">
        <v>621</v>
      </c>
      <c r="AC110" s="443" t="s">
        <v>622</v>
      </c>
      <c r="AD110" s="457" t="s">
        <v>580</v>
      </c>
      <c r="AE110" s="614" t="s">
        <v>2054</v>
      </c>
    </row>
    <row r="111" spans="1:31" s="34" customFormat="1" outlineLevel="1" x14ac:dyDescent="0.25">
      <c r="A111" s="401"/>
      <c r="B111" s="417"/>
      <c r="C111" s="461"/>
      <c r="D111" s="490"/>
      <c r="E111" s="411"/>
      <c r="F111" s="473"/>
      <c r="G111" s="242" t="s">
        <v>149</v>
      </c>
      <c r="H111" s="219"/>
      <c r="I111" s="215">
        <f t="shared" si="31"/>
        <v>0</v>
      </c>
      <c r="J111" s="216"/>
      <c r="K111" s="216"/>
      <c r="L111" s="216"/>
      <c r="M111" s="217"/>
      <c r="N111" s="216"/>
      <c r="O111" s="216"/>
      <c r="P111" s="217"/>
      <c r="Q111" s="216"/>
      <c r="R111" s="216"/>
      <c r="S111" s="217"/>
      <c r="T111" s="216"/>
      <c r="U111" s="217"/>
      <c r="V111" s="216"/>
      <c r="W111" s="498"/>
      <c r="X111" s="480"/>
      <c r="Y111" s="480"/>
      <c r="Z111" s="467"/>
      <c r="AA111" s="444"/>
      <c r="AB111" s="444"/>
      <c r="AC111" s="444"/>
      <c r="AD111" s="458"/>
      <c r="AE111" s="618"/>
    </row>
    <row r="112" spans="1:31" s="34" customFormat="1" outlineLevel="1" x14ac:dyDescent="0.25">
      <c r="A112" s="401"/>
      <c r="B112" s="417"/>
      <c r="C112" s="461"/>
      <c r="D112" s="490"/>
      <c r="E112" s="411"/>
      <c r="F112" s="473"/>
      <c r="G112" s="242" t="s">
        <v>150</v>
      </c>
      <c r="H112" s="219"/>
      <c r="I112" s="215">
        <f t="shared" si="31"/>
        <v>0</v>
      </c>
      <c r="J112" s="216"/>
      <c r="K112" s="216"/>
      <c r="L112" s="216"/>
      <c r="M112" s="217"/>
      <c r="N112" s="216"/>
      <c r="O112" s="216"/>
      <c r="P112" s="217"/>
      <c r="Q112" s="216"/>
      <c r="R112" s="216"/>
      <c r="S112" s="217"/>
      <c r="T112" s="216"/>
      <c r="U112" s="217"/>
      <c r="V112" s="216"/>
      <c r="W112" s="498"/>
      <c r="X112" s="480"/>
      <c r="Y112" s="480"/>
      <c r="Z112" s="467"/>
      <c r="AA112" s="444"/>
      <c r="AB112" s="444"/>
      <c r="AC112" s="444"/>
      <c r="AD112" s="458"/>
      <c r="AE112" s="618"/>
    </row>
    <row r="113" spans="1:31" s="34" customFormat="1" outlineLevel="1" x14ac:dyDescent="0.25">
      <c r="A113" s="401"/>
      <c r="B113" s="417"/>
      <c r="C113" s="461"/>
      <c r="D113" s="490"/>
      <c r="E113" s="411"/>
      <c r="F113" s="473"/>
      <c r="G113" s="242" t="s">
        <v>1507</v>
      </c>
      <c r="H113" s="219"/>
      <c r="I113" s="215">
        <f t="shared" si="31"/>
        <v>0</v>
      </c>
      <c r="J113" s="216"/>
      <c r="K113" s="216"/>
      <c r="L113" s="216"/>
      <c r="M113" s="217"/>
      <c r="N113" s="216"/>
      <c r="O113" s="216"/>
      <c r="P113" s="217"/>
      <c r="Q113" s="216"/>
      <c r="R113" s="216"/>
      <c r="S113" s="217"/>
      <c r="T113" s="216"/>
      <c r="U113" s="217"/>
      <c r="V113" s="216"/>
      <c r="W113" s="498"/>
      <c r="X113" s="480"/>
      <c r="Y113" s="480"/>
      <c r="Z113" s="467"/>
      <c r="AA113" s="444"/>
      <c r="AB113" s="444"/>
      <c r="AC113" s="444"/>
      <c r="AD113" s="458"/>
      <c r="AE113" s="618"/>
    </row>
    <row r="114" spans="1:31" s="34" customFormat="1" outlineLevel="1" x14ac:dyDescent="0.25">
      <c r="A114" s="401"/>
      <c r="B114" s="417"/>
      <c r="C114" s="461"/>
      <c r="D114" s="490"/>
      <c r="E114" s="411"/>
      <c r="F114" s="473"/>
      <c r="G114" s="242" t="s">
        <v>1435</v>
      </c>
      <c r="H114" s="219"/>
      <c r="I114" s="215">
        <f t="shared" si="31"/>
        <v>0</v>
      </c>
      <c r="J114" s="216"/>
      <c r="K114" s="216"/>
      <c r="L114" s="216"/>
      <c r="M114" s="217"/>
      <c r="N114" s="216"/>
      <c r="O114" s="216"/>
      <c r="P114" s="217"/>
      <c r="Q114" s="216"/>
      <c r="R114" s="216"/>
      <c r="S114" s="217"/>
      <c r="T114" s="216"/>
      <c r="U114" s="217"/>
      <c r="V114" s="216"/>
      <c r="W114" s="498"/>
      <c r="X114" s="480"/>
      <c r="Y114" s="480"/>
      <c r="Z114" s="467"/>
      <c r="AA114" s="444"/>
      <c r="AB114" s="444"/>
      <c r="AC114" s="444"/>
      <c r="AD114" s="458"/>
      <c r="AE114" s="618"/>
    </row>
    <row r="115" spans="1:31" s="34" customFormat="1" outlineLevel="1" x14ac:dyDescent="0.25">
      <c r="A115" s="402"/>
      <c r="B115" s="418"/>
      <c r="C115" s="462"/>
      <c r="D115" s="491"/>
      <c r="E115" s="412"/>
      <c r="F115" s="474"/>
      <c r="G115" s="248" t="s">
        <v>152</v>
      </c>
      <c r="H115" s="219"/>
      <c r="I115" s="252">
        <f t="shared" si="31"/>
        <v>0</v>
      </c>
      <c r="J115" s="250"/>
      <c r="K115" s="250"/>
      <c r="L115" s="250"/>
      <c r="M115" s="251"/>
      <c r="N115" s="250"/>
      <c r="O115" s="250"/>
      <c r="P115" s="251"/>
      <c r="Q115" s="250"/>
      <c r="R115" s="250"/>
      <c r="S115" s="251"/>
      <c r="T115" s="250"/>
      <c r="U115" s="251"/>
      <c r="V115" s="250"/>
      <c r="W115" s="499"/>
      <c r="X115" s="481"/>
      <c r="Y115" s="481"/>
      <c r="Z115" s="468"/>
      <c r="AA115" s="445"/>
      <c r="AB115" s="445"/>
      <c r="AC115" s="445"/>
      <c r="AD115" s="459"/>
      <c r="AE115" s="619"/>
    </row>
    <row r="116" spans="1:31" ht="30" customHeight="1" outlineLevel="1" x14ac:dyDescent="0.25">
      <c r="A116" s="400">
        <v>2</v>
      </c>
      <c r="B116" s="416"/>
      <c r="C116" s="460" t="str">
        <f t="shared" ca="1" si="39"/>
        <v>1.18</v>
      </c>
      <c r="D116" s="489" t="s">
        <v>828</v>
      </c>
      <c r="E116" s="410" t="s">
        <v>285</v>
      </c>
      <c r="F116" s="472" t="s">
        <v>1805</v>
      </c>
      <c r="G116" s="215" t="s">
        <v>148</v>
      </c>
      <c r="H116" s="215">
        <f>SUM(H117:H121)</f>
        <v>5.0999999999999996</v>
      </c>
      <c r="I116" s="215">
        <f t="shared" si="31"/>
        <v>2.8000000000000003</v>
      </c>
      <c r="J116" s="215">
        <f>SUM(J117:J121)</f>
        <v>2.8000000000000003</v>
      </c>
      <c r="K116" s="215">
        <f t="shared" ref="K116:V116" si="42">SUM(K117:K121)</f>
        <v>0</v>
      </c>
      <c r="L116" s="215">
        <f t="shared" si="42"/>
        <v>0</v>
      </c>
      <c r="M116" s="215">
        <f t="shared" si="42"/>
        <v>0</v>
      </c>
      <c r="N116" s="215">
        <f t="shared" si="42"/>
        <v>0</v>
      </c>
      <c r="O116" s="215">
        <f t="shared" ref="O116:T116" si="43">SUM(O117:O121)</f>
        <v>0</v>
      </c>
      <c r="P116" s="215">
        <f t="shared" si="43"/>
        <v>0</v>
      </c>
      <c r="Q116" s="215">
        <f t="shared" si="43"/>
        <v>0</v>
      </c>
      <c r="R116" s="215">
        <f t="shared" si="43"/>
        <v>0</v>
      </c>
      <c r="S116" s="215">
        <f t="shared" si="43"/>
        <v>0</v>
      </c>
      <c r="T116" s="215">
        <f t="shared" si="43"/>
        <v>0</v>
      </c>
      <c r="U116" s="215">
        <f t="shared" si="42"/>
        <v>0</v>
      </c>
      <c r="V116" s="215">
        <f t="shared" si="42"/>
        <v>0</v>
      </c>
      <c r="W116" s="497" t="s">
        <v>1394</v>
      </c>
      <c r="X116" s="479" t="s">
        <v>179</v>
      </c>
      <c r="Y116" s="479" t="s">
        <v>1201</v>
      </c>
      <c r="Z116" s="466" t="s">
        <v>200</v>
      </c>
      <c r="AA116" s="443" t="s">
        <v>20</v>
      </c>
      <c r="AB116" s="443" t="s">
        <v>621</v>
      </c>
      <c r="AC116" s="443" t="s">
        <v>622</v>
      </c>
      <c r="AD116" s="457" t="s">
        <v>580</v>
      </c>
      <c r="AE116" s="614" t="s">
        <v>2055</v>
      </c>
    </row>
    <row r="117" spans="1:31" s="34" customFormat="1" outlineLevel="1" x14ac:dyDescent="0.25">
      <c r="A117" s="401"/>
      <c r="B117" s="417"/>
      <c r="C117" s="461"/>
      <c r="D117" s="490"/>
      <c r="E117" s="411"/>
      <c r="F117" s="473"/>
      <c r="G117" s="242" t="s">
        <v>149</v>
      </c>
      <c r="H117" s="219"/>
      <c r="I117" s="215">
        <f t="shared" si="31"/>
        <v>0</v>
      </c>
      <c r="J117" s="219"/>
      <c r="K117" s="216"/>
      <c r="L117" s="216"/>
      <c r="M117" s="217"/>
      <c r="N117" s="216"/>
      <c r="O117" s="216"/>
      <c r="P117" s="217"/>
      <c r="Q117" s="216"/>
      <c r="R117" s="216"/>
      <c r="S117" s="217"/>
      <c r="T117" s="216"/>
      <c r="U117" s="217"/>
      <c r="V117" s="216"/>
      <c r="W117" s="498"/>
      <c r="X117" s="480"/>
      <c r="Y117" s="480"/>
      <c r="Z117" s="467"/>
      <c r="AA117" s="444"/>
      <c r="AB117" s="444"/>
      <c r="AC117" s="444"/>
      <c r="AD117" s="458"/>
      <c r="AE117" s="618"/>
    </row>
    <row r="118" spans="1:31" s="34" customFormat="1" outlineLevel="1" x14ac:dyDescent="0.25">
      <c r="A118" s="401"/>
      <c r="B118" s="417"/>
      <c r="C118" s="461"/>
      <c r="D118" s="490"/>
      <c r="E118" s="411"/>
      <c r="F118" s="473"/>
      <c r="G118" s="242" t="s">
        <v>150</v>
      </c>
      <c r="H118" s="221">
        <v>0.1</v>
      </c>
      <c r="I118" s="215">
        <f t="shared" si="31"/>
        <v>0.1</v>
      </c>
      <c r="J118" s="219">
        <v>0.1</v>
      </c>
      <c r="K118" s="216"/>
      <c r="L118" s="216"/>
      <c r="M118" s="217"/>
      <c r="N118" s="216"/>
      <c r="O118" s="216"/>
      <c r="P118" s="217"/>
      <c r="Q118" s="216"/>
      <c r="R118" s="216"/>
      <c r="S118" s="217"/>
      <c r="T118" s="216"/>
      <c r="U118" s="217"/>
      <c r="V118" s="216"/>
      <c r="W118" s="498"/>
      <c r="X118" s="480"/>
      <c r="Y118" s="480"/>
      <c r="Z118" s="467"/>
      <c r="AA118" s="444"/>
      <c r="AB118" s="444"/>
      <c r="AC118" s="444"/>
      <c r="AD118" s="458"/>
      <c r="AE118" s="618"/>
    </row>
    <row r="119" spans="1:31" s="34" customFormat="1" outlineLevel="1" x14ac:dyDescent="0.25">
      <c r="A119" s="401"/>
      <c r="B119" s="417"/>
      <c r="C119" s="461"/>
      <c r="D119" s="490"/>
      <c r="E119" s="411"/>
      <c r="F119" s="473"/>
      <c r="G119" s="242" t="s">
        <v>1507</v>
      </c>
      <c r="H119" s="216">
        <v>5</v>
      </c>
      <c r="I119" s="215">
        <f t="shared" si="31"/>
        <v>2.7</v>
      </c>
      <c r="J119" s="216">
        <v>2.7</v>
      </c>
      <c r="K119" s="216"/>
      <c r="L119" s="216"/>
      <c r="M119" s="217"/>
      <c r="N119" s="216"/>
      <c r="O119" s="216"/>
      <c r="P119" s="217"/>
      <c r="Q119" s="216"/>
      <c r="R119" s="216"/>
      <c r="S119" s="217"/>
      <c r="T119" s="216"/>
      <c r="U119" s="217"/>
      <c r="V119" s="216"/>
      <c r="W119" s="498"/>
      <c r="X119" s="480"/>
      <c r="Y119" s="480"/>
      <c r="Z119" s="467"/>
      <c r="AA119" s="444"/>
      <c r="AB119" s="444"/>
      <c r="AC119" s="444"/>
      <c r="AD119" s="458"/>
      <c r="AE119" s="618"/>
    </row>
    <row r="120" spans="1:31" s="34" customFormat="1" outlineLevel="1" x14ac:dyDescent="0.25">
      <c r="A120" s="401"/>
      <c r="B120" s="417"/>
      <c r="C120" s="461"/>
      <c r="D120" s="490"/>
      <c r="E120" s="411"/>
      <c r="F120" s="473"/>
      <c r="G120" s="242" t="s">
        <v>1435</v>
      </c>
      <c r="H120" s="220"/>
      <c r="I120" s="215">
        <f t="shared" si="31"/>
        <v>0</v>
      </c>
      <c r="J120" s="220"/>
      <c r="K120" s="216"/>
      <c r="L120" s="216"/>
      <c r="M120" s="217"/>
      <c r="N120" s="216"/>
      <c r="O120" s="216"/>
      <c r="P120" s="217"/>
      <c r="Q120" s="216"/>
      <c r="R120" s="216"/>
      <c r="S120" s="217"/>
      <c r="T120" s="216"/>
      <c r="U120" s="217"/>
      <c r="V120" s="216"/>
      <c r="W120" s="498"/>
      <c r="X120" s="480"/>
      <c r="Y120" s="480"/>
      <c r="Z120" s="467"/>
      <c r="AA120" s="444"/>
      <c r="AB120" s="444"/>
      <c r="AC120" s="444"/>
      <c r="AD120" s="458"/>
      <c r="AE120" s="618"/>
    </row>
    <row r="121" spans="1:31" s="34" customFormat="1" outlineLevel="1" x14ac:dyDescent="0.25">
      <c r="A121" s="402"/>
      <c r="B121" s="418"/>
      <c r="C121" s="462"/>
      <c r="D121" s="491"/>
      <c r="E121" s="412"/>
      <c r="F121" s="474"/>
      <c r="G121" s="248" t="s">
        <v>152</v>
      </c>
      <c r="H121" s="219"/>
      <c r="I121" s="252">
        <f t="shared" si="31"/>
        <v>0</v>
      </c>
      <c r="J121" s="219"/>
      <c r="K121" s="250"/>
      <c r="L121" s="250"/>
      <c r="M121" s="251"/>
      <c r="N121" s="250"/>
      <c r="O121" s="250"/>
      <c r="P121" s="251"/>
      <c r="Q121" s="250"/>
      <c r="R121" s="250"/>
      <c r="S121" s="251"/>
      <c r="T121" s="250"/>
      <c r="U121" s="251"/>
      <c r="V121" s="250"/>
      <c r="W121" s="499"/>
      <c r="X121" s="481"/>
      <c r="Y121" s="481"/>
      <c r="Z121" s="468"/>
      <c r="AA121" s="445"/>
      <c r="AB121" s="445"/>
      <c r="AC121" s="445"/>
      <c r="AD121" s="459"/>
      <c r="AE121" s="619"/>
    </row>
    <row r="122" spans="1:31" s="34" customFormat="1" ht="30" customHeight="1" outlineLevel="1" x14ac:dyDescent="0.25">
      <c r="A122" s="400">
        <v>2</v>
      </c>
      <c r="B122" s="416"/>
      <c r="C122" s="460" t="str">
        <f t="shared" ref="C122:C128" ca="1" si="44">IF(A122&gt;OFFSET(A122,-6,0),OFFSET(C122,-6,0)&amp;"."&amp;1,LEFT(OFFSET(C122,-6,0),SEARCH("^^",SUBSTITUTE("."&amp;OFFSET(C122,-6,0),".","^^",A122))-1)&amp;1--MID(OFFSET(C122,-6,0),SEARCH("^^",SUBSTITUTE("."&amp;OFFSET(C122,-6,0),".","^^",A122)),SEARCH("^^",SUBSTITUTE(OFFSET(C122,-6,0)&amp;".",".","^^",A122))-SEARCH("^^",SUBSTITUTE("."&amp;OFFSET(C122,-6,0),".","^^",A122))))</f>
        <v>1.19</v>
      </c>
      <c r="D122" s="489" t="s">
        <v>1199</v>
      </c>
      <c r="E122" s="416">
        <v>2018</v>
      </c>
      <c r="F122" s="472" t="s">
        <v>1387</v>
      </c>
      <c r="G122" s="215" t="s">
        <v>148</v>
      </c>
      <c r="H122" s="215">
        <f>SUM(H123:H127)</f>
        <v>0</v>
      </c>
      <c r="I122" s="215">
        <f t="shared" si="31"/>
        <v>0</v>
      </c>
      <c r="J122" s="215">
        <f>SUM(J123:J127)</f>
        <v>0</v>
      </c>
      <c r="K122" s="215">
        <f t="shared" ref="K122:V122" si="45">SUM(K123:K127)</f>
        <v>0</v>
      </c>
      <c r="L122" s="215">
        <f t="shared" si="45"/>
        <v>0</v>
      </c>
      <c r="M122" s="215">
        <f t="shared" si="45"/>
        <v>0</v>
      </c>
      <c r="N122" s="215">
        <f t="shared" si="45"/>
        <v>0</v>
      </c>
      <c r="O122" s="215">
        <f t="shared" ref="O122:T122" si="46">SUM(O123:O127)</f>
        <v>0</v>
      </c>
      <c r="P122" s="215">
        <f t="shared" si="46"/>
        <v>0</v>
      </c>
      <c r="Q122" s="215">
        <f t="shared" si="46"/>
        <v>0</v>
      </c>
      <c r="R122" s="215">
        <f t="shared" si="46"/>
        <v>0</v>
      </c>
      <c r="S122" s="215">
        <f t="shared" si="46"/>
        <v>0</v>
      </c>
      <c r="T122" s="215">
        <f t="shared" si="46"/>
        <v>0</v>
      </c>
      <c r="U122" s="215">
        <f t="shared" si="45"/>
        <v>0</v>
      </c>
      <c r="V122" s="215">
        <f t="shared" si="45"/>
        <v>0</v>
      </c>
      <c r="W122" s="497" t="s">
        <v>1474</v>
      </c>
      <c r="X122" s="501" t="s">
        <v>179</v>
      </c>
      <c r="Y122" s="501" t="s">
        <v>1198</v>
      </c>
      <c r="Z122" s="466" t="s">
        <v>230</v>
      </c>
      <c r="AA122" s="443" t="s">
        <v>20</v>
      </c>
      <c r="AB122" s="443" t="s">
        <v>621</v>
      </c>
      <c r="AC122" s="443" t="s">
        <v>624</v>
      </c>
      <c r="AD122" s="457" t="s">
        <v>580</v>
      </c>
      <c r="AE122" s="614" t="s">
        <v>2063</v>
      </c>
    </row>
    <row r="123" spans="1:31" s="34" customFormat="1" outlineLevel="1" x14ac:dyDescent="0.25">
      <c r="A123" s="401"/>
      <c r="B123" s="417"/>
      <c r="C123" s="461"/>
      <c r="D123" s="490"/>
      <c r="E123" s="417"/>
      <c r="F123" s="473"/>
      <c r="G123" s="242" t="s">
        <v>149</v>
      </c>
      <c r="H123" s="219"/>
      <c r="I123" s="215">
        <f t="shared" si="31"/>
        <v>0</v>
      </c>
      <c r="J123" s="219"/>
      <c r="K123" s="216"/>
      <c r="L123" s="216"/>
      <c r="M123" s="217"/>
      <c r="N123" s="216"/>
      <c r="O123" s="216"/>
      <c r="P123" s="217"/>
      <c r="Q123" s="216"/>
      <c r="R123" s="216"/>
      <c r="S123" s="217"/>
      <c r="T123" s="216"/>
      <c r="U123" s="217"/>
      <c r="V123" s="216"/>
      <c r="W123" s="498"/>
      <c r="X123" s="502"/>
      <c r="Y123" s="502"/>
      <c r="Z123" s="467"/>
      <c r="AA123" s="444"/>
      <c r="AB123" s="444"/>
      <c r="AC123" s="444"/>
      <c r="AD123" s="458"/>
      <c r="AE123" s="618"/>
    </row>
    <row r="124" spans="1:31" s="34" customFormat="1" outlineLevel="1" x14ac:dyDescent="0.25">
      <c r="A124" s="401"/>
      <c r="B124" s="417"/>
      <c r="C124" s="461"/>
      <c r="D124" s="490"/>
      <c r="E124" s="417"/>
      <c r="F124" s="473"/>
      <c r="G124" s="242" t="s">
        <v>150</v>
      </c>
      <c r="H124" s="219"/>
      <c r="I124" s="215">
        <f t="shared" ref="I124:I149" si="47">SUM(J124:V124)</f>
        <v>0</v>
      </c>
      <c r="J124" s="219"/>
      <c r="K124" s="216"/>
      <c r="L124" s="216"/>
      <c r="M124" s="217"/>
      <c r="N124" s="216"/>
      <c r="O124" s="216"/>
      <c r="P124" s="217"/>
      <c r="Q124" s="216"/>
      <c r="R124" s="216"/>
      <c r="S124" s="217"/>
      <c r="T124" s="216"/>
      <c r="U124" s="217"/>
      <c r="V124" s="216"/>
      <c r="W124" s="498"/>
      <c r="X124" s="502"/>
      <c r="Y124" s="502"/>
      <c r="Z124" s="467"/>
      <c r="AA124" s="444"/>
      <c r="AB124" s="444"/>
      <c r="AC124" s="444"/>
      <c r="AD124" s="458"/>
      <c r="AE124" s="618"/>
    </row>
    <row r="125" spans="1:31" s="34" customFormat="1" outlineLevel="1" x14ac:dyDescent="0.25">
      <c r="A125" s="401"/>
      <c r="B125" s="417"/>
      <c r="C125" s="461"/>
      <c r="D125" s="490"/>
      <c r="E125" s="417"/>
      <c r="F125" s="473"/>
      <c r="G125" s="242" t="s">
        <v>1507</v>
      </c>
      <c r="H125" s="216"/>
      <c r="I125" s="215">
        <f t="shared" si="47"/>
        <v>0</v>
      </c>
      <c r="J125" s="216"/>
      <c r="K125" s="216"/>
      <c r="L125" s="216"/>
      <c r="M125" s="217"/>
      <c r="N125" s="216"/>
      <c r="O125" s="216"/>
      <c r="P125" s="217"/>
      <c r="Q125" s="216"/>
      <c r="R125" s="216"/>
      <c r="S125" s="217"/>
      <c r="T125" s="216"/>
      <c r="U125" s="217"/>
      <c r="V125" s="216"/>
      <c r="W125" s="498"/>
      <c r="X125" s="502"/>
      <c r="Y125" s="502"/>
      <c r="Z125" s="467"/>
      <c r="AA125" s="444"/>
      <c r="AB125" s="444"/>
      <c r="AC125" s="444"/>
      <c r="AD125" s="458"/>
      <c r="AE125" s="618"/>
    </row>
    <row r="126" spans="1:31" s="34" customFormat="1" outlineLevel="1" x14ac:dyDescent="0.25">
      <c r="A126" s="401"/>
      <c r="B126" s="417"/>
      <c r="C126" s="461"/>
      <c r="D126" s="490"/>
      <c r="E126" s="417"/>
      <c r="F126" s="473"/>
      <c r="G126" s="242" t="s">
        <v>1435</v>
      </c>
      <c r="H126" s="220"/>
      <c r="I126" s="215">
        <f t="shared" si="47"/>
        <v>0</v>
      </c>
      <c r="J126" s="220"/>
      <c r="K126" s="216"/>
      <c r="L126" s="216"/>
      <c r="M126" s="217"/>
      <c r="N126" s="216"/>
      <c r="O126" s="216"/>
      <c r="P126" s="217"/>
      <c r="Q126" s="216"/>
      <c r="R126" s="216"/>
      <c r="S126" s="217"/>
      <c r="T126" s="216"/>
      <c r="U126" s="217"/>
      <c r="V126" s="216"/>
      <c r="W126" s="498"/>
      <c r="X126" s="502"/>
      <c r="Y126" s="502"/>
      <c r="Z126" s="467"/>
      <c r="AA126" s="444"/>
      <c r="AB126" s="444"/>
      <c r="AC126" s="444"/>
      <c r="AD126" s="458"/>
      <c r="AE126" s="618"/>
    </row>
    <row r="127" spans="1:31" s="34" customFormat="1" outlineLevel="1" x14ac:dyDescent="0.25">
      <c r="A127" s="402"/>
      <c r="B127" s="418"/>
      <c r="C127" s="462"/>
      <c r="D127" s="491"/>
      <c r="E127" s="418"/>
      <c r="F127" s="474"/>
      <c r="G127" s="248" t="s">
        <v>152</v>
      </c>
      <c r="H127" s="219"/>
      <c r="I127" s="252">
        <f t="shared" si="47"/>
        <v>0</v>
      </c>
      <c r="J127" s="219"/>
      <c r="K127" s="250"/>
      <c r="L127" s="250"/>
      <c r="M127" s="251"/>
      <c r="N127" s="250"/>
      <c r="O127" s="250"/>
      <c r="P127" s="251"/>
      <c r="Q127" s="250"/>
      <c r="R127" s="250"/>
      <c r="S127" s="251"/>
      <c r="T127" s="250"/>
      <c r="U127" s="251"/>
      <c r="V127" s="250"/>
      <c r="W127" s="499"/>
      <c r="X127" s="503"/>
      <c r="Y127" s="503"/>
      <c r="Z127" s="468"/>
      <c r="AA127" s="445"/>
      <c r="AB127" s="445"/>
      <c r="AC127" s="445"/>
      <c r="AD127" s="459"/>
      <c r="AE127" s="619"/>
    </row>
    <row r="128" spans="1:31" s="34" customFormat="1" ht="30" customHeight="1" outlineLevel="1" x14ac:dyDescent="0.25">
      <c r="A128" s="400">
        <v>2</v>
      </c>
      <c r="B128" s="416"/>
      <c r="C128" s="460" t="str">
        <f t="shared" ca="1" si="44"/>
        <v>1.20</v>
      </c>
      <c r="D128" s="489" t="s">
        <v>543</v>
      </c>
      <c r="E128" s="416" t="s">
        <v>154</v>
      </c>
      <c r="F128" s="472" t="s">
        <v>1805</v>
      </c>
      <c r="G128" s="215" t="s">
        <v>148</v>
      </c>
      <c r="H128" s="215">
        <f>SUM(H129:H133)</f>
        <v>0</v>
      </c>
      <c r="I128" s="215">
        <f t="shared" si="47"/>
        <v>0</v>
      </c>
      <c r="J128" s="215">
        <f>SUM(J129:J133)</f>
        <v>0</v>
      </c>
      <c r="K128" s="215">
        <f t="shared" ref="K128:V128" si="48">SUM(K129:K133)</f>
        <v>0</v>
      </c>
      <c r="L128" s="215">
        <f t="shared" si="48"/>
        <v>0</v>
      </c>
      <c r="M128" s="215">
        <f t="shared" si="48"/>
        <v>0</v>
      </c>
      <c r="N128" s="215">
        <f t="shared" si="48"/>
        <v>0</v>
      </c>
      <c r="O128" s="215">
        <f t="shared" ref="O128:T128" si="49">SUM(O129:O133)</f>
        <v>0</v>
      </c>
      <c r="P128" s="215">
        <f t="shared" si="49"/>
        <v>0</v>
      </c>
      <c r="Q128" s="215">
        <f t="shared" si="49"/>
        <v>0</v>
      </c>
      <c r="R128" s="215">
        <f t="shared" si="49"/>
        <v>0</v>
      </c>
      <c r="S128" s="215">
        <f t="shared" si="49"/>
        <v>0</v>
      </c>
      <c r="T128" s="215">
        <f t="shared" si="49"/>
        <v>0</v>
      </c>
      <c r="U128" s="215">
        <f t="shared" si="48"/>
        <v>0</v>
      </c>
      <c r="V128" s="215">
        <f t="shared" si="48"/>
        <v>0</v>
      </c>
      <c r="W128" s="497" t="s">
        <v>1395</v>
      </c>
      <c r="X128" s="501" t="s">
        <v>179</v>
      </c>
      <c r="Y128" s="463" t="s">
        <v>1285</v>
      </c>
      <c r="Z128" s="489" t="s">
        <v>230</v>
      </c>
      <c r="AA128" s="443" t="s">
        <v>20</v>
      </c>
      <c r="AB128" s="443" t="s">
        <v>621</v>
      </c>
      <c r="AC128" s="443" t="s">
        <v>624</v>
      </c>
      <c r="AD128" s="457" t="s">
        <v>580</v>
      </c>
      <c r="AE128" s="614" t="s">
        <v>2064</v>
      </c>
    </row>
    <row r="129" spans="1:31" s="34" customFormat="1" outlineLevel="1" x14ac:dyDescent="0.25">
      <c r="A129" s="401"/>
      <c r="B129" s="417"/>
      <c r="C129" s="461"/>
      <c r="D129" s="490"/>
      <c r="E129" s="417"/>
      <c r="F129" s="473"/>
      <c r="G129" s="242" t="s">
        <v>149</v>
      </c>
      <c r="H129" s="219"/>
      <c r="I129" s="215">
        <f t="shared" si="47"/>
        <v>0</v>
      </c>
      <c r="J129" s="219"/>
      <c r="K129" s="216"/>
      <c r="L129" s="216"/>
      <c r="M129" s="217"/>
      <c r="N129" s="216"/>
      <c r="O129" s="216"/>
      <c r="P129" s="217"/>
      <c r="Q129" s="216"/>
      <c r="R129" s="216"/>
      <c r="S129" s="217"/>
      <c r="T129" s="216"/>
      <c r="U129" s="217"/>
      <c r="V129" s="216"/>
      <c r="W129" s="498"/>
      <c r="X129" s="502"/>
      <c r="Y129" s="464"/>
      <c r="Z129" s="490"/>
      <c r="AA129" s="444"/>
      <c r="AB129" s="444"/>
      <c r="AC129" s="444"/>
      <c r="AD129" s="458"/>
      <c r="AE129" s="618"/>
    </row>
    <row r="130" spans="1:31" s="34" customFormat="1" outlineLevel="1" x14ac:dyDescent="0.25">
      <c r="A130" s="401"/>
      <c r="B130" s="417"/>
      <c r="C130" s="461"/>
      <c r="D130" s="490"/>
      <c r="E130" s="417"/>
      <c r="F130" s="473"/>
      <c r="G130" s="242" t="s">
        <v>150</v>
      </c>
      <c r="H130" s="219"/>
      <c r="I130" s="215">
        <f t="shared" si="47"/>
        <v>0</v>
      </c>
      <c r="J130" s="219"/>
      <c r="K130" s="216"/>
      <c r="L130" s="216"/>
      <c r="M130" s="217"/>
      <c r="N130" s="216"/>
      <c r="O130" s="216"/>
      <c r="P130" s="217"/>
      <c r="Q130" s="216"/>
      <c r="R130" s="216"/>
      <c r="S130" s="217"/>
      <c r="T130" s="216"/>
      <c r="U130" s="217"/>
      <c r="V130" s="216"/>
      <c r="W130" s="498"/>
      <c r="X130" s="502"/>
      <c r="Y130" s="464"/>
      <c r="Z130" s="490"/>
      <c r="AA130" s="444"/>
      <c r="AB130" s="444"/>
      <c r="AC130" s="444"/>
      <c r="AD130" s="458"/>
      <c r="AE130" s="618"/>
    </row>
    <row r="131" spans="1:31" s="34" customFormat="1" outlineLevel="1" x14ac:dyDescent="0.25">
      <c r="A131" s="401"/>
      <c r="B131" s="417"/>
      <c r="C131" s="461"/>
      <c r="D131" s="490"/>
      <c r="E131" s="417"/>
      <c r="F131" s="473"/>
      <c r="G131" s="242" t="s">
        <v>1507</v>
      </c>
      <c r="H131" s="216"/>
      <c r="I131" s="215">
        <f t="shared" si="47"/>
        <v>0</v>
      </c>
      <c r="J131" s="216"/>
      <c r="K131" s="216"/>
      <c r="L131" s="216"/>
      <c r="M131" s="217"/>
      <c r="N131" s="216"/>
      <c r="O131" s="216"/>
      <c r="P131" s="217"/>
      <c r="Q131" s="216"/>
      <c r="R131" s="216"/>
      <c r="S131" s="217"/>
      <c r="T131" s="216"/>
      <c r="U131" s="217"/>
      <c r="V131" s="216"/>
      <c r="W131" s="498"/>
      <c r="X131" s="502"/>
      <c r="Y131" s="464"/>
      <c r="Z131" s="490"/>
      <c r="AA131" s="444"/>
      <c r="AB131" s="444"/>
      <c r="AC131" s="444"/>
      <c r="AD131" s="458"/>
      <c r="AE131" s="618"/>
    </row>
    <row r="132" spans="1:31" s="34" customFormat="1" outlineLevel="1" x14ac:dyDescent="0.25">
      <c r="A132" s="401"/>
      <c r="B132" s="417"/>
      <c r="C132" s="461"/>
      <c r="D132" s="490"/>
      <c r="E132" s="417"/>
      <c r="F132" s="473"/>
      <c r="G132" s="242" t="s">
        <v>1435</v>
      </c>
      <c r="H132" s="220"/>
      <c r="I132" s="215">
        <f t="shared" si="47"/>
        <v>0</v>
      </c>
      <c r="J132" s="220"/>
      <c r="K132" s="216"/>
      <c r="L132" s="216"/>
      <c r="M132" s="217"/>
      <c r="N132" s="216"/>
      <c r="O132" s="216"/>
      <c r="P132" s="217"/>
      <c r="Q132" s="216"/>
      <c r="R132" s="216"/>
      <c r="S132" s="217"/>
      <c r="T132" s="216"/>
      <c r="U132" s="217"/>
      <c r="V132" s="216"/>
      <c r="W132" s="498"/>
      <c r="X132" s="502"/>
      <c r="Y132" s="464"/>
      <c r="Z132" s="490"/>
      <c r="AA132" s="444"/>
      <c r="AB132" s="444"/>
      <c r="AC132" s="444"/>
      <c r="AD132" s="458"/>
      <c r="AE132" s="618"/>
    </row>
    <row r="133" spans="1:31" s="34" customFormat="1" ht="53.25" customHeight="1" outlineLevel="1" x14ac:dyDescent="0.25">
      <c r="A133" s="402"/>
      <c r="B133" s="418"/>
      <c r="C133" s="462"/>
      <c r="D133" s="491"/>
      <c r="E133" s="418"/>
      <c r="F133" s="474"/>
      <c r="G133" s="248" t="s">
        <v>152</v>
      </c>
      <c r="H133" s="219"/>
      <c r="I133" s="252">
        <f t="shared" si="47"/>
        <v>0</v>
      </c>
      <c r="J133" s="219"/>
      <c r="K133" s="250"/>
      <c r="L133" s="250"/>
      <c r="M133" s="251"/>
      <c r="N133" s="250"/>
      <c r="O133" s="250"/>
      <c r="P133" s="251"/>
      <c r="Q133" s="250"/>
      <c r="R133" s="250"/>
      <c r="S133" s="251"/>
      <c r="T133" s="250"/>
      <c r="U133" s="251"/>
      <c r="V133" s="250"/>
      <c r="W133" s="499"/>
      <c r="X133" s="503"/>
      <c r="Y133" s="465"/>
      <c r="Z133" s="491"/>
      <c r="AA133" s="445"/>
      <c r="AB133" s="445"/>
      <c r="AC133" s="445"/>
      <c r="AD133" s="459"/>
      <c r="AE133" s="619"/>
    </row>
    <row r="134" spans="1:31" s="34" customFormat="1" ht="30" customHeight="1" outlineLevel="1" x14ac:dyDescent="0.25">
      <c r="A134" s="400">
        <v>2</v>
      </c>
      <c r="B134" s="422"/>
      <c r="C134" s="460" t="str">
        <f t="shared" ref="C134" ca="1" si="50">IF(A134&gt;OFFSET(A134,-6,0),OFFSET(C134,-6,0)&amp;"."&amp;1,LEFT(OFFSET(C134,-6,0),SEARCH("^^",SUBSTITUTE("."&amp;OFFSET(C134,-6,0),".","^^",A134))-1)&amp;1--MID(OFFSET(C134,-6,0),SEARCH("^^",SUBSTITUTE("."&amp;OFFSET(C134,-6,0),".","^^",A134)),SEARCH("^^",SUBSTITUTE(OFFSET(C134,-6,0)&amp;".",".","^^",A134))-SEARCH("^^",SUBSTITUTE("."&amp;OFFSET(C134,-6,0),".","^^",A134))))</f>
        <v>1.21</v>
      </c>
      <c r="D134" s="489" t="s">
        <v>2502</v>
      </c>
      <c r="E134" s="422" t="s">
        <v>178</v>
      </c>
      <c r="F134" s="472" t="s">
        <v>1805</v>
      </c>
      <c r="G134" s="215" t="s">
        <v>148</v>
      </c>
      <c r="H134" s="215">
        <f>SUM(H135:H139)</f>
        <v>0</v>
      </c>
      <c r="I134" s="215">
        <f t="shared" si="47"/>
        <v>0</v>
      </c>
      <c r="J134" s="215">
        <f>SUM(J135:J139)</f>
        <v>0</v>
      </c>
      <c r="K134" s="215">
        <f t="shared" ref="K134:V134" si="51">SUM(K135:K139)</f>
        <v>0</v>
      </c>
      <c r="L134" s="215">
        <f t="shared" si="51"/>
        <v>0</v>
      </c>
      <c r="M134" s="215">
        <f t="shared" si="51"/>
        <v>0</v>
      </c>
      <c r="N134" s="215">
        <f t="shared" si="51"/>
        <v>0</v>
      </c>
      <c r="O134" s="215">
        <f t="shared" ref="O134:T134" si="52">SUM(O135:O139)</f>
        <v>0</v>
      </c>
      <c r="P134" s="215">
        <f t="shared" si="52"/>
        <v>0</v>
      </c>
      <c r="Q134" s="215">
        <f t="shared" si="52"/>
        <v>0</v>
      </c>
      <c r="R134" s="215">
        <f t="shared" si="52"/>
        <v>0</v>
      </c>
      <c r="S134" s="215">
        <f t="shared" si="52"/>
        <v>0</v>
      </c>
      <c r="T134" s="215">
        <f t="shared" si="52"/>
        <v>0</v>
      </c>
      <c r="U134" s="215">
        <f t="shared" si="51"/>
        <v>0</v>
      </c>
      <c r="V134" s="215">
        <f t="shared" si="51"/>
        <v>0</v>
      </c>
      <c r="W134" s="497" t="s">
        <v>1396</v>
      </c>
      <c r="X134" s="501" t="s">
        <v>179</v>
      </c>
      <c r="Y134" s="463" t="s">
        <v>1285</v>
      </c>
      <c r="Z134" s="489" t="s">
        <v>230</v>
      </c>
      <c r="AA134" s="443" t="s">
        <v>20</v>
      </c>
      <c r="AB134" s="443" t="s">
        <v>621</v>
      </c>
      <c r="AC134" s="443" t="s">
        <v>624</v>
      </c>
      <c r="AD134" s="457" t="s">
        <v>580</v>
      </c>
      <c r="AE134" s="614" t="s">
        <v>2065</v>
      </c>
    </row>
    <row r="135" spans="1:31" s="34" customFormat="1" outlineLevel="1" x14ac:dyDescent="0.25">
      <c r="A135" s="401"/>
      <c r="B135" s="423"/>
      <c r="C135" s="461"/>
      <c r="D135" s="490"/>
      <c r="E135" s="423"/>
      <c r="F135" s="473"/>
      <c r="G135" s="242" t="s">
        <v>149</v>
      </c>
      <c r="H135" s="219"/>
      <c r="I135" s="215">
        <f t="shared" si="47"/>
        <v>0</v>
      </c>
      <c r="J135" s="219"/>
      <c r="K135" s="216"/>
      <c r="L135" s="216"/>
      <c r="M135" s="217"/>
      <c r="N135" s="216"/>
      <c r="O135" s="216"/>
      <c r="P135" s="217"/>
      <c r="Q135" s="216"/>
      <c r="R135" s="216"/>
      <c r="S135" s="217"/>
      <c r="T135" s="216"/>
      <c r="U135" s="217"/>
      <c r="V135" s="216"/>
      <c r="W135" s="498"/>
      <c r="X135" s="502"/>
      <c r="Y135" s="464"/>
      <c r="Z135" s="490"/>
      <c r="AA135" s="444"/>
      <c r="AB135" s="444"/>
      <c r="AC135" s="444"/>
      <c r="AD135" s="458"/>
      <c r="AE135" s="618"/>
    </row>
    <row r="136" spans="1:31" s="34" customFormat="1" outlineLevel="1" x14ac:dyDescent="0.25">
      <c r="A136" s="401"/>
      <c r="B136" s="423"/>
      <c r="C136" s="461"/>
      <c r="D136" s="490"/>
      <c r="E136" s="423"/>
      <c r="F136" s="473"/>
      <c r="G136" s="242" t="s">
        <v>150</v>
      </c>
      <c r="H136" s="219"/>
      <c r="I136" s="215">
        <f t="shared" si="47"/>
        <v>0</v>
      </c>
      <c r="J136" s="219"/>
      <c r="K136" s="216"/>
      <c r="L136" s="216"/>
      <c r="M136" s="217"/>
      <c r="N136" s="216"/>
      <c r="O136" s="216"/>
      <c r="P136" s="217"/>
      <c r="Q136" s="216"/>
      <c r="R136" s="216"/>
      <c r="S136" s="217"/>
      <c r="T136" s="216"/>
      <c r="U136" s="217"/>
      <c r="V136" s="216"/>
      <c r="W136" s="498"/>
      <c r="X136" s="502"/>
      <c r="Y136" s="464"/>
      <c r="Z136" s="490"/>
      <c r="AA136" s="444"/>
      <c r="AB136" s="444"/>
      <c r="AC136" s="444"/>
      <c r="AD136" s="458"/>
      <c r="AE136" s="618"/>
    </row>
    <row r="137" spans="1:31" s="34" customFormat="1" outlineLevel="1" x14ac:dyDescent="0.25">
      <c r="A137" s="401"/>
      <c r="B137" s="423"/>
      <c r="C137" s="461"/>
      <c r="D137" s="490"/>
      <c r="E137" s="423"/>
      <c r="F137" s="473"/>
      <c r="G137" s="242" t="s">
        <v>1507</v>
      </c>
      <c r="H137" s="216"/>
      <c r="I137" s="215">
        <f t="shared" si="47"/>
        <v>0</v>
      </c>
      <c r="J137" s="216"/>
      <c r="K137" s="216"/>
      <c r="L137" s="216"/>
      <c r="M137" s="217"/>
      <c r="N137" s="216"/>
      <c r="O137" s="216"/>
      <c r="P137" s="217"/>
      <c r="Q137" s="216"/>
      <c r="R137" s="216"/>
      <c r="S137" s="217"/>
      <c r="T137" s="216"/>
      <c r="U137" s="217"/>
      <c r="V137" s="216"/>
      <c r="W137" s="498"/>
      <c r="X137" s="502"/>
      <c r="Y137" s="464"/>
      <c r="Z137" s="490"/>
      <c r="AA137" s="444"/>
      <c r="AB137" s="444"/>
      <c r="AC137" s="444"/>
      <c r="AD137" s="458"/>
      <c r="AE137" s="618"/>
    </row>
    <row r="138" spans="1:31" s="34" customFormat="1" outlineLevel="1" x14ac:dyDescent="0.25">
      <c r="A138" s="401"/>
      <c r="B138" s="423"/>
      <c r="C138" s="461"/>
      <c r="D138" s="490"/>
      <c r="E138" s="423"/>
      <c r="F138" s="473"/>
      <c r="G138" s="242" t="s">
        <v>1435</v>
      </c>
      <c r="H138" s="220"/>
      <c r="I138" s="215">
        <f t="shared" si="47"/>
        <v>0</v>
      </c>
      <c r="J138" s="220"/>
      <c r="K138" s="216"/>
      <c r="L138" s="216"/>
      <c r="M138" s="217"/>
      <c r="N138" s="216"/>
      <c r="O138" s="216"/>
      <c r="P138" s="217"/>
      <c r="Q138" s="216"/>
      <c r="R138" s="216"/>
      <c r="S138" s="217"/>
      <c r="T138" s="216"/>
      <c r="U138" s="217"/>
      <c r="V138" s="216"/>
      <c r="W138" s="498"/>
      <c r="X138" s="502"/>
      <c r="Y138" s="464"/>
      <c r="Z138" s="490"/>
      <c r="AA138" s="444"/>
      <c r="AB138" s="444"/>
      <c r="AC138" s="444"/>
      <c r="AD138" s="458"/>
      <c r="AE138" s="618"/>
    </row>
    <row r="139" spans="1:31" s="34" customFormat="1" outlineLevel="1" x14ac:dyDescent="0.25">
      <c r="A139" s="402"/>
      <c r="B139" s="424"/>
      <c r="C139" s="462"/>
      <c r="D139" s="491"/>
      <c r="E139" s="424"/>
      <c r="F139" s="474"/>
      <c r="G139" s="248" t="s">
        <v>152</v>
      </c>
      <c r="H139" s="219"/>
      <c r="I139" s="252">
        <f t="shared" si="47"/>
        <v>0</v>
      </c>
      <c r="J139" s="219"/>
      <c r="K139" s="250"/>
      <c r="L139" s="250"/>
      <c r="M139" s="251"/>
      <c r="N139" s="250"/>
      <c r="O139" s="250"/>
      <c r="P139" s="251"/>
      <c r="Q139" s="250"/>
      <c r="R139" s="250"/>
      <c r="S139" s="251"/>
      <c r="T139" s="250"/>
      <c r="U139" s="251"/>
      <c r="V139" s="250"/>
      <c r="W139" s="499"/>
      <c r="X139" s="503"/>
      <c r="Y139" s="465"/>
      <c r="Z139" s="491"/>
      <c r="AA139" s="445"/>
      <c r="AB139" s="445"/>
      <c r="AC139" s="445"/>
      <c r="AD139" s="459"/>
      <c r="AE139" s="619"/>
    </row>
    <row r="140" spans="1:31" s="34" customFormat="1" ht="30" customHeight="1" outlineLevel="1" x14ac:dyDescent="0.25">
      <c r="A140" s="400">
        <v>2</v>
      </c>
      <c r="B140" s="422"/>
      <c r="C140" s="460" t="str">
        <f t="shared" ref="C140" ca="1" si="53">IF(A140&gt;OFFSET(A140,-6,0),OFFSET(C140,-6,0)&amp;"."&amp;1,LEFT(OFFSET(C140,-6,0),SEARCH("^^",SUBSTITUTE("."&amp;OFFSET(C140,-6,0),".","^^",A140))-1)&amp;1--MID(OFFSET(C140,-6,0),SEARCH("^^",SUBSTITUTE("."&amp;OFFSET(C140,-6,0),".","^^",A140)),SEARCH("^^",SUBSTITUTE(OFFSET(C140,-6,0)&amp;".",".","^^",A140))-SEARCH("^^",SUBSTITUTE("."&amp;OFFSET(C140,-6,0),".","^^",A140))))</f>
        <v>1.22</v>
      </c>
      <c r="D140" s="489" t="s">
        <v>2501</v>
      </c>
      <c r="E140" s="425" t="s">
        <v>154</v>
      </c>
      <c r="F140" s="472" t="s">
        <v>1805</v>
      </c>
      <c r="G140" s="215" t="s">
        <v>148</v>
      </c>
      <c r="H140" s="215">
        <f>SUM(H141:H145)</f>
        <v>0</v>
      </c>
      <c r="I140" s="215">
        <f t="shared" si="47"/>
        <v>0</v>
      </c>
      <c r="J140" s="215">
        <f>SUM(J141:J145)</f>
        <v>0</v>
      </c>
      <c r="K140" s="215">
        <f t="shared" ref="K140:V140" si="54">SUM(K141:K145)</f>
        <v>0</v>
      </c>
      <c r="L140" s="215">
        <f t="shared" si="54"/>
        <v>0</v>
      </c>
      <c r="M140" s="215">
        <f t="shared" si="54"/>
        <v>0</v>
      </c>
      <c r="N140" s="215">
        <f t="shared" si="54"/>
        <v>0</v>
      </c>
      <c r="O140" s="215">
        <f t="shared" ref="O140:T140" si="55">SUM(O141:O145)</f>
        <v>0</v>
      </c>
      <c r="P140" s="215">
        <f t="shared" si="55"/>
        <v>0</v>
      </c>
      <c r="Q140" s="215">
        <f t="shared" si="55"/>
        <v>0</v>
      </c>
      <c r="R140" s="215">
        <f t="shared" si="55"/>
        <v>0</v>
      </c>
      <c r="S140" s="215">
        <f t="shared" si="55"/>
        <v>0</v>
      </c>
      <c r="T140" s="215">
        <f t="shared" si="55"/>
        <v>0</v>
      </c>
      <c r="U140" s="215">
        <f t="shared" si="54"/>
        <v>0</v>
      </c>
      <c r="V140" s="215">
        <f t="shared" si="54"/>
        <v>0</v>
      </c>
      <c r="W140" s="497" t="s">
        <v>2503</v>
      </c>
      <c r="X140" s="501" t="s">
        <v>179</v>
      </c>
      <c r="Y140" s="463" t="s">
        <v>1285</v>
      </c>
      <c r="Z140" s="466" t="s">
        <v>230</v>
      </c>
      <c r="AA140" s="443" t="s">
        <v>20</v>
      </c>
      <c r="AB140" s="443" t="s">
        <v>621</v>
      </c>
      <c r="AC140" s="443" t="s">
        <v>626</v>
      </c>
      <c r="AD140" s="457" t="s">
        <v>580</v>
      </c>
      <c r="AE140" s="614" t="s">
        <v>2071</v>
      </c>
    </row>
    <row r="141" spans="1:31" s="34" customFormat="1" outlineLevel="1" x14ac:dyDescent="0.25">
      <c r="A141" s="401"/>
      <c r="B141" s="423"/>
      <c r="C141" s="461"/>
      <c r="D141" s="490"/>
      <c r="E141" s="426"/>
      <c r="F141" s="473"/>
      <c r="G141" s="242" t="s">
        <v>149</v>
      </c>
      <c r="H141" s="219"/>
      <c r="I141" s="215">
        <f t="shared" si="47"/>
        <v>0</v>
      </c>
      <c r="J141" s="219"/>
      <c r="K141" s="216"/>
      <c r="L141" s="216"/>
      <c r="M141" s="217"/>
      <c r="N141" s="216"/>
      <c r="O141" s="216"/>
      <c r="P141" s="217"/>
      <c r="Q141" s="216"/>
      <c r="R141" s="216"/>
      <c r="S141" s="217"/>
      <c r="T141" s="216"/>
      <c r="U141" s="217"/>
      <c r="V141" s="216"/>
      <c r="W141" s="498"/>
      <c r="X141" s="502"/>
      <c r="Y141" s="464"/>
      <c r="Z141" s="467"/>
      <c r="AA141" s="444"/>
      <c r="AB141" s="444"/>
      <c r="AC141" s="444"/>
      <c r="AD141" s="458"/>
      <c r="AE141" s="618"/>
    </row>
    <row r="142" spans="1:31" s="34" customFormat="1" outlineLevel="1" x14ac:dyDescent="0.25">
      <c r="A142" s="401"/>
      <c r="B142" s="423"/>
      <c r="C142" s="461"/>
      <c r="D142" s="490"/>
      <c r="E142" s="426"/>
      <c r="F142" s="473"/>
      <c r="G142" s="242" t="s">
        <v>150</v>
      </c>
      <c r="H142" s="219"/>
      <c r="I142" s="215">
        <f t="shared" si="47"/>
        <v>0</v>
      </c>
      <c r="J142" s="219"/>
      <c r="K142" s="216"/>
      <c r="L142" s="216"/>
      <c r="M142" s="217"/>
      <c r="N142" s="216"/>
      <c r="O142" s="216"/>
      <c r="P142" s="217"/>
      <c r="Q142" s="216"/>
      <c r="R142" s="216"/>
      <c r="S142" s="217"/>
      <c r="T142" s="216"/>
      <c r="U142" s="217"/>
      <c r="V142" s="216"/>
      <c r="W142" s="498"/>
      <c r="X142" s="502"/>
      <c r="Y142" s="464"/>
      <c r="Z142" s="467"/>
      <c r="AA142" s="444"/>
      <c r="AB142" s="444"/>
      <c r="AC142" s="444"/>
      <c r="AD142" s="458"/>
      <c r="AE142" s="618"/>
    </row>
    <row r="143" spans="1:31" s="34" customFormat="1" outlineLevel="1" x14ac:dyDescent="0.25">
      <c r="A143" s="401"/>
      <c r="B143" s="423"/>
      <c r="C143" s="461"/>
      <c r="D143" s="490"/>
      <c r="E143" s="426"/>
      <c r="F143" s="473"/>
      <c r="G143" s="242" t="s">
        <v>1507</v>
      </c>
      <c r="H143" s="219"/>
      <c r="I143" s="215">
        <f t="shared" si="47"/>
        <v>0</v>
      </c>
      <c r="J143" s="216"/>
      <c r="K143" s="216"/>
      <c r="L143" s="216"/>
      <c r="M143" s="217"/>
      <c r="N143" s="216"/>
      <c r="O143" s="216"/>
      <c r="P143" s="217"/>
      <c r="Q143" s="216"/>
      <c r="R143" s="216"/>
      <c r="S143" s="217"/>
      <c r="T143" s="216"/>
      <c r="U143" s="217"/>
      <c r="V143" s="216"/>
      <c r="W143" s="498"/>
      <c r="X143" s="502"/>
      <c r="Y143" s="464"/>
      <c r="Z143" s="467"/>
      <c r="AA143" s="444"/>
      <c r="AB143" s="444"/>
      <c r="AC143" s="444"/>
      <c r="AD143" s="458"/>
      <c r="AE143" s="618"/>
    </row>
    <row r="144" spans="1:31" s="34" customFormat="1" outlineLevel="1" x14ac:dyDescent="0.25">
      <c r="A144" s="401"/>
      <c r="B144" s="423"/>
      <c r="C144" s="461"/>
      <c r="D144" s="490"/>
      <c r="E144" s="426"/>
      <c r="F144" s="473"/>
      <c r="G144" s="242" t="s">
        <v>1435</v>
      </c>
      <c r="H144" s="219"/>
      <c r="I144" s="215">
        <f t="shared" si="47"/>
        <v>0</v>
      </c>
      <c r="J144" s="220"/>
      <c r="K144" s="216"/>
      <c r="L144" s="216"/>
      <c r="M144" s="217"/>
      <c r="N144" s="216"/>
      <c r="O144" s="216"/>
      <c r="P144" s="217"/>
      <c r="Q144" s="216"/>
      <c r="R144" s="216"/>
      <c r="S144" s="217"/>
      <c r="T144" s="216"/>
      <c r="U144" s="217"/>
      <c r="V144" s="216"/>
      <c r="W144" s="498"/>
      <c r="X144" s="502"/>
      <c r="Y144" s="464"/>
      <c r="Z144" s="467"/>
      <c r="AA144" s="444"/>
      <c r="AB144" s="444"/>
      <c r="AC144" s="444"/>
      <c r="AD144" s="458"/>
      <c r="AE144" s="618"/>
    </row>
    <row r="145" spans="1:31" s="34" customFormat="1" ht="33" customHeight="1" outlineLevel="1" x14ac:dyDescent="0.25">
      <c r="A145" s="402"/>
      <c r="B145" s="424"/>
      <c r="C145" s="462"/>
      <c r="D145" s="491"/>
      <c r="E145" s="427"/>
      <c r="F145" s="474"/>
      <c r="G145" s="248" t="s">
        <v>152</v>
      </c>
      <c r="H145" s="219"/>
      <c r="I145" s="252">
        <f t="shared" si="47"/>
        <v>0</v>
      </c>
      <c r="J145" s="219"/>
      <c r="K145" s="250"/>
      <c r="L145" s="250"/>
      <c r="M145" s="251"/>
      <c r="N145" s="250"/>
      <c r="O145" s="250"/>
      <c r="P145" s="251"/>
      <c r="Q145" s="250"/>
      <c r="R145" s="250"/>
      <c r="S145" s="251"/>
      <c r="T145" s="250"/>
      <c r="U145" s="251"/>
      <c r="V145" s="250"/>
      <c r="W145" s="499"/>
      <c r="X145" s="503"/>
      <c r="Y145" s="465"/>
      <c r="Z145" s="468"/>
      <c r="AA145" s="445"/>
      <c r="AB145" s="445"/>
      <c r="AC145" s="445"/>
      <c r="AD145" s="459"/>
      <c r="AE145" s="619"/>
    </row>
    <row r="146" spans="1:31" s="34" customFormat="1" ht="30" customHeight="1" outlineLevel="1" x14ac:dyDescent="0.25">
      <c r="A146" s="400">
        <v>2</v>
      </c>
      <c r="B146" s="422"/>
      <c r="C146" s="460" t="str">
        <f t="shared" ref="C146" ca="1" si="56">IF(A146&gt;OFFSET(A146,-6,0),OFFSET(C146,-6,0)&amp;"."&amp;1,LEFT(OFFSET(C146,-6,0),SEARCH("^^",SUBSTITUTE("."&amp;OFFSET(C146,-6,0),".","^^",A146))-1)&amp;1--MID(OFFSET(C146,-6,0),SEARCH("^^",SUBSTITUTE("."&amp;OFFSET(C146,-6,0),".","^^",A146)),SEARCH("^^",SUBSTITUTE(OFFSET(C146,-6,0)&amp;".",".","^^",A146))-SEARCH("^^",SUBSTITUTE("."&amp;OFFSET(C146,-6,0),".","^^",A146))))</f>
        <v>1.23</v>
      </c>
      <c r="D146" s="489" t="s">
        <v>545</v>
      </c>
      <c r="E146" s="425" t="s">
        <v>154</v>
      </c>
      <c r="F146" s="472" t="s">
        <v>1805</v>
      </c>
      <c r="G146" s="215" t="s">
        <v>148</v>
      </c>
      <c r="H146" s="215">
        <f>SUM(H147:H151)</f>
        <v>0</v>
      </c>
      <c r="I146" s="215">
        <f t="shared" si="47"/>
        <v>0</v>
      </c>
      <c r="J146" s="215">
        <f>SUM(J147:J151)</f>
        <v>0</v>
      </c>
      <c r="K146" s="215">
        <f t="shared" ref="K146:V146" si="57">SUM(K147:K151)</f>
        <v>0</v>
      </c>
      <c r="L146" s="215">
        <f t="shared" si="57"/>
        <v>0</v>
      </c>
      <c r="M146" s="215">
        <f t="shared" si="57"/>
        <v>0</v>
      </c>
      <c r="N146" s="215">
        <f t="shared" si="57"/>
        <v>0</v>
      </c>
      <c r="O146" s="215">
        <f t="shared" ref="O146:T146" si="58">SUM(O147:O151)</f>
        <v>0</v>
      </c>
      <c r="P146" s="215">
        <f t="shared" si="58"/>
        <v>0</v>
      </c>
      <c r="Q146" s="215">
        <f t="shared" si="58"/>
        <v>0</v>
      </c>
      <c r="R146" s="215">
        <f t="shared" si="58"/>
        <v>0</v>
      </c>
      <c r="S146" s="215">
        <f t="shared" si="58"/>
        <v>0</v>
      </c>
      <c r="T146" s="215">
        <f t="shared" si="58"/>
        <v>0</v>
      </c>
      <c r="U146" s="215">
        <f t="shared" si="57"/>
        <v>0</v>
      </c>
      <c r="V146" s="215">
        <f t="shared" si="57"/>
        <v>0</v>
      </c>
      <c r="W146" s="497" t="s">
        <v>1565</v>
      </c>
      <c r="X146" s="501" t="s">
        <v>179</v>
      </c>
      <c r="Y146" s="463" t="s">
        <v>1285</v>
      </c>
      <c r="Z146" s="466" t="s">
        <v>230</v>
      </c>
      <c r="AA146" s="443" t="s">
        <v>20</v>
      </c>
      <c r="AB146" s="443" t="s">
        <v>621</v>
      </c>
      <c r="AC146" s="443" t="s">
        <v>626</v>
      </c>
      <c r="AD146" s="457" t="s">
        <v>580</v>
      </c>
      <c r="AE146" s="614" t="s">
        <v>2072</v>
      </c>
    </row>
    <row r="147" spans="1:31" s="34" customFormat="1" outlineLevel="1" x14ac:dyDescent="0.25">
      <c r="A147" s="401"/>
      <c r="B147" s="423"/>
      <c r="C147" s="461"/>
      <c r="D147" s="490"/>
      <c r="E147" s="426"/>
      <c r="F147" s="473"/>
      <c r="G147" s="242" t="s">
        <v>149</v>
      </c>
      <c r="H147" s="219"/>
      <c r="I147" s="215">
        <f t="shared" si="47"/>
        <v>0</v>
      </c>
      <c r="J147" s="219"/>
      <c r="K147" s="216"/>
      <c r="L147" s="216"/>
      <c r="M147" s="217"/>
      <c r="N147" s="216"/>
      <c r="O147" s="216"/>
      <c r="P147" s="217"/>
      <c r="Q147" s="216"/>
      <c r="R147" s="216"/>
      <c r="S147" s="217"/>
      <c r="T147" s="216"/>
      <c r="U147" s="217"/>
      <c r="V147" s="216"/>
      <c r="W147" s="498"/>
      <c r="X147" s="502"/>
      <c r="Y147" s="464"/>
      <c r="Z147" s="467"/>
      <c r="AA147" s="444"/>
      <c r="AB147" s="444"/>
      <c r="AC147" s="444"/>
      <c r="AD147" s="458"/>
      <c r="AE147" s="618"/>
    </row>
    <row r="148" spans="1:31" s="34" customFormat="1" outlineLevel="1" x14ac:dyDescent="0.25">
      <c r="A148" s="401"/>
      <c r="B148" s="423"/>
      <c r="C148" s="461"/>
      <c r="D148" s="490"/>
      <c r="E148" s="426"/>
      <c r="F148" s="473"/>
      <c r="G148" s="242" t="s">
        <v>150</v>
      </c>
      <c r="H148" s="219"/>
      <c r="I148" s="215">
        <f t="shared" si="47"/>
        <v>0</v>
      </c>
      <c r="J148" s="219"/>
      <c r="K148" s="216"/>
      <c r="L148" s="216"/>
      <c r="M148" s="217"/>
      <c r="N148" s="216"/>
      <c r="O148" s="216"/>
      <c r="P148" s="217"/>
      <c r="Q148" s="216"/>
      <c r="R148" s="216"/>
      <c r="S148" s="217"/>
      <c r="T148" s="216"/>
      <c r="U148" s="217"/>
      <c r="V148" s="216"/>
      <c r="W148" s="498"/>
      <c r="X148" s="502"/>
      <c r="Y148" s="464"/>
      <c r="Z148" s="467"/>
      <c r="AA148" s="444"/>
      <c r="AB148" s="444"/>
      <c r="AC148" s="444"/>
      <c r="AD148" s="458"/>
      <c r="AE148" s="618"/>
    </row>
    <row r="149" spans="1:31" s="34" customFormat="1" outlineLevel="1" x14ac:dyDescent="0.25">
      <c r="A149" s="401"/>
      <c r="B149" s="423"/>
      <c r="C149" s="461"/>
      <c r="D149" s="490"/>
      <c r="E149" s="426"/>
      <c r="F149" s="473"/>
      <c r="G149" s="242" t="s">
        <v>1507</v>
      </c>
      <c r="H149" s="216"/>
      <c r="I149" s="215">
        <f t="shared" si="47"/>
        <v>0</v>
      </c>
      <c r="J149" s="216"/>
      <c r="K149" s="216"/>
      <c r="L149" s="216"/>
      <c r="M149" s="217"/>
      <c r="N149" s="216"/>
      <c r="O149" s="216"/>
      <c r="P149" s="217"/>
      <c r="Q149" s="216"/>
      <c r="R149" s="216"/>
      <c r="S149" s="217"/>
      <c r="T149" s="216"/>
      <c r="U149" s="217"/>
      <c r="V149" s="216"/>
      <c r="W149" s="498"/>
      <c r="X149" s="502"/>
      <c r="Y149" s="464"/>
      <c r="Z149" s="467"/>
      <c r="AA149" s="444"/>
      <c r="AB149" s="444"/>
      <c r="AC149" s="444"/>
      <c r="AD149" s="458"/>
      <c r="AE149" s="618"/>
    </row>
    <row r="150" spans="1:31" s="34" customFormat="1" outlineLevel="1" x14ac:dyDescent="0.25">
      <c r="A150" s="401"/>
      <c r="B150" s="423"/>
      <c r="C150" s="461"/>
      <c r="D150" s="490"/>
      <c r="E150" s="426"/>
      <c r="F150" s="473"/>
      <c r="G150" s="242" t="s">
        <v>1435</v>
      </c>
      <c r="H150" s="220"/>
      <c r="I150" s="215">
        <f t="shared" ref="I150:I181" si="59">SUM(J150:V150)</f>
        <v>0</v>
      </c>
      <c r="J150" s="220"/>
      <c r="K150" s="216"/>
      <c r="L150" s="216"/>
      <c r="M150" s="217"/>
      <c r="N150" s="216"/>
      <c r="O150" s="216"/>
      <c r="P150" s="217"/>
      <c r="Q150" s="216"/>
      <c r="R150" s="216"/>
      <c r="S150" s="217"/>
      <c r="T150" s="216"/>
      <c r="U150" s="217"/>
      <c r="V150" s="216"/>
      <c r="W150" s="498"/>
      <c r="X150" s="502"/>
      <c r="Y150" s="464"/>
      <c r="Z150" s="467"/>
      <c r="AA150" s="444"/>
      <c r="AB150" s="444"/>
      <c r="AC150" s="444"/>
      <c r="AD150" s="458"/>
      <c r="AE150" s="618"/>
    </row>
    <row r="151" spans="1:31" s="34" customFormat="1" ht="129" customHeight="1" outlineLevel="1" x14ac:dyDescent="0.25">
      <c r="A151" s="402"/>
      <c r="B151" s="424"/>
      <c r="C151" s="462"/>
      <c r="D151" s="491"/>
      <c r="E151" s="427"/>
      <c r="F151" s="474"/>
      <c r="G151" s="248" t="s">
        <v>152</v>
      </c>
      <c r="H151" s="219"/>
      <c r="I151" s="252">
        <f t="shared" si="59"/>
        <v>0</v>
      </c>
      <c r="J151" s="219"/>
      <c r="K151" s="250"/>
      <c r="L151" s="250"/>
      <c r="M151" s="251"/>
      <c r="N151" s="250"/>
      <c r="O151" s="250"/>
      <c r="P151" s="251"/>
      <c r="Q151" s="250"/>
      <c r="R151" s="250"/>
      <c r="S151" s="251"/>
      <c r="T151" s="250"/>
      <c r="U151" s="251"/>
      <c r="V151" s="250"/>
      <c r="W151" s="499"/>
      <c r="X151" s="503"/>
      <c r="Y151" s="465"/>
      <c r="Z151" s="468"/>
      <c r="AA151" s="445"/>
      <c r="AB151" s="445"/>
      <c r="AC151" s="445"/>
      <c r="AD151" s="459"/>
      <c r="AE151" s="619"/>
    </row>
    <row r="152" spans="1:31" ht="30" customHeight="1" outlineLevel="1" x14ac:dyDescent="0.25">
      <c r="A152" s="400">
        <v>2</v>
      </c>
      <c r="B152" s="416"/>
      <c r="C152" s="460" t="str">
        <f t="shared" ref="C152" ca="1" si="60">IF(A152&gt;OFFSET(A152,-6,0),OFFSET(C152,-6,0)&amp;"."&amp;1,LEFT(OFFSET(C152,-6,0),SEARCH("^^",SUBSTITUTE("."&amp;OFFSET(C152,-6,0),".","^^",A152))-1)&amp;1--MID(OFFSET(C152,-6,0),SEARCH("^^",SUBSTITUTE("."&amp;OFFSET(C152,-6,0),".","^^",A152)),SEARCH("^^",SUBSTITUTE(OFFSET(C152,-6,0)&amp;".",".","^^",A152))-SEARCH("^^",SUBSTITUTE("."&amp;OFFSET(C152,-6,0),".","^^",A152))))</f>
        <v>1.24</v>
      </c>
      <c r="D152" s="489" t="s">
        <v>225</v>
      </c>
      <c r="E152" s="416" t="s">
        <v>178</v>
      </c>
      <c r="F152" s="472" t="s">
        <v>1805</v>
      </c>
      <c r="G152" s="215" t="s">
        <v>148</v>
      </c>
      <c r="H152" s="215">
        <f>SUM(H153:H157)</f>
        <v>0.4</v>
      </c>
      <c r="I152" s="215">
        <f t="shared" si="59"/>
        <v>0</v>
      </c>
      <c r="J152" s="215">
        <f>SUM(J153:J157)</f>
        <v>0</v>
      </c>
      <c r="K152" s="215">
        <f t="shared" ref="K152:V152" si="61">SUM(K153:K157)</f>
        <v>0</v>
      </c>
      <c r="L152" s="215">
        <f t="shared" si="61"/>
        <v>0</v>
      </c>
      <c r="M152" s="215">
        <f t="shared" si="61"/>
        <v>0</v>
      </c>
      <c r="N152" s="215">
        <f t="shared" si="61"/>
        <v>0</v>
      </c>
      <c r="O152" s="215">
        <f t="shared" ref="O152:T152" si="62">SUM(O153:O157)</f>
        <v>0</v>
      </c>
      <c r="P152" s="215">
        <f t="shared" si="62"/>
        <v>0</v>
      </c>
      <c r="Q152" s="215">
        <f t="shared" si="62"/>
        <v>0</v>
      </c>
      <c r="R152" s="215">
        <f t="shared" si="62"/>
        <v>0</v>
      </c>
      <c r="S152" s="215">
        <f t="shared" si="62"/>
        <v>0</v>
      </c>
      <c r="T152" s="215">
        <f t="shared" si="62"/>
        <v>0</v>
      </c>
      <c r="U152" s="215">
        <f t="shared" si="61"/>
        <v>0</v>
      </c>
      <c r="V152" s="215">
        <f t="shared" si="61"/>
        <v>0</v>
      </c>
      <c r="W152" s="475" t="s">
        <v>1549</v>
      </c>
      <c r="X152" s="479" t="s">
        <v>226</v>
      </c>
      <c r="Y152" s="479" t="s">
        <v>1200</v>
      </c>
      <c r="Z152" s="466" t="s">
        <v>183</v>
      </c>
      <c r="AA152" s="443" t="s">
        <v>20</v>
      </c>
      <c r="AB152" s="443" t="s">
        <v>621</v>
      </c>
      <c r="AC152" s="443" t="s">
        <v>627</v>
      </c>
      <c r="AD152" s="457" t="s">
        <v>580</v>
      </c>
      <c r="AE152" s="614" t="s">
        <v>2074</v>
      </c>
    </row>
    <row r="153" spans="1:31" s="34" customFormat="1" outlineLevel="1" x14ac:dyDescent="0.25">
      <c r="A153" s="401"/>
      <c r="B153" s="417"/>
      <c r="C153" s="461"/>
      <c r="D153" s="490"/>
      <c r="E153" s="417"/>
      <c r="F153" s="473"/>
      <c r="G153" s="242" t="s">
        <v>149</v>
      </c>
      <c r="H153" s="219"/>
      <c r="I153" s="215">
        <f t="shared" si="59"/>
        <v>0</v>
      </c>
      <c r="J153" s="219"/>
      <c r="K153" s="216"/>
      <c r="L153" s="216"/>
      <c r="M153" s="217"/>
      <c r="N153" s="216"/>
      <c r="O153" s="216"/>
      <c r="P153" s="217"/>
      <c r="Q153" s="216"/>
      <c r="R153" s="216"/>
      <c r="S153" s="217"/>
      <c r="T153" s="216"/>
      <c r="U153" s="217"/>
      <c r="V153" s="216"/>
      <c r="W153" s="515"/>
      <c r="X153" s="480"/>
      <c r="Y153" s="480"/>
      <c r="Z153" s="467"/>
      <c r="AA153" s="444"/>
      <c r="AB153" s="444"/>
      <c r="AC153" s="444"/>
      <c r="AD153" s="458"/>
      <c r="AE153" s="618"/>
    </row>
    <row r="154" spans="1:31" s="34" customFormat="1" outlineLevel="1" x14ac:dyDescent="0.25">
      <c r="A154" s="401"/>
      <c r="B154" s="417"/>
      <c r="C154" s="461"/>
      <c r="D154" s="490"/>
      <c r="E154" s="417"/>
      <c r="F154" s="473"/>
      <c r="G154" s="242" t="s">
        <v>150</v>
      </c>
      <c r="H154" s="219"/>
      <c r="I154" s="215">
        <f t="shared" si="59"/>
        <v>0</v>
      </c>
      <c r="J154" s="219"/>
      <c r="K154" s="216"/>
      <c r="L154" s="216"/>
      <c r="M154" s="217"/>
      <c r="N154" s="216"/>
      <c r="O154" s="216"/>
      <c r="P154" s="217"/>
      <c r="Q154" s="216"/>
      <c r="R154" s="216"/>
      <c r="S154" s="217"/>
      <c r="T154" s="216"/>
      <c r="U154" s="217"/>
      <c r="V154" s="216"/>
      <c r="W154" s="515"/>
      <c r="X154" s="480"/>
      <c r="Y154" s="480"/>
      <c r="Z154" s="467"/>
      <c r="AA154" s="444"/>
      <c r="AB154" s="444"/>
      <c r="AC154" s="444"/>
      <c r="AD154" s="458"/>
      <c r="AE154" s="618"/>
    </row>
    <row r="155" spans="1:31" s="34" customFormat="1" outlineLevel="1" x14ac:dyDescent="0.25">
      <c r="A155" s="401"/>
      <c r="B155" s="417"/>
      <c r="C155" s="461"/>
      <c r="D155" s="490"/>
      <c r="E155" s="417"/>
      <c r="F155" s="473"/>
      <c r="G155" s="242" t="s">
        <v>1507</v>
      </c>
      <c r="H155" s="219"/>
      <c r="I155" s="215">
        <f t="shared" si="59"/>
        <v>0</v>
      </c>
      <c r="J155" s="216"/>
      <c r="K155" s="216"/>
      <c r="L155" s="216"/>
      <c r="M155" s="217"/>
      <c r="N155" s="216"/>
      <c r="O155" s="216"/>
      <c r="P155" s="217"/>
      <c r="Q155" s="216"/>
      <c r="R155" s="216"/>
      <c r="S155" s="217"/>
      <c r="T155" s="216"/>
      <c r="U155" s="217"/>
      <c r="V155" s="216"/>
      <c r="W155" s="515"/>
      <c r="X155" s="480"/>
      <c r="Y155" s="480"/>
      <c r="Z155" s="467"/>
      <c r="AA155" s="444"/>
      <c r="AB155" s="444"/>
      <c r="AC155" s="444"/>
      <c r="AD155" s="458"/>
      <c r="AE155" s="618"/>
    </row>
    <row r="156" spans="1:31" s="34" customFormat="1" outlineLevel="1" x14ac:dyDescent="0.25">
      <c r="A156" s="401"/>
      <c r="B156" s="417"/>
      <c r="C156" s="461"/>
      <c r="D156" s="490"/>
      <c r="E156" s="417"/>
      <c r="F156" s="473"/>
      <c r="G156" s="242" t="s">
        <v>1435</v>
      </c>
      <c r="H156" s="219"/>
      <c r="I156" s="215">
        <f t="shared" si="59"/>
        <v>0</v>
      </c>
      <c r="J156" s="220"/>
      <c r="K156" s="216"/>
      <c r="L156" s="216"/>
      <c r="M156" s="217"/>
      <c r="N156" s="216"/>
      <c r="O156" s="216"/>
      <c r="P156" s="217"/>
      <c r="Q156" s="216"/>
      <c r="R156" s="216"/>
      <c r="S156" s="217"/>
      <c r="T156" s="216"/>
      <c r="U156" s="217"/>
      <c r="V156" s="216"/>
      <c r="W156" s="515"/>
      <c r="X156" s="480"/>
      <c r="Y156" s="480"/>
      <c r="Z156" s="467"/>
      <c r="AA156" s="444"/>
      <c r="AB156" s="444"/>
      <c r="AC156" s="444"/>
      <c r="AD156" s="458"/>
      <c r="AE156" s="618"/>
    </row>
    <row r="157" spans="1:31" s="34" customFormat="1" ht="81" customHeight="1" outlineLevel="1" x14ac:dyDescent="0.25">
      <c r="A157" s="402"/>
      <c r="B157" s="418"/>
      <c r="C157" s="462"/>
      <c r="D157" s="491"/>
      <c r="E157" s="418"/>
      <c r="F157" s="474"/>
      <c r="G157" s="248" t="s">
        <v>152</v>
      </c>
      <c r="H157" s="249">
        <v>0.4</v>
      </c>
      <c r="I157" s="252">
        <f t="shared" si="59"/>
        <v>0</v>
      </c>
      <c r="J157" s="250">
        <v>0</v>
      </c>
      <c r="K157" s="250"/>
      <c r="L157" s="250"/>
      <c r="M157" s="251"/>
      <c r="N157" s="250"/>
      <c r="O157" s="250"/>
      <c r="P157" s="251"/>
      <c r="Q157" s="250"/>
      <c r="R157" s="250"/>
      <c r="S157" s="251"/>
      <c r="T157" s="250"/>
      <c r="U157" s="251"/>
      <c r="V157" s="250"/>
      <c r="W157" s="516"/>
      <c r="X157" s="481"/>
      <c r="Y157" s="481"/>
      <c r="Z157" s="468"/>
      <c r="AA157" s="445"/>
      <c r="AB157" s="445"/>
      <c r="AC157" s="445"/>
      <c r="AD157" s="459"/>
      <c r="AE157" s="619"/>
    </row>
    <row r="158" spans="1:31" ht="30" customHeight="1" outlineLevel="1" x14ac:dyDescent="0.25">
      <c r="A158" s="400">
        <v>2</v>
      </c>
      <c r="B158" s="416"/>
      <c r="C158" s="460" t="str">
        <f t="shared" ref="C158" ca="1" si="63">IF(A158&gt;OFFSET(A158,-6,0),OFFSET(C158,-6,0)&amp;"."&amp;1,LEFT(OFFSET(C158,-6,0),SEARCH("^^",SUBSTITUTE("."&amp;OFFSET(C158,-6,0),".","^^",A158))-1)&amp;1--MID(OFFSET(C158,-6,0),SEARCH("^^",SUBSTITUTE("."&amp;OFFSET(C158,-6,0),".","^^",A158)),SEARCH("^^",SUBSTITUTE(OFFSET(C158,-6,0)&amp;".",".","^^",A158))-SEARCH("^^",SUBSTITUTE("."&amp;OFFSET(C158,-6,0),".","^^",A158))))</f>
        <v>1.25</v>
      </c>
      <c r="D158" s="489" t="s">
        <v>227</v>
      </c>
      <c r="E158" s="410" t="s">
        <v>2504</v>
      </c>
      <c r="F158" s="472" t="s">
        <v>1642</v>
      </c>
      <c r="G158" s="215" t="s">
        <v>148</v>
      </c>
      <c r="H158" s="215">
        <f>SUM(H159:H163)</f>
        <v>120</v>
      </c>
      <c r="I158" s="215">
        <f t="shared" si="59"/>
        <v>0</v>
      </c>
      <c r="J158" s="215">
        <f>SUM(J159:J163)</f>
        <v>0</v>
      </c>
      <c r="K158" s="215">
        <f t="shared" ref="K158:V158" si="64">SUM(K159:K163)</f>
        <v>0</v>
      </c>
      <c r="L158" s="215">
        <f t="shared" si="64"/>
        <v>0</v>
      </c>
      <c r="M158" s="215">
        <f t="shared" si="64"/>
        <v>0</v>
      </c>
      <c r="N158" s="215">
        <f t="shared" si="64"/>
        <v>0</v>
      </c>
      <c r="O158" s="215">
        <f t="shared" ref="O158:T158" si="65">SUM(O159:O163)</f>
        <v>0</v>
      </c>
      <c r="P158" s="215">
        <f t="shared" si="65"/>
        <v>0</v>
      </c>
      <c r="Q158" s="215">
        <f t="shared" si="65"/>
        <v>0</v>
      </c>
      <c r="R158" s="215">
        <f t="shared" si="65"/>
        <v>0</v>
      </c>
      <c r="S158" s="215">
        <f t="shared" si="65"/>
        <v>0</v>
      </c>
      <c r="T158" s="215">
        <f t="shared" si="65"/>
        <v>0</v>
      </c>
      <c r="U158" s="215">
        <f t="shared" si="64"/>
        <v>0</v>
      </c>
      <c r="V158" s="215">
        <f t="shared" si="64"/>
        <v>0</v>
      </c>
      <c r="W158" s="475" t="s">
        <v>1596</v>
      </c>
      <c r="X158" s="479" t="s">
        <v>1202</v>
      </c>
      <c r="Y158" s="479" t="s">
        <v>1200</v>
      </c>
      <c r="Z158" s="466" t="s">
        <v>183</v>
      </c>
      <c r="AA158" s="443" t="s">
        <v>20</v>
      </c>
      <c r="AB158" s="443" t="s">
        <v>621</v>
      </c>
      <c r="AC158" s="443" t="s">
        <v>627</v>
      </c>
      <c r="AD158" s="457" t="s">
        <v>580</v>
      </c>
      <c r="AE158" s="614" t="s">
        <v>2075</v>
      </c>
    </row>
    <row r="159" spans="1:31" s="34" customFormat="1" outlineLevel="1" x14ac:dyDescent="0.25">
      <c r="A159" s="401"/>
      <c r="B159" s="417"/>
      <c r="C159" s="461"/>
      <c r="D159" s="490"/>
      <c r="E159" s="411"/>
      <c r="F159" s="473"/>
      <c r="G159" s="242" t="s">
        <v>149</v>
      </c>
      <c r="H159" s="219"/>
      <c r="I159" s="215">
        <f t="shared" si="59"/>
        <v>0</v>
      </c>
      <c r="J159" s="219"/>
      <c r="K159" s="216"/>
      <c r="L159" s="216"/>
      <c r="M159" s="217"/>
      <c r="N159" s="216"/>
      <c r="O159" s="216"/>
      <c r="P159" s="217"/>
      <c r="Q159" s="216"/>
      <c r="R159" s="216"/>
      <c r="S159" s="217"/>
      <c r="T159" s="216"/>
      <c r="U159" s="217"/>
      <c r="V159" s="216"/>
      <c r="W159" s="515"/>
      <c r="X159" s="480"/>
      <c r="Y159" s="480"/>
      <c r="Z159" s="467"/>
      <c r="AA159" s="444"/>
      <c r="AB159" s="444"/>
      <c r="AC159" s="444"/>
      <c r="AD159" s="458"/>
      <c r="AE159" s="618"/>
    </row>
    <row r="160" spans="1:31" s="34" customFormat="1" outlineLevel="1" x14ac:dyDescent="0.25">
      <c r="A160" s="401"/>
      <c r="B160" s="417"/>
      <c r="C160" s="461"/>
      <c r="D160" s="490"/>
      <c r="E160" s="411"/>
      <c r="F160" s="473"/>
      <c r="G160" s="242" t="s">
        <v>150</v>
      </c>
      <c r="H160" s="219">
        <v>100</v>
      </c>
      <c r="I160" s="215">
        <f t="shared" si="59"/>
        <v>0</v>
      </c>
      <c r="J160" s="219"/>
      <c r="K160" s="216"/>
      <c r="L160" s="216"/>
      <c r="M160" s="217"/>
      <c r="N160" s="216"/>
      <c r="O160" s="216"/>
      <c r="P160" s="217"/>
      <c r="Q160" s="216"/>
      <c r="R160" s="216"/>
      <c r="S160" s="217"/>
      <c r="T160" s="216"/>
      <c r="U160" s="217"/>
      <c r="V160" s="216"/>
      <c r="W160" s="515"/>
      <c r="X160" s="480"/>
      <c r="Y160" s="480"/>
      <c r="Z160" s="467"/>
      <c r="AA160" s="444"/>
      <c r="AB160" s="444"/>
      <c r="AC160" s="444"/>
      <c r="AD160" s="458"/>
      <c r="AE160" s="618"/>
    </row>
    <row r="161" spans="1:31" s="34" customFormat="1" outlineLevel="1" x14ac:dyDescent="0.25">
      <c r="A161" s="401"/>
      <c r="B161" s="417"/>
      <c r="C161" s="461"/>
      <c r="D161" s="490"/>
      <c r="E161" s="411"/>
      <c r="F161" s="473"/>
      <c r="G161" s="242" t="s">
        <v>1507</v>
      </c>
      <c r="H161" s="220"/>
      <c r="I161" s="215">
        <f t="shared" si="59"/>
        <v>0</v>
      </c>
      <c r="J161" s="216"/>
      <c r="K161" s="216"/>
      <c r="L161" s="216"/>
      <c r="M161" s="217"/>
      <c r="N161" s="216"/>
      <c r="O161" s="216"/>
      <c r="P161" s="217"/>
      <c r="Q161" s="216"/>
      <c r="R161" s="216"/>
      <c r="S161" s="217"/>
      <c r="T161" s="216"/>
      <c r="U161" s="217"/>
      <c r="V161" s="216"/>
      <c r="W161" s="515"/>
      <c r="X161" s="480"/>
      <c r="Y161" s="480"/>
      <c r="Z161" s="467"/>
      <c r="AA161" s="444"/>
      <c r="AB161" s="444"/>
      <c r="AC161" s="444"/>
      <c r="AD161" s="458"/>
      <c r="AE161" s="618"/>
    </row>
    <row r="162" spans="1:31" s="34" customFormat="1" outlineLevel="1" x14ac:dyDescent="0.25">
      <c r="A162" s="401"/>
      <c r="B162" s="417"/>
      <c r="C162" s="461"/>
      <c r="D162" s="490"/>
      <c r="E162" s="411"/>
      <c r="F162" s="473"/>
      <c r="G162" s="242" t="s">
        <v>1435</v>
      </c>
      <c r="H162" s="219">
        <v>20</v>
      </c>
      <c r="I162" s="215">
        <f t="shared" si="59"/>
        <v>0</v>
      </c>
      <c r="J162" s="220"/>
      <c r="K162" s="216"/>
      <c r="L162" s="216"/>
      <c r="M162" s="217"/>
      <c r="N162" s="216"/>
      <c r="O162" s="216"/>
      <c r="P162" s="217"/>
      <c r="Q162" s="216"/>
      <c r="R162" s="216"/>
      <c r="S162" s="217"/>
      <c r="T162" s="216"/>
      <c r="U162" s="217"/>
      <c r="V162" s="216"/>
      <c r="W162" s="515"/>
      <c r="X162" s="480"/>
      <c r="Y162" s="480"/>
      <c r="Z162" s="467"/>
      <c r="AA162" s="444"/>
      <c r="AB162" s="444"/>
      <c r="AC162" s="444"/>
      <c r="AD162" s="458"/>
      <c r="AE162" s="618"/>
    </row>
    <row r="163" spans="1:31" s="34" customFormat="1" ht="30" customHeight="1" outlineLevel="1" x14ac:dyDescent="0.25">
      <c r="A163" s="402"/>
      <c r="B163" s="418"/>
      <c r="C163" s="462"/>
      <c r="D163" s="491"/>
      <c r="E163" s="412"/>
      <c r="F163" s="474"/>
      <c r="G163" s="248" t="s">
        <v>152</v>
      </c>
      <c r="H163" s="219"/>
      <c r="I163" s="252">
        <f t="shared" si="59"/>
        <v>0</v>
      </c>
      <c r="J163" s="219"/>
      <c r="K163" s="250"/>
      <c r="L163" s="250"/>
      <c r="M163" s="251"/>
      <c r="N163" s="250"/>
      <c r="O163" s="250"/>
      <c r="P163" s="251"/>
      <c r="Q163" s="250"/>
      <c r="R163" s="250"/>
      <c r="S163" s="251"/>
      <c r="T163" s="250"/>
      <c r="U163" s="251"/>
      <c r="V163" s="250"/>
      <c r="W163" s="516"/>
      <c r="X163" s="481"/>
      <c r="Y163" s="481"/>
      <c r="Z163" s="468"/>
      <c r="AA163" s="445"/>
      <c r="AB163" s="445"/>
      <c r="AC163" s="445"/>
      <c r="AD163" s="459"/>
      <c r="AE163" s="619"/>
    </row>
    <row r="164" spans="1:31" ht="30" customHeight="1" outlineLevel="1" x14ac:dyDescent="0.25">
      <c r="A164" s="400">
        <v>2</v>
      </c>
      <c r="B164" s="416"/>
      <c r="C164" s="460" t="str">
        <f t="shared" ref="C164" ca="1" si="66">IF(A164&gt;OFFSET(A164,-6,0),OFFSET(C164,-6,0)&amp;"."&amp;1,LEFT(OFFSET(C164,-6,0),SEARCH("^^",SUBSTITUTE("."&amp;OFFSET(C164,-6,0),".","^^",A164))-1)&amp;1--MID(OFFSET(C164,-6,0),SEARCH("^^",SUBSTITUTE("."&amp;OFFSET(C164,-6,0),".","^^",A164)),SEARCH("^^",SUBSTITUTE(OFFSET(C164,-6,0)&amp;".",".","^^",A164))-SEARCH("^^",SUBSTITUTE("."&amp;OFFSET(C164,-6,0),".","^^",A164))))</f>
        <v>1.26</v>
      </c>
      <c r="D164" s="489" t="s">
        <v>228</v>
      </c>
      <c r="E164" s="410" t="s">
        <v>154</v>
      </c>
      <c r="F164" s="472" t="s">
        <v>1805</v>
      </c>
      <c r="G164" s="215" t="s">
        <v>148</v>
      </c>
      <c r="H164" s="215">
        <f>SUM(H165:H169)</f>
        <v>0</v>
      </c>
      <c r="I164" s="215">
        <f t="shared" si="59"/>
        <v>0</v>
      </c>
      <c r="J164" s="215">
        <f>SUM(J165:J169)</f>
        <v>0</v>
      </c>
      <c r="K164" s="215">
        <f t="shared" ref="K164:V164" si="67">SUM(K165:K169)</f>
        <v>0</v>
      </c>
      <c r="L164" s="215">
        <f t="shared" si="67"/>
        <v>0</v>
      </c>
      <c r="M164" s="215">
        <f t="shared" si="67"/>
        <v>0</v>
      </c>
      <c r="N164" s="215">
        <f t="shared" si="67"/>
        <v>0</v>
      </c>
      <c r="O164" s="215">
        <f t="shared" ref="O164:T164" si="68">SUM(O165:O169)</f>
        <v>0</v>
      </c>
      <c r="P164" s="215">
        <f t="shared" si="68"/>
        <v>0</v>
      </c>
      <c r="Q164" s="215">
        <f t="shared" si="68"/>
        <v>0</v>
      </c>
      <c r="R164" s="215">
        <f t="shared" si="68"/>
        <v>0</v>
      </c>
      <c r="S164" s="215">
        <f t="shared" si="68"/>
        <v>0</v>
      </c>
      <c r="T164" s="215">
        <f t="shared" si="68"/>
        <v>0</v>
      </c>
      <c r="U164" s="215">
        <f t="shared" si="67"/>
        <v>0</v>
      </c>
      <c r="V164" s="215">
        <f t="shared" si="67"/>
        <v>0</v>
      </c>
      <c r="W164" s="475" t="s">
        <v>1821</v>
      </c>
      <c r="X164" s="479" t="s">
        <v>1202</v>
      </c>
      <c r="Y164" s="479" t="s">
        <v>1200</v>
      </c>
      <c r="Z164" s="466" t="s">
        <v>183</v>
      </c>
      <c r="AA164" s="443" t="s">
        <v>20</v>
      </c>
      <c r="AB164" s="443" t="s">
        <v>621</v>
      </c>
      <c r="AC164" s="443" t="s">
        <v>627</v>
      </c>
      <c r="AD164" s="457" t="s">
        <v>580</v>
      </c>
      <c r="AE164" s="614" t="s">
        <v>2076</v>
      </c>
    </row>
    <row r="165" spans="1:31" s="34" customFormat="1" outlineLevel="1" x14ac:dyDescent="0.25">
      <c r="A165" s="401"/>
      <c r="B165" s="417"/>
      <c r="C165" s="461"/>
      <c r="D165" s="490"/>
      <c r="E165" s="411"/>
      <c r="F165" s="473"/>
      <c r="G165" s="242" t="s">
        <v>149</v>
      </c>
      <c r="H165" s="219"/>
      <c r="I165" s="215">
        <f t="shared" si="59"/>
        <v>0</v>
      </c>
      <c r="J165" s="219"/>
      <c r="K165" s="216"/>
      <c r="L165" s="216"/>
      <c r="M165" s="217"/>
      <c r="N165" s="216"/>
      <c r="O165" s="216"/>
      <c r="P165" s="217"/>
      <c r="Q165" s="216"/>
      <c r="R165" s="216"/>
      <c r="S165" s="217"/>
      <c r="T165" s="216"/>
      <c r="U165" s="217"/>
      <c r="V165" s="216"/>
      <c r="W165" s="515"/>
      <c r="X165" s="480"/>
      <c r="Y165" s="480"/>
      <c r="Z165" s="467"/>
      <c r="AA165" s="444"/>
      <c r="AB165" s="444"/>
      <c r="AC165" s="444"/>
      <c r="AD165" s="458"/>
      <c r="AE165" s="618"/>
    </row>
    <row r="166" spans="1:31" s="34" customFormat="1" outlineLevel="1" x14ac:dyDescent="0.25">
      <c r="A166" s="401"/>
      <c r="B166" s="417"/>
      <c r="C166" s="461"/>
      <c r="D166" s="490"/>
      <c r="E166" s="411"/>
      <c r="F166" s="473"/>
      <c r="G166" s="242" t="s">
        <v>150</v>
      </c>
      <c r="H166" s="219"/>
      <c r="I166" s="215">
        <f t="shared" si="59"/>
        <v>0</v>
      </c>
      <c r="J166" s="219"/>
      <c r="K166" s="216"/>
      <c r="L166" s="216"/>
      <c r="M166" s="217"/>
      <c r="N166" s="216"/>
      <c r="O166" s="216"/>
      <c r="P166" s="217"/>
      <c r="Q166" s="216"/>
      <c r="R166" s="216"/>
      <c r="S166" s="217"/>
      <c r="T166" s="216"/>
      <c r="U166" s="217"/>
      <c r="V166" s="216"/>
      <c r="W166" s="515"/>
      <c r="X166" s="480"/>
      <c r="Y166" s="480"/>
      <c r="Z166" s="467"/>
      <c r="AA166" s="444"/>
      <c r="AB166" s="444"/>
      <c r="AC166" s="444"/>
      <c r="AD166" s="458"/>
      <c r="AE166" s="618"/>
    </row>
    <row r="167" spans="1:31" s="34" customFormat="1" outlineLevel="1" x14ac:dyDescent="0.25">
      <c r="A167" s="401"/>
      <c r="B167" s="417"/>
      <c r="C167" s="461"/>
      <c r="D167" s="490"/>
      <c r="E167" s="411"/>
      <c r="F167" s="473"/>
      <c r="G167" s="242" t="s">
        <v>1507</v>
      </c>
      <c r="H167" s="220"/>
      <c r="I167" s="215">
        <f t="shared" si="59"/>
        <v>0</v>
      </c>
      <c r="J167" s="216"/>
      <c r="K167" s="216"/>
      <c r="L167" s="216"/>
      <c r="M167" s="217"/>
      <c r="N167" s="216"/>
      <c r="O167" s="216"/>
      <c r="P167" s="217"/>
      <c r="Q167" s="216"/>
      <c r="R167" s="216"/>
      <c r="S167" s="217"/>
      <c r="T167" s="216"/>
      <c r="U167" s="217"/>
      <c r="V167" s="216"/>
      <c r="W167" s="515"/>
      <c r="X167" s="480"/>
      <c r="Y167" s="480"/>
      <c r="Z167" s="467"/>
      <c r="AA167" s="444"/>
      <c r="AB167" s="444"/>
      <c r="AC167" s="444"/>
      <c r="AD167" s="458"/>
      <c r="AE167" s="618"/>
    </row>
    <row r="168" spans="1:31" s="34" customFormat="1" outlineLevel="1" x14ac:dyDescent="0.25">
      <c r="A168" s="401"/>
      <c r="B168" s="417"/>
      <c r="C168" s="461"/>
      <c r="D168" s="490"/>
      <c r="E168" s="411"/>
      <c r="F168" s="473"/>
      <c r="G168" s="242" t="s">
        <v>1435</v>
      </c>
      <c r="H168" s="219"/>
      <c r="I168" s="215">
        <f t="shared" si="59"/>
        <v>0</v>
      </c>
      <c r="J168" s="220"/>
      <c r="K168" s="216"/>
      <c r="L168" s="216"/>
      <c r="M168" s="217"/>
      <c r="N168" s="216"/>
      <c r="O168" s="216"/>
      <c r="P168" s="217"/>
      <c r="Q168" s="216"/>
      <c r="R168" s="216"/>
      <c r="S168" s="217"/>
      <c r="T168" s="216"/>
      <c r="U168" s="217"/>
      <c r="V168" s="216"/>
      <c r="W168" s="515"/>
      <c r="X168" s="480"/>
      <c r="Y168" s="480"/>
      <c r="Z168" s="467"/>
      <c r="AA168" s="444"/>
      <c r="AB168" s="444"/>
      <c r="AC168" s="444"/>
      <c r="AD168" s="458"/>
      <c r="AE168" s="618"/>
    </row>
    <row r="169" spans="1:31" s="34" customFormat="1" ht="142.5" customHeight="1" outlineLevel="1" x14ac:dyDescent="0.25">
      <c r="A169" s="402"/>
      <c r="B169" s="418"/>
      <c r="C169" s="462"/>
      <c r="D169" s="491"/>
      <c r="E169" s="412"/>
      <c r="F169" s="474"/>
      <c r="G169" s="248" t="s">
        <v>152</v>
      </c>
      <c r="H169" s="219"/>
      <c r="I169" s="252">
        <f t="shared" si="59"/>
        <v>0</v>
      </c>
      <c r="J169" s="219"/>
      <c r="K169" s="250"/>
      <c r="L169" s="250"/>
      <c r="M169" s="251"/>
      <c r="N169" s="250"/>
      <c r="O169" s="250"/>
      <c r="P169" s="251"/>
      <c r="Q169" s="250"/>
      <c r="R169" s="250"/>
      <c r="S169" s="251"/>
      <c r="T169" s="250"/>
      <c r="U169" s="251"/>
      <c r="V169" s="250"/>
      <c r="W169" s="516"/>
      <c r="X169" s="481"/>
      <c r="Y169" s="481"/>
      <c r="Z169" s="468"/>
      <c r="AA169" s="445"/>
      <c r="AB169" s="445"/>
      <c r="AC169" s="445"/>
      <c r="AD169" s="459"/>
      <c r="AE169" s="619"/>
    </row>
    <row r="170" spans="1:31" ht="30" customHeight="1" outlineLevel="1" x14ac:dyDescent="0.25">
      <c r="A170" s="400">
        <v>2</v>
      </c>
      <c r="B170" s="416"/>
      <c r="C170" s="460" t="str">
        <f t="shared" ref="C170" ca="1" si="69">IF(A170&gt;OFFSET(A170,-6,0),OFFSET(C170,-6,0)&amp;"."&amp;1,LEFT(OFFSET(C170,-6,0),SEARCH("^^",SUBSTITUTE("."&amp;OFFSET(C170,-6,0),".","^^",A170))-1)&amp;1--MID(OFFSET(C170,-6,0),SEARCH("^^",SUBSTITUTE("."&amp;OFFSET(C170,-6,0),".","^^",A170)),SEARCH("^^",SUBSTITUTE(OFFSET(C170,-6,0)&amp;".",".","^^",A170))-SEARCH("^^",SUBSTITUTE("."&amp;OFFSET(C170,-6,0),".","^^",A170))))</f>
        <v>1.27</v>
      </c>
      <c r="D170" s="489" t="s">
        <v>229</v>
      </c>
      <c r="E170" s="410" t="s">
        <v>154</v>
      </c>
      <c r="F170" s="472" t="s">
        <v>1805</v>
      </c>
      <c r="G170" s="215" t="s">
        <v>148</v>
      </c>
      <c r="H170" s="215">
        <f>SUM(H171:H175)</f>
        <v>0</v>
      </c>
      <c r="I170" s="215">
        <f t="shared" si="59"/>
        <v>0</v>
      </c>
      <c r="J170" s="215">
        <f>SUM(J171:J175)</f>
        <v>0</v>
      </c>
      <c r="K170" s="215">
        <f t="shared" ref="K170:V170" si="70">SUM(K171:K175)</f>
        <v>0</v>
      </c>
      <c r="L170" s="215">
        <f t="shared" si="70"/>
        <v>0</v>
      </c>
      <c r="M170" s="215">
        <f t="shared" si="70"/>
        <v>0</v>
      </c>
      <c r="N170" s="215">
        <f t="shared" si="70"/>
        <v>0</v>
      </c>
      <c r="O170" s="215">
        <f t="shared" ref="O170:T170" si="71">SUM(O171:O175)</f>
        <v>0</v>
      </c>
      <c r="P170" s="215">
        <f t="shared" si="71"/>
        <v>0</v>
      </c>
      <c r="Q170" s="215">
        <f t="shared" si="71"/>
        <v>0</v>
      </c>
      <c r="R170" s="215">
        <f t="shared" si="71"/>
        <v>0</v>
      </c>
      <c r="S170" s="215">
        <f t="shared" si="71"/>
        <v>0</v>
      </c>
      <c r="T170" s="215">
        <f t="shared" si="71"/>
        <v>0</v>
      </c>
      <c r="U170" s="215">
        <f t="shared" si="70"/>
        <v>0</v>
      </c>
      <c r="V170" s="215">
        <f t="shared" si="70"/>
        <v>0</v>
      </c>
      <c r="W170" s="475" t="s">
        <v>1597</v>
      </c>
      <c r="X170" s="479" t="s">
        <v>1202</v>
      </c>
      <c r="Y170" s="479" t="s">
        <v>1200</v>
      </c>
      <c r="Z170" s="466" t="s">
        <v>183</v>
      </c>
      <c r="AA170" s="443" t="s">
        <v>20</v>
      </c>
      <c r="AB170" s="443" t="s">
        <v>621</v>
      </c>
      <c r="AC170" s="443" t="s">
        <v>627</v>
      </c>
      <c r="AD170" s="457" t="s">
        <v>580</v>
      </c>
      <c r="AE170" s="614" t="s">
        <v>2077</v>
      </c>
    </row>
    <row r="171" spans="1:31" s="34" customFormat="1" outlineLevel="1" x14ac:dyDescent="0.25">
      <c r="A171" s="401"/>
      <c r="B171" s="417"/>
      <c r="C171" s="461"/>
      <c r="D171" s="490"/>
      <c r="E171" s="411"/>
      <c r="F171" s="473"/>
      <c r="G171" s="242" t="s">
        <v>149</v>
      </c>
      <c r="H171" s="219"/>
      <c r="I171" s="215">
        <f t="shared" si="59"/>
        <v>0</v>
      </c>
      <c r="J171" s="219"/>
      <c r="K171" s="216"/>
      <c r="L171" s="216"/>
      <c r="M171" s="217"/>
      <c r="N171" s="216"/>
      <c r="O171" s="216"/>
      <c r="P171" s="217"/>
      <c r="Q171" s="216"/>
      <c r="R171" s="216"/>
      <c r="S171" s="217"/>
      <c r="T171" s="216"/>
      <c r="U171" s="217"/>
      <c r="V171" s="216"/>
      <c r="W171" s="515"/>
      <c r="X171" s="480"/>
      <c r="Y171" s="480"/>
      <c r="Z171" s="467"/>
      <c r="AA171" s="444"/>
      <c r="AB171" s="444"/>
      <c r="AC171" s="444"/>
      <c r="AD171" s="458"/>
      <c r="AE171" s="618"/>
    </row>
    <row r="172" spans="1:31" s="34" customFormat="1" outlineLevel="1" x14ac:dyDescent="0.25">
      <c r="A172" s="401"/>
      <c r="B172" s="417"/>
      <c r="C172" s="461"/>
      <c r="D172" s="490"/>
      <c r="E172" s="411"/>
      <c r="F172" s="473"/>
      <c r="G172" s="242" t="s">
        <v>150</v>
      </c>
      <c r="H172" s="219"/>
      <c r="I172" s="215">
        <f t="shared" si="59"/>
        <v>0</v>
      </c>
      <c r="J172" s="219"/>
      <c r="K172" s="216"/>
      <c r="L172" s="216"/>
      <c r="M172" s="217"/>
      <c r="N172" s="216"/>
      <c r="O172" s="216"/>
      <c r="P172" s="217"/>
      <c r="Q172" s="216"/>
      <c r="R172" s="216"/>
      <c r="S172" s="217"/>
      <c r="T172" s="216"/>
      <c r="U172" s="217"/>
      <c r="V172" s="216"/>
      <c r="W172" s="515"/>
      <c r="X172" s="480"/>
      <c r="Y172" s="480"/>
      <c r="Z172" s="467"/>
      <c r="AA172" s="444"/>
      <c r="AB172" s="444"/>
      <c r="AC172" s="444"/>
      <c r="AD172" s="458"/>
      <c r="AE172" s="618"/>
    </row>
    <row r="173" spans="1:31" s="34" customFormat="1" outlineLevel="1" x14ac:dyDescent="0.25">
      <c r="A173" s="401"/>
      <c r="B173" s="417"/>
      <c r="C173" s="461"/>
      <c r="D173" s="490"/>
      <c r="E173" s="411"/>
      <c r="F173" s="473"/>
      <c r="G173" s="242" t="s">
        <v>1507</v>
      </c>
      <c r="H173" s="220"/>
      <c r="I173" s="215">
        <f t="shared" si="59"/>
        <v>0</v>
      </c>
      <c r="J173" s="216"/>
      <c r="K173" s="216"/>
      <c r="L173" s="216"/>
      <c r="M173" s="217"/>
      <c r="N173" s="216"/>
      <c r="O173" s="216"/>
      <c r="P173" s="217"/>
      <c r="Q173" s="216"/>
      <c r="R173" s="216"/>
      <c r="S173" s="217"/>
      <c r="T173" s="216"/>
      <c r="U173" s="217"/>
      <c r="V173" s="216"/>
      <c r="W173" s="515"/>
      <c r="X173" s="480"/>
      <c r="Y173" s="480"/>
      <c r="Z173" s="467"/>
      <c r="AA173" s="444"/>
      <c r="AB173" s="444"/>
      <c r="AC173" s="444"/>
      <c r="AD173" s="458"/>
      <c r="AE173" s="618"/>
    </row>
    <row r="174" spans="1:31" s="34" customFormat="1" outlineLevel="1" x14ac:dyDescent="0.25">
      <c r="A174" s="401"/>
      <c r="B174" s="417"/>
      <c r="C174" s="461"/>
      <c r="D174" s="490"/>
      <c r="E174" s="411"/>
      <c r="F174" s="473"/>
      <c r="G174" s="242" t="s">
        <v>1435</v>
      </c>
      <c r="H174" s="219"/>
      <c r="I174" s="215">
        <f t="shared" si="59"/>
        <v>0</v>
      </c>
      <c r="J174" s="220"/>
      <c r="K174" s="216"/>
      <c r="L174" s="216"/>
      <c r="M174" s="217"/>
      <c r="N174" s="216"/>
      <c r="O174" s="216"/>
      <c r="P174" s="217"/>
      <c r="Q174" s="216"/>
      <c r="R174" s="216"/>
      <c r="S174" s="217"/>
      <c r="T174" s="216"/>
      <c r="U174" s="217"/>
      <c r="V174" s="216"/>
      <c r="W174" s="515"/>
      <c r="X174" s="480"/>
      <c r="Y174" s="480"/>
      <c r="Z174" s="467"/>
      <c r="AA174" s="444"/>
      <c r="AB174" s="444"/>
      <c r="AC174" s="444"/>
      <c r="AD174" s="458"/>
      <c r="AE174" s="618"/>
    </row>
    <row r="175" spans="1:31" s="34" customFormat="1" ht="122.25" customHeight="1" outlineLevel="1" x14ac:dyDescent="0.25">
      <c r="A175" s="402"/>
      <c r="B175" s="418"/>
      <c r="C175" s="462"/>
      <c r="D175" s="491"/>
      <c r="E175" s="412"/>
      <c r="F175" s="474"/>
      <c r="G175" s="248" t="s">
        <v>152</v>
      </c>
      <c r="H175" s="219"/>
      <c r="I175" s="252">
        <f t="shared" si="59"/>
        <v>0</v>
      </c>
      <c r="J175" s="219"/>
      <c r="K175" s="250"/>
      <c r="L175" s="250"/>
      <c r="M175" s="251"/>
      <c r="N175" s="250"/>
      <c r="O175" s="250"/>
      <c r="P175" s="251"/>
      <c r="Q175" s="250"/>
      <c r="R175" s="250"/>
      <c r="S175" s="251"/>
      <c r="T175" s="250"/>
      <c r="U175" s="251"/>
      <c r="V175" s="250"/>
      <c r="W175" s="516"/>
      <c r="X175" s="481"/>
      <c r="Y175" s="481"/>
      <c r="Z175" s="468"/>
      <c r="AA175" s="445"/>
      <c r="AB175" s="445"/>
      <c r="AC175" s="445"/>
      <c r="AD175" s="459"/>
      <c r="AE175" s="619"/>
    </row>
    <row r="176" spans="1:31" s="34" customFormat="1" ht="30" customHeight="1" outlineLevel="1" x14ac:dyDescent="0.25">
      <c r="A176" s="400">
        <v>2</v>
      </c>
      <c r="B176" s="422"/>
      <c r="C176" s="460" t="str">
        <f t="shared" ref="C176" ca="1" si="72">IF(A176&gt;OFFSET(A176,-6,0),OFFSET(C176,-6,0)&amp;"."&amp;1,LEFT(OFFSET(C176,-6,0),SEARCH("^^",SUBSTITUTE("."&amp;OFFSET(C176,-6,0),".","^^",A176))-1)&amp;1--MID(OFFSET(C176,-6,0),SEARCH("^^",SUBSTITUTE("."&amp;OFFSET(C176,-6,0),".","^^",A176)),SEARCH("^^",SUBSTITUTE(OFFSET(C176,-6,0)&amp;".",".","^^",A176))-SEARCH("^^",SUBSTITUTE("."&amp;OFFSET(C176,-6,0),".","^^",A176))))</f>
        <v>1.28</v>
      </c>
      <c r="D176" s="489" t="s">
        <v>544</v>
      </c>
      <c r="E176" s="425" t="s">
        <v>154</v>
      </c>
      <c r="F176" s="472" t="s">
        <v>1805</v>
      </c>
      <c r="G176" s="215" t="s">
        <v>148</v>
      </c>
      <c r="H176" s="215">
        <f>SUM(H177:H181)</f>
        <v>0</v>
      </c>
      <c r="I176" s="215">
        <f t="shared" si="59"/>
        <v>0</v>
      </c>
      <c r="J176" s="215">
        <f>SUM(J177:J181)</f>
        <v>0</v>
      </c>
      <c r="K176" s="215">
        <f t="shared" ref="K176:V176" si="73">SUM(K177:K181)</f>
        <v>0</v>
      </c>
      <c r="L176" s="215">
        <f t="shared" si="73"/>
        <v>0</v>
      </c>
      <c r="M176" s="215">
        <f t="shared" si="73"/>
        <v>0</v>
      </c>
      <c r="N176" s="215">
        <f t="shared" si="73"/>
        <v>0</v>
      </c>
      <c r="O176" s="215">
        <f t="shared" ref="O176:T176" si="74">SUM(O177:O181)</f>
        <v>0</v>
      </c>
      <c r="P176" s="215">
        <f t="shared" si="74"/>
        <v>0</v>
      </c>
      <c r="Q176" s="215">
        <f t="shared" si="74"/>
        <v>0</v>
      </c>
      <c r="R176" s="215">
        <f t="shared" si="74"/>
        <v>0</v>
      </c>
      <c r="S176" s="215">
        <f t="shared" si="74"/>
        <v>0</v>
      </c>
      <c r="T176" s="215">
        <f t="shared" si="74"/>
        <v>0</v>
      </c>
      <c r="U176" s="215">
        <f t="shared" si="73"/>
        <v>0</v>
      </c>
      <c r="V176" s="215">
        <f t="shared" si="73"/>
        <v>0</v>
      </c>
      <c r="W176" s="497" t="s">
        <v>1397</v>
      </c>
      <c r="X176" s="501" t="s">
        <v>179</v>
      </c>
      <c r="Y176" s="463" t="s">
        <v>1285</v>
      </c>
      <c r="Z176" s="489" t="s">
        <v>230</v>
      </c>
      <c r="AA176" s="443" t="s">
        <v>20</v>
      </c>
      <c r="AB176" s="443" t="s">
        <v>621</v>
      </c>
      <c r="AC176" s="443" t="s">
        <v>627</v>
      </c>
      <c r="AD176" s="457" t="s">
        <v>580</v>
      </c>
      <c r="AE176" s="614" t="s">
        <v>2078</v>
      </c>
    </row>
    <row r="177" spans="1:31" s="34" customFormat="1" outlineLevel="1" x14ac:dyDescent="0.25">
      <c r="A177" s="401"/>
      <c r="B177" s="423"/>
      <c r="C177" s="461"/>
      <c r="D177" s="490"/>
      <c r="E177" s="426"/>
      <c r="F177" s="473"/>
      <c r="G177" s="242" t="s">
        <v>149</v>
      </c>
      <c r="H177" s="219"/>
      <c r="I177" s="215">
        <f t="shared" si="59"/>
        <v>0</v>
      </c>
      <c r="J177" s="219"/>
      <c r="K177" s="216"/>
      <c r="L177" s="216"/>
      <c r="M177" s="217"/>
      <c r="N177" s="216"/>
      <c r="O177" s="216"/>
      <c r="P177" s="217"/>
      <c r="Q177" s="216"/>
      <c r="R177" s="216"/>
      <c r="S177" s="217"/>
      <c r="T177" s="216"/>
      <c r="U177" s="217"/>
      <c r="V177" s="216"/>
      <c r="W177" s="498"/>
      <c r="X177" s="502"/>
      <c r="Y177" s="502"/>
      <c r="Z177" s="490"/>
      <c r="AA177" s="444"/>
      <c r="AB177" s="444"/>
      <c r="AC177" s="444"/>
      <c r="AD177" s="458"/>
      <c r="AE177" s="618"/>
    </row>
    <row r="178" spans="1:31" s="34" customFormat="1" outlineLevel="1" x14ac:dyDescent="0.25">
      <c r="A178" s="401"/>
      <c r="B178" s="423"/>
      <c r="C178" s="461"/>
      <c r="D178" s="490"/>
      <c r="E178" s="426"/>
      <c r="F178" s="473"/>
      <c r="G178" s="242" t="s">
        <v>150</v>
      </c>
      <c r="H178" s="219"/>
      <c r="I178" s="215">
        <f t="shared" si="59"/>
        <v>0</v>
      </c>
      <c r="J178" s="219"/>
      <c r="K178" s="216"/>
      <c r="L178" s="216"/>
      <c r="M178" s="217"/>
      <c r="N178" s="216"/>
      <c r="O178" s="216"/>
      <c r="P178" s="217"/>
      <c r="Q178" s="216"/>
      <c r="R178" s="216"/>
      <c r="S178" s="217"/>
      <c r="T178" s="216"/>
      <c r="U178" s="217"/>
      <c r="V178" s="216"/>
      <c r="W178" s="498"/>
      <c r="X178" s="502"/>
      <c r="Y178" s="502"/>
      <c r="Z178" s="490"/>
      <c r="AA178" s="444"/>
      <c r="AB178" s="444"/>
      <c r="AC178" s="444"/>
      <c r="AD178" s="458"/>
      <c r="AE178" s="618"/>
    </row>
    <row r="179" spans="1:31" s="34" customFormat="1" outlineLevel="1" x14ac:dyDescent="0.25">
      <c r="A179" s="401"/>
      <c r="B179" s="423"/>
      <c r="C179" s="461"/>
      <c r="D179" s="490"/>
      <c r="E179" s="426"/>
      <c r="F179" s="473"/>
      <c r="G179" s="242" t="s">
        <v>1507</v>
      </c>
      <c r="H179" s="220"/>
      <c r="I179" s="215">
        <f t="shared" si="59"/>
        <v>0</v>
      </c>
      <c r="J179" s="216"/>
      <c r="K179" s="216"/>
      <c r="L179" s="216"/>
      <c r="M179" s="217"/>
      <c r="N179" s="216"/>
      <c r="O179" s="216"/>
      <c r="P179" s="217"/>
      <c r="Q179" s="216"/>
      <c r="R179" s="216"/>
      <c r="S179" s="217"/>
      <c r="T179" s="216"/>
      <c r="U179" s="217"/>
      <c r="V179" s="216"/>
      <c r="W179" s="498"/>
      <c r="X179" s="502"/>
      <c r="Y179" s="502"/>
      <c r="Z179" s="490"/>
      <c r="AA179" s="444"/>
      <c r="AB179" s="444"/>
      <c r="AC179" s="444"/>
      <c r="AD179" s="458"/>
      <c r="AE179" s="618"/>
    </row>
    <row r="180" spans="1:31" s="34" customFormat="1" outlineLevel="1" x14ac:dyDescent="0.25">
      <c r="A180" s="401"/>
      <c r="B180" s="423"/>
      <c r="C180" s="461"/>
      <c r="D180" s="490"/>
      <c r="E180" s="426"/>
      <c r="F180" s="473"/>
      <c r="G180" s="242" t="s">
        <v>1435</v>
      </c>
      <c r="H180" s="219"/>
      <c r="I180" s="215">
        <f t="shared" si="59"/>
        <v>0</v>
      </c>
      <c r="J180" s="220"/>
      <c r="K180" s="216"/>
      <c r="L180" s="216"/>
      <c r="M180" s="217"/>
      <c r="N180" s="216"/>
      <c r="O180" s="216"/>
      <c r="P180" s="217"/>
      <c r="Q180" s="216"/>
      <c r="R180" s="216"/>
      <c r="S180" s="217"/>
      <c r="T180" s="216"/>
      <c r="U180" s="217"/>
      <c r="V180" s="216"/>
      <c r="W180" s="498"/>
      <c r="X180" s="502"/>
      <c r="Y180" s="502"/>
      <c r="Z180" s="490"/>
      <c r="AA180" s="444"/>
      <c r="AB180" s="444"/>
      <c r="AC180" s="444"/>
      <c r="AD180" s="458"/>
      <c r="AE180" s="618"/>
    </row>
    <row r="181" spans="1:31" s="34" customFormat="1" outlineLevel="1" x14ac:dyDescent="0.25">
      <c r="A181" s="402"/>
      <c r="B181" s="424"/>
      <c r="C181" s="462"/>
      <c r="D181" s="491"/>
      <c r="E181" s="427"/>
      <c r="F181" s="474"/>
      <c r="G181" s="248" t="s">
        <v>152</v>
      </c>
      <c r="H181" s="219"/>
      <c r="I181" s="252">
        <f t="shared" si="59"/>
        <v>0</v>
      </c>
      <c r="J181" s="219"/>
      <c r="K181" s="250"/>
      <c r="L181" s="250"/>
      <c r="M181" s="251"/>
      <c r="N181" s="250"/>
      <c r="O181" s="250"/>
      <c r="P181" s="251"/>
      <c r="Q181" s="250"/>
      <c r="R181" s="250"/>
      <c r="S181" s="251"/>
      <c r="T181" s="250"/>
      <c r="U181" s="251"/>
      <c r="V181" s="250"/>
      <c r="W181" s="499"/>
      <c r="X181" s="503"/>
      <c r="Y181" s="503"/>
      <c r="Z181" s="491"/>
      <c r="AA181" s="445"/>
      <c r="AB181" s="445"/>
      <c r="AC181" s="445"/>
      <c r="AD181" s="459"/>
      <c r="AE181" s="619"/>
    </row>
    <row r="182" spans="1:31" s="34" customFormat="1" ht="30" customHeight="1" outlineLevel="1" x14ac:dyDescent="0.25">
      <c r="A182" s="400">
        <v>2</v>
      </c>
      <c r="B182" s="422"/>
      <c r="C182" s="460" t="str">
        <f t="shared" ref="C182" ca="1" si="75">IF(A182&gt;OFFSET(A182,-6,0),OFFSET(C182,-6,0)&amp;"."&amp;1,LEFT(OFFSET(C182,-6,0),SEARCH("^^",SUBSTITUTE("."&amp;OFFSET(C182,-6,0),".","^^",A182))-1)&amp;1--MID(OFFSET(C182,-6,0),SEARCH("^^",SUBSTITUTE("."&amp;OFFSET(C182,-6,0),".","^^",A182)),SEARCH("^^",SUBSTITUTE(OFFSET(C182,-6,0)&amp;".",".","^^",A182))-SEARCH("^^",SUBSTITUTE("."&amp;OFFSET(C182,-6,0),".","^^",A182))))</f>
        <v>1.29</v>
      </c>
      <c r="D182" s="469" t="s">
        <v>2505</v>
      </c>
      <c r="E182" s="422" t="s">
        <v>1835</v>
      </c>
      <c r="F182" s="472" t="s">
        <v>1642</v>
      </c>
      <c r="G182" s="215" t="s">
        <v>148</v>
      </c>
      <c r="H182" s="215">
        <f>SUM(H183:H187)</f>
        <v>0</v>
      </c>
      <c r="I182" s="215">
        <f t="shared" ref="I182:I211" si="76">SUM(J182:V182)</f>
        <v>0</v>
      </c>
      <c r="J182" s="215">
        <f>SUM(J183:J187)</f>
        <v>0</v>
      </c>
      <c r="K182" s="215">
        <f t="shared" ref="K182:V182" si="77">SUM(K183:K187)</f>
        <v>0</v>
      </c>
      <c r="L182" s="215">
        <f t="shared" si="77"/>
        <v>0</v>
      </c>
      <c r="M182" s="215">
        <f t="shared" si="77"/>
        <v>0</v>
      </c>
      <c r="N182" s="215">
        <f t="shared" si="77"/>
        <v>0</v>
      </c>
      <c r="O182" s="215">
        <f t="shared" ref="O182:T182" si="78">SUM(O183:O187)</f>
        <v>0</v>
      </c>
      <c r="P182" s="215">
        <f t="shared" si="78"/>
        <v>0</v>
      </c>
      <c r="Q182" s="215">
        <f t="shared" si="78"/>
        <v>0</v>
      </c>
      <c r="R182" s="215">
        <f t="shared" si="78"/>
        <v>0</v>
      </c>
      <c r="S182" s="215">
        <f t="shared" si="78"/>
        <v>0</v>
      </c>
      <c r="T182" s="215">
        <f t="shared" si="78"/>
        <v>0</v>
      </c>
      <c r="U182" s="215">
        <f t="shared" si="77"/>
        <v>0</v>
      </c>
      <c r="V182" s="215">
        <f t="shared" si="77"/>
        <v>0</v>
      </c>
      <c r="W182" s="497"/>
      <c r="X182" s="501" t="s">
        <v>179</v>
      </c>
      <c r="Y182" s="463" t="s">
        <v>1285</v>
      </c>
      <c r="Z182" s="466" t="s">
        <v>230</v>
      </c>
      <c r="AA182" s="443" t="s">
        <v>20</v>
      </c>
      <c r="AB182" s="443" t="s">
        <v>621</v>
      </c>
      <c r="AC182" s="443" t="s">
        <v>628</v>
      </c>
      <c r="AD182" s="457" t="s">
        <v>580</v>
      </c>
      <c r="AE182" s="614" t="s">
        <v>2080</v>
      </c>
    </row>
    <row r="183" spans="1:31" s="34" customFormat="1" outlineLevel="1" x14ac:dyDescent="0.25">
      <c r="A183" s="401"/>
      <c r="B183" s="423"/>
      <c r="C183" s="461"/>
      <c r="D183" s="470"/>
      <c r="E183" s="423"/>
      <c r="F183" s="473"/>
      <c r="G183" s="242" t="s">
        <v>149</v>
      </c>
      <c r="H183" s="219"/>
      <c r="I183" s="215">
        <f t="shared" si="76"/>
        <v>0</v>
      </c>
      <c r="J183" s="219"/>
      <c r="K183" s="216"/>
      <c r="L183" s="216"/>
      <c r="M183" s="217"/>
      <c r="N183" s="216"/>
      <c r="O183" s="216"/>
      <c r="P183" s="217"/>
      <c r="Q183" s="216"/>
      <c r="R183" s="216"/>
      <c r="S183" s="217"/>
      <c r="T183" s="216"/>
      <c r="U183" s="217"/>
      <c r="V183" s="216"/>
      <c r="W183" s="498"/>
      <c r="X183" s="502"/>
      <c r="Y183" s="464"/>
      <c r="Z183" s="467"/>
      <c r="AA183" s="444"/>
      <c r="AB183" s="444"/>
      <c r="AC183" s="444"/>
      <c r="AD183" s="458"/>
      <c r="AE183" s="618"/>
    </row>
    <row r="184" spans="1:31" s="34" customFormat="1" outlineLevel="1" x14ac:dyDescent="0.25">
      <c r="A184" s="401"/>
      <c r="B184" s="423"/>
      <c r="C184" s="461"/>
      <c r="D184" s="470"/>
      <c r="E184" s="423"/>
      <c r="F184" s="473"/>
      <c r="G184" s="242" t="s">
        <v>150</v>
      </c>
      <c r="H184" s="219"/>
      <c r="I184" s="215">
        <f t="shared" si="76"/>
        <v>0</v>
      </c>
      <c r="J184" s="219"/>
      <c r="K184" s="216"/>
      <c r="L184" s="216"/>
      <c r="M184" s="217"/>
      <c r="N184" s="216"/>
      <c r="O184" s="216"/>
      <c r="P184" s="217"/>
      <c r="Q184" s="216"/>
      <c r="R184" s="216"/>
      <c r="S184" s="217"/>
      <c r="T184" s="216"/>
      <c r="U184" s="217"/>
      <c r="V184" s="216"/>
      <c r="W184" s="498"/>
      <c r="X184" s="502"/>
      <c r="Y184" s="464"/>
      <c r="Z184" s="467"/>
      <c r="AA184" s="444"/>
      <c r="AB184" s="444"/>
      <c r="AC184" s="444"/>
      <c r="AD184" s="458"/>
      <c r="AE184" s="618"/>
    </row>
    <row r="185" spans="1:31" s="34" customFormat="1" outlineLevel="1" x14ac:dyDescent="0.25">
      <c r="A185" s="401"/>
      <c r="B185" s="423"/>
      <c r="C185" s="461"/>
      <c r="D185" s="470"/>
      <c r="E185" s="423"/>
      <c r="F185" s="473"/>
      <c r="G185" s="242" t="s">
        <v>1507</v>
      </c>
      <c r="H185" s="220"/>
      <c r="I185" s="215">
        <f t="shared" si="76"/>
        <v>0</v>
      </c>
      <c r="J185" s="216"/>
      <c r="K185" s="216"/>
      <c r="L185" s="216"/>
      <c r="M185" s="217"/>
      <c r="N185" s="216"/>
      <c r="O185" s="216"/>
      <c r="P185" s="217"/>
      <c r="Q185" s="216"/>
      <c r="R185" s="216"/>
      <c r="S185" s="217"/>
      <c r="T185" s="216"/>
      <c r="U185" s="217"/>
      <c r="V185" s="216"/>
      <c r="W185" s="498"/>
      <c r="X185" s="502"/>
      <c r="Y185" s="464"/>
      <c r="Z185" s="467"/>
      <c r="AA185" s="444"/>
      <c r="AB185" s="444"/>
      <c r="AC185" s="444"/>
      <c r="AD185" s="458"/>
      <c r="AE185" s="618"/>
    </row>
    <row r="186" spans="1:31" s="34" customFormat="1" outlineLevel="1" x14ac:dyDescent="0.25">
      <c r="A186" s="401"/>
      <c r="B186" s="423"/>
      <c r="C186" s="461"/>
      <c r="D186" s="470"/>
      <c r="E186" s="423"/>
      <c r="F186" s="473"/>
      <c r="G186" s="242" t="s">
        <v>1435</v>
      </c>
      <c r="H186" s="219"/>
      <c r="I186" s="215">
        <f t="shared" si="76"/>
        <v>0</v>
      </c>
      <c r="J186" s="220"/>
      <c r="K186" s="216"/>
      <c r="L186" s="216"/>
      <c r="M186" s="217"/>
      <c r="N186" s="216"/>
      <c r="O186" s="216"/>
      <c r="P186" s="217"/>
      <c r="Q186" s="216"/>
      <c r="R186" s="216"/>
      <c r="S186" s="217"/>
      <c r="T186" s="216"/>
      <c r="U186" s="217"/>
      <c r="V186" s="216"/>
      <c r="W186" s="498"/>
      <c r="X186" s="502"/>
      <c r="Y186" s="464"/>
      <c r="Z186" s="467"/>
      <c r="AA186" s="444"/>
      <c r="AB186" s="444"/>
      <c r="AC186" s="444"/>
      <c r="AD186" s="458"/>
      <c r="AE186" s="618"/>
    </row>
    <row r="187" spans="1:31" s="34" customFormat="1" outlineLevel="1" x14ac:dyDescent="0.25">
      <c r="A187" s="402"/>
      <c r="B187" s="424"/>
      <c r="C187" s="462"/>
      <c r="D187" s="471"/>
      <c r="E187" s="424"/>
      <c r="F187" s="474"/>
      <c r="G187" s="248" t="s">
        <v>152</v>
      </c>
      <c r="H187" s="219"/>
      <c r="I187" s="252">
        <f t="shared" si="76"/>
        <v>0</v>
      </c>
      <c r="J187" s="219"/>
      <c r="K187" s="250"/>
      <c r="L187" s="250"/>
      <c r="M187" s="251"/>
      <c r="N187" s="250"/>
      <c r="O187" s="250"/>
      <c r="P187" s="251"/>
      <c r="Q187" s="250"/>
      <c r="R187" s="250"/>
      <c r="S187" s="251"/>
      <c r="T187" s="250"/>
      <c r="U187" s="251"/>
      <c r="V187" s="250"/>
      <c r="W187" s="499"/>
      <c r="X187" s="503"/>
      <c r="Y187" s="465"/>
      <c r="Z187" s="468"/>
      <c r="AA187" s="445"/>
      <c r="AB187" s="445"/>
      <c r="AC187" s="445"/>
      <c r="AD187" s="459"/>
      <c r="AE187" s="619"/>
    </row>
    <row r="188" spans="1:31" s="34" customFormat="1" ht="30" customHeight="1" outlineLevel="1" x14ac:dyDescent="0.25">
      <c r="A188" s="400">
        <v>2</v>
      </c>
      <c r="B188" s="422"/>
      <c r="C188" s="460" t="str">
        <f t="shared" ref="C188" ca="1" si="79">IF(A188&gt;OFFSET(A188,-6,0),OFFSET(C188,-6,0)&amp;"."&amp;1,LEFT(OFFSET(C188,-6,0),SEARCH("^^",SUBSTITUTE("."&amp;OFFSET(C188,-6,0),".","^^",A188))-1)&amp;1--MID(OFFSET(C188,-6,0),SEARCH("^^",SUBSTITUTE("."&amp;OFFSET(C188,-6,0),".","^^",A188)),SEARCH("^^",SUBSTITUTE(OFFSET(C188,-6,0)&amp;".",".","^^",A188))-SEARCH("^^",SUBSTITUTE("."&amp;OFFSET(C188,-6,0),".","^^",A188))))</f>
        <v>1.30</v>
      </c>
      <c r="D188" s="489" t="s">
        <v>1508</v>
      </c>
      <c r="E188" s="422" t="s">
        <v>178</v>
      </c>
      <c r="F188" s="472" t="s">
        <v>1805</v>
      </c>
      <c r="G188" s="215" t="s">
        <v>148</v>
      </c>
      <c r="H188" s="215">
        <f>SUM(H189:H193)</f>
        <v>0</v>
      </c>
      <c r="I188" s="215">
        <f t="shared" si="76"/>
        <v>0</v>
      </c>
      <c r="J188" s="215">
        <f>SUM(J189:J193)</f>
        <v>0</v>
      </c>
      <c r="K188" s="215">
        <f t="shared" ref="K188:V188" si="80">SUM(K189:K193)</f>
        <v>0</v>
      </c>
      <c r="L188" s="215">
        <f t="shared" si="80"/>
        <v>0</v>
      </c>
      <c r="M188" s="215">
        <f t="shared" si="80"/>
        <v>0</v>
      </c>
      <c r="N188" s="215">
        <f t="shared" si="80"/>
        <v>0</v>
      </c>
      <c r="O188" s="215">
        <f t="shared" ref="O188:T188" si="81">SUM(O189:O193)</f>
        <v>0</v>
      </c>
      <c r="P188" s="215">
        <f t="shared" si="81"/>
        <v>0</v>
      </c>
      <c r="Q188" s="215">
        <f t="shared" si="81"/>
        <v>0</v>
      </c>
      <c r="R188" s="215">
        <f t="shared" si="81"/>
        <v>0</v>
      </c>
      <c r="S188" s="215">
        <f t="shared" si="81"/>
        <v>0</v>
      </c>
      <c r="T188" s="215">
        <f t="shared" si="81"/>
        <v>0</v>
      </c>
      <c r="U188" s="215">
        <f t="shared" si="80"/>
        <v>0</v>
      </c>
      <c r="V188" s="215">
        <f t="shared" si="80"/>
        <v>0</v>
      </c>
      <c r="W188" s="497" t="s">
        <v>1398</v>
      </c>
      <c r="X188" s="501" t="s">
        <v>179</v>
      </c>
      <c r="Y188" s="463" t="s">
        <v>1285</v>
      </c>
      <c r="Z188" s="466" t="s">
        <v>230</v>
      </c>
      <c r="AA188" s="443" t="s">
        <v>20</v>
      </c>
      <c r="AB188" s="443" t="s">
        <v>621</v>
      </c>
      <c r="AC188" s="443" t="s">
        <v>628</v>
      </c>
      <c r="AD188" s="457" t="s">
        <v>580</v>
      </c>
      <c r="AE188" s="614" t="s">
        <v>2081</v>
      </c>
    </row>
    <row r="189" spans="1:31" s="34" customFormat="1" outlineLevel="1" x14ac:dyDescent="0.25">
      <c r="A189" s="401"/>
      <c r="B189" s="423"/>
      <c r="C189" s="461"/>
      <c r="D189" s="490"/>
      <c r="E189" s="423"/>
      <c r="F189" s="473"/>
      <c r="G189" s="242" t="s">
        <v>149</v>
      </c>
      <c r="H189" s="219"/>
      <c r="I189" s="215">
        <f t="shared" si="76"/>
        <v>0</v>
      </c>
      <c r="J189" s="219"/>
      <c r="K189" s="216"/>
      <c r="L189" s="216"/>
      <c r="M189" s="217"/>
      <c r="N189" s="216"/>
      <c r="O189" s="216"/>
      <c r="P189" s="217"/>
      <c r="Q189" s="216"/>
      <c r="R189" s="216"/>
      <c r="S189" s="217"/>
      <c r="T189" s="216"/>
      <c r="U189" s="217"/>
      <c r="V189" s="216"/>
      <c r="W189" s="498"/>
      <c r="X189" s="502"/>
      <c r="Y189" s="464"/>
      <c r="Z189" s="467"/>
      <c r="AA189" s="444"/>
      <c r="AB189" s="444"/>
      <c r="AC189" s="444"/>
      <c r="AD189" s="458"/>
      <c r="AE189" s="618"/>
    </row>
    <row r="190" spans="1:31" s="34" customFormat="1" outlineLevel="1" x14ac:dyDescent="0.25">
      <c r="A190" s="401"/>
      <c r="B190" s="423"/>
      <c r="C190" s="461"/>
      <c r="D190" s="490"/>
      <c r="E190" s="423"/>
      <c r="F190" s="473"/>
      <c r="G190" s="242" t="s">
        <v>150</v>
      </c>
      <c r="H190" s="219"/>
      <c r="I190" s="215">
        <f t="shared" si="76"/>
        <v>0</v>
      </c>
      <c r="J190" s="219"/>
      <c r="K190" s="216"/>
      <c r="L190" s="216"/>
      <c r="M190" s="217"/>
      <c r="N190" s="216"/>
      <c r="O190" s="216"/>
      <c r="P190" s="217"/>
      <c r="Q190" s="216"/>
      <c r="R190" s="216"/>
      <c r="S190" s="217"/>
      <c r="T190" s="216"/>
      <c r="U190" s="217"/>
      <c r="V190" s="216"/>
      <c r="W190" s="498"/>
      <c r="X190" s="502"/>
      <c r="Y190" s="464"/>
      <c r="Z190" s="467"/>
      <c r="AA190" s="444"/>
      <c r="AB190" s="444"/>
      <c r="AC190" s="444"/>
      <c r="AD190" s="458"/>
      <c r="AE190" s="618"/>
    </row>
    <row r="191" spans="1:31" s="34" customFormat="1" outlineLevel="1" x14ac:dyDescent="0.25">
      <c r="A191" s="401"/>
      <c r="B191" s="423"/>
      <c r="C191" s="461"/>
      <c r="D191" s="490"/>
      <c r="E191" s="423"/>
      <c r="F191" s="473"/>
      <c r="G191" s="242" t="s">
        <v>1507</v>
      </c>
      <c r="H191" s="220"/>
      <c r="I191" s="215">
        <f t="shared" si="76"/>
        <v>0</v>
      </c>
      <c r="J191" s="216"/>
      <c r="K191" s="216"/>
      <c r="L191" s="216"/>
      <c r="M191" s="217"/>
      <c r="N191" s="216"/>
      <c r="O191" s="216"/>
      <c r="P191" s="217"/>
      <c r="Q191" s="216"/>
      <c r="R191" s="216"/>
      <c r="S191" s="217"/>
      <c r="T191" s="216"/>
      <c r="U191" s="217"/>
      <c r="V191" s="216"/>
      <c r="W191" s="498"/>
      <c r="X191" s="502"/>
      <c r="Y191" s="464"/>
      <c r="Z191" s="467"/>
      <c r="AA191" s="444"/>
      <c r="AB191" s="444"/>
      <c r="AC191" s="444"/>
      <c r="AD191" s="458"/>
      <c r="AE191" s="618"/>
    </row>
    <row r="192" spans="1:31" s="34" customFormat="1" outlineLevel="1" x14ac:dyDescent="0.25">
      <c r="A192" s="401"/>
      <c r="B192" s="423"/>
      <c r="C192" s="461"/>
      <c r="D192" s="490"/>
      <c r="E192" s="423"/>
      <c r="F192" s="473"/>
      <c r="G192" s="242" t="s">
        <v>1435</v>
      </c>
      <c r="H192" s="219"/>
      <c r="I192" s="215">
        <f t="shared" si="76"/>
        <v>0</v>
      </c>
      <c r="J192" s="220"/>
      <c r="K192" s="216"/>
      <c r="L192" s="216"/>
      <c r="M192" s="217"/>
      <c r="N192" s="216"/>
      <c r="O192" s="216"/>
      <c r="P192" s="217"/>
      <c r="Q192" s="216"/>
      <c r="R192" s="216"/>
      <c r="S192" s="217"/>
      <c r="T192" s="216"/>
      <c r="U192" s="217"/>
      <c r="V192" s="216"/>
      <c r="W192" s="498"/>
      <c r="X192" s="502"/>
      <c r="Y192" s="464"/>
      <c r="Z192" s="467"/>
      <c r="AA192" s="444"/>
      <c r="AB192" s="444"/>
      <c r="AC192" s="444"/>
      <c r="AD192" s="458"/>
      <c r="AE192" s="618"/>
    </row>
    <row r="193" spans="1:31" s="34" customFormat="1" outlineLevel="1" x14ac:dyDescent="0.25">
      <c r="A193" s="402"/>
      <c r="B193" s="424"/>
      <c r="C193" s="462"/>
      <c r="D193" s="491"/>
      <c r="E193" s="424"/>
      <c r="F193" s="474"/>
      <c r="G193" s="248" t="s">
        <v>152</v>
      </c>
      <c r="H193" s="219"/>
      <c r="I193" s="252">
        <f t="shared" si="76"/>
        <v>0</v>
      </c>
      <c r="J193" s="219"/>
      <c r="K193" s="250"/>
      <c r="L193" s="250"/>
      <c r="M193" s="251"/>
      <c r="N193" s="250"/>
      <c r="O193" s="250"/>
      <c r="P193" s="251"/>
      <c r="Q193" s="250"/>
      <c r="R193" s="250"/>
      <c r="S193" s="251"/>
      <c r="T193" s="250"/>
      <c r="U193" s="251"/>
      <c r="V193" s="250"/>
      <c r="W193" s="499"/>
      <c r="X193" s="503"/>
      <c r="Y193" s="465"/>
      <c r="Z193" s="468"/>
      <c r="AA193" s="445"/>
      <c r="AB193" s="445"/>
      <c r="AC193" s="445"/>
      <c r="AD193" s="459"/>
      <c r="AE193" s="619"/>
    </row>
    <row r="194" spans="1:31" s="34" customFormat="1" ht="30" customHeight="1" outlineLevel="1" x14ac:dyDescent="0.25">
      <c r="A194" s="400">
        <v>2</v>
      </c>
      <c r="B194" s="422"/>
      <c r="C194" s="460" t="str">
        <f t="shared" ref="C194" ca="1" si="82">IF(A194&gt;OFFSET(A194,-6,0),OFFSET(C194,-6,0)&amp;"."&amp;1,LEFT(OFFSET(C194,-6,0),SEARCH("^^",SUBSTITUTE("."&amp;OFFSET(C194,-6,0),".","^^",A194))-1)&amp;1--MID(OFFSET(C194,-6,0),SEARCH("^^",SUBSTITUTE("."&amp;OFFSET(C194,-6,0),".","^^",A194)),SEARCH("^^",SUBSTITUTE(OFFSET(C194,-6,0)&amp;".",".","^^",A194))-SEARCH("^^",SUBSTITUTE("."&amp;OFFSET(C194,-6,0),".","^^",A194))))</f>
        <v>1.31</v>
      </c>
      <c r="D194" s="489" t="s">
        <v>542</v>
      </c>
      <c r="E194" s="422" t="s">
        <v>178</v>
      </c>
      <c r="F194" s="472" t="s">
        <v>1805</v>
      </c>
      <c r="G194" s="215" t="s">
        <v>148</v>
      </c>
      <c r="H194" s="215">
        <f>SUM(H195:H199)</f>
        <v>0</v>
      </c>
      <c r="I194" s="215">
        <f t="shared" si="76"/>
        <v>0</v>
      </c>
      <c r="J194" s="215">
        <f>SUM(J195:J199)</f>
        <v>0</v>
      </c>
      <c r="K194" s="215">
        <f t="shared" ref="K194:V194" si="83">SUM(K195:K199)</f>
        <v>0</v>
      </c>
      <c r="L194" s="215">
        <f t="shared" si="83"/>
        <v>0</v>
      </c>
      <c r="M194" s="215">
        <f t="shared" si="83"/>
        <v>0</v>
      </c>
      <c r="N194" s="215">
        <f t="shared" si="83"/>
        <v>0</v>
      </c>
      <c r="O194" s="215">
        <f t="shared" ref="O194:T194" si="84">SUM(O195:O199)</f>
        <v>0</v>
      </c>
      <c r="P194" s="215">
        <f t="shared" si="84"/>
        <v>0</v>
      </c>
      <c r="Q194" s="215">
        <f t="shared" si="84"/>
        <v>0</v>
      </c>
      <c r="R194" s="215">
        <f t="shared" si="84"/>
        <v>0</v>
      </c>
      <c r="S194" s="215">
        <f t="shared" si="84"/>
        <v>0</v>
      </c>
      <c r="T194" s="215">
        <f t="shared" si="84"/>
        <v>0</v>
      </c>
      <c r="U194" s="215">
        <f t="shared" si="83"/>
        <v>0</v>
      </c>
      <c r="V194" s="215">
        <f t="shared" si="83"/>
        <v>0</v>
      </c>
      <c r="W194" s="497" t="s">
        <v>1399</v>
      </c>
      <c r="X194" s="501" t="s">
        <v>179</v>
      </c>
      <c r="Y194" s="463" t="s">
        <v>1285</v>
      </c>
      <c r="Z194" s="466" t="s">
        <v>230</v>
      </c>
      <c r="AA194" s="443" t="s">
        <v>20</v>
      </c>
      <c r="AB194" s="443" t="s">
        <v>621</v>
      </c>
      <c r="AC194" s="443" t="s">
        <v>628</v>
      </c>
      <c r="AD194" s="457" t="s">
        <v>580</v>
      </c>
      <c r="AE194" s="614" t="s">
        <v>2082</v>
      </c>
    </row>
    <row r="195" spans="1:31" s="34" customFormat="1" outlineLevel="1" x14ac:dyDescent="0.25">
      <c r="A195" s="401"/>
      <c r="B195" s="423"/>
      <c r="C195" s="461"/>
      <c r="D195" s="490"/>
      <c r="E195" s="423"/>
      <c r="F195" s="473"/>
      <c r="G195" s="242" t="s">
        <v>149</v>
      </c>
      <c r="H195" s="219"/>
      <c r="I195" s="215">
        <f t="shared" si="76"/>
        <v>0</v>
      </c>
      <c r="J195" s="219"/>
      <c r="K195" s="216"/>
      <c r="L195" s="216"/>
      <c r="M195" s="217"/>
      <c r="N195" s="216"/>
      <c r="O195" s="216"/>
      <c r="P195" s="217"/>
      <c r="Q195" s="216"/>
      <c r="R195" s="216"/>
      <c r="S195" s="217"/>
      <c r="T195" s="216"/>
      <c r="U195" s="217"/>
      <c r="V195" s="216"/>
      <c r="W195" s="498"/>
      <c r="X195" s="502"/>
      <c r="Y195" s="464"/>
      <c r="Z195" s="467"/>
      <c r="AA195" s="444"/>
      <c r="AB195" s="444"/>
      <c r="AC195" s="444"/>
      <c r="AD195" s="458"/>
      <c r="AE195" s="618"/>
    </row>
    <row r="196" spans="1:31" s="34" customFormat="1" outlineLevel="1" x14ac:dyDescent="0.25">
      <c r="A196" s="401"/>
      <c r="B196" s="423"/>
      <c r="C196" s="461"/>
      <c r="D196" s="490"/>
      <c r="E196" s="423"/>
      <c r="F196" s="473"/>
      <c r="G196" s="242" t="s">
        <v>150</v>
      </c>
      <c r="H196" s="219"/>
      <c r="I196" s="215">
        <f t="shared" si="76"/>
        <v>0</v>
      </c>
      <c r="J196" s="219"/>
      <c r="K196" s="216"/>
      <c r="L196" s="216"/>
      <c r="M196" s="217"/>
      <c r="N196" s="216"/>
      <c r="O196" s="216"/>
      <c r="P196" s="217"/>
      <c r="Q196" s="216"/>
      <c r="R196" s="216"/>
      <c r="S196" s="217"/>
      <c r="T196" s="216"/>
      <c r="U196" s="217"/>
      <c r="V196" s="216"/>
      <c r="W196" s="498"/>
      <c r="X196" s="502"/>
      <c r="Y196" s="464"/>
      <c r="Z196" s="467"/>
      <c r="AA196" s="444"/>
      <c r="AB196" s="444"/>
      <c r="AC196" s="444"/>
      <c r="AD196" s="458"/>
      <c r="AE196" s="618"/>
    </row>
    <row r="197" spans="1:31" s="34" customFormat="1" outlineLevel="1" x14ac:dyDescent="0.25">
      <c r="A197" s="401"/>
      <c r="B197" s="423"/>
      <c r="C197" s="461"/>
      <c r="D197" s="490"/>
      <c r="E197" s="423"/>
      <c r="F197" s="473"/>
      <c r="G197" s="242" t="s">
        <v>1507</v>
      </c>
      <c r="H197" s="220"/>
      <c r="I197" s="215">
        <f t="shared" si="76"/>
        <v>0</v>
      </c>
      <c r="J197" s="216"/>
      <c r="K197" s="216"/>
      <c r="L197" s="216"/>
      <c r="M197" s="217"/>
      <c r="N197" s="216"/>
      <c r="O197" s="216"/>
      <c r="P197" s="217"/>
      <c r="Q197" s="216"/>
      <c r="R197" s="216"/>
      <c r="S197" s="217"/>
      <c r="T197" s="216"/>
      <c r="U197" s="217"/>
      <c r="V197" s="216"/>
      <c r="W197" s="498"/>
      <c r="X197" s="502"/>
      <c r="Y197" s="464"/>
      <c r="Z197" s="467"/>
      <c r="AA197" s="444"/>
      <c r="AB197" s="444"/>
      <c r="AC197" s="444"/>
      <c r="AD197" s="458"/>
      <c r="AE197" s="618"/>
    </row>
    <row r="198" spans="1:31" s="34" customFormat="1" outlineLevel="1" x14ac:dyDescent="0.25">
      <c r="A198" s="401"/>
      <c r="B198" s="423"/>
      <c r="C198" s="461"/>
      <c r="D198" s="490"/>
      <c r="E198" s="423"/>
      <c r="F198" s="473"/>
      <c r="G198" s="242" t="s">
        <v>1435</v>
      </c>
      <c r="H198" s="219"/>
      <c r="I198" s="215">
        <f t="shared" si="76"/>
        <v>0</v>
      </c>
      <c r="J198" s="220"/>
      <c r="K198" s="216"/>
      <c r="L198" s="216"/>
      <c r="M198" s="217"/>
      <c r="N198" s="216"/>
      <c r="O198" s="216"/>
      <c r="P198" s="217"/>
      <c r="Q198" s="216"/>
      <c r="R198" s="216"/>
      <c r="S198" s="217"/>
      <c r="T198" s="216"/>
      <c r="U198" s="217"/>
      <c r="V198" s="216"/>
      <c r="W198" s="498"/>
      <c r="X198" s="502"/>
      <c r="Y198" s="464"/>
      <c r="Z198" s="467"/>
      <c r="AA198" s="444"/>
      <c r="AB198" s="444"/>
      <c r="AC198" s="444"/>
      <c r="AD198" s="458"/>
      <c r="AE198" s="618"/>
    </row>
    <row r="199" spans="1:31" s="34" customFormat="1" outlineLevel="1" x14ac:dyDescent="0.25">
      <c r="A199" s="402"/>
      <c r="B199" s="424"/>
      <c r="C199" s="462"/>
      <c r="D199" s="491"/>
      <c r="E199" s="424"/>
      <c r="F199" s="474"/>
      <c r="G199" s="248" t="s">
        <v>152</v>
      </c>
      <c r="H199" s="219"/>
      <c r="I199" s="252">
        <f t="shared" si="76"/>
        <v>0</v>
      </c>
      <c r="J199" s="219"/>
      <c r="K199" s="250"/>
      <c r="L199" s="250"/>
      <c r="M199" s="251"/>
      <c r="N199" s="250"/>
      <c r="O199" s="250"/>
      <c r="P199" s="251"/>
      <c r="Q199" s="250"/>
      <c r="R199" s="250"/>
      <c r="S199" s="251"/>
      <c r="T199" s="250"/>
      <c r="U199" s="251"/>
      <c r="V199" s="250"/>
      <c r="W199" s="499"/>
      <c r="X199" s="503"/>
      <c r="Y199" s="465"/>
      <c r="Z199" s="468"/>
      <c r="AA199" s="445"/>
      <c r="AB199" s="445"/>
      <c r="AC199" s="445"/>
      <c r="AD199" s="459"/>
      <c r="AE199" s="619"/>
    </row>
    <row r="200" spans="1:31" s="34" customFormat="1" ht="30" customHeight="1" outlineLevel="1" x14ac:dyDescent="0.25">
      <c r="A200" s="400">
        <v>2</v>
      </c>
      <c r="B200" s="422"/>
      <c r="C200" s="460" t="str">
        <f t="shared" ref="C200" ca="1" si="85">IF(A200&gt;OFFSET(A200,-6,0),OFFSET(C200,-6,0)&amp;"."&amp;1,LEFT(OFFSET(C200,-6,0),SEARCH("^^",SUBSTITUTE("."&amp;OFFSET(C200,-6,0),".","^^",A200))-1)&amp;1--MID(OFFSET(C200,-6,0),SEARCH("^^",SUBSTITUTE("."&amp;OFFSET(C200,-6,0),".","^^",A200)),SEARCH("^^",SUBSTITUTE(OFFSET(C200,-6,0)&amp;".",".","^^",A200))-SEARCH("^^",SUBSTITUTE("."&amp;OFFSET(C200,-6,0),".","^^",A200))))</f>
        <v>1.32</v>
      </c>
      <c r="D200" s="489" t="s">
        <v>541</v>
      </c>
      <c r="E200" s="425" t="s">
        <v>162</v>
      </c>
      <c r="F200" s="472" t="s">
        <v>1805</v>
      </c>
      <c r="G200" s="215" t="s">
        <v>148</v>
      </c>
      <c r="H200" s="215">
        <f>SUM(H201:H205)</f>
        <v>0</v>
      </c>
      <c r="I200" s="215">
        <f t="shared" si="76"/>
        <v>0</v>
      </c>
      <c r="J200" s="215">
        <f>SUM(J201:J205)</f>
        <v>0</v>
      </c>
      <c r="K200" s="215">
        <f t="shared" ref="K200:V200" si="86">SUM(K201:K205)</f>
        <v>0</v>
      </c>
      <c r="L200" s="215">
        <f t="shared" si="86"/>
        <v>0</v>
      </c>
      <c r="M200" s="215">
        <f t="shared" si="86"/>
        <v>0</v>
      </c>
      <c r="N200" s="215">
        <f t="shared" si="86"/>
        <v>0</v>
      </c>
      <c r="O200" s="215">
        <f t="shared" ref="O200:T200" si="87">SUM(O201:O205)</f>
        <v>0</v>
      </c>
      <c r="P200" s="215">
        <f t="shared" si="87"/>
        <v>0</v>
      </c>
      <c r="Q200" s="215">
        <f t="shared" si="87"/>
        <v>0</v>
      </c>
      <c r="R200" s="215">
        <f t="shared" si="87"/>
        <v>0</v>
      </c>
      <c r="S200" s="215">
        <f t="shared" si="87"/>
        <v>0</v>
      </c>
      <c r="T200" s="215">
        <f t="shared" si="87"/>
        <v>0</v>
      </c>
      <c r="U200" s="215">
        <f t="shared" si="86"/>
        <v>0</v>
      </c>
      <c r="V200" s="215">
        <f t="shared" si="86"/>
        <v>0</v>
      </c>
      <c r="W200" s="497" t="s">
        <v>1400</v>
      </c>
      <c r="X200" s="501" t="s">
        <v>179</v>
      </c>
      <c r="Y200" s="463" t="s">
        <v>1285</v>
      </c>
      <c r="Z200" s="489" t="s">
        <v>230</v>
      </c>
      <c r="AA200" s="443" t="s">
        <v>20</v>
      </c>
      <c r="AB200" s="443" t="s">
        <v>621</v>
      </c>
      <c r="AC200" s="443" t="s">
        <v>628</v>
      </c>
      <c r="AD200" s="457" t="s">
        <v>580</v>
      </c>
      <c r="AE200" s="614" t="s">
        <v>2084</v>
      </c>
    </row>
    <row r="201" spans="1:31" s="34" customFormat="1" outlineLevel="1" x14ac:dyDescent="0.25">
      <c r="A201" s="401"/>
      <c r="B201" s="423"/>
      <c r="C201" s="461"/>
      <c r="D201" s="490"/>
      <c r="E201" s="426"/>
      <c r="F201" s="473"/>
      <c r="G201" s="242" t="s">
        <v>149</v>
      </c>
      <c r="H201" s="219"/>
      <c r="I201" s="215">
        <f t="shared" si="76"/>
        <v>0</v>
      </c>
      <c r="J201" s="219"/>
      <c r="K201" s="216"/>
      <c r="L201" s="216"/>
      <c r="M201" s="217"/>
      <c r="N201" s="216"/>
      <c r="O201" s="216"/>
      <c r="P201" s="217"/>
      <c r="Q201" s="216"/>
      <c r="R201" s="216"/>
      <c r="S201" s="217"/>
      <c r="T201" s="216"/>
      <c r="U201" s="217"/>
      <c r="V201" s="216"/>
      <c r="W201" s="498"/>
      <c r="X201" s="502"/>
      <c r="Y201" s="464"/>
      <c r="Z201" s="490"/>
      <c r="AA201" s="444"/>
      <c r="AB201" s="444"/>
      <c r="AC201" s="444"/>
      <c r="AD201" s="458"/>
      <c r="AE201" s="618"/>
    </row>
    <row r="202" spans="1:31" s="34" customFormat="1" outlineLevel="1" x14ac:dyDescent="0.25">
      <c r="A202" s="401"/>
      <c r="B202" s="423"/>
      <c r="C202" s="461"/>
      <c r="D202" s="490"/>
      <c r="E202" s="426"/>
      <c r="F202" s="473"/>
      <c r="G202" s="242" t="s">
        <v>150</v>
      </c>
      <c r="H202" s="219"/>
      <c r="I202" s="215">
        <f t="shared" si="76"/>
        <v>0</v>
      </c>
      <c r="J202" s="219"/>
      <c r="K202" s="216"/>
      <c r="L202" s="216"/>
      <c r="M202" s="217"/>
      <c r="N202" s="216"/>
      <c r="O202" s="216"/>
      <c r="P202" s="217"/>
      <c r="Q202" s="216"/>
      <c r="R202" s="216"/>
      <c r="S202" s="217"/>
      <c r="T202" s="216"/>
      <c r="U202" s="217"/>
      <c r="V202" s="216"/>
      <c r="W202" s="498"/>
      <c r="X202" s="502"/>
      <c r="Y202" s="464"/>
      <c r="Z202" s="490"/>
      <c r="AA202" s="444"/>
      <c r="AB202" s="444"/>
      <c r="AC202" s="444"/>
      <c r="AD202" s="458"/>
      <c r="AE202" s="618"/>
    </row>
    <row r="203" spans="1:31" s="34" customFormat="1" outlineLevel="1" x14ac:dyDescent="0.25">
      <c r="A203" s="401"/>
      <c r="B203" s="423"/>
      <c r="C203" s="461"/>
      <c r="D203" s="490"/>
      <c r="E203" s="426"/>
      <c r="F203" s="473"/>
      <c r="G203" s="242" t="s">
        <v>1507</v>
      </c>
      <c r="H203" s="220"/>
      <c r="I203" s="215">
        <f t="shared" si="76"/>
        <v>0</v>
      </c>
      <c r="J203" s="216"/>
      <c r="K203" s="216"/>
      <c r="L203" s="216"/>
      <c r="M203" s="217"/>
      <c r="N203" s="216"/>
      <c r="O203" s="216"/>
      <c r="P203" s="217"/>
      <c r="Q203" s="216"/>
      <c r="R203" s="216"/>
      <c r="S203" s="217"/>
      <c r="T203" s="216"/>
      <c r="U203" s="217"/>
      <c r="V203" s="216"/>
      <c r="W203" s="498"/>
      <c r="X203" s="502"/>
      <c r="Y203" s="464"/>
      <c r="Z203" s="490"/>
      <c r="AA203" s="444"/>
      <c r="AB203" s="444"/>
      <c r="AC203" s="444"/>
      <c r="AD203" s="458"/>
      <c r="AE203" s="618"/>
    </row>
    <row r="204" spans="1:31" s="34" customFormat="1" outlineLevel="1" x14ac:dyDescent="0.25">
      <c r="A204" s="401"/>
      <c r="B204" s="423"/>
      <c r="C204" s="461"/>
      <c r="D204" s="490"/>
      <c r="E204" s="426"/>
      <c r="F204" s="473"/>
      <c r="G204" s="242" t="s">
        <v>1435</v>
      </c>
      <c r="H204" s="219"/>
      <c r="I204" s="215">
        <f t="shared" si="76"/>
        <v>0</v>
      </c>
      <c r="J204" s="220"/>
      <c r="K204" s="216"/>
      <c r="L204" s="216"/>
      <c r="M204" s="217"/>
      <c r="N204" s="216"/>
      <c r="O204" s="216"/>
      <c r="P204" s="217"/>
      <c r="Q204" s="216"/>
      <c r="R204" s="216"/>
      <c r="S204" s="217"/>
      <c r="T204" s="216"/>
      <c r="U204" s="217"/>
      <c r="V204" s="216"/>
      <c r="W204" s="498"/>
      <c r="X204" s="502"/>
      <c r="Y204" s="464"/>
      <c r="Z204" s="490"/>
      <c r="AA204" s="444"/>
      <c r="AB204" s="444"/>
      <c r="AC204" s="444"/>
      <c r="AD204" s="458"/>
      <c r="AE204" s="618"/>
    </row>
    <row r="205" spans="1:31" s="34" customFormat="1" ht="106.5" customHeight="1" outlineLevel="1" x14ac:dyDescent="0.25">
      <c r="A205" s="402"/>
      <c r="B205" s="424"/>
      <c r="C205" s="462"/>
      <c r="D205" s="491"/>
      <c r="E205" s="427"/>
      <c r="F205" s="474"/>
      <c r="G205" s="248" t="s">
        <v>152</v>
      </c>
      <c r="H205" s="219"/>
      <c r="I205" s="252">
        <f t="shared" si="76"/>
        <v>0</v>
      </c>
      <c r="J205" s="219"/>
      <c r="K205" s="250"/>
      <c r="L205" s="250"/>
      <c r="M205" s="251"/>
      <c r="N205" s="250"/>
      <c r="O205" s="250"/>
      <c r="P205" s="251"/>
      <c r="Q205" s="250"/>
      <c r="R205" s="250"/>
      <c r="S205" s="251"/>
      <c r="T205" s="250"/>
      <c r="U205" s="251"/>
      <c r="V205" s="250"/>
      <c r="W205" s="499"/>
      <c r="X205" s="503"/>
      <c r="Y205" s="465"/>
      <c r="Z205" s="491"/>
      <c r="AA205" s="445"/>
      <c r="AB205" s="445"/>
      <c r="AC205" s="445"/>
      <c r="AD205" s="459"/>
      <c r="AE205" s="619"/>
    </row>
    <row r="206" spans="1:31" s="34" customFormat="1" ht="30" customHeight="1" outlineLevel="1" x14ac:dyDescent="0.25">
      <c r="A206" s="400">
        <v>2</v>
      </c>
      <c r="B206" s="422"/>
      <c r="C206" s="460" t="str">
        <f t="shared" ref="C206" ca="1" si="88">IF(A206&gt;OFFSET(A206,-6,0),OFFSET(C206,-6,0)&amp;"."&amp;1,LEFT(OFFSET(C206,-6,0),SEARCH("^^",SUBSTITUTE("."&amp;OFFSET(C206,-6,0),".","^^",A206))-1)&amp;1--MID(OFFSET(C206,-6,0),SEARCH("^^",SUBSTITUTE("."&amp;OFFSET(C206,-6,0),".","^^",A206)),SEARCH("^^",SUBSTITUTE(OFFSET(C206,-6,0)&amp;".",".","^^",A206))-SEARCH("^^",SUBSTITUTE("."&amp;OFFSET(C206,-6,0),".","^^",A206))))</f>
        <v>1.33</v>
      </c>
      <c r="D206" s="489" t="s">
        <v>546</v>
      </c>
      <c r="E206" s="422" t="s">
        <v>178</v>
      </c>
      <c r="F206" s="472" t="s">
        <v>1805</v>
      </c>
      <c r="G206" s="215" t="s">
        <v>148</v>
      </c>
      <c r="H206" s="215">
        <f>SUM(H207:H211)</f>
        <v>0</v>
      </c>
      <c r="I206" s="215">
        <f t="shared" si="76"/>
        <v>0</v>
      </c>
      <c r="J206" s="215">
        <f>SUM(J207:J211)</f>
        <v>0</v>
      </c>
      <c r="K206" s="215">
        <f t="shared" ref="K206:V206" si="89">SUM(K207:K211)</f>
        <v>0</v>
      </c>
      <c r="L206" s="215">
        <f t="shared" si="89"/>
        <v>0</v>
      </c>
      <c r="M206" s="215">
        <f t="shared" si="89"/>
        <v>0</v>
      </c>
      <c r="N206" s="215">
        <f t="shared" si="89"/>
        <v>0</v>
      </c>
      <c r="O206" s="215">
        <f t="shared" ref="O206:T206" si="90">SUM(O207:O211)</f>
        <v>0</v>
      </c>
      <c r="P206" s="215">
        <f t="shared" si="90"/>
        <v>0</v>
      </c>
      <c r="Q206" s="215">
        <f t="shared" si="90"/>
        <v>0</v>
      </c>
      <c r="R206" s="215">
        <f t="shared" si="90"/>
        <v>0</v>
      </c>
      <c r="S206" s="215">
        <f t="shared" si="90"/>
        <v>0</v>
      </c>
      <c r="T206" s="215">
        <f t="shared" si="90"/>
        <v>0</v>
      </c>
      <c r="U206" s="215">
        <f t="shared" si="89"/>
        <v>0</v>
      </c>
      <c r="V206" s="215">
        <f t="shared" si="89"/>
        <v>0</v>
      </c>
      <c r="W206" s="497" t="s">
        <v>1598</v>
      </c>
      <c r="X206" s="501" t="s">
        <v>179</v>
      </c>
      <c r="Y206" s="463" t="s">
        <v>1285</v>
      </c>
      <c r="Z206" s="489" t="s">
        <v>230</v>
      </c>
      <c r="AA206" s="443" t="s">
        <v>20</v>
      </c>
      <c r="AB206" s="443" t="s">
        <v>621</v>
      </c>
      <c r="AC206" s="443" t="s">
        <v>628</v>
      </c>
      <c r="AD206" s="457" t="s">
        <v>580</v>
      </c>
      <c r="AE206" s="614" t="s">
        <v>2085</v>
      </c>
    </row>
    <row r="207" spans="1:31" s="34" customFormat="1" outlineLevel="1" x14ac:dyDescent="0.25">
      <c r="A207" s="401"/>
      <c r="B207" s="423"/>
      <c r="C207" s="461"/>
      <c r="D207" s="490"/>
      <c r="E207" s="423"/>
      <c r="F207" s="473"/>
      <c r="G207" s="242" t="s">
        <v>149</v>
      </c>
      <c r="H207" s="223"/>
      <c r="I207" s="215">
        <f t="shared" si="76"/>
        <v>0</v>
      </c>
      <c r="J207" s="223"/>
      <c r="K207" s="216"/>
      <c r="L207" s="216"/>
      <c r="M207" s="217"/>
      <c r="N207" s="216"/>
      <c r="O207" s="216"/>
      <c r="P207" s="217"/>
      <c r="Q207" s="216"/>
      <c r="R207" s="216"/>
      <c r="S207" s="217"/>
      <c r="T207" s="216"/>
      <c r="U207" s="217"/>
      <c r="V207" s="216"/>
      <c r="W207" s="498"/>
      <c r="X207" s="502"/>
      <c r="Y207" s="464"/>
      <c r="Z207" s="490"/>
      <c r="AA207" s="444"/>
      <c r="AB207" s="444"/>
      <c r="AC207" s="444"/>
      <c r="AD207" s="458"/>
      <c r="AE207" s="618"/>
    </row>
    <row r="208" spans="1:31" s="34" customFormat="1" outlineLevel="1" x14ac:dyDescent="0.25">
      <c r="A208" s="401"/>
      <c r="B208" s="423"/>
      <c r="C208" s="461"/>
      <c r="D208" s="490"/>
      <c r="E208" s="423"/>
      <c r="F208" s="473"/>
      <c r="G208" s="242" t="s">
        <v>150</v>
      </c>
      <c r="H208" s="223"/>
      <c r="I208" s="215">
        <f t="shared" si="76"/>
        <v>0</v>
      </c>
      <c r="J208" s="223"/>
      <c r="K208" s="216"/>
      <c r="L208" s="216"/>
      <c r="M208" s="217"/>
      <c r="N208" s="216"/>
      <c r="O208" s="216"/>
      <c r="P208" s="217"/>
      <c r="Q208" s="216"/>
      <c r="R208" s="216"/>
      <c r="S208" s="217"/>
      <c r="T208" s="216"/>
      <c r="U208" s="217"/>
      <c r="V208" s="216"/>
      <c r="W208" s="498"/>
      <c r="X208" s="502"/>
      <c r="Y208" s="464"/>
      <c r="Z208" s="490"/>
      <c r="AA208" s="444"/>
      <c r="AB208" s="444"/>
      <c r="AC208" s="444"/>
      <c r="AD208" s="458"/>
      <c r="AE208" s="618"/>
    </row>
    <row r="209" spans="1:31" s="34" customFormat="1" outlineLevel="1" x14ac:dyDescent="0.25">
      <c r="A209" s="401"/>
      <c r="B209" s="423"/>
      <c r="C209" s="461"/>
      <c r="D209" s="490"/>
      <c r="E209" s="423"/>
      <c r="F209" s="473"/>
      <c r="G209" s="242" t="s">
        <v>1507</v>
      </c>
      <c r="H209" s="223"/>
      <c r="I209" s="215">
        <f t="shared" si="76"/>
        <v>0</v>
      </c>
      <c r="J209" s="265"/>
      <c r="K209" s="216"/>
      <c r="L209" s="216"/>
      <c r="M209" s="217"/>
      <c r="N209" s="216"/>
      <c r="O209" s="216"/>
      <c r="P209" s="217"/>
      <c r="Q209" s="216"/>
      <c r="R209" s="216"/>
      <c r="S209" s="217"/>
      <c r="T209" s="216"/>
      <c r="U209" s="217"/>
      <c r="V209" s="216"/>
      <c r="W209" s="498"/>
      <c r="X209" s="502"/>
      <c r="Y209" s="464"/>
      <c r="Z209" s="490"/>
      <c r="AA209" s="444"/>
      <c r="AB209" s="444"/>
      <c r="AC209" s="444"/>
      <c r="AD209" s="458"/>
      <c r="AE209" s="618"/>
    </row>
    <row r="210" spans="1:31" s="34" customFormat="1" outlineLevel="1" x14ac:dyDescent="0.25">
      <c r="A210" s="401"/>
      <c r="B210" s="423"/>
      <c r="C210" s="461"/>
      <c r="D210" s="490"/>
      <c r="E210" s="423"/>
      <c r="F210" s="473"/>
      <c r="G210" s="242" t="s">
        <v>1435</v>
      </c>
      <c r="H210" s="223"/>
      <c r="I210" s="215">
        <f t="shared" si="76"/>
        <v>0</v>
      </c>
      <c r="J210" s="223"/>
      <c r="K210" s="216"/>
      <c r="L210" s="216"/>
      <c r="M210" s="217"/>
      <c r="N210" s="216"/>
      <c r="O210" s="216"/>
      <c r="P210" s="217"/>
      <c r="Q210" s="216"/>
      <c r="R210" s="216"/>
      <c r="S210" s="217"/>
      <c r="T210" s="216"/>
      <c r="U210" s="217"/>
      <c r="V210" s="216"/>
      <c r="W210" s="498"/>
      <c r="X210" s="502"/>
      <c r="Y210" s="464"/>
      <c r="Z210" s="490"/>
      <c r="AA210" s="444"/>
      <c r="AB210" s="444"/>
      <c r="AC210" s="444"/>
      <c r="AD210" s="458"/>
      <c r="AE210" s="618"/>
    </row>
    <row r="211" spans="1:31" s="34" customFormat="1" outlineLevel="1" x14ac:dyDescent="0.25">
      <c r="A211" s="402"/>
      <c r="B211" s="424"/>
      <c r="C211" s="462"/>
      <c r="D211" s="491"/>
      <c r="E211" s="424"/>
      <c r="F211" s="474"/>
      <c r="G211" s="248" t="s">
        <v>152</v>
      </c>
      <c r="H211" s="223"/>
      <c r="I211" s="252">
        <f t="shared" si="76"/>
        <v>0</v>
      </c>
      <c r="J211" s="223"/>
      <c r="K211" s="250"/>
      <c r="L211" s="250"/>
      <c r="M211" s="251"/>
      <c r="N211" s="250"/>
      <c r="O211" s="250"/>
      <c r="P211" s="251"/>
      <c r="Q211" s="250"/>
      <c r="R211" s="250"/>
      <c r="S211" s="251"/>
      <c r="T211" s="250"/>
      <c r="U211" s="251"/>
      <c r="V211" s="250"/>
      <c r="W211" s="499"/>
      <c r="X211" s="503"/>
      <c r="Y211" s="465"/>
      <c r="Z211" s="491"/>
      <c r="AA211" s="445"/>
      <c r="AB211" s="445"/>
      <c r="AC211" s="445"/>
      <c r="AD211" s="459"/>
      <c r="AE211" s="619"/>
    </row>
    <row r="212" spans="1:31" s="34" customFormat="1" ht="30" customHeight="1" outlineLevel="1" x14ac:dyDescent="0.25">
      <c r="A212" s="403">
        <v>2</v>
      </c>
      <c r="B212" s="428"/>
      <c r="C212" s="460" t="str">
        <f t="shared" ref="C212:C224" ca="1" si="91">IF(A212&gt;OFFSET(A212,-6,0),OFFSET(C212,-6,0)&amp;"."&amp;1,LEFT(OFFSET(C212,-6,0),SEARCH("^^",SUBSTITUTE("."&amp;OFFSET(C212,-6,0),".","^^",A212))-1)&amp;1--MID(OFFSET(C212,-6,0),SEARCH("^^",SUBSTITUTE("."&amp;OFFSET(C212,-6,0),".","^^",A212)),SEARCH("^^",SUBSTITUTE(OFFSET(C212,-6,0)&amp;".",".","^^",A212))-SEARCH("^^",SUBSTITUTE("."&amp;OFFSET(C212,-6,0),".","^^",A212))))</f>
        <v>1.34</v>
      </c>
      <c r="D212" s="482" t="s">
        <v>1378</v>
      </c>
      <c r="E212" s="428">
        <v>2021</v>
      </c>
      <c r="F212" s="486" t="s">
        <v>1642</v>
      </c>
      <c r="G212" s="295" t="s">
        <v>148</v>
      </c>
      <c r="H212" s="295">
        <f>SUM(H213:H217)</f>
        <v>0</v>
      </c>
      <c r="I212" s="295">
        <f t="shared" ref="I212:I229" si="92">SUM(J212:V212)</f>
        <v>0</v>
      </c>
      <c r="J212" s="295">
        <f>SUM(J213:J217)</f>
        <v>0</v>
      </c>
      <c r="K212" s="295">
        <f t="shared" ref="K212:V212" si="93">SUM(K213:K217)</f>
        <v>0</v>
      </c>
      <c r="L212" s="253">
        <f t="shared" si="93"/>
        <v>0</v>
      </c>
      <c r="M212" s="253">
        <f t="shared" si="93"/>
        <v>0</v>
      </c>
      <c r="N212" s="253">
        <f t="shared" si="93"/>
        <v>0</v>
      </c>
      <c r="O212" s="253">
        <f t="shared" si="93"/>
        <v>0</v>
      </c>
      <c r="P212" s="253">
        <f t="shared" si="93"/>
        <v>0</v>
      </c>
      <c r="Q212" s="253">
        <f t="shared" si="93"/>
        <v>0</v>
      </c>
      <c r="R212" s="253">
        <f t="shared" si="93"/>
        <v>0</v>
      </c>
      <c r="S212" s="253">
        <f t="shared" si="93"/>
        <v>0</v>
      </c>
      <c r="T212" s="253">
        <f t="shared" si="93"/>
        <v>0</v>
      </c>
      <c r="U212" s="253">
        <f t="shared" si="93"/>
        <v>0</v>
      </c>
      <c r="V212" s="253">
        <f t="shared" si="93"/>
        <v>0</v>
      </c>
      <c r="W212" s="497"/>
      <c r="X212" s="487" t="s">
        <v>179</v>
      </c>
      <c r="Y212" s="487"/>
      <c r="Z212" s="482" t="s">
        <v>230</v>
      </c>
      <c r="AA212" s="488" t="s">
        <v>20</v>
      </c>
      <c r="AB212" s="488" t="s">
        <v>621</v>
      </c>
      <c r="AC212" s="488" t="s">
        <v>628</v>
      </c>
      <c r="AD212" s="439" t="s">
        <v>580</v>
      </c>
      <c r="AE212" s="652" t="s">
        <v>2083</v>
      </c>
    </row>
    <row r="213" spans="1:31" s="34" customFormat="1" outlineLevel="1" x14ac:dyDescent="0.25">
      <c r="A213" s="404"/>
      <c r="B213" s="428"/>
      <c r="C213" s="461"/>
      <c r="D213" s="482"/>
      <c r="E213" s="428"/>
      <c r="F213" s="486"/>
      <c r="G213" s="296" t="s">
        <v>149</v>
      </c>
      <c r="H213" s="221"/>
      <c r="I213" s="295">
        <f t="shared" si="92"/>
        <v>0</v>
      </c>
      <c r="J213" s="221"/>
      <c r="K213" s="244"/>
      <c r="L213" s="218"/>
      <c r="M213" s="254"/>
      <c r="N213" s="218"/>
      <c r="O213" s="218"/>
      <c r="P213" s="254"/>
      <c r="Q213" s="218"/>
      <c r="R213" s="218"/>
      <c r="S213" s="254"/>
      <c r="T213" s="218"/>
      <c r="U213" s="254"/>
      <c r="V213" s="218"/>
      <c r="W213" s="498"/>
      <c r="X213" s="487"/>
      <c r="Y213" s="487"/>
      <c r="Z213" s="482"/>
      <c r="AA213" s="488"/>
      <c r="AB213" s="488"/>
      <c r="AC213" s="488"/>
      <c r="AD213" s="439"/>
      <c r="AE213" s="652"/>
    </row>
    <row r="214" spans="1:31" s="34" customFormat="1" outlineLevel="1" x14ac:dyDescent="0.25">
      <c r="A214" s="404"/>
      <c r="B214" s="428"/>
      <c r="C214" s="461"/>
      <c r="D214" s="482"/>
      <c r="E214" s="428"/>
      <c r="F214" s="486"/>
      <c r="G214" s="296" t="s">
        <v>150</v>
      </c>
      <c r="H214" s="221"/>
      <c r="I214" s="295">
        <f t="shared" si="92"/>
        <v>0</v>
      </c>
      <c r="J214" s="221"/>
      <c r="K214" s="244"/>
      <c r="L214" s="218"/>
      <c r="M214" s="254"/>
      <c r="N214" s="218"/>
      <c r="O214" s="218"/>
      <c r="P214" s="254"/>
      <c r="Q214" s="218"/>
      <c r="R214" s="218"/>
      <c r="S214" s="254"/>
      <c r="T214" s="218"/>
      <c r="U214" s="254"/>
      <c r="V214" s="218"/>
      <c r="W214" s="498"/>
      <c r="X214" s="487"/>
      <c r="Y214" s="487"/>
      <c r="Z214" s="482"/>
      <c r="AA214" s="488"/>
      <c r="AB214" s="488"/>
      <c r="AC214" s="488"/>
      <c r="AD214" s="439"/>
      <c r="AE214" s="652"/>
    </row>
    <row r="215" spans="1:31" s="34" customFormat="1" outlineLevel="1" x14ac:dyDescent="0.25">
      <c r="A215" s="404"/>
      <c r="B215" s="428"/>
      <c r="C215" s="461"/>
      <c r="D215" s="482"/>
      <c r="E215" s="428"/>
      <c r="F215" s="486"/>
      <c r="G215" s="296" t="s">
        <v>1507</v>
      </c>
      <c r="H215" s="303"/>
      <c r="I215" s="295">
        <f t="shared" si="92"/>
        <v>0</v>
      </c>
      <c r="J215" s="244"/>
      <c r="K215" s="244"/>
      <c r="L215" s="218"/>
      <c r="M215" s="254"/>
      <c r="N215" s="218"/>
      <c r="O215" s="218"/>
      <c r="P215" s="254"/>
      <c r="Q215" s="218"/>
      <c r="R215" s="218"/>
      <c r="S215" s="254"/>
      <c r="T215" s="218"/>
      <c r="U215" s="254"/>
      <c r="V215" s="218"/>
      <c r="W215" s="498"/>
      <c r="X215" s="487"/>
      <c r="Y215" s="487"/>
      <c r="Z215" s="482"/>
      <c r="AA215" s="488"/>
      <c r="AB215" s="488"/>
      <c r="AC215" s="488"/>
      <c r="AD215" s="439"/>
      <c r="AE215" s="652"/>
    </row>
    <row r="216" spans="1:31" s="34" customFormat="1" outlineLevel="1" x14ac:dyDescent="0.25">
      <c r="A216" s="404"/>
      <c r="B216" s="428"/>
      <c r="C216" s="461"/>
      <c r="D216" s="482"/>
      <c r="E216" s="428"/>
      <c r="F216" s="486"/>
      <c r="G216" s="296" t="s">
        <v>1435</v>
      </c>
      <c r="H216" s="221"/>
      <c r="I216" s="295">
        <f t="shared" si="92"/>
        <v>0</v>
      </c>
      <c r="J216" s="303"/>
      <c r="K216" s="244"/>
      <c r="L216" s="218"/>
      <c r="M216" s="254"/>
      <c r="N216" s="218"/>
      <c r="O216" s="218"/>
      <c r="P216" s="254"/>
      <c r="Q216" s="218"/>
      <c r="R216" s="218"/>
      <c r="S216" s="254"/>
      <c r="T216" s="218"/>
      <c r="U216" s="254"/>
      <c r="V216" s="218"/>
      <c r="W216" s="498"/>
      <c r="X216" s="487"/>
      <c r="Y216" s="487"/>
      <c r="Z216" s="482"/>
      <c r="AA216" s="488"/>
      <c r="AB216" s="488"/>
      <c r="AC216" s="488"/>
      <c r="AD216" s="439"/>
      <c r="AE216" s="652"/>
    </row>
    <row r="217" spans="1:31" s="34" customFormat="1" outlineLevel="1" x14ac:dyDescent="0.25">
      <c r="A217" s="405"/>
      <c r="B217" s="428"/>
      <c r="C217" s="462"/>
      <c r="D217" s="482"/>
      <c r="E217" s="428"/>
      <c r="F217" s="486"/>
      <c r="G217" s="298" t="s">
        <v>152</v>
      </c>
      <c r="H217" s="221"/>
      <c r="I217" s="300">
        <f t="shared" si="92"/>
        <v>0</v>
      </c>
      <c r="J217" s="221"/>
      <c r="K217" s="299"/>
      <c r="L217" s="255"/>
      <c r="M217" s="256"/>
      <c r="N217" s="255"/>
      <c r="O217" s="255"/>
      <c r="P217" s="256"/>
      <c r="Q217" s="255"/>
      <c r="R217" s="255"/>
      <c r="S217" s="256"/>
      <c r="T217" s="255"/>
      <c r="U217" s="256"/>
      <c r="V217" s="255"/>
      <c r="W217" s="499"/>
      <c r="X217" s="487"/>
      <c r="Y217" s="487"/>
      <c r="Z217" s="482"/>
      <c r="AA217" s="488"/>
      <c r="AB217" s="488"/>
      <c r="AC217" s="488"/>
      <c r="AD217" s="439"/>
      <c r="AE217" s="652"/>
    </row>
    <row r="218" spans="1:31" s="34" customFormat="1" ht="30" customHeight="1" outlineLevel="1" x14ac:dyDescent="0.25">
      <c r="A218" s="403">
        <v>2</v>
      </c>
      <c r="B218" s="428"/>
      <c r="C218" s="460" t="str">
        <f t="shared" ca="1" si="91"/>
        <v>1.35</v>
      </c>
      <c r="D218" s="482" t="s">
        <v>1837</v>
      </c>
      <c r="E218" s="428" t="s">
        <v>1838</v>
      </c>
      <c r="F218" s="486" t="s">
        <v>1642</v>
      </c>
      <c r="G218" s="295" t="s">
        <v>148</v>
      </c>
      <c r="H218" s="295">
        <f>SUM(H219:H223)</f>
        <v>0</v>
      </c>
      <c r="I218" s="295">
        <f t="shared" si="92"/>
        <v>0</v>
      </c>
      <c r="J218" s="295">
        <f>SUM(J219:J223)</f>
        <v>0</v>
      </c>
      <c r="K218" s="295">
        <f t="shared" ref="K218:V218" si="94">SUM(K219:K223)</f>
        <v>0</v>
      </c>
      <c r="L218" s="253">
        <f t="shared" si="94"/>
        <v>0</v>
      </c>
      <c r="M218" s="253">
        <f t="shared" si="94"/>
        <v>0</v>
      </c>
      <c r="N218" s="253">
        <f t="shared" si="94"/>
        <v>0</v>
      </c>
      <c r="O218" s="253">
        <f t="shared" si="94"/>
        <v>0</v>
      </c>
      <c r="P218" s="253">
        <f t="shared" si="94"/>
        <v>0</v>
      </c>
      <c r="Q218" s="253">
        <f t="shared" si="94"/>
        <v>0</v>
      </c>
      <c r="R218" s="253">
        <f t="shared" si="94"/>
        <v>0</v>
      </c>
      <c r="S218" s="253">
        <f t="shared" si="94"/>
        <v>0</v>
      </c>
      <c r="T218" s="253">
        <f t="shared" si="94"/>
        <v>0</v>
      </c>
      <c r="U218" s="253">
        <f t="shared" si="94"/>
        <v>0</v>
      </c>
      <c r="V218" s="253">
        <f t="shared" si="94"/>
        <v>0</v>
      </c>
      <c r="W218" s="497"/>
      <c r="X218" s="487" t="s">
        <v>179</v>
      </c>
      <c r="Y218" s="487"/>
      <c r="Z218" s="482" t="s">
        <v>230</v>
      </c>
      <c r="AA218" s="488" t="s">
        <v>20</v>
      </c>
      <c r="AB218" s="488" t="s">
        <v>621</v>
      </c>
      <c r="AC218" s="488" t="s">
        <v>622</v>
      </c>
      <c r="AD218" s="439" t="s">
        <v>580</v>
      </c>
      <c r="AE218" s="652" t="s">
        <v>2050</v>
      </c>
    </row>
    <row r="219" spans="1:31" s="34" customFormat="1" outlineLevel="1" x14ac:dyDescent="0.25">
      <c r="A219" s="404"/>
      <c r="B219" s="428"/>
      <c r="C219" s="461"/>
      <c r="D219" s="482"/>
      <c r="E219" s="428"/>
      <c r="F219" s="486"/>
      <c r="G219" s="296" t="s">
        <v>149</v>
      </c>
      <c r="H219" s="221"/>
      <c r="I219" s="295">
        <f t="shared" si="92"/>
        <v>0</v>
      </c>
      <c r="J219" s="221"/>
      <c r="K219" s="244"/>
      <c r="L219" s="218"/>
      <c r="M219" s="254"/>
      <c r="N219" s="218"/>
      <c r="O219" s="218"/>
      <c r="P219" s="254"/>
      <c r="Q219" s="218"/>
      <c r="R219" s="218"/>
      <c r="S219" s="254"/>
      <c r="T219" s="218"/>
      <c r="U219" s="254"/>
      <c r="V219" s="218"/>
      <c r="W219" s="498"/>
      <c r="X219" s="487"/>
      <c r="Y219" s="487"/>
      <c r="Z219" s="482"/>
      <c r="AA219" s="488"/>
      <c r="AB219" s="488"/>
      <c r="AC219" s="488"/>
      <c r="AD219" s="439"/>
      <c r="AE219" s="652"/>
    </row>
    <row r="220" spans="1:31" s="34" customFormat="1" outlineLevel="1" x14ac:dyDescent="0.25">
      <c r="A220" s="404"/>
      <c r="B220" s="428"/>
      <c r="C220" s="461"/>
      <c r="D220" s="482"/>
      <c r="E220" s="428"/>
      <c r="F220" s="486"/>
      <c r="G220" s="296" t="s">
        <v>150</v>
      </c>
      <c r="H220" s="221"/>
      <c r="I220" s="295">
        <f t="shared" si="92"/>
        <v>0</v>
      </c>
      <c r="J220" s="221"/>
      <c r="K220" s="244"/>
      <c r="L220" s="218"/>
      <c r="M220" s="254"/>
      <c r="N220" s="218"/>
      <c r="O220" s="218"/>
      <c r="P220" s="254"/>
      <c r="Q220" s="218"/>
      <c r="R220" s="218"/>
      <c r="S220" s="254"/>
      <c r="T220" s="218"/>
      <c r="U220" s="254"/>
      <c r="V220" s="218"/>
      <c r="W220" s="498"/>
      <c r="X220" s="487"/>
      <c r="Y220" s="487"/>
      <c r="Z220" s="482"/>
      <c r="AA220" s="488"/>
      <c r="AB220" s="488"/>
      <c r="AC220" s="488"/>
      <c r="AD220" s="439"/>
      <c r="AE220" s="652"/>
    </row>
    <row r="221" spans="1:31" s="34" customFormat="1" outlineLevel="1" x14ac:dyDescent="0.25">
      <c r="A221" s="404"/>
      <c r="B221" s="428"/>
      <c r="C221" s="461"/>
      <c r="D221" s="482"/>
      <c r="E221" s="428"/>
      <c r="F221" s="486"/>
      <c r="G221" s="296" t="s">
        <v>1507</v>
      </c>
      <c r="H221" s="303"/>
      <c r="I221" s="295">
        <f t="shared" si="92"/>
        <v>0</v>
      </c>
      <c r="J221" s="244"/>
      <c r="K221" s="244"/>
      <c r="L221" s="218"/>
      <c r="M221" s="254"/>
      <c r="N221" s="218"/>
      <c r="O221" s="218"/>
      <c r="P221" s="254"/>
      <c r="Q221" s="218"/>
      <c r="R221" s="218"/>
      <c r="S221" s="254"/>
      <c r="T221" s="218"/>
      <c r="U221" s="254"/>
      <c r="V221" s="218"/>
      <c r="W221" s="498"/>
      <c r="X221" s="487"/>
      <c r="Y221" s="487"/>
      <c r="Z221" s="482"/>
      <c r="AA221" s="488"/>
      <c r="AB221" s="488"/>
      <c r="AC221" s="488"/>
      <c r="AD221" s="439"/>
      <c r="AE221" s="652"/>
    </row>
    <row r="222" spans="1:31" s="34" customFormat="1" outlineLevel="1" x14ac:dyDescent="0.25">
      <c r="A222" s="404"/>
      <c r="B222" s="428"/>
      <c r="C222" s="461"/>
      <c r="D222" s="482"/>
      <c r="E222" s="428"/>
      <c r="F222" s="486"/>
      <c r="G222" s="296" t="s">
        <v>1435</v>
      </c>
      <c r="H222" s="221"/>
      <c r="I222" s="295">
        <f t="shared" si="92"/>
        <v>0</v>
      </c>
      <c r="J222" s="303"/>
      <c r="K222" s="244"/>
      <c r="L222" s="218"/>
      <c r="M222" s="254"/>
      <c r="N222" s="218"/>
      <c r="O222" s="218"/>
      <c r="P222" s="254"/>
      <c r="Q222" s="218"/>
      <c r="R222" s="218"/>
      <c r="S222" s="254"/>
      <c r="T222" s="218"/>
      <c r="U222" s="254"/>
      <c r="V222" s="218"/>
      <c r="W222" s="498"/>
      <c r="X222" s="487"/>
      <c r="Y222" s="487"/>
      <c r="Z222" s="482"/>
      <c r="AA222" s="488"/>
      <c r="AB222" s="488"/>
      <c r="AC222" s="488"/>
      <c r="AD222" s="439"/>
      <c r="AE222" s="652"/>
    </row>
    <row r="223" spans="1:31" s="34" customFormat="1" outlineLevel="1" x14ac:dyDescent="0.25">
      <c r="A223" s="405"/>
      <c r="B223" s="428"/>
      <c r="C223" s="462"/>
      <c r="D223" s="482"/>
      <c r="E223" s="428"/>
      <c r="F223" s="486"/>
      <c r="G223" s="298" t="s">
        <v>152</v>
      </c>
      <c r="H223" s="221"/>
      <c r="I223" s="300">
        <f t="shared" si="92"/>
        <v>0</v>
      </c>
      <c r="J223" s="221"/>
      <c r="K223" s="299"/>
      <c r="L223" s="255"/>
      <c r="M223" s="256"/>
      <c r="N223" s="255"/>
      <c r="O223" s="255"/>
      <c r="P223" s="256"/>
      <c r="Q223" s="255"/>
      <c r="R223" s="255"/>
      <c r="S223" s="256"/>
      <c r="T223" s="255"/>
      <c r="U223" s="256"/>
      <c r="V223" s="255"/>
      <c r="W223" s="499"/>
      <c r="X223" s="487"/>
      <c r="Y223" s="487"/>
      <c r="Z223" s="482"/>
      <c r="AA223" s="488"/>
      <c r="AB223" s="488"/>
      <c r="AC223" s="488"/>
      <c r="AD223" s="439"/>
      <c r="AE223" s="652"/>
    </row>
    <row r="224" spans="1:31" s="34" customFormat="1" ht="30" customHeight="1" outlineLevel="1" x14ac:dyDescent="0.25">
      <c r="A224" s="403">
        <v>2</v>
      </c>
      <c r="B224" s="428"/>
      <c r="C224" s="460" t="str">
        <f t="shared" ca="1" si="91"/>
        <v>1.36</v>
      </c>
      <c r="D224" s="482" t="s">
        <v>1839</v>
      </c>
      <c r="E224" s="428" t="s">
        <v>1100</v>
      </c>
      <c r="F224" s="486" t="s">
        <v>1642</v>
      </c>
      <c r="G224" s="295" t="s">
        <v>148</v>
      </c>
      <c r="H224" s="295">
        <f>SUM(H225:H229)</f>
        <v>0</v>
      </c>
      <c r="I224" s="295">
        <f t="shared" si="92"/>
        <v>0</v>
      </c>
      <c r="J224" s="295">
        <f>SUM(J225:J229)</f>
        <v>0</v>
      </c>
      <c r="K224" s="295">
        <f t="shared" ref="K224:V224" si="95">SUM(K225:K229)</f>
        <v>0</v>
      </c>
      <c r="L224" s="253">
        <f t="shared" si="95"/>
        <v>0</v>
      </c>
      <c r="M224" s="253">
        <f t="shared" si="95"/>
        <v>0</v>
      </c>
      <c r="N224" s="253">
        <f t="shared" si="95"/>
        <v>0</v>
      </c>
      <c r="O224" s="253">
        <f t="shared" si="95"/>
        <v>0</v>
      </c>
      <c r="P224" s="253">
        <f t="shared" si="95"/>
        <v>0</v>
      </c>
      <c r="Q224" s="253">
        <f t="shared" si="95"/>
        <v>0</v>
      </c>
      <c r="R224" s="253">
        <f t="shared" si="95"/>
        <v>0</v>
      </c>
      <c r="S224" s="253">
        <f t="shared" si="95"/>
        <v>0</v>
      </c>
      <c r="T224" s="253">
        <f t="shared" si="95"/>
        <v>0</v>
      </c>
      <c r="U224" s="253">
        <f t="shared" si="95"/>
        <v>0</v>
      </c>
      <c r="V224" s="253">
        <f t="shared" si="95"/>
        <v>0</v>
      </c>
      <c r="W224" s="497"/>
      <c r="X224" s="487" t="s">
        <v>179</v>
      </c>
      <c r="Y224" s="487"/>
      <c r="Z224" s="482" t="s">
        <v>230</v>
      </c>
      <c r="AA224" s="488" t="s">
        <v>20</v>
      </c>
      <c r="AB224" s="488" t="s">
        <v>621</v>
      </c>
      <c r="AC224" s="488" t="s">
        <v>626</v>
      </c>
      <c r="AD224" s="439" t="s">
        <v>580</v>
      </c>
      <c r="AE224" s="652" t="s">
        <v>2073</v>
      </c>
    </row>
    <row r="225" spans="1:31" s="34" customFormat="1" outlineLevel="1" x14ac:dyDescent="0.25">
      <c r="A225" s="404"/>
      <c r="B225" s="428"/>
      <c r="C225" s="461"/>
      <c r="D225" s="482"/>
      <c r="E225" s="428"/>
      <c r="F225" s="486"/>
      <c r="G225" s="296" t="s">
        <v>149</v>
      </c>
      <c r="H225" s="221"/>
      <c r="I225" s="295">
        <f t="shared" si="92"/>
        <v>0</v>
      </c>
      <c r="J225" s="221"/>
      <c r="K225" s="244"/>
      <c r="L225" s="218"/>
      <c r="M225" s="254"/>
      <c r="N225" s="218"/>
      <c r="O225" s="218"/>
      <c r="P225" s="254"/>
      <c r="Q225" s="218"/>
      <c r="R225" s="218"/>
      <c r="S225" s="254"/>
      <c r="T225" s="218"/>
      <c r="U225" s="254"/>
      <c r="V225" s="218"/>
      <c r="W225" s="498"/>
      <c r="X225" s="487"/>
      <c r="Y225" s="487"/>
      <c r="Z225" s="482"/>
      <c r="AA225" s="488"/>
      <c r="AB225" s="488"/>
      <c r="AC225" s="488"/>
      <c r="AD225" s="439"/>
      <c r="AE225" s="652"/>
    </row>
    <row r="226" spans="1:31" s="34" customFormat="1" outlineLevel="1" x14ac:dyDescent="0.25">
      <c r="A226" s="404"/>
      <c r="B226" s="428"/>
      <c r="C226" s="461"/>
      <c r="D226" s="482"/>
      <c r="E226" s="428"/>
      <c r="F226" s="486"/>
      <c r="G226" s="296" t="s">
        <v>150</v>
      </c>
      <c r="H226" s="221"/>
      <c r="I226" s="295">
        <f t="shared" si="92"/>
        <v>0</v>
      </c>
      <c r="J226" s="221"/>
      <c r="K226" s="244"/>
      <c r="L226" s="218"/>
      <c r="M226" s="254"/>
      <c r="N226" s="218"/>
      <c r="O226" s="218"/>
      <c r="P226" s="254"/>
      <c r="Q226" s="218"/>
      <c r="R226" s="218"/>
      <c r="S226" s="254"/>
      <c r="T226" s="218"/>
      <c r="U226" s="254"/>
      <c r="V226" s="218"/>
      <c r="W226" s="498"/>
      <c r="X226" s="487"/>
      <c r="Y226" s="487"/>
      <c r="Z226" s="482"/>
      <c r="AA226" s="488"/>
      <c r="AB226" s="488"/>
      <c r="AC226" s="488"/>
      <c r="AD226" s="439"/>
      <c r="AE226" s="652"/>
    </row>
    <row r="227" spans="1:31" s="34" customFormat="1" outlineLevel="1" x14ac:dyDescent="0.25">
      <c r="A227" s="404"/>
      <c r="B227" s="428"/>
      <c r="C227" s="461"/>
      <c r="D227" s="482"/>
      <c r="E227" s="428"/>
      <c r="F227" s="486"/>
      <c r="G227" s="296" t="s">
        <v>1507</v>
      </c>
      <c r="H227" s="303"/>
      <c r="I227" s="295">
        <f t="shared" si="92"/>
        <v>0</v>
      </c>
      <c r="J227" s="244"/>
      <c r="K227" s="244"/>
      <c r="L227" s="218"/>
      <c r="M227" s="254"/>
      <c r="N227" s="218"/>
      <c r="O227" s="218"/>
      <c r="P227" s="254"/>
      <c r="Q227" s="218"/>
      <c r="R227" s="218"/>
      <c r="S227" s="254"/>
      <c r="T227" s="218"/>
      <c r="U227" s="254"/>
      <c r="V227" s="218"/>
      <c r="W227" s="498"/>
      <c r="X227" s="487"/>
      <c r="Y227" s="487"/>
      <c r="Z227" s="482"/>
      <c r="AA227" s="488"/>
      <c r="AB227" s="488"/>
      <c r="AC227" s="488"/>
      <c r="AD227" s="439"/>
      <c r="AE227" s="652"/>
    </row>
    <row r="228" spans="1:31" s="34" customFormat="1" outlineLevel="1" x14ac:dyDescent="0.25">
      <c r="A228" s="404"/>
      <c r="B228" s="428"/>
      <c r="C228" s="461"/>
      <c r="D228" s="482"/>
      <c r="E228" s="428"/>
      <c r="F228" s="486"/>
      <c r="G228" s="296" t="s">
        <v>1435</v>
      </c>
      <c r="H228" s="221"/>
      <c r="I228" s="295">
        <f t="shared" si="92"/>
        <v>0</v>
      </c>
      <c r="J228" s="303"/>
      <c r="K228" s="244"/>
      <c r="L228" s="218"/>
      <c r="M228" s="254"/>
      <c r="N228" s="218"/>
      <c r="O228" s="218"/>
      <c r="P228" s="254"/>
      <c r="Q228" s="218"/>
      <c r="R228" s="218"/>
      <c r="S228" s="254"/>
      <c r="T228" s="218"/>
      <c r="U228" s="254"/>
      <c r="V228" s="218"/>
      <c r="W228" s="498"/>
      <c r="X228" s="487"/>
      <c r="Y228" s="487"/>
      <c r="Z228" s="482"/>
      <c r="AA228" s="488"/>
      <c r="AB228" s="488"/>
      <c r="AC228" s="488"/>
      <c r="AD228" s="439"/>
      <c r="AE228" s="652"/>
    </row>
    <row r="229" spans="1:31" s="34" customFormat="1" ht="35.25" customHeight="1" outlineLevel="1" x14ac:dyDescent="0.25">
      <c r="A229" s="405"/>
      <c r="B229" s="428"/>
      <c r="C229" s="462"/>
      <c r="D229" s="482"/>
      <c r="E229" s="428"/>
      <c r="F229" s="486"/>
      <c r="G229" s="298" t="s">
        <v>152</v>
      </c>
      <c r="H229" s="221"/>
      <c r="I229" s="300">
        <f t="shared" si="92"/>
        <v>0</v>
      </c>
      <c r="J229" s="221"/>
      <c r="K229" s="299"/>
      <c r="L229" s="255"/>
      <c r="M229" s="256"/>
      <c r="N229" s="255"/>
      <c r="O229" s="255"/>
      <c r="P229" s="256"/>
      <c r="Q229" s="255"/>
      <c r="R229" s="255"/>
      <c r="S229" s="256"/>
      <c r="T229" s="255"/>
      <c r="U229" s="256"/>
      <c r="V229" s="255"/>
      <c r="W229" s="499"/>
      <c r="X229" s="487"/>
      <c r="Y229" s="487"/>
      <c r="Z229" s="482"/>
      <c r="AA229" s="488"/>
      <c r="AB229" s="488"/>
      <c r="AC229" s="488"/>
      <c r="AD229" s="439"/>
      <c r="AE229" s="652"/>
    </row>
    <row r="230" spans="1:31" s="71" customFormat="1" x14ac:dyDescent="0.25">
      <c r="A230" s="363"/>
      <c r="B230" s="211"/>
      <c r="C230" s="209">
        <v>2</v>
      </c>
      <c r="D230" s="224" t="s">
        <v>715</v>
      </c>
      <c r="E230" s="211"/>
      <c r="F230" s="73"/>
      <c r="G230" s="211"/>
      <c r="H230" s="211"/>
      <c r="I230" s="211"/>
      <c r="J230" s="211"/>
      <c r="K230" s="211"/>
      <c r="L230" s="211"/>
      <c r="M230" s="211"/>
      <c r="N230" s="211"/>
      <c r="O230" s="211"/>
      <c r="P230" s="211"/>
      <c r="Q230" s="211"/>
      <c r="R230" s="211"/>
      <c r="S230" s="211"/>
      <c r="T230" s="211"/>
      <c r="U230" s="211"/>
      <c r="V230" s="211"/>
      <c r="W230" s="157"/>
      <c r="X230" s="202"/>
      <c r="Y230" s="202"/>
      <c r="Z230" s="211"/>
      <c r="AA230" s="283"/>
      <c r="AB230" s="202"/>
      <c r="AC230" s="283"/>
      <c r="AD230" s="92"/>
      <c r="AE230" s="319"/>
    </row>
    <row r="231" spans="1:31" s="77" customFormat="1" outlineLevel="1" x14ac:dyDescent="0.25">
      <c r="A231" s="363"/>
      <c r="B231" s="214"/>
      <c r="C231" s="212"/>
      <c r="D231" s="213" t="s">
        <v>549</v>
      </c>
      <c r="E231" s="214"/>
      <c r="F231" s="75"/>
      <c r="G231" s="214"/>
      <c r="H231" s="214"/>
      <c r="I231" s="214"/>
      <c r="J231" s="214"/>
      <c r="K231" s="214"/>
      <c r="L231" s="214"/>
      <c r="M231" s="214"/>
      <c r="N231" s="214"/>
      <c r="O231" s="214"/>
      <c r="P231" s="214"/>
      <c r="Q231" s="214"/>
      <c r="R231" s="214"/>
      <c r="S231" s="214"/>
      <c r="T231" s="214"/>
      <c r="U231" s="214"/>
      <c r="V231" s="214"/>
      <c r="W231" s="158"/>
      <c r="X231" s="203"/>
      <c r="Y231" s="203"/>
      <c r="Z231" s="214"/>
      <c r="AA231" s="284"/>
      <c r="AB231" s="203"/>
      <c r="AC231" s="284"/>
      <c r="AD231" s="93"/>
      <c r="AE231" s="319"/>
    </row>
    <row r="232" spans="1:31" ht="30" customHeight="1" outlineLevel="1" x14ac:dyDescent="0.25">
      <c r="A232" s="400">
        <v>2</v>
      </c>
      <c r="B232" s="483" t="s">
        <v>2466</v>
      </c>
      <c r="C232" s="460" t="str">
        <f ca="1">IF(A232&gt;OFFSET(A232,-2,0),OFFSET(C232,-2,0)&amp;"."&amp;1,LEFT(OFFSET(C232,-2,0),SEARCH("^^",SUBSTITUTE("."&amp;OFFSET(C232,-2,0),".","^^",A232))-1)&amp;1--MID(OFFSET(C232,-2,0),SEARCH("^^",SUBSTITUTE("."&amp;OFFSET(C232,-2,0),".","^^",A232)),SEARCH("^^",SUBSTITUTE(OFFSET(C232,-2,0)&amp;".",".","^^",A232))-SEARCH("^^",SUBSTITUTE("."&amp;OFFSET(C232,-2,0),".","^^",A232))))</f>
        <v>2.1</v>
      </c>
      <c r="D232" s="489" t="s">
        <v>256</v>
      </c>
      <c r="E232" s="410" t="s">
        <v>2506</v>
      </c>
      <c r="F232" s="472" t="s">
        <v>1642</v>
      </c>
      <c r="G232" s="215" t="s">
        <v>148</v>
      </c>
      <c r="H232" s="215">
        <f>SUM(H233:H237)</f>
        <v>810</v>
      </c>
      <c r="I232" s="215">
        <f t="shared" ref="I232:I261" si="96">SUM(J232:V232)</f>
        <v>0</v>
      </c>
      <c r="J232" s="215">
        <f>SUM(J233:J237)</f>
        <v>0</v>
      </c>
      <c r="K232" s="215">
        <f t="shared" ref="K232:V232" si="97">SUM(K233:K237)</f>
        <v>0</v>
      </c>
      <c r="L232" s="215">
        <f t="shared" si="97"/>
        <v>0</v>
      </c>
      <c r="M232" s="215">
        <f t="shared" si="97"/>
        <v>0</v>
      </c>
      <c r="N232" s="215">
        <f t="shared" si="97"/>
        <v>0</v>
      </c>
      <c r="O232" s="215">
        <f t="shared" ref="O232:T232" si="98">SUM(O233:O237)</f>
        <v>0</v>
      </c>
      <c r="P232" s="215">
        <f t="shared" si="98"/>
        <v>0</v>
      </c>
      <c r="Q232" s="215">
        <f t="shared" si="98"/>
        <v>0</v>
      </c>
      <c r="R232" s="215">
        <f t="shared" si="98"/>
        <v>0</v>
      </c>
      <c r="S232" s="215">
        <f t="shared" si="98"/>
        <v>0</v>
      </c>
      <c r="T232" s="215">
        <f t="shared" si="98"/>
        <v>0</v>
      </c>
      <c r="U232" s="215">
        <f t="shared" si="97"/>
        <v>0</v>
      </c>
      <c r="V232" s="215">
        <f t="shared" si="97"/>
        <v>0</v>
      </c>
      <c r="W232" s="497"/>
      <c r="X232" s="479" t="s">
        <v>254</v>
      </c>
      <c r="Y232" s="501" t="s">
        <v>1203</v>
      </c>
      <c r="Z232" s="466" t="s">
        <v>253</v>
      </c>
      <c r="AA232" s="443" t="s">
        <v>20</v>
      </c>
      <c r="AB232" s="443" t="s">
        <v>631</v>
      </c>
      <c r="AC232" s="443" t="s">
        <v>635</v>
      </c>
      <c r="AD232" s="457" t="s">
        <v>587</v>
      </c>
      <c r="AE232" s="614" t="s">
        <v>2105</v>
      </c>
    </row>
    <row r="233" spans="1:31" s="34" customFormat="1" ht="15" customHeight="1" outlineLevel="1" x14ac:dyDescent="0.25">
      <c r="A233" s="401"/>
      <c r="B233" s="484"/>
      <c r="C233" s="461"/>
      <c r="D233" s="490"/>
      <c r="E233" s="411"/>
      <c r="F233" s="473"/>
      <c r="G233" s="242" t="s">
        <v>149</v>
      </c>
      <c r="H233" s="219">
        <v>600</v>
      </c>
      <c r="I233" s="215">
        <f t="shared" si="96"/>
        <v>0</v>
      </c>
      <c r="J233" s="219"/>
      <c r="K233" s="216"/>
      <c r="L233" s="216"/>
      <c r="M233" s="217"/>
      <c r="N233" s="216"/>
      <c r="O233" s="216"/>
      <c r="P233" s="217"/>
      <c r="Q233" s="216"/>
      <c r="R233" s="216"/>
      <c r="S233" s="217"/>
      <c r="T233" s="216"/>
      <c r="U233" s="217"/>
      <c r="V233" s="216"/>
      <c r="W233" s="498"/>
      <c r="X233" s="480"/>
      <c r="Y233" s="502"/>
      <c r="Z233" s="467"/>
      <c r="AA233" s="444"/>
      <c r="AB233" s="444"/>
      <c r="AC233" s="444"/>
      <c r="AD233" s="458"/>
      <c r="AE233" s="618"/>
    </row>
    <row r="234" spans="1:31" s="34" customFormat="1" ht="15" customHeight="1" outlineLevel="1" x14ac:dyDescent="0.25">
      <c r="A234" s="401"/>
      <c r="B234" s="484"/>
      <c r="C234" s="461"/>
      <c r="D234" s="490"/>
      <c r="E234" s="411"/>
      <c r="F234" s="473"/>
      <c r="G234" s="242" t="s">
        <v>150</v>
      </c>
      <c r="H234" s="219">
        <v>210</v>
      </c>
      <c r="I234" s="215">
        <f t="shared" si="96"/>
        <v>0</v>
      </c>
      <c r="J234" s="219"/>
      <c r="K234" s="216"/>
      <c r="L234" s="216"/>
      <c r="M234" s="217"/>
      <c r="N234" s="216"/>
      <c r="O234" s="216"/>
      <c r="P234" s="217"/>
      <c r="Q234" s="216"/>
      <c r="R234" s="216"/>
      <c r="S234" s="217"/>
      <c r="T234" s="216"/>
      <c r="U234" s="217"/>
      <c r="V234" s="216"/>
      <c r="W234" s="498"/>
      <c r="X234" s="480"/>
      <c r="Y234" s="502"/>
      <c r="Z234" s="467"/>
      <c r="AA234" s="444"/>
      <c r="AB234" s="444"/>
      <c r="AC234" s="444"/>
      <c r="AD234" s="458"/>
      <c r="AE234" s="618"/>
    </row>
    <row r="235" spans="1:31" s="34" customFormat="1" ht="15" customHeight="1" outlineLevel="1" x14ac:dyDescent="0.25">
      <c r="A235" s="401"/>
      <c r="B235" s="484"/>
      <c r="C235" s="461"/>
      <c r="D235" s="490"/>
      <c r="E235" s="411"/>
      <c r="F235" s="473"/>
      <c r="G235" s="242" t="s">
        <v>1507</v>
      </c>
      <c r="H235" s="220"/>
      <c r="I235" s="215">
        <f t="shared" si="96"/>
        <v>0</v>
      </c>
      <c r="J235" s="216"/>
      <c r="K235" s="216"/>
      <c r="L235" s="216"/>
      <c r="M235" s="217"/>
      <c r="N235" s="216"/>
      <c r="O235" s="216"/>
      <c r="P235" s="217"/>
      <c r="Q235" s="216"/>
      <c r="R235" s="216"/>
      <c r="S235" s="217"/>
      <c r="T235" s="216"/>
      <c r="U235" s="217"/>
      <c r="V235" s="216"/>
      <c r="W235" s="498"/>
      <c r="X235" s="480"/>
      <c r="Y235" s="502"/>
      <c r="Z235" s="467"/>
      <c r="AA235" s="444"/>
      <c r="AB235" s="444"/>
      <c r="AC235" s="444"/>
      <c r="AD235" s="458"/>
      <c r="AE235" s="618"/>
    </row>
    <row r="236" spans="1:31" s="34" customFormat="1" ht="15" customHeight="1" outlineLevel="1" x14ac:dyDescent="0.25">
      <c r="A236" s="401"/>
      <c r="B236" s="484"/>
      <c r="C236" s="461"/>
      <c r="D236" s="490"/>
      <c r="E236" s="411"/>
      <c r="F236" s="473"/>
      <c r="G236" s="242" t="s">
        <v>1435</v>
      </c>
      <c r="H236" s="220"/>
      <c r="I236" s="215">
        <f t="shared" si="96"/>
        <v>0</v>
      </c>
      <c r="J236" s="220"/>
      <c r="K236" s="216"/>
      <c r="L236" s="216"/>
      <c r="M236" s="217"/>
      <c r="N236" s="216"/>
      <c r="O236" s="216"/>
      <c r="P236" s="217"/>
      <c r="Q236" s="216"/>
      <c r="R236" s="216"/>
      <c r="S236" s="217"/>
      <c r="T236" s="216"/>
      <c r="U236" s="217"/>
      <c r="V236" s="216"/>
      <c r="W236" s="498"/>
      <c r="X236" s="480"/>
      <c r="Y236" s="502"/>
      <c r="Z236" s="467"/>
      <c r="AA236" s="444"/>
      <c r="AB236" s="444"/>
      <c r="AC236" s="444"/>
      <c r="AD236" s="458"/>
      <c r="AE236" s="618"/>
    </row>
    <row r="237" spans="1:31" s="34" customFormat="1" ht="15" customHeight="1" outlineLevel="1" x14ac:dyDescent="0.25">
      <c r="A237" s="402"/>
      <c r="B237" s="485"/>
      <c r="C237" s="462"/>
      <c r="D237" s="491"/>
      <c r="E237" s="412"/>
      <c r="F237" s="474"/>
      <c r="G237" s="248" t="s">
        <v>152</v>
      </c>
      <c r="H237" s="219"/>
      <c r="I237" s="252">
        <f t="shared" si="96"/>
        <v>0</v>
      </c>
      <c r="J237" s="219"/>
      <c r="K237" s="250"/>
      <c r="L237" s="250"/>
      <c r="M237" s="251"/>
      <c r="N237" s="250"/>
      <c r="O237" s="250"/>
      <c r="P237" s="251"/>
      <c r="Q237" s="250"/>
      <c r="R237" s="250"/>
      <c r="S237" s="251"/>
      <c r="T237" s="250"/>
      <c r="U237" s="251"/>
      <c r="V237" s="250"/>
      <c r="W237" s="499"/>
      <c r="X237" s="481"/>
      <c r="Y237" s="503"/>
      <c r="Z237" s="468"/>
      <c r="AA237" s="445"/>
      <c r="AB237" s="445"/>
      <c r="AC237" s="445"/>
      <c r="AD237" s="459"/>
      <c r="AE237" s="619"/>
    </row>
    <row r="238" spans="1:31" s="34" customFormat="1" ht="30" customHeight="1" outlineLevel="1" x14ac:dyDescent="0.25">
      <c r="A238" s="400">
        <v>2</v>
      </c>
      <c r="B238" s="483" t="s">
        <v>2466</v>
      </c>
      <c r="C238" s="460" t="str">
        <f t="shared" ref="C238:C244" ca="1" si="99">IF(A238&gt;OFFSET(A238,-6,0),OFFSET(C238,-6,0)&amp;"."&amp;1,LEFT(OFFSET(C238,-6,0),SEARCH("^^",SUBSTITUTE("."&amp;OFFSET(C238,-6,0),".","^^",A238))-1)&amp;1--MID(OFFSET(C238,-6,0),SEARCH("^^",SUBSTITUTE("."&amp;OFFSET(C238,-6,0),".","^^",A238)),SEARCH("^^",SUBSTITUTE(OFFSET(C238,-6,0)&amp;".",".","^^",A238))-SEARCH("^^",SUBSTITUTE("."&amp;OFFSET(C238,-6,0),".","^^",A238))))</f>
        <v>2.2</v>
      </c>
      <c r="D238" s="489" t="s">
        <v>255</v>
      </c>
      <c r="E238" s="422">
        <v>2022</v>
      </c>
      <c r="F238" s="472" t="s">
        <v>1642</v>
      </c>
      <c r="G238" s="215" t="s">
        <v>148</v>
      </c>
      <c r="H238" s="215">
        <f>SUM(H239:H243)</f>
        <v>100</v>
      </c>
      <c r="I238" s="215">
        <f t="shared" si="96"/>
        <v>0</v>
      </c>
      <c r="J238" s="215">
        <f>SUM(J239:J243)</f>
        <v>0</v>
      </c>
      <c r="K238" s="215">
        <f t="shared" ref="K238:V238" si="100">SUM(K239:K243)</f>
        <v>0</v>
      </c>
      <c r="L238" s="215">
        <f t="shared" si="100"/>
        <v>0</v>
      </c>
      <c r="M238" s="215">
        <f t="shared" si="100"/>
        <v>0</v>
      </c>
      <c r="N238" s="215">
        <f t="shared" si="100"/>
        <v>0</v>
      </c>
      <c r="O238" s="215">
        <f t="shared" ref="O238:T238" si="101">SUM(O239:O243)</f>
        <v>0</v>
      </c>
      <c r="P238" s="215">
        <f t="shared" si="101"/>
        <v>0</v>
      </c>
      <c r="Q238" s="215">
        <f t="shared" si="101"/>
        <v>0</v>
      </c>
      <c r="R238" s="215">
        <f t="shared" si="101"/>
        <v>0</v>
      </c>
      <c r="S238" s="215">
        <f t="shared" si="101"/>
        <v>0</v>
      </c>
      <c r="T238" s="215">
        <f t="shared" si="101"/>
        <v>0</v>
      </c>
      <c r="U238" s="215">
        <f t="shared" si="100"/>
        <v>0</v>
      </c>
      <c r="V238" s="215">
        <f t="shared" si="100"/>
        <v>0</v>
      </c>
      <c r="W238" s="497"/>
      <c r="X238" s="501" t="s">
        <v>254</v>
      </c>
      <c r="Y238" s="501" t="s">
        <v>1203</v>
      </c>
      <c r="Z238" s="489" t="s">
        <v>253</v>
      </c>
      <c r="AA238" s="443" t="s">
        <v>20</v>
      </c>
      <c r="AB238" s="443" t="s">
        <v>631</v>
      </c>
      <c r="AC238" s="443" t="s">
        <v>635</v>
      </c>
      <c r="AD238" s="457" t="s">
        <v>587</v>
      </c>
      <c r="AE238" s="614" t="s">
        <v>2104</v>
      </c>
    </row>
    <row r="239" spans="1:31" s="34" customFormat="1" ht="15" customHeight="1" outlineLevel="1" x14ac:dyDescent="0.25">
      <c r="A239" s="401"/>
      <c r="B239" s="484"/>
      <c r="C239" s="461"/>
      <c r="D239" s="490"/>
      <c r="E239" s="423"/>
      <c r="F239" s="473"/>
      <c r="G239" s="242" t="s">
        <v>149</v>
      </c>
      <c r="H239" s="216"/>
      <c r="I239" s="215">
        <f t="shared" si="96"/>
        <v>0</v>
      </c>
      <c r="J239" s="219"/>
      <c r="K239" s="216"/>
      <c r="L239" s="216"/>
      <c r="M239" s="217"/>
      <c r="N239" s="216"/>
      <c r="O239" s="216"/>
      <c r="P239" s="217"/>
      <c r="Q239" s="216"/>
      <c r="R239" s="216"/>
      <c r="S239" s="217"/>
      <c r="T239" s="216"/>
      <c r="U239" s="217"/>
      <c r="V239" s="216"/>
      <c r="W239" s="498"/>
      <c r="X239" s="502"/>
      <c r="Y239" s="502"/>
      <c r="Z239" s="490"/>
      <c r="AA239" s="444"/>
      <c r="AB239" s="444"/>
      <c r="AC239" s="444"/>
      <c r="AD239" s="458"/>
      <c r="AE239" s="618"/>
    </row>
    <row r="240" spans="1:31" s="34" customFormat="1" ht="15" customHeight="1" outlineLevel="1" x14ac:dyDescent="0.25">
      <c r="A240" s="401"/>
      <c r="B240" s="484"/>
      <c r="C240" s="461"/>
      <c r="D240" s="490"/>
      <c r="E240" s="423"/>
      <c r="F240" s="473"/>
      <c r="G240" s="242" t="s">
        <v>150</v>
      </c>
      <c r="H240" s="216">
        <v>70</v>
      </c>
      <c r="I240" s="215">
        <f t="shared" si="96"/>
        <v>0</v>
      </c>
      <c r="J240" s="219"/>
      <c r="K240" s="216"/>
      <c r="L240" s="216"/>
      <c r="M240" s="217"/>
      <c r="N240" s="216"/>
      <c r="O240" s="216"/>
      <c r="P240" s="217"/>
      <c r="Q240" s="216"/>
      <c r="R240" s="216"/>
      <c r="S240" s="217"/>
      <c r="T240" s="216"/>
      <c r="U240" s="217"/>
      <c r="V240" s="216"/>
      <c r="W240" s="498"/>
      <c r="X240" s="502"/>
      <c r="Y240" s="502"/>
      <c r="Z240" s="490"/>
      <c r="AA240" s="444"/>
      <c r="AB240" s="444"/>
      <c r="AC240" s="444"/>
      <c r="AD240" s="458"/>
      <c r="AE240" s="618"/>
    </row>
    <row r="241" spans="1:31" s="34" customFormat="1" ht="15" customHeight="1" outlineLevel="1" x14ac:dyDescent="0.25">
      <c r="A241" s="401"/>
      <c r="B241" s="484"/>
      <c r="C241" s="461"/>
      <c r="D241" s="490"/>
      <c r="E241" s="423"/>
      <c r="F241" s="473"/>
      <c r="G241" s="242" t="s">
        <v>1507</v>
      </c>
      <c r="H241" s="217"/>
      <c r="I241" s="215">
        <f t="shared" si="96"/>
        <v>0</v>
      </c>
      <c r="J241" s="216"/>
      <c r="K241" s="216"/>
      <c r="L241" s="216"/>
      <c r="M241" s="217"/>
      <c r="N241" s="216"/>
      <c r="O241" s="216"/>
      <c r="P241" s="217"/>
      <c r="Q241" s="216"/>
      <c r="R241" s="216"/>
      <c r="S241" s="217"/>
      <c r="T241" s="216"/>
      <c r="U241" s="217"/>
      <c r="V241" s="216"/>
      <c r="W241" s="498"/>
      <c r="X241" s="502"/>
      <c r="Y241" s="502"/>
      <c r="Z241" s="490"/>
      <c r="AA241" s="444"/>
      <c r="AB241" s="444"/>
      <c r="AC241" s="444"/>
      <c r="AD241" s="458"/>
      <c r="AE241" s="618"/>
    </row>
    <row r="242" spans="1:31" s="34" customFormat="1" ht="15" customHeight="1" outlineLevel="1" x14ac:dyDescent="0.25">
      <c r="A242" s="401"/>
      <c r="B242" s="484"/>
      <c r="C242" s="461"/>
      <c r="D242" s="490"/>
      <c r="E242" s="423"/>
      <c r="F242" s="473"/>
      <c r="G242" s="242" t="s">
        <v>1435</v>
      </c>
      <c r="H242" s="217"/>
      <c r="I242" s="215">
        <f t="shared" si="96"/>
        <v>0</v>
      </c>
      <c r="J242" s="220"/>
      <c r="K242" s="216"/>
      <c r="L242" s="216"/>
      <c r="M242" s="217"/>
      <c r="N242" s="216"/>
      <c r="O242" s="216"/>
      <c r="P242" s="217"/>
      <c r="Q242" s="216"/>
      <c r="R242" s="216"/>
      <c r="S242" s="217"/>
      <c r="T242" s="216"/>
      <c r="U242" s="217"/>
      <c r="V242" s="216"/>
      <c r="W242" s="498"/>
      <c r="X242" s="502"/>
      <c r="Y242" s="502"/>
      <c r="Z242" s="490"/>
      <c r="AA242" s="444"/>
      <c r="AB242" s="444"/>
      <c r="AC242" s="444"/>
      <c r="AD242" s="458"/>
      <c r="AE242" s="618"/>
    </row>
    <row r="243" spans="1:31" s="34" customFormat="1" ht="15" customHeight="1" outlineLevel="1" x14ac:dyDescent="0.25">
      <c r="A243" s="402"/>
      <c r="B243" s="485"/>
      <c r="C243" s="462"/>
      <c r="D243" s="491"/>
      <c r="E243" s="424"/>
      <c r="F243" s="474"/>
      <c r="G243" s="248" t="s">
        <v>152</v>
      </c>
      <c r="H243" s="216">
        <v>30</v>
      </c>
      <c r="I243" s="252">
        <f t="shared" si="96"/>
        <v>0</v>
      </c>
      <c r="J243" s="219"/>
      <c r="K243" s="250"/>
      <c r="L243" s="250"/>
      <c r="M243" s="251"/>
      <c r="N243" s="250"/>
      <c r="O243" s="250"/>
      <c r="P243" s="251"/>
      <c r="Q243" s="250"/>
      <c r="R243" s="250"/>
      <c r="S243" s="251"/>
      <c r="T243" s="250"/>
      <c r="U243" s="251"/>
      <c r="V243" s="250"/>
      <c r="W243" s="499"/>
      <c r="X243" s="503"/>
      <c r="Y243" s="503"/>
      <c r="Z243" s="491"/>
      <c r="AA243" s="445"/>
      <c r="AB243" s="445"/>
      <c r="AC243" s="445"/>
      <c r="AD243" s="459"/>
      <c r="AE243" s="619"/>
    </row>
    <row r="244" spans="1:31" ht="30" customHeight="1" outlineLevel="1" x14ac:dyDescent="0.25">
      <c r="A244" s="400">
        <v>2</v>
      </c>
      <c r="B244" s="416"/>
      <c r="C244" s="460" t="str">
        <f t="shared" ca="1" si="99"/>
        <v>2.3</v>
      </c>
      <c r="D244" s="489" t="s">
        <v>259</v>
      </c>
      <c r="E244" s="416">
        <v>2020</v>
      </c>
      <c r="F244" s="472" t="s">
        <v>1642</v>
      </c>
      <c r="G244" s="215" t="s">
        <v>148</v>
      </c>
      <c r="H244" s="215">
        <f>SUM(H245:H249)</f>
        <v>50</v>
      </c>
      <c r="I244" s="215">
        <f t="shared" si="96"/>
        <v>0</v>
      </c>
      <c r="J244" s="215">
        <f>SUM(J245:J249)</f>
        <v>0</v>
      </c>
      <c r="K244" s="215">
        <f t="shared" ref="K244:V244" si="102">SUM(K245:K249)</f>
        <v>0</v>
      </c>
      <c r="L244" s="215">
        <f t="shared" si="102"/>
        <v>0</v>
      </c>
      <c r="M244" s="215">
        <f t="shared" si="102"/>
        <v>0</v>
      </c>
      <c r="N244" s="215">
        <f t="shared" si="102"/>
        <v>0</v>
      </c>
      <c r="O244" s="215">
        <f t="shared" ref="O244:T244" si="103">SUM(O245:O249)</f>
        <v>0</v>
      </c>
      <c r="P244" s="215">
        <f t="shared" si="103"/>
        <v>0</v>
      </c>
      <c r="Q244" s="215">
        <f t="shared" si="103"/>
        <v>0</v>
      </c>
      <c r="R244" s="215">
        <f t="shared" si="103"/>
        <v>0</v>
      </c>
      <c r="S244" s="215">
        <f t="shared" si="103"/>
        <v>0</v>
      </c>
      <c r="T244" s="215">
        <f t="shared" si="103"/>
        <v>0</v>
      </c>
      <c r="U244" s="215">
        <f t="shared" si="102"/>
        <v>0</v>
      </c>
      <c r="V244" s="215">
        <f t="shared" si="102"/>
        <v>0</v>
      </c>
      <c r="W244" s="497"/>
      <c r="X244" s="479" t="s">
        <v>254</v>
      </c>
      <c r="Y244" s="501" t="s">
        <v>1203</v>
      </c>
      <c r="Z244" s="466" t="s">
        <v>258</v>
      </c>
      <c r="AA244" s="443" t="s">
        <v>20</v>
      </c>
      <c r="AB244" s="443" t="s">
        <v>631</v>
      </c>
      <c r="AC244" s="443" t="s">
        <v>635</v>
      </c>
      <c r="AD244" s="457" t="s">
        <v>587</v>
      </c>
      <c r="AE244" s="614" t="s">
        <v>2107</v>
      </c>
    </row>
    <row r="245" spans="1:31" s="34" customFormat="1" ht="15" customHeight="1" outlineLevel="1" x14ac:dyDescent="0.25">
      <c r="A245" s="401"/>
      <c r="B245" s="417"/>
      <c r="C245" s="461"/>
      <c r="D245" s="490"/>
      <c r="E245" s="417"/>
      <c r="F245" s="473"/>
      <c r="G245" s="242" t="s">
        <v>149</v>
      </c>
      <c r="H245" s="219"/>
      <c r="I245" s="215">
        <f t="shared" si="96"/>
        <v>0</v>
      </c>
      <c r="J245" s="219"/>
      <c r="K245" s="216"/>
      <c r="L245" s="216"/>
      <c r="M245" s="217"/>
      <c r="N245" s="216"/>
      <c r="O245" s="216"/>
      <c r="P245" s="217"/>
      <c r="Q245" s="216"/>
      <c r="R245" s="216"/>
      <c r="S245" s="217"/>
      <c r="T245" s="216"/>
      <c r="U245" s="217"/>
      <c r="V245" s="216"/>
      <c r="W245" s="498"/>
      <c r="X245" s="480"/>
      <c r="Y245" s="502"/>
      <c r="Z245" s="467"/>
      <c r="AA245" s="444"/>
      <c r="AB245" s="444"/>
      <c r="AC245" s="444"/>
      <c r="AD245" s="458"/>
      <c r="AE245" s="618"/>
    </row>
    <row r="246" spans="1:31" s="34" customFormat="1" ht="15" customHeight="1" outlineLevel="1" x14ac:dyDescent="0.25">
      <c r="A246" s="401"/>
      <c r="B246" s="417"/>
      <c r="C246" s="461"/>
      <c r="D246" s="490"/>
      <c r="E246" s="417"/>
      <c r="F246" s="473"/>
      <c r="G246" s="242" t="s">
        <v>150</v>
      </c>
      <c r="H246" s="219">
        <v>50</v>
      </c>
      <c r="I246" s="215">
        <f t="shared" si="96"/>
        <v>0</v>
      </c>
      <c r="J246" s="219"/>
      <c r="K246" s="216"/>
      <c r="L246" s="216"/>
      <c r="M246" s="217"/>
      <c r="N246" s="216"/>
      <c r="O246" s="216"/>
      <c r="P246" s="217"/>
      <c r="Q246" s="216"/>
      <c r="R246" s="216"/>
      <c r="S246" s="217"/>
      <c r="T246" s="216"/>
      <c r="U246" s="217"/>
      <c r="V246" s="216"/>
      <c r="W246" s="498"/>
      <c r="X246" s="480"/>
      <c r="Y246" s="502"/>
      <c r="Z246" s="467"/>
      <c r="AA246" s="444"/>
      <c r="AB246" s="444"/>
      <c r="AC246" s="444"/>
      <c r="AD246" s="458"/>
      <c r="AE246" s="618"/>
    </row>
    <row r="247" spans="1:31" s="34" customFormat="1" ht="15" customHeight="1" outlineLevel="1" x14ac:dyDescent="0.25">
      <c r="A247" s="401"/>
      <c r="B247" s="417"/>
      <c r="C247" s="461"/>
      <c r="D247" s="490"/>
      <c r="E247" s="417"/>
      <c r="F247" s="473"/>
      <c r="G247" s="242" t="s">
        <v>1507</v>
      </c>
      <c r="H247" s="220"/>
      <c r="I247" s="215">
        <f t="shared" si="96"/>
        <v>0</v>
      </c>
      <c r="J247" s="216"/>
      <c r="K247" s="216"/>
      <c r="L247" s="216"/>
      <c r="M247" s="217"/>
      <c r="N247" s="216"/>
      <c r="O247" s="216"/>
      <c r="P247" s="217"/>
      <c r="Q247" s="216"/>
      <c r="R247" s="216"/>
      <c r="S247" s="217"/>
      <c r="T247" s="216"/>
      <c r="U247" s="217"/>
      <c r="V247" s="216"/>
      <c r="W247" s="498"/>
      <c r="X247" s="480"/>
      <c r="Y247" s="502"/>
      <c r="Z247" s="467"/>
      <c r="AA247" s="444"/>
      <c r="AB247" s="444"/>
      <c r="AC247" s="444"/>
      <c r="AD247" s="458"/>
      <c r="AE247" s="618"/>
    </row>
    <row r="248" spans="1:31" s="34" customFormat="1" ht="15" customHeight="1" outlineLevel="1" x14ac:dyDescent="0.25">
      <c r="A248" s="401"/>
      <c r="B248" s="417"/>
      <c r="C248" s="461"/>
      <c r="D248" s="490"/>
      <c r="E248" s="417"/>
      <c r="F248" s="473"/>
      <c r="G248" s="242" t="s">
        <v>1435</v>
      </c>
      <c r="H248" s="220"/>
      <c r="I248" s="215">
        <f t="shared" si="96"/>
        <v>0</v>
      </c>
      <c r="J248" s="220"/>
      <c r="K248" s="216"/>
      <c r="L248" s="216"/>
      <c r="M248" s="217"/>
      <c r="N248" s="216"/>
      <c r="O248" s="216"/>
      <c r="P248" s="217"/>
      <c r="Q248" s="216"/>
      <c r="R248" s="216"/>
      <c r="S248" s="217"/>
      <c r="T248" s="216"/>
      <c r="U248" s="217"/>
      <c r="V248" s="216"/>
      <c r="W248" s="498"/>
      <c r="X248" s="480"/>
      <c r="Y248" s="502"/>
      <c r="Z248" s="467"/>
      <c r="AA248" s="444"/>
      <c r="AB248" s="444"/>
      <c r="AC248" s="444"/>
      <c r="AD248" s="458"/>
      <c r="AE248" s="618"/>
    </row>
    <row r="249" spans="1:31" s="34" customFormat="1" ht="15" customHeight="1" outlineLevel="1" x14ac:dyDescent="0.25">
      <c r="A249" s="402"/>
      <c r="B249" s="418"/>
      <c r="C249" s="462"/>
      <c r="D249" s="491"/>
      <c r="E249" s="418"/>
      <c r="F249" s="474"/>
      <c r="G249" s="248" t="s">
        <v>152</v>
      </c>
      <c r="H249" s="219"/>
      <c r="I249" s="252">
        <f t="shared" si="96"/>
        <v>0</v>
      </c>
      <c r="J249" s="219"/>
      <c r="K249" s="250"/>
      <c r="L249" s="250"/>
      <c r="M249" s="251"/>
      <c r="N249" s="250"/>
      <c r="O249" s="250"/>
      <c r="P249" s="251"/>
      <c r="Q249" s="250"/>
      <c r="R249" s="250"/>
      <c r="S249" s="251"/>
      <c r="T249" s="250"/>
      <c r="U249" s="251"/>
      <c r="V249" s="250"/>
      <c r="W249" s="499"/>
      <c r="X249" s="481"/>
      <c r="Y249" s="503"/>
      <c r="Z249" s="468"/>
      <c r="AA249" s="445"/>
      <c r="AB249" s="445"/>
      <c r="AC249" s="445"/>
      <c r="AD249" s="459"/>
      <c r="AE249" s="619"/>
    </row>
    <row r="250" spans="1:31" ht="30" customHeight="1" outlineLevel="1" x14ac:dyDescent="0.25">
      <c r="A250" s="400">
        <v>2</v>
      </c>
      <c r="B250" s="416"/>
      <c r="C250" s="460" t="str">
        <f t="shared" ref="C250:C256" ca="1" si="104">IF(A250&gt;OFFSET(A250,-6,0),OFFSET(C250,-6,0)&amp;"."&amp;1,LEFT(OFFSET(C250,-6,0),SEARCH("^^",SUBSTITUTE("."&amp;OFFSET(C250,-6,0),".","^^",A250))-1)&amp;1--MID(OFFSET(C250,-6,0),SEARCH("^^",SUBSTITUTE("."&amp;OFFSET(C250,-6,0),".","^^",A250)),SEARCH("^^",SUBSTITUTE(OFFSET(C250,-6,0)&amp;".",".","^^",A250))-SEARCH("^^",SUBSTITUTE("."&amp;OFFSET(C250,-6,0),".","^^",A250))))</f>
        <v>2.4</v>
      </c>
      <c r="D250" s="489" t="s">
        <v>260</v>
      </c>
      <c r="E250" s="416">
        <v>2020</v>
      </c>
      <c r="F250" s="472" t="s">
        <v>1642</v>
      </c>
      <c r="G250" s="215" t="s">
        <v>148</v>
      </c>
      <c r="H250" s="215">
        <f>SUM(H251:H255)</f>
        <v>20</v>
      </c>
      <c r="I250" s="215">
        <f t="shared" si="96"/>
        <v>0</v>
      </c>
      <c r="J250" s="215">
        <f>SUM(J251:J255)</f>
        <v>0</v>
      </c>
      <c r="K250" s="215">
        <f t="shared" ref="K250:V250" si="105">SUM(K251:K255)</f>
        <v>0</v>
      </c>
      <c r="L250" s="215">
        <f t="shared" si="105"/>
        <v>0</v>
      </c>
      <c r="M250" s="215">
        <f t="shared" si="105"/>
        <v>0</v>
      </c>
      <c r="N250" s="215">
        <f t="shared" si="105"/>
        <v>0</v>
      </c>
      <c r="O250" s="215">
        <f t="shared" ref="O250:T250" si="106">SUM(O251:O255)</f>
        <v>0</v>
      </c>
      <c r="P250" s="215">
        <f t="shared" si="106"/>
        <v>0</v>
      </c>
      <c r="Q250" s="215">
        <f t="shared" si="106"/>
        <v>0</v>
      </c>
      <c r="R250" s="215">
        <f t="shared" si="106"/>
        <v>0</v>
      </c>
      <c r="S250" s="215">
        <f t="shared" si="106"/>
        <v>0</v>
      </c>
      <c r="T250" s="215">
        <f t="shared" si="106"/>
        <v>0</v>
      </c>
      <c r="U250" s="215">
        <f t="shared" si="105"/>
        <v>0</v>
      </c>
      <c r="V250" s="215">
        <f t="shared" si="105"/>
        <v>0</v>
      </c>
      <c r="W250" s="497"/>
      <c r="X250" s="479" t="s">
        <v>254</v>
      </c>
      <c r="Y250" s="501" t="s">
        <v>1203</v>
      </c>
      <c r="Z250" s="466" t="s">
        <v>258</v>
      </c>
      <c r="AA250" s="443" t="s">
        <v>20</v>
      </c>
      <c r="AB250" s="443" t="s">
        <v>631</v>
      </c>
      <c r="AC250" s="443" t="s">
        <v>635</v>
      </c>
      <c r="AD250" s="457" t="s">
        <v>587</v>
      </c>
      <c r="AE250" s="614" t="s">
        <v>2108</v>
      </c>
    </row>
    <row r="251" spans="1:31" s="34" customFormat="1" outlineLevel="1" x14ac:dyDescent="0.25">
      <c r="A251" s="401"/>
      <c r="B251" s="417"/>
      <c r="C251" s="461"/>
      <c r="D251" s="490"/>
      <c r="E251" s="417"/>
      <c r="F251" s="473"/>
      <c r="G251" s="242" t="s">
        <v>149</v>
      </c>
      <c r="H251" s="219"/>
      <c r="I251" s="215">
        <f t="shared" si="96"/>
        <v>0</v>
      </c>
      <c r="J251" s="219"/>
      <c r="K251" s="216"/>
      <c r="L251" s="216"/>
      <c r="M251" s="217"/>
      <c r="N251" s="216"/>
      <c r="O251" s="216"/>
      <c r="P251" s="217"/>
      <c r="Q251" s="216"/>
      <c r="R251" s="216"/>
      <c r="S251" s="217"/>
      <c r="T251" s="216"/>
      <c r="U251" s="217"/>
      <c r="V251" s="216"/>
      <c r="W251" s="498"/>
      <c r="X251" s="480"/>
      <c r="Y251" s="502"/>
      <c r="Z251" s="467"/>
      <c r="AA251" s="444"/>
      <c r="AB251" s="444"/>
      <c r="AC251" s="444"/>
      <c r="AD251" s="458"/>
      <c r="AE251" s="618"/>
    </row>
    <row r="252" spans="1:31" s="34" customFormat="1" outlineLevel="1" x14ac:dyDescent="0.25">
      <c r="A252" s="401"/>
      <c r="B252" s="417"/>
      <c r="C252" s="461"/>
      <c r="D252" s="490"/>
      <c r="E252" s="417"/>
      <c r="F252" s="473"/>
      <c r="G252" s="242" t="s">
        <v>150</v>
      </c>
      <c r="H252" s="219">
        <v>20</v>
      </c>
      <c r="I252" s="215">
        <f t="shared" si="96"/>
        <v>0</v>
      </c>
      <c r="J252" s="219"/>
      <c r="K252" s="216"/>
      <c r="L252" s="216"/>
      <c r="M252" s="217"/>
      <c r="N252" s="216"/>
      <c r="O252" s="216"/>
      <c r="P252" s="217"/>
      <c r="Q252" s="216"/>
      <c r="R252" s="216"/>
      <c r="S252" s="217"/>
      <c r="T252" s="216"/>
      <c r="U252" s="217"/>
      <c r="V252" s="216"/>
      <c r="W252" s="498"/>
      <c r="X252" s="480"/>
      <c r="Y252" s="502"/>
      <c r="Z252" s="467"/>
      <c r="AA252" s="444"/>
      <c r="AB252" s="444"/>
      <c r="AC252" s="444"/>
      <c r="AD252" s="458"/>
      <c r="AE252" s="618"/>
    </row>
    <row r="253" spans="1:31" s="34" customFormat="1" outlineLevel="1" x14ac:dyDescent="0.25">
      <c r="A253" s="401"/>
      <c r="B253" s="417"/>
      <c r="C253" s="461"/>
      <c r="D253" s="490"/>
      <c r="E253" s="417"/>
      <c r="F253" s="473"/>
      <c r="G253" s="242" t="s">
        <v>1507</v>
      </c>
      <c r="H253" s="220"/>
      <c r="I253" s="215">
        <f t="shared" si="96"/>
        <v>0</v>
      </c>
      <c r="J253" s="216"/>
      <c r="K253" s="216"/>
      <c r="L253" s="216"/>
      <c r="M253" s="217"/>
      <c r="N253" s="216"/>
      <c r="O253" s="216"/>
      <c r="P253" s="217"/>
      <c r="Q253" s="216"/>
      <c r="R253" s="216"/>
      <c r="S253" s="217"/>
      <c r="T253" s="216"/>
      <c r="U253" s="217"/>
      <c r="V253" s="216"/>
      <c r="W253" s="498"/>
      <c r="X253" s="480"/>
      <c r="Y253" s="502"/>
      <c r="Z253" s="467"/>
      <c r="AA253" s="444"/>
      <c r="AB253" s="444"/>
      <c r="AC253" s="444"/>
      <c r="AD253" s="458"/>
      <c r="AE253" s="618"/>
    </row>
    <row r="254" spans="1:31" s="34" customFormat="1" outlineLevel="1" x14ac:dyDescent="0.25">
      <c r="A254" s="401"/>
      <c r="B254" s="417"/>
      <c r="C254" s="461"/>
      <c r="D254" s="490"/>
      <c r="E254" s="417"/>
      <c r="F254" s="473"/>
      <c r="G254" s="242" t="s">
        <v>1435</v>
      </c>
      <c r="H254" s="220"/>
      <c r="I254" s="215">
        <f t="shared" si="96"/>
        <v>0</v>
      </c>
      <c r="J254" s="220"/>
      <c r="K254" s="216"/>
      <c r="L254" s="216"/>
      <c r="M254" s="217"/>
      <c r="N254" s="216"/>
      <c r="O254" s="216"/>
      <c r="P254" s="217"/>
      <c r="Q254" s="216"/>
      <c r="R254" s="216"/>
      <c r="S254" s="217"/>
      <c r="T254" s="216"/>
      <c r="U254" s="217"/>
      <c r="V254" s="216"/>
      <c r="W254" s="498"/>
      <c r="X254" s="480"/>
      <c r="Y254" s="502"/>
      <c r="Z254" s="467"/>
      <c r="AA254" s="444"/>
      <c r="AB254" s="444"/>
      <c r="AC254" s="444"/>
      <c r="AD254" s="458"/>
      <c r="AE254" s="618"/>
    </row>
    <row r="255" spans="1:31" s="34" customFormat="1" outlineLevel="1" x14ac:dyDescent="0.25">
      <c r="A255" s="402"/>
      <c r="B255" s="418"/>
      <c r="C255" s="462"/>
      <c r="D255" s="491"/>
      <c r="E255" s="418"/>
      <c r="F255" s="474"/>
      <c r="G255" s="248" t="s">
        <v>152</v>
      </c>
      <c r="H255" s="219"/>
      <c r="I255" s="252">
        <f t="shared" si="96"/>
        <v>0</v>
      </c>
      <c r="J255" s="219"/>
      <c r="K255" s="250"/>
      <c r="L255" s="250"/>
      <c r="M255" s="251"/>
      <c r="N255" s="250"/>
      <c r="O255" s="250"/>
      <c r="P255" s="251"/>
      <c r="Q255" s="250"/>
      <c r="R255" s="250"/>
      <c r="S255" s="251"/>
      <c r="T255" s="250"/>
      <c r="U255" s="251"/>
      <c r="V255" s="250"/>
      <c r="W255" s="499"/>
      <c r="X255" s="481"/>
      <c r="Y255" s="503"/>
      <c r="Z255" s="468"/>
      <c r="AA255" s="445"/>
      <c r="AB255" s="445"/>
      <c r="AC255" s="445"/>
      <c r="AD255" s="459"/>
      <c r="AE255" s="619"/>
    </row>
    <row r="256" spans="1:31" s="34" customFormat="1" ht="30" customHeight="1" outlineLevel="1" x14ac:dyDescent="0.25">
      <c r="A256" s="400">
        <v>2</v>
      </c>
      <c r="B256" s="435"/>
      <c r="C256" s="460" t="str">
        <f t="shared" ca="1" si="104"/>
        <v>2.5</v>
      </c>
      <c r="D256" s="437" t="s">
        <v>252</v>
      </c>
      <c r="E256" s="435" t="s">
        <v>178</v>
      </c>
      <c r="F256" s="493" t="s">
        <v>1805</v>
      </c>
      <c r="G256" s="215" t="s">
        <v>148</v>
      </c>
      <c r="H256" s="215">
        <f>SUM(H257:H261)</f>
        <v>50</v>
      </c>
      <c r="I256" s="215">
        <f t="shared" si="96"/>
        <v>6.3</v>
      </c>
      <c r="J256" s="215">
        <f>SUM(J257:J261)</f>
        <v>6.3</v>
      </c>
      <c r="K256" s="215">
        <f t="shared" ref="K256:V256" si="107">SUM(K257:K261)</f>
        <v>0</v>
      </c>
      <c r="L256" s="215">
        <f t="shared" si="107"/>
        <v>0</v>
      </c>
      <c r="M256" s="215">
        <f t="shared" si="107"/>
        <v>0</v>
      </c>
      <c r="N256" s="215">
        <f t="shared" si="107"/>
        <v>0</v>
      </c>
      <c r="O256" s="215">
        <f t="shared" ref="O256:T256" si="108">SUM(O257:O261)</f>
        <v>0</v>
      </c>
      <c r="P256" s="215">
        <f t="shared" si="108"/>
        <v>0</v>
      </c>
      <c r="Q256" s="215">
        <f t="shared" si="108"/>
        <v>0</v>
      </c>
      <c r="R256" s="215">
        <f t="shared" si="108"/>
        <v>0</v>
      </c>
      <c r="S256" s="215">
        <f t="shared" si="108"/>
        <v>0</v>
      </c>
      <c r="T256" s="215">
        <f t="shared" si="108"/>
        <v>0</v>
      </c>
      <c r="U256" s="215">
        <f t="shared" si="107"/>
        <v>0</v>
      </c>
      <c r="V256" s="215">
        <f t="shared" si="107"/>
        <v>0</v>
      </c>
      <c r="W256" s="449" t="s">
        <v>1863</v>
      </c>
      <c r="X256" s="436" t="s">
        <v>2626</v>
      </c>
      <c r="Y256" s="436" t="s">
        <v>2549</v>
      </c>
      <c r="Z256" s="437" t="s">
        <v>253</v>
      </c>
      <c r="AA256" s="438" t="s">
        <v>20</v>
      </c>
      <c r="AB256" s="438" t="s">
        <v>631</v>
      </c>
      <c r="AC256" s="438" t="s">
        <v>636</v>
      </c>
      <c r="AD256" s="439" t="s">
        <v>587</v>
      </c>
      <c r="AE256" s="652" t="s">
        <v>2112</v>
      </c>
    </row>
    <row r="257" spans="1:31" s="34" customFormat="1" outlineLevel="1" x14ac:dyDescent="0.25">
      <c r="A257" s="401"/>
      <c r="B257" s="435"/>
      <c r="C257" s="461"/>
      <c r="D257" s="437"/>
      <c r="E257" s="435"/>
      <c r="F257" s="493"/>
      <c r="G257" s="242" t="s">
        <v>149</v>
      </c>
      <c r="H257" s="216">
        <v>30</v>
      </c>
      <c r="I257" s="215">
        <f t="shared" si="96"/>
        <v>0</v>
      </c>
      <c r="J257" s="219"/>
      <c r="K257" s="216"/>
      <c r="L257" s="216"/>
      <c r="M257" s="217"/>
      <c r="N257" s="216"/>
      <c r="O257" s="216"/>
      <c r="P257" s="217"/>
      <c r="Q257" s="216"/>
      <c r="R257" s="216"/>
      <c r="S257" s="217"/>
      <c r="T257" s="216"/>
      <c r="U257" s="217"/>
      <c r="V257" s="216"/>
      <c r="W257" s="449"/>
      <c r="X257" s="436"/>
      <c r="Y257" s="436"/>
      <c r="Z257" s="437"/>
      <c r="AA257" s="438"/>
      <c r="AB257" s="438"/>
      <c r="AC257" s="438"/>
      <c r="AD257" s="439"/>
      <c r="AE257" s="652"/>
    </row>
    <row r="258" spans="1:31" s="34" customFormat="1" outlineLevel="1" x14ac:dyDescent="0.25">
      <c r="A258" s="401"/>
      <c r="B258" s="435"/>
      <c r="C258" s="461"/>
      <c r="D258" s="437"/>
      <c r="E258" s="435"/>
      <c r="F258" s="493"/>
      <c r="G258" s="242" t="s">
        <v>150</v>
      </c>
      <c r="H258" s="216">
        <v>20</v>
      </c>
      <c r="I258" s="215">
        <f t="shared" si="96"/>
        <v>6.3</v>
      </c>
      <c r="J258" s="219">
        <v>6.3</v>
      </c>
      <c r="K258" s="216"/>
      <c r="L258" s="216"/>
      <c r="M258" s="217"/>
      <c r="N258" s="216"/>
      <c r="O258" s="216"/>
      <c r="P258" s="217"/>
      <c r="Q258" s="216"/>
      <c r="R258" s="216"/>
      <c r="S258" s="217"/>
      <c r="T258" s="216"/>
      <c r="U258" s="217"/>
      <c r="V258" s="216"/>
      <c r="W258" s="449"/>
      <c r="X258" s="436"/>
      <c r="Y258" s="436"/>
      <c r="Z258" s="437"/>
      <c r="AA258" s="438"/>
      <c r="AB258" s="438"/>
      <c r="AC258" s="438"/>
      <c r="AD258" s="439"/>
      <c r="AE258" s="652"/>
    </row>
    <row r="259" spans="1:31" s="34" customFormat="1" outlineLevel="1" x14ac:dyDescent="0.25">
      <c r="A259" s="401"/>
      <c r="B259" s="435"/>
      <c r="C259" s="461"/>
      <c r="D259" s="437"/>
      <c r="E259" s="435"/>
      <c r="F259" s="493"/>
      <c r="G259" s="242" t="s">
        <v>1507</v>
      </c>
      <c r="H259" s="217"/>
      <c r="I259" s="215">
        <f t="shared" si="96"/>
        <v>0</v>
      </c>
      <c r="J259" s="216"/>
      <c r="K259" s="216"/>
      <c r="L259" s="216"/>
      <c r="M259" s="217"/>
      <c r="N259" s="216"/>
      <c r="O259" s="216"/>
      <c r="P259" s="217"/>
      <c r="Q259" s="216"/>
      <c r="R259" s="216"/>
      <c r="S259" s="217"/>
      <c r="T259" s="216"/>
      <c r="U259" s="217"/>
      <c r="V259" s="216"/>
      <c r="W259" s="449"/>
      <c r="X259" s="436"/>
      <c r="Y259" s="436"/>
      <c r="Z259" s="437"/>
      <c r="AA259" s="438"/>
      <c r="AB259" s="438"/>
      <c r="AC259" s="438"/>
      <c r="AD259" s="439"/>
      <c r="AE259" s="652"/>
    </row>
    <row r="260" spans="1:31" s="34" customFormat="1" outlineLevel="1" x14ac:dyDescent="0.25">
      <c r="A260" s="401"/>
      <c r="B260" s="435"/>
      <c r="C260" s="461"/>
      <c r="D260" s="437"/>
      <c r="E260" s="435"/>
      <c r="F260" s="493"/>
      <c r="G260" s="242" t="s">
        <v>1435</v>
      </c>
      <c r="H260" s="217"/>
      <c r="I260" s="215">
        <f t="shared" si="96"/>
        <v>0</v>
      </c>
      <c r="J260" s="220"/>
      <c r="K260" s="216"/>
      <c r="L260" s="216"/>
      <c r="M260" s="217"/>
      <c r="N260" s="216"/>
      <c r="O260" s="216"/>
      <c r="P260" s="217"/>
      <c r="Q260" s="216"/>
      <c r="R260" s="216"/>
      <c r="S260" s="217"/>
      <c r="T260" s="216"/>
      <c r="U260" s="217"/>
      <c r="V260" s="216"/>
      <c r="W260" s="449"/>
      <c r="X260" s="436"/>
      <c r="Y260" s="436"/>
      <c r="Z260" s="437"/>
      <c r="AA260" s="438"/>
      <c r="AB260" s="438"/>
      <c r="AC260" s="438"/>
      <c r="AD260" s="439"/>
      <c r="AE260" s="652"/>
    </row>
    <row r="261" spans="1:31" s="34" customFormat="1" outlineLevel="1" x14ac:dyDescent="0.25">
      <c r="A261" s="402"/>
      <c r="B261" s="435"/>
      <c r="C261" s="462"/>
      <c r="D261" s="437"/>
      <c r="E261" s="435"/>
      <c r="F261" s="493"/>
      <c r="G261" s="248" t="s">
        <v>152</v>
      </c>
      <c r="H261" s="216"/>
      <c r="I261" s="252">
        <f t="shared" si="96"/>
        <v>0</v>
      </c>
      <c r="J261" s="219"/>
      <c r="K261" s="250"/>
      <c r="L261" s="250"/>
      <c r="M261" s="251"/>
      <c r="N261" s="250"/>
      <c r="O261" s="250"/>
      <c r="P261" s="251"/>
      <c r="Q261" s="250"/>
      <c r="R261" s="250"/>
      <c r="S261" s="251"/>
      <c r="T261" s="250"/>
      <c r="U261" s="251"/>
      <c r="V261" s="250"/>
      <c r="W261" s="449"/>
      <c r="X261" s="436"/>
      <c r="Y261" s="436"/>
      <c r="Z261" s="437"/>
      <c r="AA261" s="438"/>
      <c r="AB261" s="438"/>
      <c r="AC261" s="438"/>
      <c r="AD261" s="439"/>
      <c r="AE261" s="652"/>
    </row>
    <row r="262" spans="1:31" s="77" customFormat="1" outlineLevel="1" x14ac:dyDescent="0.25">
      <c r="A262" s="363"/>
      <c r="B262" s="214"/>
      <c r="C262" s="212"/>
      <c r="D262" s="213" t="s">
        <v>706</v>
      </c>
      <c r="E262" s="214"/>
      <c r="F262" s="75"/>
      <c r="G262" s="214"/>
      <c r="H262" s="214"/>
      <c r="I262" s="214"/>
      <c r="J262" s="214"/>
      <c r="K262" s="214"/>
      <c r="L262" s="214"/>
      <c r="M262" s="214"/>
      <c r="N262" s="214"/>
      <c r="O262" s="214"/>
      <c r="P262" s="214"/>
      <c r="Q262" s="214"/>
      <c r="R262" s="214"/>
      <c r="S262" s="214"/>
      <c r="T262" s="214"/>
      <c r="U262" s="214"/>
      <c r="V262" s="214"/>
      <c r="W262" s="158"/>
      <c r="X262" s="203"/>
      <c r="Y262" s="203"/>
      <c r="Z262" s="214"/>
      <c r="AA262" s="284"/>
      <c r="AB262" s="203"/>
      <c r="AC262" s="284"/>
      <c r="AD262" s="93"/>
      <c r="AE262" s="319"/>
    </row>
    <row r="263" spans="1:31" ht="30" customHeight="1" outlineLevel="1" x14ac:dyDescent="0.25">
      <c r="A263" s="400">
        <v>2</v>
      </c>
      <c r="B263" s="483" t="s">
        <v>2466</v>
      </c>
      <c r="C263" s="460" t="str">
        <f ca="1">IF(A263&gt;OFFSET(A263,-7,0),OFFSET(C263,-7,0)&amp;"."&amp;1,LEFT(OFFSET(C263,-7,0),SEARCH("^^",SUBSTITUTE("."&amp;OFFSET(C263,-7,0),".","^^",A263))-1)&amp;1--MID(OFFSET(C263,-7,0),SEARCH("^^",SUBSTITUTE("."&amp;OFFSET(C263,-7,0),".","^^",A263)),SEARCH("^^",SUBSTITUTE(OFFSET(C263,-7,0)&amp;".",".","^^",A263))-SEARCH("^^",SUBSTITUTE("."&amp;OFFSET(C263,-7,0),".","^^",A263))))</f>
        <v>2.6</v>
      </c>
      <c r="D263" s="437" t="s">
        <v>266</v>
      </c>
      <c r="E263" s="430">
        <v>2020</v>
      </c>
      <c r="F263" s="493" t="s">
        <v>1642</v>
      </c>
      <c r="G263" s="215" t="s">
        <v>148</v>
      </c>
      <c r="H263" s="215">
        <f>SUM(H264:H268)</f>
        <v>100</v>
      </c>
      <c r="I263" s="215">
        <f t="shared" ref="I263:I268" si="109">SUM(J263:V263)</f>
        <v>0</v>
      </c>
      <c r="J263" s="215">
        <f>SUM(J264:J268)</f>
        <v>0</v>
      </c>
      <c r="K263" s="215">
        <f t="shared" ref="K263:V263" si="110">SUM(K264:K268)</f>
        <v>0</v>
      </c>
      <c r="L263" s="215">
        <f t="shared" si="110"/>
        <v>0</v>
      </c>
      <c r="M263" s="215">
        <f t="shared" si="110"/>
        <v>0</v>
      </c>
      <c r="N263" s="215">
        <f t="shared" si="110"/>
        <v>0</v>
      </c>
      <c r="O263" s="215">
        <f t="shared" ref="O263:T263" si="111">SUM(O264:O268)</f>
        <v>0</v>
      </c>
      <c r="P263" s="215">
        <f t="shared" si="111"/>
        <v>0</v>
      </c>
      <c r="Q263" s="215">
        <f t="shared" si="111"/>
        <v>0</v>
      </c>
      <c r="R263" s="215">
        <f t="shared" si="111"/>
        <v>0</v>
      </c>
      <c r="S263" s="215">
        <f t="shared" si="111"/>
        <v>0</v>
      </c>
      <c r="T263" s="215">
        <f t="shared" si="111"/>
        <v>0</v>
      </c>
      <c r="U263" s="215">
        <f t="shared" si="110"/>
        <v>0</v>
      </c>
      <c r="V263" s="215">
        <f t="shared" si="110"/>
        <v>0</v>
      </c>
      <c r="W263" s="449"/>
      <c r="X263" s="494" t="s">
        <v>254</v>
      </c>
      <c r="Y263" s="494" t="s">
        <v>262</v>
      </c>
      <c r="Z263" s="495" t="s">
        <v>258</v>
      </c>
      <c r="AA263" s="438" t="s">
        <v>20</v>
      </c>
      <c r="AB263" s="438" t="s">
        <v>631</v>
      </c>
      <c r="AC263" s="438" t="s">
        <v>636</v>
      </c>
      <c r="AD263" s="439" t="s">
        <v>587</v>
      </c>
      <c r="AE263" s="652" t="s">
        <v>2111</v>
      </c>
    </row>
    <row r="264" spans="1:31" s="34" customFormat="1" outlineLevel="1" x14ac:dyDescent="0.25">
      <c r="A264" s="401"/>
      <c r="B264" s="484"/>
      <c r="C264" s="461"/>
      <c r="D264" s="437"/>
      <c r="E264" s="430"/>
      <c r="F264" s="493"/>
      <c r="G264" s="242" t="s">
        <v>149</v>
      </c>
      <c r="H264" s="219"/>
      <c r="I264" s="215">
        <f t="shared" si="109"/>
        <v>0</v>
      </c>
      <c r="J264" s="219"/>
      <c r="K264" s="216"/>
      <c r="L264" s="216"/>
      <c r="M264" s="217"/>
      <c r="N264" s="216"/>
      <c r="O264" s="216"/>
      <c r="P264" s="217"/>
      <c r="Q264" s="216"/>
      <c r="R264" s="216"/>
      <c r="S264" s="217"/>
      <c r="T264" s="216"/>
      <c r="U264" s="217"/>
      <c r="V264" s="216"/>
      <c r="W264" s="449"/>
      <c r="X264" s="494"/>
      <c r="Y264" s="494"/>
      <c r="Z264" s="495"/>
      <c r="AA264" s="438"/>
      <c r="AB264" s="438"/>
      <c r="AC264" s="438"/>
      <c r="AD264" s="439"/>
      <c r="AE264" s="652"/>
    </row>
    <row r="265" spans="1:31" s="34" customFormat="1" outlineLevel="1" x14ac:dyDescent="0.25">
      <c r="A265" s="401"/>
      <c r="B265" s="484"/>
      <c r="C265" s="461"/>
      <c r="D265" s="437"/>
      <c r="E265" s="430"/>
      <c r="F265" s="493"/>
      <c r="G265" s="242" t="s">
        <v>150</v>
      </c>
      <c r="H265" s="219">
        <v>100</v>
      </c>
      <c r="I265" s="215">
        <f t="shared" si="109"/>
        <v>0</v>
      </c>
      <c r="J265" s="219"/>
      <c r="K265" s="216"/>
      <c r="L265" s="216"/>
      <c r="M265" s="217"/>
      <c r="N265" s="216"/>
      <c r="O265" s="216"/>
      <c r="P265" s="217"/>
      <c r="Q265" s="216"/>
      <c r="R265" s="216"/>
      <c r="S265" s="217"/>
      <c r="T265" s="216"/>
      <c r="U265" s="217"/>
      <c r="V265" s="216"/>
      <c r="W265" s="449"/>
      <c r="X265" s="494"/>
      <c r="Y265" s="494"/>
      <c r="Z265" s="495"/>
      <c r="AA265" s="438"/>
      <c r="AB265" s="438"/>
      <c r="AC265" s="438"/>
      <c r="AD265" s="439"/>
      <c r="AE265" s="652"/>
    </row>
    <row r="266" spans="1:31" s="34" customFormat="1" outlineLevel="1" x14ac:dyDescent="0.25">
      <c r="A266" s="401"/>
      <c r="B266" s="484"/>
      <c r="C266" s="461"/>
      <c r="D266" s="437"/>
      <c r="E266" s="430"/>
      <c r="F266" s="493"/>
      <c r="G266" s="242" t="s">
        <v>1507</v>
      </c>
      <c r="H266" s="220"/>
      <c r="I266" s="215">
        <f t="shared" si="109"/>
        <v>0</v>
      </c>
      <c r="J266" s="216"/>
      <c r="K266" s="216"/>
      <c r="L266" s="216"/>
      <c r="M266" s="217"/>
      <c r="N266" s="216"/>
      <c r="O266" s="216"/>
      <c r="P266" s="217"/>
      <c r="Q266" s="216"/>
      <c r="R266" s="216"/>
      <c r="S266" s="217"/>
      <c r="T266" s="216"/>
      <c r="U266" s="217"/>
      <c r="V266" s="216"/>
      <c r="W266" s="449"/>
      <c r="X266" s="494"/>
      <c r="Y266" s="494"/>
      <c r="Z266" s="495"/>
      <c r="AA266" s="438"/>
      <c r="AB266" s="438"/>
      <c r="AC266" s="438"/>
      <c r="AD266" s="439"/>
      <c r="AE266" s="652"/>
    </row>
    <row r="267" spans="1:31" s="34" customFormat="1" outlineLevel="1" x14ac:dyDescent="0.25">
      <c r="A267" s="401"/>
      <c r="B267" s="484"/>
      <c r="C267" s="461"/>
      <c r="D267" s="437"/>
      <c r="E267" s="430"/>
      <c r="F267" s="493"/>
      <c r="G267" s="242" t="s">
        <v>1435</v>
      </c>
      <c r="H267" s="220"/>
      <c r="I267" s="215">
        <f t="shared" si="109"/>
        <v>0</v>
      </c>
      <c r="J267" s="220"/>
      <c r="K267" s="216"/>
      <c r="L267" s="216"/>
      <c r="M267" s="217"/>
      <c r="N267" s="216"/>
      <c r="O267" s="216"/>
      <c r="P267" s="217"/>
      <c r="Q267" s="216"/>
      <c r="R267" s="216"/>
      <c r="S267" s="217"/>
      <c r="T267" s="216"/>
      <c r="U267" s="217"/>
      <c r="V267" s="216"/>
      <c r="W267" s="449"/>
      <c r="X267" s="494"/>
      <c r="Y267" s="494"/>
      <c r="Z267" s="495"/>
      <c r="AA267" s="438"/>
      <c r="AB267" s="438"/>
      <c r="AC267" s="438"/>
      <c r="AD267" s="439"/>
      <c r="AE267" s="652"/>
    </row>
    <row r="268" spans="1:31" s="34" customFormat="1" outlineLevel="1" x14ac:dyDescent="0.25">
      <c r="A268" s="402"/>
      <c r="B268" s="485"/>
      <c r="C268" s="462"/>
      <c r="D268" s="437"/>
      <c r="E268" s="430"/>
      <c r="F268" s="493"/>
      <c r="G268" s="248" t="s">
        <v>152</v>
      </c>
      <c r="H268" s="219"/>
      <c r="I268" s="252">
        <f t="shared" si="109"/>
        <v>0</v>
      </c>
      <c r="J268" s="219"/>
      <c r="K268" s="250"/>
      <c r="L268" s="250"/>
      <c r="M268" s="251"/>
      <c r="N268" s="250"/>
      <c r="O268" s="250"/>
      <c r="P268" s="251"/>
      <c r="Q268" s="250"/>
      <c r="R268" s="250"/>
      <c r="S268" s="251"/>
      <c r="T268" s="250"/>
      <c r="U268" s="251"/>
      <c r="V268" s="250"/>
      <c r="W268" s="449"/>
      <c r="X268" s="494"/>
      <c r="Y268" s="494"/>
      <c r="Z268" s="495"/>
      <c r="AA268" s="438"/>
      <c r="AB268" s="438"/>
      <c r="AC268" s="438"/>
      <c r="AD268" s="439"/>
      <c r="AE268" s="652"/>
    </row>
    <row r="269" spans="1:31" s="77" customFormat="1" outlineLevel="1" x14ac:dyDescent="0.25">
      <c r="A269" s="363"/>
      <c r="B269" s="214"/>
      <c r="C269" s="212"/>
      <c r="D269" s="213" t="s">
        <v>708</v>
      </c>
      <c r="E269" s="214"/>
      <c r="F269" s="75"/>
      <c r="G269" s="214"/>
      <c r="H269" s="214"/>
      <c r="I269" s="214"/>
      <c r="J269" s="214"/>
      <c r="K269" s="214"/>
      <c r="L269" s="214"/>
      <c r="M269" s="214"/>
      <c r="N269" s="214"/>
      <c r="O269" s="214"/>
      <c r="P269" s="214"/>
      <c r="Q269" s="214"/>
      <c r="R269" s="214"/>
      <c r="S269" s="214"/>
      <c r="T269" s="214"/>
      <c r="U269" s="214"/>
      <c r="V269" s="214"/>
      <c r="W269" s="158"/>
      <c r="X269" s="203"/>
      <c r="Y269" s="203"/>
      <c r="Z269" s="214"/>
      <c r="AA269" s="284"/>
      <c r="AB269" s="203"/>
      <c r="AC269" s="284"/>
      <c r="AD269" s="93"/>
      <c r="AE269" s="319"/>
    </row>
    <row r="270" spans="1:31" ht="30" customHeight="1" outlineLevel="1" x14ac:dyDescent="0.25">
      <c r="A270" s="400">
        <v>2</v>
      </c>
      <c r="B270" s="430"/>
      <c r="C270" s="460" t="str">
        <f ca="1">IF(A270&gt;OFFSET(A270,-7,0),OFFSET(C270,-7,0)&amp;"."&amp;1,LEFT(OFFSET(C270,-7,0),SEARCH("^^",SUBSTITUTE("."&amp;OFFSET(C270,-7,0),".","^^",A270))-1)&amp;1--MID(OFFSET(C270,-7,0),SEARCH("^^",SUBSTITUTE("."&amp;OFFSET(C270,-7,0),".","^^",A270)),SEARCH("^^",SUBSTITUTE(OFFSET(C270,-7,0)&amp;".",".","^^",A270))-SEARCH("^^",SUBSTITUTE("."&amp;OFFSET(C270,-7,0),".","^^",A270))))</f>
        <v>2.7</v>
      </c>
      <c r="D270" s="437" t="s">
        <v>257</v>
      </c>
      <c r="E270" s="431" t="s">
        <v>178</v>
      </c>
      <c r="F270" s="493" t="s">
        <v>1805</v>
      </c>
      <c r="G270" s="215" t="s">
        <v>148</v>
      </c>
      <c r="H270" s="215">
        <f>SUM(H271:H275)</f>
        <v>80</v>
      </c>
      <c r="I270" s="215">
        <f t="shared" ref="I270:I275" si="112">SUM(J270:V270)</f>
        <v>5</v>
      </c>
      <c r="J270" s="215">
        <f>SUM(J271:J275)</f>
        <v>5</v>
      </c>
      <c r="K270" s="215">
        <f t="shared" ref="K270:V270" si="113">SUM(K271:K275)</f>
        <v>0</v>
      </c>
      <c r="L270" s="215">
        <f t="shared" si="113"/>
        <v>0</v>
      </c>
      <c r="M270" s="215">
        <f t="shared" si="113"/>
        <v>0</v>
      </c>
      <c r="N270" s="215">
        <f t="shared" si="113"/>
        <v>0</v>
      </c>
      <c r="O270" s="215">
        <f t="shared" ref="O270:T270" si="114">SUM(O271:O275)</f>
        <v>0</v>
      </c>
      <c r="P270" s="215">
        <f t="shared" si="114"/>
        <v>0</v>
      </c>
      <c r="Q270" s="215">
        <f t="shared" si="114"/>
        <v>0</v>
      </c>
      <c r="R270" s="215">
        <f t="shared" si="114"/>
        <v>0</v>
      </c>
      <c r="S270" s="215">
        <f t="shared" si="114"/>
        <v>0</v>
      </c>
      <c r="T270" s="215">
        <f t="shared" si="114"/>
        <v>0</v>
      </c>
      <c r="U270" s="215">
        <f t="shared" si="113"/>
        <v>0</v>
      </c>
      <c r="V270" s="215">
        <f t="shared" si="113"/>
        <v>0</v>
      </c>
      <c r="W270" s="449" t="s">
        <v>1503</v>
      </c>
      <c r="X270" s="494" t="s">
        <v>254</v>
      </c>
      <c r="Y270" s="494" t="s">
        <v>262</v>
      </c>
      <c r="Z270" s="495" t="s">
        <v>258</v>
      </c>
      <c r="AA270" s="438" t="s">
        <v>20</v>
      </c>
      <c r="AB270" s="438" t="s">
        <v>631</v>
      </c>
      <c r="AC270" s="438" t="s">
        <v>635</v>
      </c>
      <c r="AD270" s="439" t="s">
        <v>587</v>
      </c>
      <c r="AE270" s="652" t="s">
        <v>2106</v>
      </c>
    </row>
    <row r="271" spans="1:31" s="34" customFormat="1" outlineLevel="1" x14ac:dyDescent="0.25">
      <c r="A271" s="401"/>
      <c r="B271" s="430"/>
      <c r="C271" s="461"/>
      <c r="D271" s="437"/>
      <c r="E271" s="431"/>
      <c r="F271" s="493"/>
      <c r="G271" s="242" t="s">
        <v>149</v>
      </c>
      <c r="H271" s="219"/>
      <c r="I271" s="215">
        <f t="shared" si="112"/>
        <v>0</v>
      </c>
      <c r="J271" s="219"/>
      <c r="K271" s="216"/>
      <c r="L271" s="216"/>
      <c r="M271" s="217"/>
      <c r="N271" s="216"/>
      <c r="O271" s="216"/>
      <c r="P271" s="217"/>
      <c r="Q271" s="216"/>
      <c r="R271" s="216"/>
      <c r="S271" s="217"/>
      <c r="T271" s="216"/>
      <c r="U271" s="217"/>
      <c r="V271" s="216"/>
      <c r="W271" s="449"/>
      <c r="X271" s="494"/>
      <c r="Y271" s="494"/>
      <c r="Z271" s="495"/>
      <c r="AA271" s="438"/>
      <c r="AB271" s="438"/>
      <c r="AC271" s="438"/>
      <c r="AD271" s="439"/>
      <c r="AE271" s="652"/>
    </row>
    <row r="272" spans="1:31" s="34" customFormat="1" outlineLevel="1" x14ac:dyDescent="0.25">
      <c r="A272" s="401"/>
      <c r="B272" s="430"/>
      <c r="C272" s="461"/>
      <c r="D272" s="437"/>
      <c r="E272" s="431"/>
      <c r="F272" s="493"/>
      <c r="G272" s="242" t="s">
        <v>150</v>
      </c>
      <c r="H272" s="219">
        <v>80</v>
      </c>
      <c r="I272" s="215">
        <f t="shared" si="112"/>
        <v>5</v>
      </c>
      <c r="J272" s="219">
        <v>5</v>
      </c>
      <c r="K272" s="216"/>
      <c r="L272" s="216"/>
      <c r="M272" s="217"/>
      <c r="N272" s="216"/>
      <c r="O272" s="216"/>
      <c r="P272" s="217"/>
      <c r="Q272" s="216"/>
      <c r="R272" s="216"/>
      <c r="S272" s="217"/>
      <c r="T272" s="216"/>
      <c r="U272" s="217"/>
      <c r="V272" s="216"/>
      <c r="W272" s="449"/>
      <c r="X272" s="494"/>
      <c r="Y272" s="494"/>
      <c r="Z272" s="495"/>
      <c r="AA272" s="438"/>
      <c r="AB272" s="438"/>
      <c r="AC272" s="438"/>
      <c r="AD272" s="439"/>
      <c r="AE272" s="652"/>
    </row>
    <row r="273" spans="1:31" s="34" customFormat="1" outlineLevel="1" x14ac:dyDescent="0.25">
      <c r="A273" s="401"/>
      <c r="B273" s="430"/>
      <c r="C273" s="461"/>
      <c r="D273" s="437"/>
      <c r="E273" s="431"/>
      <c r="F273" s="493"/>
      <c r="G273" s="242" t="s">
        <v>1507</v>
      </c>
      <c r="H273" s="220"/>
      <c r="I273" s="215">
        <f t="shared" si="112"/>
        <v>0</v>
      </c>
      <c r="J273" s="220"/>
      <c r="K273" s="216"/>
      <c r="L273" s="216"/>
      <c r="M273" s="217"/>
      <c r="N273" s="216"/>
      <c r="O273" s="216"/>
      <c r="P273" s="217"/>
      <c r="Q273" s="216"/>
      <c r="R273" s="216"/>
      <c r="S273" s="217"/>
      <c r="T273" s="216"/>
      <c r="U273" s="217"/>
      <c r="V273" s="216"/>
      <c r="W273" s="449"/>
      <c r="X273" s="494"/>
      <c r="Y273" s="494"/>
      <c r="Z273" s="495"/>
      <c r="AA273" s="438"/>
      <c r="AB273" s="438"/>
      <c r="AC273" s="438"/>
      <c r="AD273" s="439"/>
      <c r="AE273" s="652"/>
    </row>
    <row r="274" spans="1:31" s="34" customFormat="1" outlineLevel="1" x14ac:dyDescent="0.25">
      <c r="A274" s="401"/>
      <c r="B274" s="430"/>
      <c r="C274" s="461"/>
      <c r="D274" s="437"/>
      <c r="E274" s="431"/>
      <c r="F274" s="493"/>
      <c r="G274" s="242" t="s">
        <v>1435</v>
      </c>
      <c r="H274" s="220"/>
      <c r="I274" s="215">
        <f t="shared" si="112"/>
        <v>0</v>
      </c>
      <c r="J274" s="220"/>
      <c r="K274" s="216"/>
      <c r="L274" s="216"/>
      <c r="M274" s="217"/>
      <c r="N274" s="216"/>
      <c r="O274" s="216"/>
      <c r="P274" s="217"/>
      <c r="Q274" s="216"/>
      <c r="R274" s="216"/>
      <c r="S274" s="217"/>
      <c r="T274" s="216"/>
      <c r="U274" s="217"/>
      <c r="V274" s="216"/>
      <c r="W274" s="449"/>
      <c r="X274" s="494"/>
      <c r="Y274" s="494"/>
      <c r="Z274" s="495"/>
      <c r="AA274" s="438"/>
      <c r="AB274" s="438"/>
      <c r="AC274" s="438"/>
      <c r="AD274" s="439"/>
      <c r="AE274" s="652"/>
    </row>
    <row r="275" spans="1:31" s="34" customFormat="1" outlineLevel="1" x14ac:dyDescent="0.25">
      <c r="A275" s="402"/>
      <c r="B275" s="430"/>
      <c r="C275" s="462"/>
      <c r="D275" s="437"/>
      <c r="E275" s="431"/>
      <c r="F275" s="493"/>
      <c r="G275" s="248" t="s">
        <v>152</v>
      </c>
      <c r="H275" s="219"/>
      <c r="I275" s="252">
        <f t="shared" si="112"/>
        <v>0</v>
      </c>
      <c r="J275" s="219"/>
      <c r="K275" s="250"/>
      <c r="L275" s="250"/>
      <c r="M275" s="251"/>
      <c r="N275" s="250"/>
      <c r="O275" s="250"/>
      <c r="P275" s="251"/>
      <c r="Q275" s="250"/>
      <c r="R275" s="250"/>
      <c r="S275" s="251"/>
      <c r="T275" s="250"/>
      <c r="U275" s="251"/>
      <c r="V275" s="250"/>
      <c r="W275" s="449"/>
      <c r="X275" s="494"/>
      <c r="Y275" s="494"/>
      <c r="Z275" s="495"/>
      <c r="AA275" s="438"/>
      <c r="AB275" s="438"/>
      <c r="AC275" s="438"/>
      <c r="AD275" s="439"/>
      <c r="AE275" s="652"/>
    </row>
    <row r="276" spans="1:31" s="77" customFormat="1" outlineLevel="1" x14ac:dyDescent="0.25">
      <c r="A276" s="363"/>
      <c r="B276" s="214"/>
      <c r="C276" s="212"/>
      <c r="D276" s="213" t="s">
        <v>709</v>
      </c>
      <c r="E276" s="214"/>
      <c r="F276" s="75"/>
      <c r="G276" s="214"/>
      <c r="H276" s="214"/>
      <c r="I276" s="214"/>
      <c r="J276" s="214"/>
      <c r="K276" s="214"/>
      <c r="L276" s="214"/>
      <c r="M276" s="214"/>
      <c r="N276" s="214"/>
      <c r="O276" s="214"/>
      <c r="P276" s="214"/>
      <c r="Q276" s="214"/>
      <c r="R276" s="214"/>
      <c r="S276" s="214"/>
      <c r="T276" s="214"/>
      <c r="U276" s="214"/>
      <c r="V276" s="214"/>
      <c r="W276" s="158"/>
      <c r="X276" s="203"/>
      <c r="Y276" s="203"/>
      <c r="Z276" s="214"/>
      <c r="AA276" s="284"/>
      <c r="AB276" s="203"/>
      <c r="AC276" s="284"/>
      <c r="AD276" s="93"/>
      <c r="AE276" s="319"/>
    </row>
    <row r="277" spans="1:31" ht="30" customHeight="1" outlineLevel="1" x14ac:dyDescent="0.25">
      <c r="A277" s="400">
        <v>2</v>
      </c>
      <c r="B277" s="483" t="s">
        <v>2466</v>
      </c>
      <c r="C277" s="460" t="str">
        <f ca="1">IF(A277&gt;OFFSET(A277,-7,0),OFFSET(C277,-7,0)&amp;"."&amp;1,LEFT(OFFSET(C277,-7,0),SEARCH("^^",SUBSTITUTE("."&amp;OFFSET(C277,-7,0),".","^^",A277))-1)&amp;1--MID(OFFSET(C277,-7,0),SEARCH("^^",SUBSTITUTE("."&amp;OFFSET(C277,-7,0),".","^^",A277)),SEARCH("^^",SUBSTITUTE(OFFSET(C277,-7,0)&amp;".",".","^^",A277))-SEARCH("^^",SUBSTITUTE("."&amp;OFFSET(C277,-7,0),".","^^",A277))))</f>
        <v>2.8</v>
      </c>
      <c r="D277" s="437" t="s">
        <v>569</v>
      </c>
      <c r="E277" s="431" t="s">
        <v>2506</v>
      </c>
      <c r="F277" s="493" t="s">
        <v>1642</v>
      </c>
      <c r="G277" s="215" t="s">
        <v>148</v>
      </c>
      <c r="H277" s="215">
        <f>SUM(H278:H282)</f>
        <v>350</v>
      </c>
      <c r="I277" s="215">
        <f t="shared" ref="I277:I282" si="115">SUM(J277:V277)</f>
        <v>0</v>
      </c>
      <c r="J277" s="215">
        <f>SUM(J278:J282)</f>
        <v>0</v>
      </c>
      <c r="K277" s="215">
        <f t="shared" ref="K277:V277" si="116">SUM(K278:K282)</f>
        <v>0</v>
      </c>
      <c r="L277" s="215">
        <f t="shared" si="116"/>
        <v>0</v>
      </c>
      <c r="M277" s="215">
        <f t="shared" si="116"/>
        <v>0</v>
      </c>
      <c r="N277" s="215">
        <f t="shared" si="116"/>
        <v>0</v>
      </c>
      <c r="O277" s="215">
        <f t="shared" ref="O277:T277" si="117">SUM(O278:O282)</f>
        <v>0</v>
      </c>
      <c r="P277" s="215">
        <f t="shared" si="117"/>
        <v>0</v>
      </c>
      <c r="Q277" s="215">
        <f t="shared" si="117"/>
        <v>0</v>
      </c>
      <c r="R277" s="215">
        <f t="shared" si="117"/>
        <v>0</v>
      </c>
      <c r="S277" s="215">
        <f t="shared" si="117"/>
        <v>0</v>
      </c>
      <c r="T277" s="215">
        <f t="shared" si="117"/>
        <v>0</v>
      </c>
      <c r="U277" s="215">
        <f t="shared" si="116"/>
        <v>0</v>
      </c>
      <c r="V277" s="215">
        <f t="shared" si="116"/>
        <v>0</v>
      </c>
      <c r="W277" s="449"/>
      <c r="X277" s="494" t="s">
        <v>254</v>
      </c>
      <c r="Y277" s="494" t="s">
        <v>262</v>
      </c>
      <c r="Z277" s="495" t="s">
        <v>253</v>
      </c>
      <c r="AA277" s="438" t="s">
        <v>20</v>
      </c>
      <c r="AB277" s="438" t="s">
        <v>631</v>
      </c>
      <c r="AC277" s="438" t="s">
        <v>635</v>
      </c>
      <c r="AD277" s="439" t="s">
        <v>587</v>
      </c>
      <c r="AE277" s="652" t="s">
        <v>2103</v>
      </c>
    </row>
    <row r="278" spans="1:31" s="34" customFormat="1" ht="15" customHeight="1" outlineLevel="1" x14ac:dyDescent="0.25">
      <c r="A278" s="401"/>
      <c r="B278" s="484"/>
      <c r="C278" s="461"/>
      <c r="D278" s="437"/>
      <c r="E278" s="431"/>
      <c r="F278" s="493"/>
      <c r="G278" s="242" t="s">
        <v>149</v>
      </c>
      <c r="H278" s="219">
        <v>250</v>
      </c>
      <c r="I278" s="215">
        <f t="shared" si="115"/>
        <v>0</v>
      </c>
      <c r="J278" s="219"/>
      <c r="K278" s="216"/>
      <c r="L278" s="216"/>
      <c r="M278" s="217"/>
      <c r="N278" s="216"/>
      <c r="O278" s="216"/>
      <c r="P278" s="217"/>
      <c r="Q278" s="216"/>
      <c r="R278" s="216"/>
      <c r="S278" s="217"/>
      <c r="T278" s="216"/>
      <c r="U278" s="217"/>
      <c r="V278" s="216"/>
      <c r="W278" s="449"/>
      <c r="X278" s="494"/>
      <c r="Y278" s="494"/>
      <c r="Z278" s="495"/>
      <c r="AA278" s="438"/>
      <c r="AB278" s="438"/>
      <c r="AC278" s="438"/>
      <c r="AD278" s="439"/>
      <c r="AE278" s="652"/>
    </row>
    <row r="279" spans="1:31" s="34" customFormat="1" ht="15" customHeight="1" outlineLevel="1" x14ac:dyDescent="0.25">
      <c r="A279" s="401"/>
      <c r="B279" s="484"/>
      <c r="C279" s="461"/>
      <c r="D279" s="437"/>
      <c r="E279" s="431"/>
      <c r="F279" s="493"/>
      <c r="G279" s="242" t="s">
        <v>150</v>
      </c>
      <c r="H279" s="219">
        <v>100</v>
      </c>
      <c r="I279" s="215">
        <f t="shared" si="115"/>
        <v>0</v>
      </c>
      <c r="J279" s="219"/>
      <c r="K279" s="216"/>
      <c r="L279" s="216"/>
      <c r="M279" s="217"/>
      <c r="N279" s="216"/>
      <c r="O279" s="216"/>
      <c r="P279" s="217"/>
      <c r="Q279" s="216"/>
      <c r="R279" s="216"/>
      <c r="S279" s="217"/>
      <c r="T279" s="216"/>
      <c r="U279" s="217"/>
      <c r="V279" s="216"/>
      <c r="W279" s="449"/>
      <c r="X279" s="494"/>
      <c r="Y279" s="494"/>
      <c r="Z279" s="495"/>
      <c r="AA279" s="438"/>
      <c r="AB279" s="438"/>
      <c r="AC279" s="438"/>
      <c r="AD279" s="439"/>
      <c r="AE279" s="652"/>
    </row>
    <row r="280" spans="1:31" s="34" customFormat="1" ht="15" customHeight="1" outlineLevel="1" x14ac:dyDescent="0.25">
      <c r="A280" s="401"/>
      <c r="B280" s="484"/>
      <c r="C280" s="461"/>
      <c r="D280" s="437"/>
      <c r="E280" s="431"/>
      <c r="F280" s="493"/>
      <c r="G280" s="242" t="s">
        <v>1507</v>
      </c>
      <c r="H280" s="220"/>
      <c r="I280" s="215">
        <f t="shared" si="115"/>
        <v>0</v>
      </c>
      <c r="J280" s="220"/>
      <c r="K280" s="216"/>
      <c r="L280" s="216"/>
      <c r="M280" s="217"/>
      <c r="N280" s="216"/>
      <c r="O280" s="216"/>
      <c r="P280" s="217"/>
      <c r="Q280" s="216"/>
      <c r="R280" s="216"/>
      <c r="S280" s="217"/>
      <c r="T280" s="216"/>
      <c r="U280" s="217"/>
      <c r="V280" s="216"/>
      <c r="W280" s="449"/>
      <c r="X280" s="494"/>
      <c r="Y280" s="494"/>
      <c r="Z280" s="495"/>
      <c r="AA280" s="438"/>
      <c r="AB280" s="438"/>
      <c r="AC280" s="438"/>
      <c r="AD280" s="439"/>
      <c r="AE280" s="652"/>
    </row>
    <row r="281" spans="1:31" s="34" customFormat="1" ht="15" customHeight="1" outlineLevel="1" x14ac:dyDescent="0.25">
      <c r="A281" s="401"/>
      <c r="B281" s="484"/>
      <c r="C281" s="461"/>
      <c r="D281" s="437"/>
      <c r="E281" s="431"/>
      <c r="F281" s="493"/>
      <c r="G281" s="242" t="s">
        <v>1435</v>
      </c>
      <c r="H281" s="220"/>
      <c r="I281" s="215">
        <f t="shared" si="115"/>
        <v>0</v>
      </c>
      <c r="J281" s="220"/>
      <c r="K281" s="216"/>
      <c r="L281" s="216"/>
      <c r="M281" s="217"/>
      <c r="N281" s="216"/>
      <c r="O281" s="216"/>
      <c r="P281" s="217"/>
      <c r="Q281" s="216"/>
      <c r="R281" s="216"/>
      <c r="S281" s="217"/>
      <c r="T281" s="216"/>
      <c r="U281" s="217"/>
      <c r="V281" s="216"/>
      <c r="W281" s="449"/>
      <c r="X281" s="494"/>
      <c r="Y281" s="494"/>
      <c r="Z281" s="495"/>
      <c r="AA281" s="438"/>
      <c r="AB281" s="438"/>
      <c r="AC281" s="438"/>
      <c r="AD281" s="439"/>
      <c r="AE281" s="652"/>
    </row>
    <row r="282" spans="1:31" s="34" customFormat="1" ht="15" customHeight="1" outlineLevel="1" x14ac:dyDescent="0.25">
      <c r="A282" s="402"/>
      <c r="B282" s="485"/>
      <c r="C282" s="462"/>
      <c r="D282" s="437"/>
      <c r="E282" s="431"/>
      <c r="F282" s="493"/>
      <c r="G282" s="248" t="s">
        <v>152</v>
      </c>
      <c r="H282" s="219"/>
      <c r="I282" s="252">
        <f t="shared" si="115"/>
        <v>0</v>
      </c>
      <c r="J282" s="219"/>
      <c r="K282" s="250"/>
      <c r="L282" s="250"/>
      <c r="M282" s="251"/>
      <c r="N282" s="250"/>
      <c r="O282" s="250"/>
      <c r="P282" s="251"/>
      <c r="Q282" s="250"/>
      <c r="R282" s="250"/>
      <c r="S282" s="251"/>
      <c r="T282" s="250"/>
      <c r="U282" s="251"/>
      <c r="V282" s="250"/>
      <c r="W282" s="449"/>
      <c r="X282" s="494"/>
      <c r="Y282" s="494"/>
      <c r="Z282" s="495"/>
      <c r="AA282" s="438"/>
      <c r="AB282" s="438"/>
      <c r="AC282" s="438"/>
      <c r="AD282" s="439"/>
      <c r="AE282" s="652"/>
    </row>
    <row r="283" spans="1:31" s="77" customFormat="1" outlineLevel="1" x14ac:dyDescent="0.25">
      <c r="A283" s="363"/>
      <c r="B283" s="214"/>
      <c r="C283" s="212"/>
      <c r="D283" s="213" t="s">
        <v>714</v>
      </c>
      <c r="E283" s="214"/>
      <c r="F283" s="75"/>
      <c r="G283" s="214"/>
      <c r="H283" s="214"/>
      <c r="I283" s="214"/>
      <c r="J283" s="214"/>
      <c r="K283" s="214"/>
      <c r="L283" s="214"/>
      <c r="M283" s="214"/>
      <c r="N283" s="214"/>
      <c r="O283" s="214"/>
      <c r="P283" s="214"/>
      <c r="Q283" s="214"/>
      <c r="R283" s="214"/>
      <c r="S283" s="214"/>
      <c r="T283" s="214"/>
      <c r="U283" s="214"/>
      <c r="V283" s="214"/>
      <c r="W283" s="158"/>
      <c r="X283" s="203"/>
      <c r="Y283" s="203"/>
      <c r="Z283" s="214"/>
      <c r="AA283" s="284"/>
      <c r="AB283" s="203"/>
      <c r="AC283" s="284"/>
      <c r="AD283" s="93"/>
      <c r="AE283" s="319"/>
    </row>
    <row r="284" spans="1:31" s="34" customFormat="1" ht="30" customHeight="1" outlineLevel="1" x14ac:dyDescent="0.25">
      <c r="A284" s="400">
        <v>2</v>
      </c>
      <c r="B284" s="422"/>
      <c r="C284" s="460" t="str">
        <f ca="1">IF(A284&gt;OFFSET(A284,-7,0),OFFSET(C284,-7,0)&amp;"."&amp;1,LEFT(OFFSET(C284,-7,0),SEARCH("^^",SUBSTITUTE("."&amp;OFFSET(C284,-7,0),".","^^",A284))-1)&amp;1--MID(OFFSET(C284,-7,0),SEARCH("^^",SUBSTITUTE("."&amp;OFFSET(C284,-7,0),".","^^",A284)),SEARCH("^^",SUBSTITUTE(OFFSET(C284,-7,0)&amp;".",".","^^",A284))-SEARCH("^^",SUBSTITUTE("."&amp;OFFSET(C284,-7,0),".","^^",A284))))</f>
        <v>2.9</v>
      </c>
      <c r="D284" s="489" t="s">
        <v>1823</v>
      </c>
      <c r="E284" s="422">
        <v>2018</v>
      </c>
      <c r="F284" s="472" t="s">
        <v>1387</v>
      </c>
      <c r="G284" s="215" t="s">
        <v>148</v>
      </c>
      <c r="H284" s="215">
        <f>SUM(H285:H289)</f>
        <v>11.45</v>
      </c>
      <c r="I284" s="215">
        <f t="shared" ref="I284:I301" si="118">SUM(J284:V284)</f>
        <v>2.95</v>
      </c>
      <c r="J284" s="215">
        <f>SUM(J285:J289)</f>
        <v>2.95</v>
      </c>
      <c r="K284" s="215">
        <f t="shared" ref="K284:V284" si="119">SUM(K285:K289)</f>
        <v>0</v>
      </c>
      <c r="L284" s="215">
        <f t="shared" si="119"/>
        <v>0</v>
      </c>
      <c r="M284" s="215">
        <f t="shared" si="119"/>
        <v>0</v>
      </c>
      <c r="N284" s="215">
        <f t="shared" si="119"/>
        <v>0</v>
      </c>
      <c r="O284" s="215">
        <f t="shared" ref="O284:T284" si="120">SUM(O285:O289)</f>
        <v>0</v>
      </c>
      <c r="P284" s="215">
        <f t="shared" si="120"/>
        <v>0</v>
      </c>
      <c r="Q284" s="215">
        <f t="shared" si="120"/>
        <v>0</v>
      </c>
      <c r="R284" s="215">
        <f t="shared" si="120"/>
        <v>0</v>
      </c>
      <c r="S284" s="215">
        <f t="shared" si="120"/>
        <v>0</v>
      </c>
      <c r="T284" s="215">
        <f t="shared" si="120"/>
        <v>0</v>
      </c>
      <c r="U284" s="215">
        <f t="shared" si="119"/>
        <v>0</v>
      </c>
      <c r="V284" s="215">
        <f t="shared" si="119"/>
        <v>0</v>
      </c>
      <c r="W284" s="497" t="s">
        <v>1401</v>
      </c>
      <c r="X284" s="501" t="s">
        <v>1204</v>
      </c>
      <c r="Y284" s="501" t="s">
        <v>2550</v>
      </c>
      <c r="Z284" s="489" t="s">
        <v>251</v>
      </c>
      <c r="AA284" s="443" t="s">
        <v>20</v>
      </c>
      <c r="AB284" s="443" t="s">
        <v>631</v>
      </c>
      <c r="AC284" s="443" t="s">
        <v>634</v>
      </c>
      <c r="AD284" s="457" t="s">
        <v>1205</v>
      </c>
      <c r="AE284" s="614" t="s">
        <v>2102</v>
      </c>
    </row>
    <row r="285" spans="1:31" s="34" customFormat="1" outlineLevel="1" x14ac:dyDescent="0.25">
      <c r="A285" s="401"/>
      <c r="B285" s="423"/>
      <c r="C285" s="461"/>
      <c r="D285" s="490"/>
      <c r="E285" s="423"/>
      <c r="F285" s="473"/>
      <c r="G285" s="242" t="s">
        <v>149</v>
      </c>
      <c r="H285" s="216">
        <v>6</v>
      </c>
      <c r="I285" s="215">
        <f t="shared" si="118"/>
        <v>0</v>
      </c>
      <c r="J285" s="216"/>
      <c r="K285" s="216"/>
      <c r="L285" s="216"/>
      <c r="M285" s="217"/>
      <c r="N285" s="216"/>
      <c r="O285" s="216"/>
      <c r="P285" s="217"/>
      <c r="Q285" s="216"/>
      <c r="R285" s="216"/>
      <c r="S285" s="217"/>
      <c r="T285" s="216"/>
      <c r="U285" s="217"/>
      <c r="V285" s="216"/>
      <c r="W285" s="498"/>
      <c r="X285" s="502"/>
      <c r="Y285" s="502"/>
      <c r="Z285" s="490"/>
      <c r="AA285" s="444"/>
      <c r="AB285" s="444"/>
      <c r="AC285" s="444"/>
      <c r="AD285" s="458"/>
      <c r="AE285" s="618"/>
    </row>
    <row r="286" spans="1:31" s="34" customFormat="1" outlineLevel="1" x14ac:dyDescent="0.25">
      <c r="A286" s="401"/>
      <c r="B286" s="423"/>
      <c r="C286" s="461"/>
      <c r="D286" s="490"/>
      <c r="E286" s="423"/>
      <c r="F286" s="473"/>
      <c r="G286" s="242" t="s">
        <v>150</v>
      </c>
      <c r="H286" s="216">
        <v>2.5</v>
      </c>
      <c r="I286" s="215">
        <f t="shared" si="118"/>
        <v>0</v>
      </c>
      <c r="J286" s="216"/>
      <c r="K286" s="216"/>
      <c r="L286" s="216"/>
      <c r="M286" s="217"/>
      <c r="N286" s="216"/>
      <c r="O286" s="216"/>
      <c r="P286" s="217"/>
      <c r="Q286" s="216"/>
      <c r="R286" s="216"/>
      <c r="S286" s="217"/>
      <c r="T286" s="216"/>
      <c r="U286" s="217"/>
      <c r="V286" s="216"/>
      <c r="W286" s="498"/>
      <c r="X286" s="502"/>
      <c r="Y286" s="502"/>
      <c r="Z286" s="490"/>
      <c r="AA286" s="444"/>
      <c r="AB286" s="444"/>
      <c r="AC286" s="444"/>
      <c r="AD286" s="458"/>
      <c r="AE286" s="618"/>
    </row>
    <row r="287" spans="1:31" s="34" customFormat="1" outlineLevel="1" x14ac:dyDescent="0.25">
      <c r="A287" s="401"/>
      <c r="B287" s="423"/>
      <c r="C287" s="461"/>
      <c r="D287" s="490"/>
      <c r="E287" s="423"/>
      <c r="F287" s="473"/>
      <c r="G287" s="242" t="s">
        <v>1507</v>
      </c>
      <c r="H287" s="216">
        <v>2.95</v>
      </c>
      <c r="I287" s="215">
        <f t="shared" si="118"/>
        <v>2.95</v>
      </c>
      <c r="J287" s="216">
        <v>2.95</v>
      </c>
      <c r="K287" s="216"/>
      <c r="L287" s="216"/>
      <c r="M287" s="217"/>
      <c r="N287" s="216"/>
      <c r="O287" s="216"/>
      <c r="P287" s="217"/>
      <c r="Q287" s="216"/>
      <c r="R287" s="216"/>
      <c r="S287" s="217"/>
      <c r="T287" s="216"/>
      <c r="U287" s="217"/>
      <c r="V287" s="216"/>
      <c r="W287" s="498"/>
      <c r="X287" s="502"/>
      <c r="Y287" s="502"/>
      <c r="Z287" s="490"/>
      <c r="AA287" s="444"/>
      <c r="AB287" s="444"/>
      <c r="AC287" s="444"/>
      <c r="AD287" s="458"/>
      <c r="AE287" s="618"/>
    </row>
    <row r="288" spans="1:31" s="34" customFormat="1" outlineLevel="1" x14ac:dyDescent="0.25">
      <c r="A288" s="401"/>
      <c r="B288" s="423"/>
      <c r="C288" s="461"/>
      <c r="D288" s="490"/>
      <c r="E288" s="423"/>
      <c r="F288" s="473"/>
      <c r="G288" s="242" t="s">
        <v>1435</v>
      </c>
      <c r="H288" s="217"/>
      <c r="I288" s="215">
        <f t="shared" si="118"/>
        <v>0</v>
      </c>
      <c r="J288" s="217"/>
      <c r="K288" s="216"/>
      <c r="L288" s="216"/>
      <c r="M288" s="217"/>
      <c r="N288" s="216"/>
      <c r="O288" s="216"/>
      <c r="P288" s="217"/>
      <c r="Q288" s="216"/>
      <c r="R288" s="216"/>
      <c r="S288" s="217"/>
      <c r="T288" s="216"/>
      <c r="U288" s="217"/>
      <c r="V288" s="216"/>
      <c r="W288" s="498"/>
      <c r="X288" s="502"/>
      <c r="Y288" s="502"/>
      <c r="Z288" s="490"/>
      <c r="AA288" s="444"/>
      <c r="AB288" s="444"/>
      <c r="AC288" s="444"/>
      <c r="AD288" s="458"/>
      <c r="AE288" s="618"/>
    </row>
    <row r="289" spans="1:31" s="34" customFormat="1" outlineLevel="1" x14ac:dyDescent="0.25">
      <c r="A289" s="402"/>
      <c r="B289" s="424"/>
      <c r="C289" s="462"/>
      <c r="D289" s="491"/>
      <c r="E289" s="424"/>
      <c r="F289" s="474"/>
      <c r="G289" s="248" t="s">
        <v>152</v>
      </c>
      <c r="H289" s="216"/>
      <c r="I289" s="252">
        <f t="shared" si="118"/>
        <v>0</v>
      </c>
      <c r="J289" s="216"/>
      <c r="K289" s="250"/>
      <c r="L289" s="250"/>
      <c r="M289" s="251"/>
      <c r="N289" s="250"/>
      <c r="O289" s="250"/>
      <c r="P289" s="251"/>
      <c r="Q289" s="250"/>
      <c r="R289" s="250"/>
      <c r="S289" s="251"/>
      <c r="T289" s="250"/>
      <c r="U289" s="251"/>
      <c r="V289" s="250"/>
      <c r="W289" s="499"/>
      <c r="X289" s="503"/>
      <c r="Y289" s="503"/>
      <c r="Z289" s="491"/>
      <c r="AA289" s="445"/>
      <c r="AB289" s="445"/>
      <c r="AC289" s="445"/>
      <c r="AD289" s="459"/>
      <c r="AE289" s="619"/>
    </row>
    <row r="290" spans="1:31" ht="30" customHeight="1" outlineLevel="1" x14ac:dyDescent="0.25">
      <c r="A290" s="400">
        <v>2</v>
      </c>
      <c r="B290" s="483" t="s">
        <v>2466</v>
      </c>
      <c r="C290" s="460" t="str">
        <f t="shared" ref="C290:C296" ca="1" si="121">IF(A290&gt;OFFSET(A290,-6,0),OFFSET(C290,-6,0)&amp;"."&amp;1,LEFT(OFFSET(C290,-6,0),SEARCH("^^",SUBSTITUTE("."&amp;OFFSET(C290,-6,0),".","^^",A290))-1)&amp;1--MID(OFFSET(C290,-6,0),SEARCH("^^",SUBSTITUTE("."&amp;OFFSET(C290,-6,0),".","^^",A290)),SEARCH("^^",SUBSTITUTE(OFFSET(C290,-6,0)&amp;".",".","^^",A290))-SEARCH("^^",SUBSTITUTE("."&amp;OFFSET(C290,-6,0),".","^^",A290))))</f>
        <v>2.10</v>
      </c>
      <c r="D290" s="489" t="s">
        <v>261</v>
      </c>
      <c r="E290" s="416" t="s">
        <v>203</v>
      </c>
      <c r="F290" s="472" t="s">
        <v>1642</v>
      </c>
      <c r="G290" s="215" t="s">
        <v>148</v>
      </c>
      <c r="H290" s="215">
        <f>SUM(H291:H295)</f>
        <v>430</v>
      </c>
      <c r="I290" s="215">
        <f t="shared" si="118"/>
        <v>0</v>
      </c>
      <c r="J290" s="215">
        <f>SUM(J291:J295)</f>
        <v>0</v>
      </c>
      <c r="K290" s="215">
        <f t="shared" ref="K290:V290" si="122">SUM(K291:K295)</f>
        <v>0</v>
      </c>
      <c r="L290" s="215">
        <f t="shared" si="122"/>
        <v>0</v>
      </c>
      <c r="M290" s="215">
        <f t="shared" si="122"/>
        <v>0</v>
      </c>
      <c r="N290" s="215">
        <f t="shared" si="122"/>
        <v>0</v>
      </c>
      <c r="O290" s="215">
        <f t="shared" ref="O290:T290" si="123">SUM(O291:O295)</f>
        <v>0</v>
      </c>
      <c r="P290" s="215">
        <f t="shared" si="123"/>
        <v>0</v>
      </c>
      <c r="Q290" s="215">
        <f t="shared" si="123"/>
        <v>0</v>
      </c>
      <c r="R290" s="215">
        <f t="shared" si="123"/>
        <v>0</v>
      </c>
      <c r="S290" s="215">
        <f t="shared" si="123"/>
        <v>0</v>
      </c>
      <c r="T290" s="215">
        <f t="shared" si="123"/>
        <v>0</v>
      </c>
      <c r="U290" s="215">
        <f t="shared" si="122"/>
        <v>0</v>
      </c>
      <c r="V290" s="215">
        <f t="shared" si="122"/>
        <v>0</v>
      </c>
      <c r="W290" s="497"/>
      <c r="X290" s="479" t="s">
        <v>254</v>
      </c>
      <c r="Y290" s="479" t="s">
        <v>1203</v>
      </c>
      <c r="Z290" s="466" t="s">
        <v>263</v>
      </c>
      <c r="AA290" s="443" t="s">
        <v>20</v>
      </c>
      <c r="AB290" s="443" t="s">
        <v>631</v>
      </c>
      <c r="AC290" s="443" t="s">
        <v>636</v>
      </c>
      <c r="AD290" s="457" t="s">
        <v>587</v>
      </c>
      <c r="AE290" s="614" t="s">
        <v>2109</v>
      </c>
    </row>
    <row r="291" spans="1:31" s="34" customFormat="1" ht="15" customHeight="1" outlineLevel="1" x14ac:dyDescent="0.25">
      <c r="A291" s="401"/>
      <c r="B291" s="484"/>
      <c r="C291" s="461"/>
      <c r="D291" s="490"/>
      <c r="E291" s="417"/>
      <c r="F291" s="473"/>
      <c r="G291" s="242" t="s">
        <v>149</v>
      </c>
      <c r="H291" s="219">
        <v>250</v>
      </c>
      <c r="I291" s="215">
        <f t="shared" si="118"/>
        <v>0</v>
      </c>
      <c r="J291" s="216"/>
      <c r="K291" s="216"/>
      <c r="L291" s="216"/>
      <c r="M291" s="217"/>
      <c r="N291" s="216"/>
      <c r="O291" s="216"/>
      <c r="P291" s="217"/>
      <c r="Q291" s="216"/>
      <c r="R291" s="216"/>
      <c r="S291" s="217"/>
      <c r="T291" s="216"/>
      <c r="U291" s="217"/>
      <c r="V291" s="216"/>
      <c r="W291" s="498"/>
      <c r="X291" s="480"/>
      <c r="Y291" s="480"/>
      <c r="Z291" s="467"/>
      <c r="AA291" s="444"/>
      <c r="AB291" s="444"/>
      <c r="AC291" s="444"/>
      <c r="AD291" s="458"/>
      <c r="AE291" s="618"/>
    </row>
    <row r="292" spans="1:31" s="34" customFormat="1" ht="15" customHeight="1" outlineLevel="1" x14ac:dyDescent="0.25">
      <c r="A292" s="401"/>
      <c r="B292" s="484"/>
      <c r="C292" s="461"/>
      <c r="D292" s="490"/>
      <c r="E292" s="417"/>
      <c r="F292" s="473"/>
      <c r="G292" s="242" t="s">
        <v>150</v>
      </c>
      <c r="H292" s="219">
        <v>180</v>
      </c>
      <c r="I292" s="215">
        <f t="shared" si="118"/>
        <v>0</v>
      </c>
      <c r="J292" s="216"/>
      <c r="K292" s="216"/>
      <c r="L292" s="216"/>
      <c r="M292" s="217"/>
      <c r="N292" s="216"/>
      <c r="O292" s="216"/>
      <c r="P292" s="217"/>
      <c r="Q292" s="216"/>
      <c r="R292" s="216"/>
      <c r="S292" s="217"/>
      <c r="T292" s="216"/>
      <c r="U292" s="217"/>
      <c r="V292" s="216"/>
      <c r="W292" s="498"/>
      <c r="X292" s="480"/>
      <c r="Y292" s="480"/>
      <c r="Z292" s="467"/>
      <c r="AA292" s="444"/>
      <c r="AB292" s="444"/>
      <c r="AC292" s="444"/>
      <c r="AD292" s="458"/>
      <c r="AE292" s="618"/>
    </row>
    <row r="293" spans="1:31" s="34" customFormat="1" ht="15" customHeight="1" outlineLevel="1" x14ac:dyDescent="0.25">
      <c r="A293" s="401"/>
      <c r="B293" s="484"/>
      <c r="C293" s="461"/>
      <c r="D293" s="490"/>
      <c r="E293" s="417"/>
      <c r="F293" s="473"/>
      <c r="G293" s="242" t="s">
        <v>1507</v>
      </c>
      <c r="H293" s="220"/>
      <c r="I293" s="215">
        <f t="shared" si="118"/>
        <v>0</v>
      </c>
      <c r="J293" s="216"/>
      <c r="K293" s="216"/>
      <c r="L293" s="216"/>
      <c r="M293" s="217"/>
      <c r="N293" s="216"/>
      <c r="O293" s="216"/>
      <c r="P293" s="217"/>
      <c r="Q293" s="216"/>
      <c r="R293" s="216"/>
      <c r="S293" s="217"/>
      <c r="T293" s="216"/>
      <c r="U293" s="217"/>
      <c r="V293" s="216"/>
      <c r="W293" s="498"/>
      <c r="X293" s="480"/>
      <c r="Y293" s="480"/>
      <c r="Z293" s="467"/>
      <c r="AA293" s="444"/>
      <c r="AB293" s="444"/>
      <c r="AC293" s="444"/>
      <c r="AD293" s="458"/>
      <c r="AE293" s="618"/>
    </row>
    <row r="294" spans="1:31" s="34" customFormat="1" ht="15" customHeight="1" outlineLevel="1" x14ac:dyDescent="0.25">
      <c r="A294" s="401"/>
      <c r="B294" s="484"/>
      <c r="C294" s="461"/>
      <c r="D294" s="490"/>
      <c r="E294" s="417"/>
      <c r="F294" s="473"/>
      <c r="G294" s="242" t="s">
        <v>1435</v>
      </c>
      <c r="H294" s="220"/>
      <c r="I294" s="215">
        <f t="shared" si="118"/>
        <v>0</v>
      </c>
      <c r="J294" s="217"/>
      <c r="K294" s="216"/>
      <c r="L294" s="216"/>
      <c r="M294" s="217"/>
      <c r="N294" s="216"/>
      <c r="O294" s="216"/>
      <c r="P294" s="217"/>
      <c r="Q294" s="216"/>
      <c r="R294" s="216"/>
      <c r="S294" s="217"/>
      <c r="T294" s="216"/>
      <c r="U294" s="217"/>
      <c r="V294" s="216"/>
      <c r="W294" s="498"/>
      <c r="X294" s="480"/>
      <c r="Y294" s="480"/>
      <c r="Z294" s="467"/>
      <c r="AA294" s="444"/>
      <c r="AB294" s="444"/>
      <c r="AC294" s="444"/>
      <c r="AD294" s="458"/>
      <c r="AE294" s="618"/>
    </row>
    <row r="295" spans="1:31" s="34" customFormat="1" ht="15" customHeight="1" outlineLevel="1" x14ac:dyDescent="0.25">
      <c r="A295" s="402"/>
      <c r="B295" s="485"/>
      <c r="C295" s="462"/>
      <c r="D295" s="491"/>
      <c r="E295" s="418"/>
      <c r="F295" s="474"/>
      <c r="G295" s="248" t="s">
        <v>152</v>
      </c>
      <c r="H295" s="219"/>
      <c r="I295" s="252">
        <f t="shared" si="118"/>
        <v>0</v>
      </c>
      <c r="J295" s="216"/>
      <c r="K295" s="250"/>
      <c r="L295" s="250"/>
      <c r="M295" s="251"/>
      <c r="N295" s="250"/>
      <c r="O295" s="250"/>
      <c r="P295" s="251"/>
      <c r="Q295" s="250"/>
      <c r="R295" s="250"/>
      <c r="S295" s="251"/>
      <c r="T295" s="250"/>
      <c r="U295" s="251"/>
      <c r="V295" s="250"/>
      <c r="W295" s="499"/>
      <c r="X295" s="481"/>
      <c r="Y295" s="481"/>
      <c r="Z295" s="468"/>
      <c r="AA295" s="445"/>
      <c r="AB295" s="445"/>
      <c r="AC295" s="445"/>
      <c r="AD295" s="459"/>
      <c r="AE295" s="619"/>
    </row>
    <row r="296" spans="1:31" ht="30" customHeight="1" outlineLevel="1" x14ac:dyDescent="0.25">
      <c r="A296" s="400">
        <v>2</v>
      </c>
      <c r="B296" s="483" t="s">
        <v>2466</v>
      </c>
      <c r="C296" s="460" t="str">
        <f t="shared" ca="1" si="121"/>
        <v>2.11</v>
      </c>
      <c r="D296" s="437" t="s">
        <v>264</v>
      </c>
      <c r="E296" s="430" t="s">
        <v>265</v>
      </c>
      <c r="F296" s="493" t="s">
        <v>1642</v>
      </c>
      <c r="G296" s="215" t="s">
        <v>148</v>
      </c>
      <c r="H296" s="215">
        <f>SUM(H297:H301)</f>
        <v>250</v>
      </c>
      <c r="I296" s="215">
        <f t="shared" si="118"/>
        <v>0</v>
      </c>
      <c r="J296" s="215">
        <f>SUM(J297:J301)</f>
        <v>0</v>
      </c>
      <c r="K296" s="215">
        <f t="shared" ref="K296:V296" si="124">SUM(K297:K301)</f>
        <v>0</v>
      </c>
      <c r="L296" s="215">
        <f t="shared" si="124"/>
        <v>0</v>
      </c>
      <c r="M296" s="215">
        <f t="shared" si="124"/>
        <v>0</v>
      </c>
      <c r="N296" s="215">
        <f t="shared" si="124"/>
        <v>0</v>
      </c>
      <c r="O296" s="215">
        <f t="shared" ref="O296:T296" si="125">SUM(O297:O301)</f>
        <v>0</v>
      </c>
      <c r="P296" s="215">
        <f t="shared" si="125"/>
        <v>0</v>
      </c>
      <c r="Q296" s="215">
        <f t="shared" si="125"/>
        <v>0</v>
      </c>
      <c r="R296" s="215">
        <f t="shared" si="125"/>
        <v>0</v>
      </c>
      <c r="S296" s="215">
        <f t="shared" si="125"/>
        <v>0</v>
      </c>
      <c r="T296" s="215">
        <f t="shared" si="125"/>
        <v>0</v>
      </c>
      <c r="U296" s="215">
        <f t="shared" si="124"/>
        <v>0</v>
      </c>
      <c r="V296" s="215">
        <f t="shared" si="124"/>
        <v>0</v>
      </c>
      <c r="W296" s="449"/>
      <c r="X296" s="494" t="s">
        <v>254</v>
      </c>
      <c r="Y296" s="494" t="s">
        <v>1203</v>
      </c>
      <c r="Z296" s="495" t="s">
        <v>263</v>
      </c>
      <c r="AA296" s="438" t="s">
        <v>20</v>
      </c>
      <c r="AB296" s="438" t="s">
        <v>631</v>
      </c>
      <c r="AC296" s="438" t="s">
        <v>636</v>
      </c>
      <c r="AD296" s="439" t="s">
        <v>587</v>
      </c>
      <c r="AE296" s="652" t="s">
        <v>2110</v>
      </c>
    </row>
    <row r="297" spans="1:31" s="34" customFormat="1" ht="15" customHeight="1" outlineLevel="1" x14ac:dyDescent="0.25">
      <c r="A297" s="401"/>
      <c r="B297" s="484"/>
      <c r="C297" s="461"/>
      <c r="D297" s="437"/>
      <c r="E297" s="430"/>
      <c r="F297" s="493"/>
      <c r="G297" s="242" t="s">
        <v>149</v>
      </c>
      <c r="H297" s="219">
        <v>150</v>
      </c>
      <c r="I297" s="215">
        <f t="shared" si="118"/>
        <v>0</v>
      </c>
      <c r="J297" s="216"/>
      <c r="K297" s="216"/>
      <c r="L297" s="216"/>
      <c r="M297" s="217"/>
      <c r="N297" s="216"/>
      <c r="O297" s="216"/>
      <c r="P297" s="217"/>
      <c r="Q297" s="216"/>
      <c r="R297" s="216"/>
      <c r="S297" s="217"/>
      <c r="T297" s="216"/>
      <c r="U297" s="217"/>
      <c r="V297" s="216"/>
      <c r="W297" s="449"/>
      <c r="X297" s="494"/>
      <c r="Y297" s="494"/>
      <c r="Z297" s="495"/>
      <c r="AA297" s="438"/>
      <c r="AB297" s="438"/>
      <c r="AC297" s="438"/>
      <c r="AD297" s="439"/>
      <c r="AE297" s="652"/>
    </row>
    <row r="298" spans="1:31" s="34" customFormat="1" ht="15" customHeight="1" outlineLevel="1" x14ac:dyDescent="0.25">
      <c r="A298" s="401"/>
      <c r="B298" s="484"/>
      <c r="C298" s="461"/>
      <c r="D298" s="437"/>
      <c r="E298" s="430"/>
      <c r="F298" s="493"/>
      <c r="G298" s="242" t="s">
        <v>150</v>
      </c>
      <c r="H298" s="219">
        <v>100</v>
      </c>
      <c r="I298" s="215">
        <f t="shared" si="118"/>
        <v>0</v>
      </c>
      <c r="J298" s="216"/>
      <c r="K298" s="216"/>
      <c r="L298" s="216"/>
      <c r="M298" s="217"/>
      <c r="N298" s="216"/>
      <c r="O298" s="216"/>
      <c r="P298" s="217"/>
      <c r="Q298" s="216"/>
      <c r="R298" s="216"/>
      <c r="S298" s="217"/>
      <c r="T298" s="216"/>
      <c r="U298" s="217"/>
      <c r="V298" s="216"/>
      <c r="W298" s="449"/>
      <c r="X298" s="494"/>
      <c r="Y298" s="494"/>
      <c r="Z298" s="495"/>
      <c r="AA298" s="438"/>
      <c r="AB298" s="438"/>
      <c r="AC298" s="438"/>
      <c r="AD298" s="439"/>
      <c r="AE298" s="652"/>
    </row>
    <row r="299" spans="1:31" s="34" customFormat="1" ht="15" customHeight="1" outlineLevel="1" x14ac:dyDescent="0.25">
      <c r="A299" s="401"/>
      <c r="B299" s="484"/>
      <c r="C299" s="461"/>
      <c r="D299" s="437"/>
      <c r="E299" s="430"/>
      <c r="F299" s="493"/>
      <c r="G299" s="242" t="s">
        <v>1507</v>
      </c>
      <c r="H299" s="220"/>
      <c r="I299" s="215">
        <f t="shared" si="118"/>
        <v>0</v>
      </c>
      <c r="J299" s="216"/>
      <c r="K299" s="216"/>
      <c r="L299" s="216"/>
      <c r="M299" s="217"/>
      <c r="N299" s="216"/>
      <c r="O299" s="216"/>
      <c r="P299" s="217"/>
      <c r="Q299" s="216"/>
      <c r="R299" s="216"/>
      <c r="S299" s="217"/>
      <c r="T299" s="216"/>
      <c r="U299" s="217"/>
      <c r="V299" s="216"/>
      <c r="W299" s="449"/>
      <c r="X299" s="494"/>
      <c r="Y299" s="494"/>
      <c r="Z299" s="495"/>
      <c r="AA299" s="438"/>
      <c r="AB299" s="438"/>
      <c r="AC299" s="438"/>
      <c r="AD299" s="439"/>
      <c r="AE299" s="652"/>
    </row>
    <row r="300" spans="1:31" s="34" customFormat="1" ht="15" customHeight="1" outlineLevel="1" x14ac:dyDescent="0.25">
      <c r="A300" s="401"/>
      <c r="B300" s="484"/>
      <c r="C300" s="461"/>
      <c r="D300" s="437"/>
      <c r="E300" s="430"/>
      <c r="F300" s="493"/>
      <c r="G300" s="242" t="s">
        <v>1435</v>
      </c>
      <c r="H300" s="220"/>
      <c r="I300" s="215">
        <f t="shared" si="118"/>
        <v>0</v>
      </c>
      <c r="J300" s="217"/>
      <c r="K300" s="216"/>
      <c r="L300" s="216"/>
      <c r="M300" s="217"/>
      <c r="N300" s="216"/>
      <c r="O300" s="216"/>
      <c r="P300" s="217"/>
      <c r="Q300" s="216"/>
      <c r="R300" s="216"/>
      <c r="S300" s="217"/>
      <c r="T300" s="216"/>
      <c r="U300" s="217"/>
      <c r="V300" s="216"/>
      <c r="W300" s="449"/>
      <c r="X300" s="494"/>
      <c r="Y300" s="494"/>
      <c r="Z300" s="495"/>
      <c r="AA300" s="438"/>
      <c r="AB300" s="438"/>
      <c r="AC300" s="438"/>
      <c r="AD300" s="439"/>
      <c r="AE300" s="652"/>
    </row>
    <row r="301" spans="1:31" s="34" customFormat="1" ht="15" customHeight="1" outlineLevel="1" x14ac:dyDescent="0.25">
      <c r="A301" s="402"/>
      <c r="B301" s="485"/>
      <c r="C301" s="462"/>
      <c r="D301" s="437"/>
      <c r="E301" s="430"/>
      <c r="F301" s="493"/>
      <c r="G301" s="248" t="s">
        <v>152</v>
      </c>
      <c r="H301" s="219"/>
      <c r="I301" s="252">
        <f t="shared" si="118"/>
        <v>0</v>
      </c>
      <c r="J301" s="216"/>
      <c r="K301" s="250"/>
      <c r="L301" s="250"/>
      <c r="M301" s="251"/>
      <c r="N301" s="250"/>
      <c r="O301" s="250"/>
      <c r="P301" s="251"/>
      <c r="Q301" s="250"/>
      <c r="R301" s="250"/>
      <c r="S301" s="251"/>
      <c r="T301" s="250"/>
      <c r="U301" s="251"/>
      <c r="V301" s="250"/>
      <c r="W301" s="449"/>
      <c r="X301" s="494"/>
      <c r="Y301" s="494"/>
      <c r="Z301" s="495"/>
      <c r="AA301" s="438"/>
      <c r="AB301" s="438"/>
      <c r="AC301" s="438"/>
      <c r="AD301" s="439"/>
      <c r="AE301" s="652"/>
    </row>
    <row r="302" spans="1:31" s="71" customFormat="1" x14ac:dyDescent="0.25">
      <c r="A302" s="363"/>
      <c r="B302" s="211"/>
      <c r="C302" s="209">
        <v>3</v>
      </c>
      <c r="D302" s="224" t="s">
        <v>716</v>
      </c>
      <c r="E302" s="211"/>
      <c r="F302" s="73"/>
      <c r="G302" s="211"/>
      <c r="H302" s="211"/>
      <c r="I302" s="211"/>
      <c r="J302" s="211"/>
      <c r="K302" s="211"/>
      <c r="L302" s="211"/>
      <c r="M302" s="211"/>
      <c r="N302" s="211"/>
      <c r="O302" s="211"/>
      <c r="P302" s="211"/>
      <c r="Q302" s="211"/>
      <c r="R302" s="211"/>
      <c r="S302" s="211"/>
      <c r="T302" s="211"/>
      <c r="U302" s="211"/>
      <c r="V302" s="211"/>
      <c r="W302" s="157"/>
      <c r="X302" s="202"/>
      <c r="Y302" s="202"/>
      <c r="Z302" s="211"/>
      <c r="AA302" s="283"/>
      <c r="AB302" s="202"/>
      <c r="AC302" s="283"/>
      <c r="AD302" s="92"/>
      <c r="AE302" s="319"/>
    </row>
    <row r="303" spans="1:31" s="77" customFormat="1" outlineLevel="1" x14ac:dyDescent="0.25">
      <c r="A303" s="363"/>
      <c r="B303" s="214"/>
      <c r="C303" s="212"/>
      <c r="D303" s="213" t="s">
        <v>549</v>
      </c>
      <c r="E303" s="214"/>
      <c r="F303" s="75"/>
      <c r="G303" s="214"/>
      <c r="H303" s="214"/>
      <c r="I303" s="214"/>
      <c r="J303" s="214"/>
      <c r="K303" s="214"/>
      <c r="L303" s="214"/>
      <c r="M303" s="214"/>
      <c r="N303" s="214"/>
      <c r="O303" s="214"/>
      <c r="P303" s="214"/>
      <c r="Q303" s="214"/>
      <c r="R303" s="214"/>
      <c r="S303" s="214"/>
      <c r="T303" s="214"/>
      <c r="U303" s="214"/>
      <c r="V303" s="214"/>
      <c r="W303" s="158"/>
      <c r="X303" s="203"/>
      <c r="Y303" s="203"/>
      <c r="Z303" s="214"/>
      <c r="AA303" s="284"/>
      <c r="AB303" s="203"/>
      <c r="AC303" s="284"/>
      <c r="AD303" s="93"/>
      <c r="AE303" s="319"/>
    </row>
    <row r="304" spans="1:31" s="34" customFormat="1" ht="30" customHeight="1" outlineLevel="1" x14ac:dyDescent="0.25">
      <c r="A304" s="400">
        <v>2</v>
      </c>
      <c r="B304" s="483" t="s">
        <v>2466</v>
      </c>
      <c r="C304" s="460" t="str">
        <f ca="1">IF(A304&gt;OFFSET(A304,-2,0),OFFSET(C304,-2,0)&amp;"."&amp;1,LEFT(OFFSET(C304,-2,0),SEARCH("^^",SUBSTITUTE("."&amp;OFFSET(C304,-2,0),".","^^",A304))-1)&amp;1--MID(OFFSET(C304,-2,0),SEARCH("^^",SUBSTITUTE("."&amp;OFFSET(C304,-2,0),".","^^",A304)),SEARCH("^^",SUBSTITUTE(OFFSET(C304,-2,0)&amp;".",".","^^",A304))-SEARCH("^^",SUBSTITUTE("."&amp;OFFSET(C304,-2,0),".","^^",A304))))</f>
        <v>3.1</v>
      </c>
      <c r="D304" s="437" t="s">
        <v>273</v>
      </c>
      <c r="E304" s="435">
        <v>2018</v>
      </c>
      <c r="F304" s="493" t="s">
        <v>1387</v>
      </c>
      <c r="G304" s="215" t="s">
        <v>148</v>
      </c>
      <c r="H304" s="215">
        <f>SUM(H305:H309)</f>
        <v>200.155</v>
      </c>
      <c r="I304" s="215">
        <f t="shared" ref="I304:I309" si="126">SUM(J304:V304)</f>
        <v>196.7</v>
      </c>
      <c r="J304" s="215">
        <f>SUM(J305:J309)</f>
        <v>196.7</v>
      </c>
      <c r="K304" s="215">
        <f t="shared" ref="K304:V304" si="127">SUM(K305:K309)</f>
        <v>0</v>
      </c>
      <c r="L304" s="215">
        <f t="shared" si="127"/>
        <v>0</v>
      </c>
      <c r="M304" s="215">
        <f t="shared" si="127"/>
        <v>0</v>
      </c>
      <c r="N304" s="215">
        <f t="shared" si="127"/>
        <v>0</v>
      </c>
      <c r="O304" s="215">
        <f t="shared" ref="O304:T304" si="128">SUM(O305:O309)</f>
        <v>0</v>
      </c>
      <c r="P304" s="215">
        <f t="shared" si="128"/>
        <v>0</v>
      </c>
      <c r="Q304" s="215">
        <f t="shared" si="128"/>
        <v>0</v>
      </c>
      <c r="R304" s="215">
        <f t="shared" si="128"/>
        <v>0</v>
      </c>
      <c r="S304" s="215">
        <f t="shared" si="128"/>
        <v>0</v>
      </c>
      <c r="T304" s="215">
        <f t="shared" si="128"/>
        <v>0</v>
      </c>
      <c r="U304" s="215">
        <f t="shared" si="127"/>
        <v>0</v>
      </c>
      <c r="V304" s="215">
        <f t="shared" si="127"/>
        <v>0</v>
      </c>
      <c r="W304" s="478" t="s">
        <v>1688</v>
      </c>
      <c r="X304" s="436" t="s">
        <v>274</v>
      </c>
      <c r="Y304" s="436" t="s">
        <v>1206</v>
      </c>
      <c r="Z304" s="437" t="s">
        <v>276</v>
      </c>
      <c r="AA304" s="438" t="s">
        <v>20</v>
      </c>
      <c r="AB304" s="438" t="s">
        <v>643</v>
      </c>
      <c r="AC304" s="438" t="s">
        <v>644</v>
      </c>
      <c r="AD304" s="439" t="s">
        <v>582</v>
      </c>
      <c r="AE304" s="652" t="s">
        <v>2119</v>
      </c>
    </row>
    <row r="305" spans="1:31" s="34" customFormat="1" ht="15" customHeight="1" outlineLevel="1" x14ac:dyDescent="0.25">
      <c r="A305" s="401"/>
      <c r="B305" s="484"/>
      <c r="C305" s="461"/>
      <c r="D305" s="437"/>
      <c r="E305" s="435"/>
      <c r="F305" s="493"/>
      <c r="G305" s="242" t="s">
        <v>149</v>
      </c>
      <c r="H305" s="217"/>
      <c r="I305" s="215">
        <f t="shared" si="126"/>
        <v>0</v>
      </c>
      <c r="J305" s="216"/>
      <c r="K305" s="216"/>
      <c r="L305" s="216"/>
      <c r="M305" s="217"/>
      <c r="N305" s="216"/>
      <c r="O305" s="216"/>
      <c r="P305" s="217"/>
      <c r="Q305" s="216"/>
      <c r="R305" s="216"/>
      <c r="S305" s="217"/>
      <c r="T305" s="216"/>
      <c r="U305" s="217"/>
      <c r="V305" s="216"/>
      <c r="W305" s="478"/>
      <c r="X305" s="436"/>
      <c r="Y305" s="436"/>
      <c r="Z305" s="437"/>
      <c r="AA305" s="438"/>
      <c r="AB305" s="438"/>
      <c r="AC305" s="438"/>
      <c r="AD305" s="439"/>
      <c r="AE305" s="652"/>
    </row>
    <row r="306" spans="1:31" s="34" customFormat="1" ht="15" customHeight="1" outlineLevel="1" x14ac:dyDescent="0.25">
      <c r="A306" s="401"/>
      <c r="B306" s="484"/>
      <c r="C306" s="461"/>
      <c r="D306" s="437"/>
      <c r="E306" s="435"/>
      <c r="F306" s="493"/>
      <c r="G306" s="242" t="s">
        <v>150</v>
      </c>
      <c r="H306" s="217"/>
      <c r="I306" s="215">
        <f t="shared" si="126"/>
        <v>0</v>
      </c>
      <c r="J306" s="216"/>
      <c r="K306" s="216"/>
      <c r="L306" s="216"/>
      <c r="M306" s="217"/>
      <c r="N306" s="216"/>
      <c r="O306" s="216"/>
      <c r="P306" s="217"/>
      <c r="Q306" s="216"/>
      <c r="R306" s="216"/>
      <c r="S306" s="217"/>
      <c r="T306" s="216"/>
      <c r="U306" s="217"/>
      <c r="V306" s="216"/>
      <c r="W306" s="478"/>
      <c r="X306" s="436"/>
      <c r="Y306" s="436"/>
      <c r="Z306" s="437"/>
      <c r="AA306" s="438"/>
      <c r="AB306" s="438"/>
      <c r="AC306" s="438"/>
      <c r="AD306" s="439"/>
      <c r="AE306" s="652"/>
    </row>
    <row r="307" spans="1:31" s="34" customFormat="1" ht="15" customHeight="1" outlineLevel="1" x14ac:dyDescent="0.25">
      <c r="A307" s="401"/>
      <c r="B307" s="484"/>
      <c r="C307" s="461"/>
      <c r="D307" s="437"/>
      <c r="E307" s="435"/>
      <c r="F307" s="493"/>
      <c r="G307" s="242" t="s">
        <v>1507</v>
      </c>
      <c r="H307" s="217"/>
      <c r="I307" s="215">
        <f t="shared" si="126"/>
        <v>0</v>
      </c>
      <c r="J307" s="216"/>
      <c r="K307" s="216"/>
      <c r="L307" s="216"/>
      <c r="M307" s="217"/>
      <c r="N307" s="216"/>
      <c r="O307" s="216"/>
      <c r="P307" s="217"/>
      <c r="Q307" s="216"/>
      <c r="R307" s="216"/>
      <c r="S307" s="217"/>
      <c r="T307" s="216"/>
      <c r="U307" s="217"/>
      <c r="V307" s="216"/>
      <c r="W307" s="478"/>
      <c r="X307" s="436"/>
      <c r="Y307" s="436"/>
      <c r="Z307" s="437"/>
      <c r="AA307" s="438"/>
      <c r="AB307" s="438"/>
      <c r="AC307" s="438"/>
      <c r="AD307" s="439"/>
      <c r="AE307" s="652"/>
    </row>
    <row r="308" spans="1:31" s="34" customFormat="1" ht="15" customHeight="1" outlineLevel="1" x14ac:dyDescent="0.25">
      <c r="A308" s="401"/>
      <c r="B308" s="484"/>
      <c r="C308" s="461"/>
      <c r="D308" s="437"/>
      <c r="E308" s="435"/>
      <c r="F308" s="493"/>
      <c r="G308" s="242" t="s">
        <v>1435</v>
      </c>
      <c r="H308" s="217"/>
      <c r="I308" s="215">
        <f t="shared" si="126"/>
        <v>0</v>
      </c>
      <c r="J308" s="217"/>
      <c r="K308" s="216"/>
      <c r="L308" s="216"/>
      <c r="M308" s="217"/>
      <c r="N308" s="216"/>
      <c r="O308" s="216"/>
      <c r="P308" s="217"/>
      <c r="Q308" s="216"/>
      <c r="R308" s="216"/>
      <c r="S308" s="217"/>
      <c r="T308" s="216"/>
      <c r="U308" s="217"/>
      <c r="V308" s="216"/>
      <c r="W308" s="478"/>
      <c r="X308" s="436"/>
      <c r="Y308" s="436"/>
      <c r="Z308" s="437"/>
      <c r="AA308" s="438"/>
      <c r="AB308" s="438"/>
      <c r="AC308" s="438"/>
      <c r="AD308" s="439"/>
      <c r="AE308" s="652"/>
    </row>
    <row r="309" spans="1:31" s="34" customFormat="1" ht="108.75" customHeight="1" outlineLevel="1" x14ac:dyDescent="0.25">
      <c r="A309" s="402"/>
      <c r="B309" s="485"/>
      <c r="C309" s="462"/>
      <c r="D309" s="437"/>
      <c r="E309" s="435"/>
      <c r="F309" s="493"/>
      <c r="G309" s="248" t="s">
        <v>152</v>
      </c>
      <c r="H309" s="250">
        <v>200.155</v>
      </c>
      <c r="I309" s="252">
        <f t="shared" si="126"/>
        <v>196.7</v>
      </c>
      <c r="J309" s="250">
        <v>196.7</v>
      </c>
      <c r="K309" s="250"/>
      <c r="L309" s="250"/>
      <c r="M309" s="251"/>
      <c r="N309" s="250"/>
      <c r="O309" s="250"/>
      <c r="P309" s="251"/>
      <c r="Q309" s="250"/>
      <c r="R309" s="250"/>
      <c r="S309" s="251"/>
      <c r="T309" s="250"/>
      <c r="U309" s="251"/>
      <c r="V309" s="250"/>
      <c r="W309" s="478"/>
      <c r="X309" s="436"/>
      <c r="Y309" s="436"/>
      <c r="Z309" s="437"/>
      <c r="AA309" s="438"/>
      <c r="AB309" s="438"/>
      <c r="AC309" s="438"/>
      <c r="AD309" s="439"/>
      <c r="AE309" s="652"/>
    </row>
    <row r="310" spans="1:31" s="77" customFormat="1" outlineLevel="1" x14ac:dyDescent="0.25">
      <c r="A310" s="363"/>
      <c r="B310" s="214"/>
      <c r="C310" s="212"/>
      <c r="D310" s="213" t="s">
        <v>714</v>
      </c>
      <c r="E310" s="214"/>
      <c r="F310" s="75"/>
      <c r="G310" s="214"/>
      <c r="H310" s="214"/>
      <c r="I310" s="214"/>
      <c r="J310" s="214"/>
      <c r="K310" s="214"/>
      <c r="L310" s="214"/>
      <c r="M310" s="214"/>
      <c r="N310" s="214"/>
      <c r="O310" s="214"/>
      <c r="P310" s="214"/>
      <c r="Q310" s="214"/>
      <c r="R310" s="214"/>
      <c r="S310" s="214"/>
      <c r="T310" s="214"/>
      <c r="U310" s="214"/>
      <c r="V310" s="214"/>
      <c r="W310" s="158"/>
      <c r="X310" s="203"/>
      <c r="Y310" s="203"/>
      <c r="Z310" s="214"/>
      <c r="AA310" s="284"/>
      <c r="AB310" s="203"/>
      <c r="AC310" s="284"/>
      <c r="AD310" s="93"/>
      <c r="AE310" s="319"/>
    </row>
    <row r="311" spans="1:31" ht="30" customHeight="1" outlineLevel="1" x14ac:dyDescent="0.25">
      <c r="A311" s="400">
        <v>2</v>
      </c>
      <c r="B311" s="416"/>
      <c r="C311" s="460" t="str">
        <f ca="1">IF(A311&gt;OFFSET(A311,-7,0),OFFSET(C311,-7,0)&amp;"."&amp;1,LEFT(OFFSET(C311,-7,0),SEARCH("^^",SUBSTITUTE("."&amp;OFFSET(C311,-7,0),".","^^",A311))-1)&amp;1--MID(OFFSET(C311,-7,0),SEARCH("^^",SUBSTITUTE("."&amp;OFFSET(C311,-7,0),".","^^",A311)),SEARCH("^^",SUBSTITUTE(OFFSET(C311,-7,0)&amp;".",".","^^",A311))-SEARCH("^^",SUBSTITUTE("."&amp;OFFSET(C311,-7,0),".","^^",A311))))</f>
        <v>3.2</v>
      </c>
      <c r="D311" s="466" t="s">
        <v>1376</v>
      </c>
      <c r="E311" s="416" t="s">
        <v>154</v>
      </c>
      <c r="F311" s="472" t="s">
        <v>1805</v>
      </c>
      <c r="G311" s="215" t="s">
        <v>148</v>
      </c>
      <c r="H311" s="215">
        <f>SUM(H312:H316)</f>
        <v>25</v>
      </c>
      <c r="I311" s="215">
        <f t="shared" ref="I311:I334" si="129">SUM(J311:V311)</f>
        <v>2.65</v>
      </c>
      <c r="J311" s="215">
        <f>SUM(J312:J316)</f>
        <v>2.65</v>
      </c>
      <c r="K311" s="215">
        <f t="shared" ref="K311:V311" si="130">SUM(K312:K316)</f>
        <v>0</v>
      </c>
      <c r="L311" s="215">
        <f t="shared" si="130"/>
        <v>0</v>
      </c>
      <c r="M311" s="215">
        <f t="shared" si="130"/>
        <v>0</v>
      </c>
      <c r="N311" s="215">
        <f t="shared" si="130"/>
        <v>0</v>
      </c>
      <c r="O311" s="215">
        <f t="shared" ref="O311:T311" si="131">SUM(O312:O316)</f>
        <v>0</v>
      </c>
      <c r="P311" s="215">
        <f t="shared" si="131"/>
        <v>0</v>
      </c>
      <c r="Q311" s="215">
        <f t="shared" si="131"/>
        <v>0</v>
      </c>
      <c r="R311" s="215">
        <f t="shared" si="131"/>
        <v>0</v>
      </c>
      <c r="S311" s="215">
        <f t="shared" si="131"/>
        <v>0</v>
      </c>
      <c r="T311" s="215">
        <f t="shared" si="131"/>
        <v>0</v>
      </c>
      <c r="U311" s="215">
        <f t="shared" si="130"/>
        <v>0</v>
      </c>
      <c r="V311" s="215">
        <f t="shared" si="130"/>
        <v>0</v>
      </c>
      <c r="W311" s="475" t="s">
        <v>1554</v>
      </c>
      <c r="X311" s="450" t="s">
        <v>1504</v>
      </c>
      <c r="Y311" s="450" t="s">
        <v>2551</v>
      </c>
      <c r="Z311" s="466" t="s">
        <v>176</v>
      </c>
      <c r="AA311" s="443" t="s">
        <v>20</v>
      </c>
      <c r="AB311" s="443" t="s">
        <v>616</v>
      </c>
      <c r="AC311" s="443" t="s">
        <v>613</v>
      </c>
      <c r="AD311" s="457" t="s">
        <v>2552</v>
      </c>
      <c r="AE311" s="614" t="s">
        <v>2035</v>
      </c>
    </row>
    <row r="312" spans="1:31" s="34" customFormat="1" outlineLevel="1" x14ac:dyDescent="0.25">
      <c r="A312" s="401"/>
      <c r="B312" s="417"/>
      <c r="C312" s="461"/>
      <c r="D312" s="467"/>
      <c r="E312" s="417"/>
      <c r="F312" s="473"/>
      <c r="G312" s="242" t="s">
        <v>149</v>
      </c>
      <c r="H312" s="219"/>
      <c r="I312" s="215">
        <f t="shared" si="129"/>
        <v>0</v>
      </c>
      <c r="J312" s="219"/>
      <c r="K312" s="216"/>
      <c r="L312" s="216"/>
      <c r="M312" s="217"/>
      <c r="N312" s="216"/>
      <c r="O312" s="216"/>
      <c r="P312" s="217"/>
      <c r="Q312" s="216"/>
      <c r="R312" s="216"/>
      <c r="S312" s="217"/>
      <c r="T312" s="216"/>
      <c r="U312" s="217"/>
      <c r="V312" s="216"/>
      <c r="W312" s="515"/>
      <c r="X312" s="451"/>
      <c r="Y312" s="451"/>
      <c r="Z312" s="467"/>
      <c r="AA312" s="444"/>
      <c r="AB312" s="444"/>
      <c r="AC312" s="444"/>
      <c r="AD312" s="458"/>
      <c r="AE312" s="618"/>
    </row>
    <row r="313" spans="1:31" s="34" customFormat="1" outlineLevel="1" x14ac:dyDescent="0.25">
      <c r="A313" s="401"/>
      <c r="B313" s="417"/>
      <c r="C313" s="461"/>
      <c r="D313" s="467"/>
      <c r="E313" s="417"/>
      <c r="F313" s="473"/>
      <c r="G313" s="242" t="s">
        <v>150</v>
      </c>
      <c r="H313" s="216"/>
      <c r="I313" s="215">
        <f t="shared" si="129"/>
        <v>0</v>
      </c>
      <c r="J313" s="216"/>
      <c r="K313" s="216"/>
      <c r="L313" s="216"/>
      <c r="M313" s="217"/>
      <c r="N313" s="216"/>
      <c r="O313" s="216"/>
      <c r="P313" s="217"/>
      <c r="Q313" s="216"/>
      <c r="R313" s="216"/>
      <c r="S313" s="217"/>
      <c r="T313" s="216"/>
      <c r="U313" s="217"/>
      <c r="V313" s="216"/>
      <c r="W313" s="515"/>
      <c r="X313" s="451"/>
      <c r="Y313" s="451"/>
      <c r="Z313" s="467"/>
      <c r="AA313" s="444"/>
      <c r="AB313" s="444"/>
      <c r="AC313" s="444"/>
      <c r="AD313" s="458"/>
      <c r="AE313" s="618"/>
    </row>
    <row r="314" spans="1:31" s="34" customFormat="1" outlineLevel="1" x14ac:dyDescent="0.25">
      <c r="A314" s="401"/>
      <c r="B314" s="417"/>
      <c r="C314" s="461"/>
      <c r="D314" s="467"/>
      <c r="E314" s="417"/>
      <c r="F314" s="473"/>
      <c r="G314" s="242" t="s">
        <v>1507</v>
      </c>
      <c r="H314" s="216">
        <v>8</v>
      </c>
      <c r="I314" s="215">
        <f t="shared" si="129"/>
        <v>2.65</v>
      </c>
      <c r="J314" s="216">
        <v>2.65</v>
      </c>
      <c r="K314" s="216"/>
      <c r="L314" s="216"/>
      <c r="M314" s="217"/>
      <c r="N314" s="216"/>
      <c r="O314" s="216"/>
      <c r="P314" s="217"/>
      <c r="Q314" s="216"/>
      <c r="R314" s="216"/>
      <c r="S314" s="217"/>
      <c r="T314" s="216"/>
      <c r="U314" s="217"/>
      <c r="V314" s="216"/>
      <c r="W314" s="515"/>
      <c r="X314" s="451"/>
      <c r="Y314" s="451"/>
      <c r="Z314" s="467"/>
      <c r="AA314" s="444"/>
      <c r="AB314" s="444"/>
      <c r="AC314" s="444"/>
      <c r="AD314" s="458"/>
      <c r="AE314" s="618"/>
    </row>
    <row r="315" spans="1:31" s="34" customFormat="1" outlineLevel="1" x14ac:dyDescent="0.25">
      <c r="A315" s="401"/>
      <c r="B315" s="417"/>
      <c r="C315" s="461"/>
      <c r="D315" s="467"/>
      <c r="E315" s="417"/>
      <c r="F315" s="473"/>
      <c r="G315" s="242" t="s">
        <v>1435</v>
      </c>
      <c r="H315" s="219">
        <v>5</v>
      </c>
      <c r="I315" s="215">
        <f t="shared" si="129"/>
        <v>0</v>
      </c>
      <c r="J315" s="219"/>
      <c r="K315" s="216"/>
      <c r="L315" s="216"/>
      <c r="M315" s="217"/>
      <c r="N315" s="216"/>
      <c r="O315" s="216"/>
      <c r="P315" s="217"/>
      <c r="Q315" s="216"/>
      <c r="R315" s="216"/>
      <c r="S315" s="217"/>
      <c r="T315" s="216"/>
      <c r="U315" s="217"/>
      <c r="V315" s="216"/>
      <c r="W315" s="515"/>
      <c r="X315" s="451"/>
      <c r="Y315" s="451"/>
      <c r="Z315" s="467"/>
      <c r="AA315" s="444"/>
      <c r="AB315" s="444"/>
      <c r="AC315" s="444"/>
      <c r="AD315" s="458"/>
      <c r="AE315" s="618"/>
    </row>
    <row r="316" spans="1:31" s="34" customFormat="1" ht="188.25" customHeight="1" outlineLevel="1" x14ac:dyDescent="0.25">
      <c r="A316" s="402"/>
      <c r="B316" s="418"/>
      <c r="C316" s="462"/>
      <c r="D316" s="468"/>
      <c r="E316" s="418"/>
      <c r="F316" s="474"/>
      <c r="G316" s="248" t="s">
        <v>152</v>
      </c>
      <c r="H316" s="249">
        <v>12</v>
      </c>
      <c r="I316" s="252">
        <f t="shared" si="129"/>
        <v>0</v>
      </c>
      <c r="J316" s="249"/>
      <c r="K316" s="250"/>
      <c r="L316" s="250"/>
      <c r="M316" s="251"/>
      <c r="N316" s="250"/>
      <c r="O316" s="250"/>
      <c r="P316" s="251"/>
      <c r="Q316" s="250"/>
      <c r="R316" s="250"/>
      <c r="S316" s="251"/>
      <c r="T316" s="250"/>
      <c r="U316" s="251"/>
      <c r="V316" s="250"/>
      <c r="W316" s="516"/>
      <c r="X316" s="452"/>
      <c r="Y316" s="452"/>
      <c r="Z316" s="468"/>
      <c r="AA316" s="445"/>
      <c r="AB316" s="445"/>
      <c r="AC316" s="445"/>
      <c r="AD316" s="459"/>
      <c r="AE316" s="619"/>
    </row>
    <row r="317" spans="1:31" ht="30" customHeight="1" outlineLevel="1" x14ac:dyDescent="0.25">
      <c r="A317" s="400">
        <v>2</v>
      </c>
      <c r="B317" s="416"/>
      <c r="C317" s="460" t="str">
        <f t="shared" ref="C317:C323" ca="1" si="132">IF(A317&gt;OFFSET(A317,-6,0),OFFSET(C317,-6,0)&amp;"."&amp;1,LEFT(OFFSET(C317,-6,0),SEARCH("^^",SUBSTITUTE("."&amp;OFFSET(C317,-6,0),".","^^",A317))-1)&amp;1--MID(OFFSET(C317,-6,0),SEARCH("^^",SUBSTITUTE("."&amp;OFFSET(C317,-6,0),".","^^",A317)),SEARCH("^^",SUBSTITUTE(OFFSET(C317,-6,0)&amp;".",".","^^",A317))-SEARCH("^^",SUBSTITUTE("."&amp;OFFSET(C317,-6,0),".","^^",A317))))</f>
        <v>3.3</v>
      </c>
      <c r="D317" s="466" t="s">
        <v>233</v>
      </c>
      <c r="E317" s="416" t="s">
        <v>154</v>
      </c>
      <c r="F317" s="472" t="s">
        <v>1805</v>
      </c>
      <c r="G317" s="215" t="s">
        <v>148</v>
      </c>
      <c r="H317" s="215">
        <f>SUM(H318:H322)</f>
        <v>2.5</v>
      </c>
      <c r="I317" s="215">
        <f t="shared" si="129"/>
        <v>0.2</v>
      </c>
      <c r="J317" s="215">
        <f>SUM(J318:J322)</f>
        <v>0.2</v>
      </c>
      <c r="K317" s="215">
        <f t="shared" ref="K317:V317" si="133">SUM(K318:K322)</f>
        <v>0</v>
      </c>
      <c r="L317" s="215">
        <f t="shared" si="133"/>
        <v>0</v>
      </c>
      <c r="M317" s="215">
        <f t="shared" si="133"/>
        <v>0</v>
      </c>
      <c r="N317" s="215">
        <f t="shared" si="133"/>
        <v>0</v>
      </c>
      <c r="O317" s="215">
        <f t="shared" ref="O317:T317" si="134">SUM(O318:O322)</f>
        <v>0</v>
      </c>
      <c r="P317" s="215">
        <f t="shared" si="134"/>
        <v>0</v>
      </c>
      <c r="Q317" s="215">
        <f t="shared" si="134"/>
        <v>0</v>
      </c>
      <c r="R317" s="215">
        <f t="shared" si="134"/>
        <v>0</v>
      </c>
      <c r="S317" s="215">
        <f t="shared" si="134"/>
        <v>0</v>
      </c>
      <c r="T317" s="215">
        <f t="shared" si="134"/>
        <v>0</v>
      </c>
      <c r="U317" s="215">
        <f t="shared" si="133"/>
        <v>0</v>
      </c>
      <c r="V317" s="215">
        <f t="shared" si="133"/>
        <v>0</v>
      </c>
      <c r="W317" s="497" t="s">
        <v>1370</v>
      </c>
      <c r="X317" s="479" t="s">
        <v>175</v>
      </c>
      <c r="Y317" s="479" t="s">
        <v>234</v>
      </c>
      <c r="Z317" s="466" t="s">
        <v>235</v>
      </c>
      <c r="AA317" s="443" t="s">
        <v>20</v>
      </c>
      <c r="AB317" s="443" t="s">
        <v>629</v>
      </c>
      <c r="AC317" s="505" t="s">
        <v>630</v>
      </c>
      <c r="AD317" s="457" t="s">
        <v>579</v>
      </c>
      <c r="AE317" s="614" t="s">
        <v>2086</v>
      </c>
    </row>
    <row r="318" spans="1:31" s="34" customFormat="1" outlineLevel="1" x14ac:dyDescent="0.25">
      <c r="A318" s="401"/>
      <c r="B318" s="417"/>
      <c r="C318" s="461"/>
      <c r="D318" s="467"/>
      <c r="E318" s="417"/>
      <c r="F318" s="473"/>
      <c r="G318" s="242" t="s">
        <v>149</v>
      </c>
      <c r="H318" s="219"/>
      <c r="I318" s="215">
        <f t="shared" si="129"/>
        <v>0</v>
      </c>
      <c r="J318" s="219"/>
      <c r="K318" s="216"/>
      <c r="L318" s="216"/>
      <c r="M318" s="217"/>
      <c r="N318" s="216"/>
      <c r="O318" s="216"/>
      <c r="P318" s="217"/>
      <c r="Q318" s="216"/>
      <c r="R318" s="216"/>
      <c r="S318" s="217"/>
      <c r="T318" s="216"/>
      <c r="U318" s="217"/>
      <c r="V318" s="216"/>
      <c r="W318" s="498"/>
      <c r="X318" s="480"/>
      <c r="Y318" s="480"/>
      <c r="Z318" s="467"/>
      <c r="AA318" s="444"/>
      <c r="AB318" s="444"/>
      <c r="AC318" s="506"/>
      <c r="AD318" s="458"/>
      <c r="AE318" s="618"/>
    </row>
    <row r="319" spans="1:31" s="34" customFormat="1" outlineLevel="1" x14ac:dyDescent="0.25">
      <c r="A319" s="401"/>
      <c r="B319" s="417"/>
      <c r="C319" s="461"/>
      <c r="D319" s="467"/>
      <c r="E319" s="417"/>
      <c r="F319" s="473"/>
      <c r="G319" s="242" t="s">
        <v>150</v>
      </c>
      <c r="H319" s="219"/>
      <c r="I319" s="215">
        <f t="shared" si="129"/>
        <v>0</v>
      </c>
      <c r="J319" s="219"/>
      <c r="K319" s="216"/>
      <c r="L319" s="216"/>
      <c r="M319" s="217"/>
      <c r="N319" s="216"/>
      <c r="O319" s="216"/>
      <c r="P319" s="217"/>
      <c r="Q319" s="216"/>
      <c r="R319" s="216"/>
      <c r="S319" s="217"/>
      <c r="T319" s="216"/>
      <c r="U319" s="217"/>
      <c r="V319" s="216"/>
      <c r="W319" s="498"/>
      <c r="X319" s="480"/>
      <c r="Y319" s="480"/>
      <c r="Z319" s="467"/>
      <c r="AA319" s="444"/>
      <c r="AB319" s="444"/>
      <c r="AC319" s="506"/>
      <c r="AD319" s="458"/>
      <c r="AE319" s="618"/>
    </row>
    <row r="320" spans="1:31" s="34" customFormat="1" outlineLevel="1" x14ac:dyDescent="0.25">
      <c r="A320" s="401"/>
      <c r="B320" s="417"/>
      <c r="C320" s="461"/>
      <c r="D320" s="467"/>
      <c r="E320" s="417"/>
      <c r="F320" s="473"/>
      <c r="G320" s="242" t="s">
        <v>1507</v>
      </c>
      <c r="H320" s="219">
        <v>2.5</v>
      </c>
      <c r="I320" s="215">
        <f t="shared" si="129"/>
        <v>0.2</v>
      </c>
      <c r="J320" s="219">
        <v>0.2</v>
      </c>
      <c r="K320" s="216"/>
      <c r="L320" s="216"/>
      <c r="M320" s="217"/>
      <c r="N320" s="216"/>
      <c r="O320" s="216"/>
      <c r="P320" s="217"/>
      <c r="Q320" s="216"/>
      <c r="R320" s="216"/>
      <c r="S320" s="217"/>
      <c r="T320" s="216"/>
      <c r="U320" s="217"/>
      <c r="V320" s="216"/>
      <c r="W320" s="498"/>
      <c r="X320" s="480"/>
      <c r="Y320" s="480"/>
      <c r="Z320" s="467"/>
      <c r="AA320" s="444"/>
      <c r="AB320" s="444"/>
      <c r="AC320" s="506"/>
      <c r="AD320" s="458"/>
      <c r="AE320" s="618"/>
    </row>
    <row r="321" spans="1:31" s="34" customFormat="1" outlineLevel="1" x14ac:dyDescent="0.25">
      <c r="A321" s="401"/>
      <c r="B321" s="417"/>
      <c r="C321" s="461"/>
      <c r="D321" s="467"/>
      <c r="E321" s="417"/>
      <c r="F321" s="473"/>
      <c r="G321" s="242" t="s">
        <v>1435</v>
      </c>
      <c r="H321" s="220"/>
      <c r="I321" s="215">
        <f t="shared" si="129"/>
        <v>0</v>
      </c>
      <c r="J321" s="219"/>
      <c r="K321" s="216"/>
      <c r="L321" s="216"/>
      <c r="M321" s="217"/>
      <c r="N321" s="216"/>
      <c r="O321" s="216"/>
      <c r="P321" s="217"/>
      <c r="Q321" s="216"/>
      <c r="R321" s="216"/>
      <c r="S321" s="217"/>
      <c r="T321" s="216"/>
      <c r="U321" s="217"/>
      <c r="V321" s="216"/>
      <c r="W321" s="498"/>
      <c r="X321" s="480"/>
      <c r="Y321" s="480"/>
      <c r="Z321" s="467"/>
      <c r="AA321" s="444"/>
      <c r="AB321" s="444"/>
      <c r="AC321" s="506"/>
      <c r="AD321" s="458"/>
      <c r="AE321" s="618"/>
    </row>
    <row r="322" spans="1:31" s="34" customFormat="1" outlineLevel="1" x14ac:dyDescent="0.25">
      <c r="A322" s="402"/>
      <c r="B322" s="418"/>
      <c r="C322" s="462"/>
      <c r="D322" s="468"/>
      <c r="E322" s="418"/>
      <c r="F322" s="474"/>
      <c r="G322" s="248" t="s">
        <v>152</v>
      </c>
      <c r="H322" s="219"/>
      <c r="I322" s="252">
        <f t="shared" si="129"/>
        <v>0</v>
      </c>
      <c r="J322" s="219"/>
      <c r="K322" s="250"/>
      <c r="L322" s="250"/>
      <c r="M322" s="251"/>
      <c r="N322" s="250"/>
      <c r="O322" s="250"/>
      <c r="P322" s="251"/>
      <c r="Q322" s="250"/>
      <c r="R322" s="250"/>
      <c r="S322" s="251"/>
      <c r="T322" s="250"/>
      <c r="U322" s="251"/>
      <c r="V322" s="250"/>
      <c r="W322" s="499"/>
      <c r="X322" s="481"/>
      <c r="Y322" s="481"/>
      <c r="Z322" s="468"/>
      <c r="AA322" s="445"/>
      <c r="AB322" s="445"/>
      <c r="AC322" s="507"/>
      <c r="AD322" s="459"/>
      <c r="AE322" s="619"/>
    </row>
    <row r="323" spans="1:31" ht="30" customHeight="1" outlineLevel="1" x14ac:dyDescent="0.25">
      <c r="A323" s="400">
        <v>2</v>
      </c>
      <c r="B323" s="416"/>
      <c r="C323" s="460" t="str">
        <f t="shared" ca="1" si="132"/>
        <v>3.4</v>
      </c>
      <c r="D323" s="466" t="s">
        <v>1157</v>
      </c>
      <c r="E323" s="416" t="s">
        <v>154</v>
      </c>
      <c r="F323" s="472" t="s">
        <v>1805</v>
      </c>
      <c r="G323" s="215" t="s">
        <v>148</v>
      </c>
      <c r="H323" s="215">
        <f>SUM(H324:H328)</f>
        <v>15.2</v>
      </c>
      <c r="I323" s="215">
        <f t="shared" si="129"/>
        <v>1.1000000000000001</v>
      </c>
      <c r="J323" s="215">
        <f>SUM(J324:J328)</f>
        <v>1.1000000000000001</v>
      </c>
      <c r="K323" s="215">
        <f t="shared" ref="K323:V323" si="135">SUM(K324:K328)</f>
        <v>0</v>
      </c>
      <c r="L323" s="215">
        <f t="shared" si="135"/>
        <v>0</v>
      </c>
      <c r="M323" s="215">
        <f t="shared" si="135"/>
        <v>0</v>
      </c>
      <c r="N323" s="215">
        <f t="shared" si="135"/>
        <v>0</v>
      </c>
      <c r="O323" s="215">
        <f t="shared" ref="O323:T323" si="136">SUM(O324:O328)</f>
        <v>0</v>
      </c>
      <c r="P323" s="215">
        <f t="shared" si="136"/>
        <v>0</v>
      </c>
      <c r="Q323" s="215">
        <f t="shared" si="136"/>
        <v>0</v>
      </c>
      <c r="R323" s="215">
        <f t="shared" si="136"/>
        <v>0</v>
      </c>
      <c r="S323" s="215">
        <f t="shared" si="136"/>
        <v>0</v>
      </c>
      <c r="T323" s="215">
        <f t="shared" si="136"/>
        <v>0</v>
      </c>
      <c r="U323" s="215">
        <f t="shared" si="135"/>
        <v>0</v>
      </c>
      <c r="V323" s="215">
        <f t="shared" si="135"/>
        <v>0</v>
      </c>
      <c r="W323" s="497" t="s">
        <v>1566</v>
      </c>
      <c r="X323" s="479" t="s">
        <v>175</v>
      </c>
      <c r="Y323" s="479" t="s">
        <v>827</v>
      </c>
      <c r="Z323" s="466" t="s">
        <v>269</v>
      </c>
      <c r="AA323" s="443" t="s">
        <v>20</v>
      </c>
      <c r="AB323" s="443" t="s">
        <v>637</v>
      </c>
      <c r="AC323" s="443" t="s">
        <v>639</v>
      </c>
      <c r="AD323" s="457" t="s">
        <v>579</v>
      </c>
      <c r="AE323" s="614" t="s">
        <v>2114</v>
      </c>
    </row>
    <row r="324" spans="1:31" s="34" customFormat="1" outlineLevel="1" x14ac:dyDescent="0.25">
      <c r="A324" s="401"/>
      <c r="B324" s="417"/>
      <c r="C324" s="461"/>
      <c r="D324" s="467"/>
      <c r="E324" s="417"/>
      <c r="F324" s="473"/>
      <c r="G324" s="242" t="s">
        <v>149</v>
      </c>
      <c r="H324" s="219"/>
      <c r="I324" s="215">
        <f t="shared" si="129"/>
        <v>0</v>
      </c>
      <c r="J324" s="219"/>
      <c r="K324" s="216"/>
      <c r="L324" s="216"/>
      <c r="M324" s="217"/>
      <c r="N324" s="216"/>
      <c r="O324" s="216"/>
      <c r="P324" s="217"/>
      <c r="Q324" s="216"/>
      <c r="R324" s="216"/>
      <c r="S324" s="217"/>
      <c r="T324" s="216"/>
      <c r="U324" s="217"/>
      <c r="V324" s="216"/>
      <c r="W324" s="498"/>
      <c r="X324" s="480"/>
      <c r="Y324" s="480"/>
      <c r="Z324" s="467"/>
      <c r="AA324" s="444"/>
      <c r="AB324" s="444"/>
      <c r="AC324" s="444"/>
      <c r="AD324" s="458"/>
      <c r="AE324" s="618"/>
    </row>
    <row r="325" spans="1:31" s="34" customFormat="1" outlineLevel="1" x14ac:dyDescent="0.25">
      <c r="A325" s="401"/>
      <c r="B325" s="417"/>
      <c r="C325" s="461"/>
      <c r="D325" s="467"/>
      <c r="E325" s="417"/>
      <c r="F325" s="473"/>
      <c r="G325" s="242" t="s">
        <v>150</v>
      </c>
      <c r="H325" s="219"/>
      <c r="I325" s="215">
        <f t="shared" si="129"/>
        <v>0</v>
      </c>
      <c r="J325" s="219"/>
      <c r="K325" s="216"/>
      <c r="L325" s="216"/>
      <c r="M325" s="217"/>
      <c r="N325" s="216"/>
      <c r="O325" s="216"/>
      <c r="P325" s="217"/>
      <c r="Q325" s="216"/>
      <c r="R325" s="216"/>
      <c r="S325" s="217"/>
      <c r="T325" s="216"/>
      <c r="U325" s="217"/>
      <c r="V325" s="216"/>
      <c r="W325" s="498"/>
      <c r="X325" s="480"/>
      <c r="Y325" s="480"/>
      <c r="Z325" s="467"/>
      <c r="AA325" s="444"/>
      <c r="AB325" s="444"/>
      <c r="AC325" s="444"/>
      <c r="AD325" s="458"/>
      <c r="AE325" s="618"/>
    </row>
    <row r="326" spans="1:31" s="34" customFormat="1" outlineLevel="1" x14ac:dyDescent="0.25">
      <c r="A326" s="401"/>
      <c r="B326" s="417"/>
      <c r="C326" s="461"/>
      <c r="D326" s="467"/>
      <c r="E326" s="417"/>
      <c r="F326" s="473"/>
      <c r="G326" s="242" t="s">
        <v>1507</v>
      </c>
      <c r="H326" s="219">
        <v>15.2</v>
      </c>
      <c r="I326" s="215">
        <f t="shared" si="129"/>
        <v>1.1000000000000001</v>
      </c>
      <c r="J326" s="219">
        <v>1.1000000000000001</v>
      </c>
      <c r="K326" s="216"/>
      <c r="L326" s="216"/>
      <c r="M326" s="217"/>
      <c r="N326" s="216"/>
      <c r="O326" s="216"/>
      <c r="P326" s="217"/>
      <c r="Q326" s="216"/>
      <c r="R326" s="216"/>
      <c r="S326" s="217"/>
      <c r="T326" s="216"/>
      <c r="U326" s="217"/>
      <c r="V326" s="216"/>
      <c r="W326" s="498"/>
      <c r="X326" s="480"/>
      <c r="Y326" s="480"/>
      <c r="Z326" s="467"/>
      <c r="AA326" s="444"/>
      <c r="AB326" s="444"/>
      <c r="AC326" s="444"/>
      <c r="AD326" s="458"/>
      <c r="AE326" s="618"/>
    </row>
    <row r="327" spans="1:31" s="34" customFormat="1" outlineLevel="1" x14ac:dyDescent="0.25">
      <c r="A327" s="401"/>
      <c r="B327" s="417"/>
      <c r="C327" s="461"/>
      <c r="D327" s="467"/>
      <c r="E327" s="417"/>
      <c r="F327" s="473"/>
      <c r="G327" s="242" t="s">
        <v>1435</v>
      </c>
      <c r="H327" s="219"/>
      <c r="I327" s="215">
        <f t="shared" si="129"/>
        <v>0</v>
      </c>
      <c r="J327" s="219"/>
      <c r="K327" s="216"/>
      <c r="L327" s="216"/>
      <c r="M327" s="217"/>
      <c r="N327" s="216"/>
      <c r="O327" s="216"/>
      <c r="P327" s="217"/>
      <c r="Q327" s="216"/>
      <c r="R327" s="216"/>
      <c r="S327" s="217"/>
      <c r="T327" s="216"/>
      <c r="U327" s="217"/>
      <c r="V327" s="216"/>
      <c r="W327" s="498"/>
      <c r="X327" s="480"/>
      <c r="Y327" s="480"/>
      <c r="Z327" s="467"/>
      <c r="AA327" s="444"/>
      <c r="AB327" s="444"/>
      <c r="AC327" s="444"/>
      <c r="AD327" s="458"/>
      <c r="AE327" s="618"/>
    </row>
    <row r="328" spans="1:31" s="34" customFormat="1" outlineLevel="1" x14ac:dyDescent="0.25">
      <c r="A328" s="402"/>
      <c r="B328" s="418"/>
      <c r="C328" s="462"/>
      <c r="D328" s="468"/>
      <c r="E328" s="418"/>
      <c r="F328" s="474"/>
      <c r="G328" s="248" t="s">
        <v>152</v>
      </c>
      <c r="H328" s="219"/>
      <c r="I328" s="252">
        <f t="shared" si="129"/>
        <v>0</v>
      </c>
      <c r="J328" s="219"/>
      <c r="K328" s="250"/>
      <c r="L328" s="250"/>
      <c r="M328" s="251"/>
      <c r="N328" s="250"/>
      <c r="O328" s="250"/>
      <c r="P328" s="251"/>
      <c r="Q328" s="250"/>
      <c r="R328" s="250"/>
      <c r="S328" s="251"/>
      <c r="T328" s="250"/>
      <c r="U328" s="251"/>
      <c r="V328" s="250"/>
      <c r="W328" s="499"/>
      <c r="X328" s="481"/>
      <c r="Y328" s="481"/>
      <c r="Z328" s="468"/>
      <c r="AA328" s="445"/>
      <c r="AB328" s="445"/>
      <c r="AC328" s="445"/>
      <c r="AD328" s="459"/>
      <c r="AE328" s="619"/>
    </row>
    <row r="329" spans="1:31" s="34" customFormat="1" ht="30" customHeight="1" outlineLevel="1" x14ac:dyDescent="0.25">
      <c r="A329" s="403">
        <v>2</v>
      </c>
      <c r="B329" s="435"/>
      <c r="C329" s="460" t="str">
        <f t="shared" ref="C329" ca="1" si="137">IF(A329&gt;OFFSET(A329,-6,0),OFFSET(C329,-6,0)&amp;"."&amp;1,LEFT(OFFSET(C329,-6,0),SEARCH("^^",SUBSTITUTE("."&amp;OFFSET(C329,-6,0),".","^^",A329))-1)&amp;1--MID(OFFSET(C329,-6,0),SEARCH("^^",SUBSTITUTE("."&amp;OFFSET(C329,-6,0),".","^^",A329)),SEARCH("^^",SUBSTITUTE(OFFSET(C329,-6,0)&amp;".",".","^^",A329))-SEARCH("^^",SUBSTITUTE("."&amp;OFFSET(C329,-6,0),".","^^",A329))))</f>
        <v>3.5</v>
      </c>
      <c r="D329" s="437" t="s">
        <v>524</v>
      </c>
      <c r="E329" s="435" t="s">
        <v>154</v>
      </c>
      <c r="F329" s="493" t="s">
        <v>1805</v>
      </c>
      <c r="G329" s="215" t="s">
        <v>148</v>
      </c>
      <c r="H329" s="215">
        <f>SUM(H330:H334)</f>
        <v>100.3</v>
      </c>
      <c r="I329" s="215">
        <f t="shared" si="129"/>
        <v>8.6999999999999993</v>
      </c>
      <c r="J329" s="215">
        <f>SUM(J330:J334)</f>
        <v>8.6999999999999993</v>
      </c>
      <c r="K329" s="215">
        <f t="shared" ref="K329:V329" si="138">SUM(K330:K334)</f>
        <v>0</v>
      </c>
      <c r="L329" s="215">
        <f t="shared" si="138"/>
        <v>0</v>
      </c>
      <c r="M329" s="215">
        <f t="shared" si="138"/>
        <v>0</v>
      </c>
      <c r="N329" s="215">
        <f t="shared" si="138"/>
        <v>0</v>
      </c>
      <c r="O329" s="215">
        <f t="shared" ref="O329:T329" si="139">SUM(O330:O334)</f>
        <v>0</v>
      </c>
      <c r="P329" s="215">
        <f t="shared" si="139"/>
        <v>0</v>
      </c>
      <c r="Q329" s="215">
        <f t="shared" si="139"/>
        <v>0</v>
      </c>
      <c r="R329" s="215">
        <f t="shared" si="139"/>
        <v>0</v>
      </c>
      <c r="S329" s="215">
        <f t="shared" si="139"/>
        <v>0</v>
      </c>
      <c r="T329" s="215">
        <f t="shared" si="139"/>
        <v>0</v>
      </c>
      <c r="U329" s="215">
        <f t="shared" si="138"/>
        <v>0</v>
      </c>
      <c r="V329" s="215">
        <f t="shared" si="138"/>
        <v>0</v>
      </c>
      <c r="W329" s="478" t="s">
        <v>1373</v>
      </c>
      <c r="X329" s="436" t="s">
        <v>1211</v>
      </c>
      <c r="Y329" s="436" t="s">
        <v>1210</v>
      </c>
      <c r="Z329" s="437" t="s">
        <v>525</v>
      </c>
      <c r="AA329" s="438" t="s">
        <v>20</v>
      </c>
      <c r="AB329" s="438" t="s">
        <v>643</v>
      </c>
      <c r="AC329" s="438" t="s">
        <v>644</v>
      </c>
      <c r="AD329" s="439" t="s">
        <v>579</v>
      </c>
      <c r="AE329" s="652" t="s">
        <v>2120</v>
      </c>
    </row>
    <row r="330" spans="1:31" s="34" customFormat="1" outlineLevel="1" x14ac:dyDescent="0.25">
      <c r="A330" s="404"/>
      <c r="B330" s="435"/>
      <c r="C330" s="461"/>
      <c r="D330" s="437"/>
      <c r="E330" s="435"/>
      <c r="F330" s="493"/>
      <c r="G330" s="242" t="s">
        <v>149</v>
      </c>
      <c r="H330" s="217"/>
      <c r="I330" s="215">
        <f t="shared" si="129"/>
        <v>0</v>
      </c>
      <c r="J330" s="217"/>
      <c r="K330" s="216"/>
      <c r="L330" s="216"/>
      <c r="M330" s="217"/>
      <c r="N330" s="216"/>
      <c r="O330" s="216"/>
      <c r="P330" s="217"/>
      <c r="Q330" s="216"/>
      <c r="R330" s="216"/>
      <c r="S330" s="217"/>
      <c r="T330" s="216"/>
      <c r="U330" s="217"/>
      <c r="V330" s="216"/>
      <c r="W330" s="478"/>
      <c r="X330" s="436"/>
      <c r="Y330" s="436"/>
      <c r="Z330" s="437"/>
      <c r="AA330" s="438"/>
      <c r="AB330" s="438"/>
      <c r="AC330" s="438"/>
      <c r="AD330" s="439"/>
      <c r="AE330" s="652"/>
    </row>
    <row r="331" spans="1:31" s="34" customFormat="1" outlineLevel="1" x14ac:dyDescent="0.25">
      <c r="A331" s="404"/>
      <c r="B331" s="435"/>
      <c r="C331" s="461"/>
      <c r="D331" s="437"/>
      <c r="E331" s="435"/>
      <c r="F331" s="493"/>
      <c r="G331" s="242" t="s">
        <v>150</v>
      </c>
      <c r="H331" s="217"/>
      <c r="I331" s="215">
        <f t="shared" si="129"/>
        <v>0</v>
      </c>
      <c r="J331" s="217"/>
      <c r="K331" s="216"/>
      <c r="L331" s="216"/>
      <c r="M331" s="217"/>
      <c r="N331" s="216"/>
      <c r="O331" s="216"/>
      <c r="P331" s="217"/>
      <c r="Q331" s="216"/>
      <c r="R331" s="216"/>
      <c r="S331" s="217"/>
      <c r="T331" s="216"/>
      <c r="U331" s="217"/>
      <c r="V331" s="216"/>
      <c r="W331" s="478"/>
      <c r="X331" s="436"/>
      <c r="Y331" s="436"/>
      <c r="Z331" s="437"/>
      <c r="AA331" s="438"/>
      <c r="AB331" s="438"/>
      <c r="AC331" s="438"/>
      <c r="AD331" s="439"/>
      <c r="AE331" s="652"/>
    </row>
    <row r="332" spans="1:31" s="34" customFormat="1" outlineLevel="1" x14ac:dyDescent="0.25">
      <c r="A332" s="404"/>
      <c r="B332" s="435"/>
      <c r="C332" s="461"/>
      <c r="D332" s="437"/>
      <c r="E332" s="435"/>
      <c r="F332" s="493"/>
      <c r="G332" s="242" t="s">
        <v>1507</v>
      </c>
      <c r="H332" s="216">
        <v>100.3</v>
      </c>
      <c r="I332" s="215">
        <f t="shared" si="129"/>
        <v>8.6999999999999993</v>
      </c>
      <c r="J332" s="216">
        <v>8.6999999999999993</v>
      </c>
      <c r="K332" s="216"/>
      <c r="L332" s="216"/>
      <c r="M332" s="217"/>
      <c r="N332" s="216"/>
      <c r="O332" s="216"/>
      <c r="P332" s="217"/>
      <c r="Q332" s="216"/>
      <c r="R332" s="216"/>
      <c r="S332" s="217"/>
      <c r="T332" s="216"/>
      <c r="U332" s="217"/>
      <c r="V332" s="216"/>
      <c r="W332" s="478"/>
      <c r="X332" s="436"/>
      <c r="Y332" s="436"/>
      <c r="Z332" s="437"/>
      <c r="AA332" s="438"/>
      <c r="AB332" s="438"/>
      <c r="AC332" s="438"/>
      <c r="AD332" s="439"/>
      <c r="AE332" s="652"/>
    </row>
    <row r="333" spans="1:31" s="34" customFormat="1" outlineLevel="1" x14ac:dyDescent="0.25">
      <c r="A333" s="404"/>
      <c r="B333" s="435"/>
      <c r="C333" s="461"/>
      <c r="D333" s="437"/>
      <c r="E333" s="435"/>
      <c r="F333" s="493"/>
      <c r="G333" s="242" t="s">
        <v>1435</v>
      </c>
      <c r="H333" s="217"/>
      <c r="I333" s="215">
        <f t="shared" si="129"/>
        <v>0</v>
      </c>
      <c r="J333" s="216"/>
      <c r="K333" s="216"/>
      <c r="L333" s="216"/>
      <c r="M333" s="217"/>
      <c r="N333" s="216"/>
      <c r="O333" s="216"/>
      <c r="P333" s="217"/>
      <c r="Q333" s="216"/>
      <c r="R333" s="216"/>
      <c r="S333" s="217"/>
      <c r="T333" s="216"/>
      <c r="U333" s="217"/>
      <c r="V333" s="216"/>
      <c r="W333" s="478"/>
      <c r="X333" s="436"/>
      <c r="Y333" s="436"/>
      <c r="Z333" s="437"/>
      <c r="AA333" s="438"/>
      <c r="AB333" s="438"/>
      <c r="AC333" s="438"/>
      <c r="AD333" s="439"/>
      <c r="AE333" s="652"/>
    </row>
    <row r="334" spans="1:31" s="34" customFormat="1" ht="68.25" customHeight="1" outlineLevel="1" x14ac:dyDescent="0.25">
      <c r="A334" s="405"/>
      <c r="B334" s="435"/>
      <c r="C334" s="462"/>
      <c r="D334" s="437"/>
      <c r="E334" s="435"/>
      <c r="F334" s="493"/>
      <c r="G334" s="248" t="s">
        <v>152</v>
      </c>
      <c r="H334" s="216"/>
      <c r="I334" s="252">
        <f t="shared" si="129"/>
        <v>0</v>
      </c>
      <c r="J334" s="216"/>
      <c r="K334" s="250"/>
      <c r="L334" s="250"/>
      <c r="M334" s="251"/>
      <c r="N334" s="250"/>
      <c r="O334" s="250"/>
      <c r="P334" s="251"/>
      <c r="Q334" s="250"/>
      <c r="R334" s="250"/>
      <c r="S334" s="251"/>
      <c r="T334" s="250"/>
      <c r="U334" s="251"/>
      <c r="V334" s="250"/>
      <c r="W334" s="478"/>
      <c r="X334" s="436"/>
      <c r="Y334" s="436"/>
      <c r="Z334" s="437"/>
      <c r="AA334" s="438"/>
      <c r="AB334" s="438"/>
      <c r="AC334" s="438"/>
      <c r="AD334" s="439"/>
      <c r="AE334" s="652"/>
    </row>
    <row r="335" spans="1:31" s="71" customFormat="1" x14ac:dyDescent="0.25">
      <c r="A335" s="363"/>
      <c r="B335" s="211"/>
      <c r="C335" s="209">
        <v>4</v>
      </c>
      <c r="D335" s="224" t="s">
        <v>717</v>
      </c>
      <c r="E335" s="211"/>
      <c r="F335" s="73"/>
      <c r="G335" s="211"/>
      <c r="H335" s="211"/>
      <c r="I335" s="211"/>
      <c r="J335" s="211"/>
      <c r="K335" s="211"/>
      <c r="L335" s="211"/>
      <c r="M335" s="211"/>
      <c r="N335" s="211"/>
      <c r="O335" s="211"/>
      <c r="P335" s="211"/>
      <c r="Q335" s="211"/>
      <c r="R335" s="211"/>
      <c r="S335" s="211"/>
      <c r="T335" s="211"/>
      <c r="U335" s="211"/>
      <c r="V335" s="211"/>
      <c r="W335" s="157"/>
      <c r="X335" s="202"/>
      <c r="Y335" s="202"/>
      <c r="Z335" s="211"/>
      <c r="AA335" s="283"/>
      <c r="AB335" s="202"/>
      <c r="AC335" s="283"/>
      <c r="AD335" s="92"/>
      <c r="AE335" s="319"/>
    </row>
    <row r="336" spans="1:31" s="77" customFormat="1" outlineLevel="1" x14ac:dyDescent="0.25">
      <c r="A336" s="363"/>
      <c r="B336" s="214"/>
      <c r="C336" s="212"/>
      <c r="D336" s="213" t="s">
        <v>549</v>
      </c>
      <c r="E336" s="214"/>
      <c r="F336" s="75"/>
      <c r="G336" s="214"/>
      <c r="H336" s="214"/>
      <c r="I336" s="214"/>
      <c r="J336" s="214"/>
      <c r="K336" s="214"/>
      <c r="L336" s="214"/>
      <c r="M336" s="214"/>
      <c r="N336" s="214"/>
      <c r="O336" s="214"/>
      <c r="P336" s="214"/>
      <c r="Q336" s="214"/>
      <c r="R336" s="214"/>
      <c r="S336" s="214"/>
      <c r="T336" s="214"/>
      <c r="U336" s="214"/>
      <c r="V336" s="214"/>
      <c r="W336" s="158"/>
      <c r="X336" s="203"/>
      <c r="Y336" s="203"/>
      <c r="Z336" s="214"/>
      <c r="AA336" s="284"/>
      <c r="AB336" s="203"/>
      <c r="AC336" s="284"/>
      <c r="AD336" s="93"/>
      <c r="AE336" s="319"/>
    </row>
    <row r="337" spans="1:31" s="34" customFormat="1" ht="30" customHeight="1" outlineLevel="1" x14ac:dyDescent="0.25">
      <c r="A337" s="403">
        <v>2</v>
      </c>
      <c r="B337" s="483" t="s">
        <v>2466</v>
      </c>
      <c r="C337" s="460" t="str">
        <f ca="1">IF(A337&gt;OFFSET(A337,-2,0),OFFSET(C337,-2,0)&amp;"."&amp;1,LEFT(OFFSET(C337,-2,0),SEARCH("^^",SUBSTITUTE("."&amp;OFFSET(C337,-2,0),".","^^",A337))-1)&amp;1--MID(OFFSET(C337,-2,0),SEARCH("^^",SUBSTITUTE("."&amp;OFFSET(C337,-2,0),".","^^",A337)),SEARCH("^^",SUBSTITUTE(OFFSET(C337,-2,0)&amp;".",".","^^",A337))-SEARCH("^^",SUBSTITUTE("."&amp;OFFSET(C337,-2,0),".","^^",A337))))</f>
        <v>4.1</v>
      </c>
      <c r="D337" s="437" t="s">
        <v>247</v>
      </c>
      <c r="E337" s="428" t="s">
        <v>197</v>
      </c>
      <c r="F337" s="493" t="s">
        <v>1642</v>
      </c>
      <c r="G337" s="215" t="s">
        <v>148</v>
      </c>
      <c r="H337" s="215">
        <f>SUM(H338:H342)</f>
        <v>160.69999999999999</v>
      </c>
      <c r="I337" s="215">
        <f t="shared" ref="I337:I342" si="140">SUM(J337:V337)</f>
        <v>0</v>
      </c>
      <c r="J337" s="215">
        <f>SUM(J338:J342)</f>
        <v>0</v>
      </c>
      <c r="K337" s="215">
        <f t="shared" ref="K337:V337" si="141">SUM(K338:K342)</f>
        <v>0</v>
      </c>
      <c r="L337" s="215">
        <f t="shared" si="141"/>
        <v>0</v>
      </c>
      <c r="M337" s="215">
        <f t="shared" si="141"/>
        <v>0</v>
      </c>
      <c r="N337" s="215">
        <f t="shared" si="141"/>
        <v>0</v>
      </c>
      <c r="O337" s="215">
        <f t="shared" ref="O337:T337" si="142">SUM(O338:O342)</f>
        <v>0</v>
      </c>
      <c r="P337" s="215">
        <f t="shared" si="142"/>
        <v>0</v>
      </c>
      <c r="Q337" s="215">
        <f t="shared" si="142"/>
        <v>0</v>
      </c>
      <c r="R337" s="215">
        <f t="shared" si="142"/>
        <v>0</v>
      </c>
      <c r="S337" s="215">
        <f t="shared" si="142"/>
        <v>0</v>
      </c>
      <c r="T337" s="215">
        <f t="shared" si="142"/>
        <v>0</v>
      </c>
      <c r="U337" s="215">
        <f t="shared" si="141"/>
        <v>0</v>
      </c>
      <c r="V337" s="215">
        <f t="shared" si="141"/>
        <v>0</v>
      </c>
      <c r="W337" s="478" t="s">
        <v>1690</v>
      </c>
      <c r="X337" s="436" t="s">
        <v>218</v>
      </c>
      <c r="Y337" s="436" t="s">
        <v>1285</v>
      </c>
      <c r="Z337" s="437" t="s">
        <v>246</v>
      </c>
      <c r="AA337" s="438" t="s">
        <v>20</v>
      </c>
      <c r="AB337" s="438" t="s">
        <v>631</v>
      </c>
      <c r="AC337" s="438" t="s">
        <v>633</v>
      </c>
      <c r="AD337" s="439" t="s">
        <v>586</v>
      </c>
      <c r="AE337" s="652" t="s">
        <v>2095</v>
      </c>
    </row>
    <row r="338" spans="1:31" s="34" customFormat="1" ht="15" customHeight="1" outlineLevel="1" x14ac:dyDescent="0.25">
      <c r="A338" s="404"/>
      <c r="B338" s="484"/>
      <c r="C338" s="461"/>
      <c r="D338" s="437"/>
      <c r="E338" s="428"/>
      <c r="F338" s="493"/>
      <c r="G338" s="242" t="s">
        <v>149</v>
      </c>
      <c r="H338" s="216"/>
      <c r="I338" s="215">
        <f t="shared" si="140"/>
        <v>0</v>
      </c>
      <c r="J338" s="217"/>
      <c r="K338" s="216"/>
      <c r="L338" s="216"/>
      <c r="M338" s="217"/>
      <c r="N338" s="216"/>
      <c r="O338" s="216"/>
      <c r="P338" s="217"/>
      <c r="Q338" s="216"/>
      <c r="R338" s="216"/>
      <c r="S338" s="217"/>
      <c r="T338" s="216"/>
      <c r="U338" s="217"/>
      <c r="V338" s="216"/>
      <c r="W338" s="478"/>
      <c r="X338" s="436"/>
      <c r="Y338" s="436"/>
      <c r="Z338" s="437"/>
      <c r="AA338" s="438"/>
      <c r="AB338" s="438"/>
      <c r="AC338" s="438"/>
      <c r="AD338" s="439"/>
      <c r="AE338" s="652"/>
    </row>
    <row r="339" spans="1:31" s="34" customFormat="1" ht="15" customHeight="1" outlineLevel="1" x14ac:dyDescent="0.25">
      <c r="A339" s="404"/>
      <c r="B339" s="484"/>
      <c r="C339" s="461"/>
      <c r="D339" s="437"/>
      <c r="E339" s="428"/>
      <c r="F339" s="493"/>
      <c r="G339" s="242" t="s">
        <v>150</v>
      </c>
      <c r="H339" s="217"/>
      <c r="I339" s="215">
        <f t="shared" si="140"/>
        <v>0</v>
      </c>
      <c r="J339" s="217"/>
      <c r="K339" s="216"/>
      <c r="L339" s="216"/>
      <c r="M339" s="217"/>
      <c r="N339" s="216"/>
      <c r="O339" s="216"/>
      <c r="P339" s="217"/>
      <c r="Q339" s="216"/>
      <c r="R339" s="216"/>
      <c r="S339" s="217"/>
      <c r="T339" s="216"/>
      <c r="U339" s="217"/>
      <c r="V339" s="216"/>
      <c r="W339" s="478"/>
      <c r="X339" s="436"/>
      <c r="Y339" s="436"/>
      <c r="Z339" s="437"/>
      <c r="AA339" s="438"/>
      <c r="AB339" s="438"/>
      <c r="AC339" s="438"/>
      <c r="AD339" s="439"/>
      <c r="AE339" s="652"/>
    </row>
    <row r="340" spans="1:31" s="34" customFormat="1" outlineLevel="1" x14ac:dyDescent="0.25">
      <c r="A340" s="404"/>
      <c r="B340" s="484"/>
      <c r="C340" s="461"/>
      <c r="D340" s="437"/>
      <c r="E340" s="428"/>
      <c r="F340" s="493"/>
      <c r="G340" s="242" t="s">
        <v>1507</v>
      </c>
      <c r="H340" s="216">
        <v>110.7</v>
      </c>
      <c r="I340" s="215">
        <f t="shared" si="140"/>
        <v>0</v>
      </c>
      <c r="J340" s="216"/>
      <c r="K340" s="216"/>
      <c r="L340" s="216"/>
      <c r="M340" s="217"/>
      <c r="N340" s="216"/>
      <c r="O340" s="216"/>
      <c r="P340" s="217"/>
      <c r="Q340" s="216"/>
      <c r="R340" s="216"/>
      <c r="S340" s="217"/>
      <c r="T340" s="216"/>
      <c r="U340" s="217"/>
      <c r="V340" s="216"/>
      <c r="W340" s="478"/>
      <c r="X340" s="436"/>
      <c r="Y340" s="436"/>
      <c r="Z340" s="437"/>
      <c r="AA340" s="438"/>
      <c r="AB340" s="438"/>
      <c r="AC340" s="438"/>
      <c r="AD340" s="439"/>
      <c r="AE340" s="652"/>
    </row>
    <row r="341" spans="1:31" s="34" customFormat="1" ht="15" customHeight="1" outlineLevel="1" x14ac:dyDescent="0.25">
      <c r="A341" s="404"/>
      <c r="B341" s="484"/>
      <c r="C341" s="461"/>
      <c r="D341" s="437"/>
      <c r="E341" s="428"/>
      <c r="F341" s="493"/>
      <c r="G341" s="242" t="s">
        <v>1435</v>
      </c>
      <c r="H341" s="217"/>
      <c r="I341" s="215">
        <f t="shared" si="140"/>
        <v>0</v>
      </c>
      <c r="J341" s="216"/>
      <c r="K341" s="216"/>
      <c r="L341" s="216"/>
      <c r="M341" s="217"/>
      <c r="N341" s="216"/>
      <c r="O341" s="216"/>
      <c r="P341" s="217"/>
      <c r="Q341" s="216"/>
      <c r="R341" s="216"/>
      <c r="S341" s="217"/>
      <c r="T341" s="216"/>
      <c r="U341" s="217"/>
      <c r="V341" s="216"/>
      <c r="W341" s="478"/>
      <c r="X341" s="436"/>
      <c r="Y341" s="436"/>
      <c r="Z341" s="437"/>
      <c r="AA341" s="438"/>
      <c r="AB341" s="438"/>
      <c r="AC341" s="438"/>
      <c r="AD341" s="439"/>
      <c r="AE341" s="652"/>
    </row>
    <row r="342" spans="1:31" s="34" customFormat="1" ht="15" customHeight="1" outlineLevel="1" x14ac:dyDescent="0.25">
      <c r="A342" s="405"/>
      <c r="B342" s="485"/>
      <c r="C342" s="462"/>
      <c r="D342" s="437"/>
      <c r="E342" s="428"/>
      <c r="F342" s="493"/>
      <c r="G342" s="248" t="s">
        <v>152</v>
      </c>
      <c r="H342" s="216">
        <v>50</v>
      </c>
      <c r="I342" s="252">
        <f t="shared" si="140"/>
        <v>0</v>
      </c>
      <c r="J342" s="216"/>
      <c r="K342" s="250"/>
      <c r="L342" s="250"/>
      <c r="M342" s="251"/>
      <c r="N342" s="250"/>
      <c r="O342" s="250"/>
      <c r="P342" s="251"/>
      <c r="Q342" s="250"/>
      <c r="R342" s="250"/>
      <c r="S342" s="251"/>
      <c r="T342" s="250"/>
      <c r="U342" s="251"/>
      <c r="V342" s="250"/>
      <c r="W342" s="478"/>
      <c r="X342" s="436"/>
      <c r="Y342" s="436"/>
      <c r="Z342" s="437"/>
      <c r="AA342" s="438"/>
      <c r="AB342" s="438"/>
      <c r="AC342" s="438"/>
      <c r="AD342" s="439"/>
      <c r="AE342" s="652"/>
    </row>
    <row r="343" spans="1:31" s="77" customFormat="1" outlineLevel="1" x14ac:dyDescent="0.25">
      <c r="A343" s="363"/>
      <c r="B343" s="214"/>
      <c r="C343" s="212"/>
      <c r="D343" s="213" t="s">
        <v>705</v>
      </c>
      <c r="E343" s="214"/>
      <c r="F343" s="75"/>
      <c r="G343" s="214"/>
      <c r="H343" s="214"/>
      <c r="I343" s="214"/>
      <c r="J343" s="214"/>
      <c r="K343" s="214"/>
      <c r="L343" s="214"/>
      <c r="M343" s="214"/>
      <c r="N343" s="214"/>
      <c r="O343" s="214"/>
      <c r="P343" s="214"/>
      <c r="Q343" s="214"/>
      <c r="R343" s="214"/>
      <c r="S343" s="214"/>
      <c r="T343" s="214"/>
      <c r="U343" s="214"/>
      <c r="V343" s="214"/>
      <c r="W343" s="158"/>
      <c r="X343" s="203"/>
      <c r="Y343" s="203"/>
      <c r="Z343" s="214"/>
      <c r="AA343" s="284"/>
      <c r="AB343" s="203"/>
      <c r="AC343" s="284"/>
      <c r="AD343" s="93"/>
      <c r="AE343" s="319"/>
    </row>
    <row r="344" spans="1:31" s="34" customFormat="1" ht="30" customHeight="1" outlineLevel="1" x14ac:dyDescent="0.25">
      <c r="A344" s="403">
        <v>2</v>
      </c>
      <c r="B344" s="435"/>
      <c r="C344" s="460" t="str">
        <f ca="1">IF(A344&gt;OFFSET(A344,-7,0),OFFSET(C344,-7,0)&amp;"."&amp;1,LEFT(OFFSET(C344,-7,0),SEARCH("^^",SUBSTITUTE("."&amp;OFFSET(C344,-7,0),".","^^",A344))-1)&amp;1--MID(OFFSET(C344,-7,0),SEARCH("^^",SUBSTITUTE("."&amp;OFFSET(C344,-7,0),".","^^",A344)),SEARCH("^^",SUBSTITUTE(OFFSET(C344,-7,0)&amp;".",".","^^",A344))-SEARCH("^^",SUBSTITUTE("."&amp;OFFSET(C344,-7,0),".","^^",A344))))</f>
        <v>4.2</v>
      </c>
      <c r="D344" s="437" t="s">
        <v>248</v>
      </c>
      <c r="E344" s="428" t="s">
        <v>2506</v>
      </c>
      <c r="F344" s="493" t="s">
        <v>1642</v>
      </c>
      <c r="G344" s="215" t="s">
        <v>148</v>
      </c>
      <c r="H344" s="215">
        <f>SUM(H345:H349)</f>
        <v>50</v>
      </c>
      <c r="I344" s="215">
        <f t="shared" ref="I344:I349" si="143">SUM(J344:V344)</f>
        <v>0</v>
      </c>
      <c r="J344" s="215">
        <f>SUM(J345:J349)</f>
        <v>0</v>
      </c>
      <c r="K344" s="215">
        <f t="shared" ref="K344:V344" si="144">SUM(K345:K349)</f>
        <v>0</v>
      </c>
      <c r="L344" s="215">
        <f t="shared" si="144"/>
        <v>0</v>
      </c>
      <c r="M344" s="215">
        <f t="shared" si="144"/>
        <v>0</v>
      </c>
      <c r="N344" s="215">
        <f t="shared" si="144"/>
        <v>0</v>
      </c>
      <c r="O344" s="215">
        <f t="shared" ref="O344:T344" si="145">SUM(O345:O349)</f>
        <v>0</v>
      </c>
      <c r="P344" s="215">
        <f t="shared" si="145"/>
        <v>0</v>
      </c>
      <c r="Q344" s="215">
        <f t="shared" si="145"/>
        <v>0</v>
      </c>
      <c r="R344" s="215">
        <f t="shared" si="145"/>
        <v>0</v>
      </c>
      <c r="S344" s="215">
        <f t="shared" si="145"/>
        <v>0</v>
      </c>
      <c r="T344" s="215">
        <f t="shared" si="145"/>
        <v>0</v>
      </c>
      <c r="U344" s="215">
        <f t="shared" si="144"/>
        <v>0</v>
      </c>
      <c r="V344" s="215">
        <f t="shared" si="144"/>
        <v>0</v>
      </c>
      <c r="W344" s="478"/>
      <c r="X344" s="436" t="s">
        <v>249</v>
      </c>
      <c r="Y344" s="436" t="s">
        <v>1212</v>
      </c>
      <c r="Z344" s="437" t="s">
        <v>250</v>
      </c>
      <c r="AA344" s="438" t="s">
        <v>20</v>
      </c>
      <c r="AB344" s="438" t="s">
        <v>631</v>
      </c>
      <c r="AC344" s="438" t="s">
        <v>633</v>
      </c>
      <c r="AD344" s="439" t="s">
        <v>2553</v>
      </c>
      <c r="AE344" s="652" t="s">
        <v>2096</v>
      </c>
    </row>
    <row r="345" spans="1:31" s="34" customFormat="1" outlineLevel="1" x14ac:dyDescent="0.25">
      <c r="A345" s="404"/>
      <c r="B345" s="435"/>
      <c r="C345" s="461"/>
      <c r="D345" s="437"/>
      <c r="E345" s="428"/>
      <c r="F345" s="493"/>
      <c r="G345" s="242" t="s">
        <v>149</v>
      </c>
      <c r="H345" s="216"/>
      <c r="I345" s="215">
        <f t="shared" si="143"/>
        <v>0</v>
      </c>
      <c r="J345" s="217"/>
      <c r="K345" s="216"/>
      <c r="L345" s="216"/>
      <c r="M345" s="217"/>
      <c r="N345" s="216"/>
      <c r="O345" s="216"/>
      <c r="P345" s="217"/>
      <c r="Q345" s="216"/>
      <c r="R345" s="216"/>
      <c r="S345" s="217"/>
      <c r="T345" s="216"/>
      <c r="U345" s="217"/>
      <c r="V345" s="216"/>
      <c r="W345" s="478"/>
      <c r="X345" s="436"/>
      <c r="Y345" s="436"/>
      <c r="Z345" s="437"/>
      <c r="AA345" s="438"/>
      <c r="AB345" s="438"/>
      <c r="AC345" s="438"/>
      <c r="AD345" s="439"/>
      <c r="AE345" s="652"/>
    </row>
    <row r="346" spans="1:31" s="34" customFormat="1" outlineLevel="1" x14ac:dyDescent="0.25">
      <c r="A346" s="404"/>
      <c r="B346" s="435"/>
      <c r="C346" s="461"/>
      <c r="D346" s="437"/>
      <c r="E346" s="428"/>
      <c r="F346" s="493"/>
      <c r="G346" s="242" t="s">
        <v>150</v>
      </c>
      <c r="H346" s="216"/>
      <c r="I346" s="215">
        <f t="shared" si="143"/>
        <v>0</v>
      </c>
      <c r="J346" s="217"/>
      <c r="K346" s="216"/>
      <c r="L346" s="216"/>
      <c r="M346" s="217"/>
      <c r="N346" s="216"/>
      <c r="O346" s="216"/>
      <c r="P346" s="217"/>
      <c r="Q346" s="216"/>
      <c r="R346" s="216"/>
      <c r="S346" s="217"/>
      <c r="T346" s="216"/>
      <c r="U346" s="217"/>
      <c r="V346" s="216"/>
      <c r="W346" s="478"/>
      <c r="X346" s="436"/>
      <c r="Y346" s="436"/>
      <c r="Z346" s="437"/>
      <c r="AA346" s="438"/>
      <c r="AB346" s="438"/>
      <c r="AC346" s="438"/>
      <c r="AD346" s="439"/>
      <c r="AE346" s="652"/>
    </row>
    <row r="347" spans="1:31" s="34" customFormat="1" outlineLevel="1" x14ac:dyDescent="0.25">
      <c r="A347" s="404"/>
      <c r="B347" s="435"/>
      <c r="C347" s="461"/>
      <c r="D347" s="437"/>
      <c r="E347" s="428"/>
      <c r="F347" s="493"/>
      <c r="G347" s="242" t="s">
        <v>1507</v>
      </c>
      <c r="H347" s="217"/>
      <c r="I347" s="215">
        <f t="shared" si="143"/>
        <v>0</v>
      </c>
      <c r="J347" s="216"/>
      <c r="K347" s="216"/>
      <c r="L347" s="216"/>
      <c r="M347" s="217"/>
      <c r="N347" s="216"/>
      <c r="O347" s="216"/>
      <c r="P347" s="217"/>
      <c r="Q347" s="216"/>
      <c r="R347" s="216"/>
      <c r="S347" s="217"/>
      <c r="T347" s="216"/>
      <c r="U347" s="217"/>
      <c r="V347" s="216"/>
      <c r="W347" s="478"/>
      <c r="X347" s="436"/>
      <c r="Y347" s="436"/>
      <c r="Z347" s="437"/>
      <c r="AA347" s="438"/>
      <c r="AB347" s="438"/>
      <c r="AC347" s="438"/>
      <c r="AD347" s="439"/>
      <c r="AE347" s="652"/>
    </row>
    <row r="348" spans="1:31" s="34" customFormat="1" outlineLevel="1" x14ac:dyDescent="0.25">
      <c r="A348" s="404"/>
      <c r="B348" s="435"/>
      <c r="C348" s="461"/>
      <c r="D348" s="437"/>
      <c r="E348" s="428"/>
      <c r="F348" s="493"/>
      <c r="G348" s="242" t="s">
        <v>1435</v>
      </c>
      <c r="H348" s="217"/>
      <c r="I348" s="215">
        <f t="shared" si="143"/>
        <v>0</v>
      </c>
      <c r="J348" s="216"/>
      <c r="K348" s="216"/>
      <c r="L348" s="216"/>
      <c r="M348" s="217"/>
      <c r="N348" s="216"/>
      <c r="O348" s="216"/>
      <c r="P348" s="217"/>
      <c r="Q348" s="216"/>
      <c r="R348" s="216"/>
      <c r="S348" s="217"/>
      <c r="T348" s="216"/>
      <c r="U348" s="217"/>
      <c r="V348" s="216"/>
      <c r="W348" s="478"/>
      <c r="X348" s="436"/>
      <c r="Y348" s="436"/>
      <c r="Z348" s="437"/>
      <c r="AA348" s="438"/>
      <c r="AB348" s="438"/>
      <c r="AC348" s="438"/>
      <c r="AD348" s="439"/>
      <c r="AE348" s="652"/>
    </row>
    <row r="349" spans="1:31" s="34" customFormat="1" outlineLevel="1" x14ac:dyDescent="0.25">
      <c r="A349" s="405"/>
      <c r="B349" s="435"/>
      <c r="C349" s="462"/>
      <c r="D349" s="437"/>
      <c r="E349" s="428"/>
      <c r="F349" s="493"/>
      <c r="G349" s="248" t="s">
        <v>152</v>
      </c>
      <c r="H349" s="216">
        <v>50</v>
      </c>
      <c r="I349" s="252">
        <f t="shared" si="143"/>
        <v>0</v>
      </c>
      <c r="J349" s="216"/>
      <c r="K349" s="250"/>
      <c r="L349" s="250"/>
      <c r="M349" s="251"/>
      <c r="N349" s="250"/>
      <c r="O349" s="250"/>
      <c r="P349" s="251"/>
      <c r="Q349" s="250"/>
      <c r="R349" s="250"/>
      <c r="S349" s="251"/>
      <c r="T349" s="250"/>
      <c r="U349" s="251"/>
      <c r="V349" s="250"/>
      <c r="W349" s="478"/>
      <c r="X349" s="436"/>
      <c r="Y349" s="436"/>
      <c r="Z349" s="437"/>
      <c r="AA349" s="438"/>
      <c r="AB349" s="438"/>
      <c r="AC349" s="438"/>
      <c r="AD349" s="439"/>
      <c r="AE349" s="652"/>
    </row>
    <row r="350" spans="1:31" s="77" customFormat="1" outlineLevel="1" x14ac:dyDescent="0.25">
      <c r="A350" s="363"/>
      <c r="B350" s="214"/>
      <c r="C350" s="212"/>
      <c r="D350" s="213" t="s">
        <v>707</v>
      </c>
      <c r="E350" s="214"/>
      <c r="F350" s="75"/>
      <c r="G350" s="214"/>
      <c r="H350" s="214"/>
      <c r="I350" s="214"/>
      <c r="J350" s="214"/>
      <c r="K350" s="214"/>
      <c r="L350" s="214"/>
      <c r="M350" s="214"/>
      <c r="N350" s="214"/>
      <c r="O350" s="214"/>
      <c r="P350" s="214"/>
      <c r="Q350" s="214"/>
      <c r="R350" s="214"/>
      <c r="S350" s="214"/>
      <c r="T350" s="214"/>
      <c r="U350" s="214"/>
      <c r="V350" s="214"/>
      <c r="W350" s="158"/>
      <c r="X350" s="203"/>
      <c r="Y350" s="203"/>
      <c r="Z350" s="214"/>
      <c r="AA350" s="284"/>
      <c r="AB350" s="203"/>
      <c r="AC350" s="284"/>
      <c r="AD350" s="93"/>
      <c r="AE350" s="319"/>
    </row>
    <row r="351" spans="1:31" ht="30" customHeight="1" outlineLevel="1" x14ac:dyDescent="0.25">
      <c r="A351" s="403">
        <v>2</v>
      </c>
      <c r="B351" s="430"/>
      <c r="C351" s="460" t="str">
        <f ca="1">IF(A351&gt;OFFSET(A351,-7,0),OFFSET(C351,-7,0)&amp;"."&amp;1,LEFT(OFFSET(C351,-7,0),SEARCH("^^",SUBSTITUTE("."&amp;OFFSET(C351,-7,0),".","^^",A351))-1)&amp;1--MID(OFFSET(C351,-7,0),SEARCH("^^",SUBSTITUTE("."&amp;OFFSET(C351,-7,0),".","^^",A351)),SEARCH("^^",SUBSTITUTE(OFFSET(C351,-7,0)&amp;".",".","^^",A351))-SEARCH("^^",SUBSTITUTE("."&amp;OFFSET(C351,-7,0),".","^^",A351))))</f>
        <v>4.3</v>
      </c>
      <c r="D351" s="495" t="s">
        <v>1953</v>
      </c>
      <c r="E351" s="431" t="s">
        <v>223</v>
      </c>
      <c r="F351" s="493" t="s">
        <v>1642</v>
      </c>
      <c r="G351" s="215" t="s">
        <v>148</v>
      </c>
      <c r="H351" s="215">
        <f>SUM(H352:H356)</f>
        <v>10</v>
      </c>
      <c r="I351" s="215">
        <f t="shared" ref="I351:I356" si="146">SUM(J351:V351)</f>
        <v>0</v>
      </c>
      <c r="J351" s="215">
        <f>SUM(J352:J356)</f>
        <v>0</v>
      </c>
      <c r="K351" s="215">
        <f t="shared" ref="K351:V351" si="147">SUM(K352:K356)</f>
        <v>0</v>
      </c>
      <c r="L351" s="215">
        <f t="shared" si="147"/>
        <v>0</v>
      </c>
      <c r="M351" s="215">
        <f t="shared" si="147"/>
        <v>0</v>
      </c>
      <c r="N351" s="215">
        <f t="shared" si="147"/>
        <v>0</v>
      </c>
      <c r="O351" s="215">
        <f t="shared" ref="O351:T351" si="148">SUM(O352:O356)</f>
        <v>0</v>
      </c>
      <c r="P351" s="215">
        <f t="shared" si="148"/>
        <v>0</v>
      </c>
      <c r="Q351" s="215">
        <f t="shared" si="148"/>
        <v>0</v>
      </c>
      <c r="R351" s="215">
        <f t="shared" si="148"/>
        <v>0</v>
      </c>
      <c r="S351" s="215">
        <f t="shared" si="148"/>
        <v>0</v>
      </c>
      <c r="T351" s="215">
        <f t="shared" si="148"/>
        <v>0</v>
      </c>
      <c r="U351" s="215">
        <f t="shared" si="147"/>
        <v>0</v>
      </c>
      <c r="V351" s="215">
        <f t="shared" si="147"/>
        <v>0</v>
      </c>
      <c r="W351" s="449" t="s">
        <v>1827</v>
      </c>
      <c r="X351" s="494" t="s">
        <v>1110</v>
      </c>
      <c r="Y351" s="436" t="s">
        <v>1213</v>
      </c>
      <c r="Z351" s="495"/>
      <c r="AA351" s="438" t="s">
        <v>20</v>
      </c>
      <c r="AB351" s="438" t="s">
        <v>631</v>
      </c>
      <c r="AC351" s="438" t="s">
        <v>633</v>
      </c>
      <c r="AD351" s="439" t="s">
        <v>2553</v>
      </c>
      <c r="AE351" s="652" t="s">
        <v>2097</v>
      </c>
    </row>
    <row r="352" spans="1:31" s="34" customFormat="1" outlineLevel="1" x14ac:dyDescent="0.25">
      <c r="A352" s="404"/>
      <c r="B352" s="430"/>
      <c r="C352" s="461"/>
      <c r="D352" s="495"/>
      <c r="E352" s="431"/>
      <c r="F352" s="493"/>
      <c r="G352" s="242" t="s">
        <v>149</v>
      </c>
      <c r="H352" s="219"/>
      <c r="I352" s="215">
        <f t="shared" si="146"/>
        <v>0</v>
      </c>
      <c r="J352" s="217"/>
      <c r="K352" s="216"/>
      <c r="L352" s="216"/>
      <c r="M352" s="217"/>
      <c r="N352" s="216"/>
      <c r="O352" s="216"/>
      <c r="P352" s="217"/>
      <c r="Q352" s="216"/>
      <c r="R352" s="216"/>
      <c r="S352" s="217"/>
      <c r="T352" s="216"/>
      <c r="U352" s="217"/>
      <c r="V352" s="216"/>
      <c r="W352" s="449"/>
      <c r="X352" s="494"/>
      <c r="Y352" s="436"/>
      <c r="Z352" s="495"/>
      <c r="AA352" s="438"/>
      <c r="AB352" s="438"/>
      <c r="AC352" s="438"/>
      <c r="AD352" s="439"/>
      <c r="AE352" s="652"/>
    </row>
    <row r="353" spans="1:31" s="34" customFormat="1" outlineLevel="1" x14ac:dyDescent="0.25">
      <c r="A353" s="404"/>
      <c r="B353" s="430"/>
      <c r="C353" s="461"/>
      <c r="D353" s="495"/>
      <c r="E353" s="431"/>
      <c r="F353" s="493"/>
      <c r="G353" s="242" t="s">
        <v>150</v>
      </c>
      <c r="H353" s="225"/>
      <c r="I353" s="215">
        <f t="shared" si="146"/>
        <v>0</v>
      </c>
      <c r="J353" s="217"/>
      <c r="K353" s="216"/>
      <c r="L353" s="216"/>
      <c r="M353" s="217"/>
      <c r="N353" s="216"/>
      <c r="O353" s="216"/>
      <c r="P353" s="217"/>
      <c r="Q353" s="216"/>
      <c r="R353" s="216"/>
      <c r="S353" s="217"/>
      <c r="T353" s="216"/>
      <c r="U353" s="217"/>
      <c r="V353" s="216"/>
      <c r="W353" s="449"/>
      <c r="X353" s="494"/>
      <c r="Y353" s="436"/>
      <c r="Z353" s="495"/>
      <c r="AA353" s="438"/>
      <c r="AB353" s="438"/>
      <c r="AC353" s="438"/>
      <c r="AD353" s="439"/>
      <c r="AE353" s="652"/>
    </row>
    <row r="354" spans="1:31" s="34" customFormat="1" outlineLevel="1" x14ac:dyDescent="0.25">
      <c r="A354" s="404"/>
      <c r="B354" s="430"/>
      <c r="C354" s="461"/>
      <c r="D354" s="495"/>
      <c r="E354" s="431"/>
      <c r="F354" s="493"/>
      <c r="G354" s="242" t="s">
        <v>1507</v>
      </c>
      <c r="H354" s="219">
        <v>5</v>
      </c>
      <c r="I354" s="215">
        <f t="shared" si="146"/>
        <v>0</v>
      </c>
      <c r="J354" s="216"/>
      <c r="K354" s="216"/>
      <c r="L354" s="216"/>
      <c r="M354" s="217"/>
      <c r="N354" s="216"/>
      <c r="O354" s="216"/>
      <c r="P354" s="217"/>
      <c r="Q354" s="216"/>
      <c r="R354" s="216"/>
      <c r="S354" s="217"/>
      <c r="T354" s="216"/>
      <c r="U354" s="217"/>
      <c r="V354" s="216"/>
      <c r="W354" s="449"/>
      <c r="X354" s="494"/>
      <c r="Y354" s="436"/>
      <c r="Z354" s="495"/>
      <c r="AA354" s="438"/>
      <c r="AB354" s="438"/>
      <c r="AC354" s="438"/>
      <c r="AD354" s="439"/>
      <c r="AE354" s="652"/>
    </row>
    <row r="355" spans="1:31" s="34" customFormat="1" outlineLevel="1" x14ac:dyDescent="0.25">
      <c r="A355" s="404"/>
      <c r="B355" s="430"/>
      <c r="C355" s="461"/>
      <c r="D355" s="495"/>
      <c r="E355" s="431"/>
      <c r="F355" s="493"/>
      <c r="G355" s="242" t="s">
        <v>1435</v>
      </c>
      <c r="H355" s="219"/>
      <c r="I355" s="215">
        <f t="shared" si="146"/>
        <v>0</v>
      </c>
      <c r="J355" s="216"/>
      <c r="K355" s="216"/>
      <c r="L355" s="216"/>
      <c r="M355" s="217"/>
      <c r="N355" s="216"/>
      <c r="O355" s="216"/>
      <c r="P355" s="217"/>
      <c r="Q355" s="216"/>
      <c r="R355" s="216"/>
      <c r="S355" s="217"/>
      <c r="T355" s="216"/>
      <c r="U355" s="217"/>
      <c r="V355" s="216"/>
      <c r="W355" s="449"/>
      <c r="X355" s="494"/>
      <c r="Y355" s="436"/>
      <c r="Z355" s="495"/>
      <c r="AA355" s="438"/>
      <c r="AB355" s="438"/>
      <c r="AC355" s="438"/>
      <c r="AD355" s="439"/>
      <c r="AE355" s="652"/>
    </row>
    <row r="356" spans="1:31" s="34" customFormat="1" outlineLevel="1" x14ac:dyDescent="0.25">
      <c r="A356" s="405"/>
      <c r="B356" s="430"/>
      <c r="C356" s="462"/>
      <c r="D356" s="495"/>
      <c r="E356" s="431"/>
      <c r="F356" s="493"/>
      <c r="G356" s="248" t="s">
        <v>152</v>
      </c>
      <c r="H356" s="219">
        <v>5</v>
      </c>
      <c r="I356" s="252">
        <f t="shared" si="146"/>
        <v>0</v>
      </c>
      <c r="J356" s="216"/>
      <c r="K356" s="250"/>
      <c r="L356" s="250"/>
      <c r="M356" s="251"/>
      <c r="N356" s="250"/>
      <c r="O356" s="250"/>
      <c r="P356" s="251"/>
      <c r="Q356" s="250"/>
      <c r="R356" s="250"/>
      <c r="S356" s="251"/>
      <c r="T356" s="250"/>
      <c r="U356" s="251"/>
      <c r="V356" s="250"/>
      <c r="W356" s="449"/>
      <c r="X356" s="494"/>
      <c r="Y356" s="436"/>
      <c r="Z356" s="495"/>
      <c r="AA356" s="438"/>
      <c r="AB356" s="438"/>
      <c r="AC356" s="438"/>
      <c r="AD356" s="439"/>
      <c r="AE356" s="652"/>
    </row>
    <row r="357" spans="1:31" s="77" customFormat="1" outlineLevel="1" x14ac:dyDescent="0.25">
      <c r="A357" s="363"/>
      <c r="B357" s="214"/>
      <c r="C357" s="212"/>
      <c r="D357" s="213" t="s">
        <v>748</v>
      </c>
      <c r="E357" s="214"/>
      <c r="F357" s="75"/>
      <c r="G357" s="214"/>
      <c r="H357" s="214"/>
      <c r="I357" s="214"/>
      <c r="J357" s="214"/>
      <c r="K357" s="214"/>
      <c r="L357" s="214"/>
      <c r="M357" s="214"/>
      <c r="N357" s="214"/>
      <c r="O357" s="214"/>
      <c r="P357" s="214"/>
      <c r="Q357" s="214"/>
      <c r="R357" s="214"/>
      <c r="S357" s="214"/>
      <c r="T357" s="214"/>
      <c r="U357" s="214"/>
      <c r="V357" s="214"/>
      <c r="W357" s="158"/>
      <c r="X357" s="203"/>
      <c r="Y357" s="203"/>
      <c r="Z357" s="214"/>
      <c r="AA357" s="284"/>
      <c r="AB357" s="203"/>
      <c r="AC357" s="284"/>
      <c r="AD357" s="93"/>
      <c r="AE357" s="319"/>
    </row>
    <row r="358" spans="1:31" ht="30" customHeight="1" outlineLevel="1" x14ac:dyDescent="0.25">
      <c r="A358" s="403">
        <v>2</v>
      </c>
      <c r="B358" s="435"/>
      <c r="C358" s="460" t="str">
        <f ca="1">IF(A358&gt;OFFSET(A358,-7,0),OFFSET(C358,-7,0)&amp;"."&amp;1,LEFT(OFFSET(C358,-7,0),SEARCH("^^",SUBSTITUTE("."&amp;OFFSET(C358,-7,0),".","^^",A358))-1)&amp;1--MID(OFFSET(C358,-7,0),SEARCH("^^",SUBSTITUTE("."&amp;OFFSET(C358,-7,0),".","^^",A358)),SEARCH("^^",SUBSTITUTE(OFFSET(C358,-7,0)&amp;".",".","^^",A358))-SEARCH("^^",SUBSTITUTE("."&amp;OFFSET(C358,-7,0),".","^^",A358))))</f>
        <v>4.4</v>
      </c>
      <c r="D358" s="482" t="s">
        <v>2507</v>
      </c>
      <c r="E358" s="428" t="s">
        <v>170</v>
      </c>
      <c r="F358" s="493" t="s">
        <v>1642</v>
      </c>
      <c r="G358" s="215" t="s">
        <v>148</v>
      </c>
      <c r="H358" s="215">
        <f>SUM(H359:H363)</f>
        <v>0</v>
      </c>
      <c r="I358" s="215">
        <f t="shared" ref="I358:I363" si="149">SUM(J358:V358)</f>
        <v>0</v>
      </c>
      <c r="J358" s="215">
        <f>SUM(J359:J363)</f>
        <v>0</v>
      </c>
      <c r="K358" s="215">
        <f t="shared" ref="K358:V358" si="150">SUM(K359:K363)</f>
        <v>0</v>
      </c>
      <c r="L358" s="215">
        <f t="shared" si="150"/>
        <v>0</v>
      </c>
      <c r="M358" s="215">
        <f t="shared" si="150"/>
        <v>0</v>
      </c>
      <c r="N358" s="215">
        <f t="shared" si="150"/>
        <v>0</v>
      </c>
      <c r="O358" s="215">
        <f t="shared" ref="O358:T358" si="151">SUM(O359:O363)</f>
        <v>0</v>
      </c>
      <c r="P358" s="215">
        <f t="shared" si="151"/>
        <v>0</v>
      </c>
      <c r="Q358" s="215">
        <f t="shared" si="151"/>
        <v>0</v>
      </c>
      <c r="R358" s="215">
        <f t="shared" si="151"/>
        <v>0</v>
      </c>
      <c r="S358" s="215">
        <f t="shared" si="151"/>
        <v>0</v>
      </c>
      <c r="T358" s="215">
        <f t="shared" si="151"/>
        <v>0</v>
      </c>
      <c r="U358" s="215">
        <f t="shared" si="150"/>
        <v>0</v>
      </c>
      <c r="V358" s="215">
        <f t="shared" si="150"/>
        <v>0</v>
      </c>
      <c r="W358" s="449"/>
      <c r="X358" s="494"/>
      <c r="Y358" s="436" t="s">
        <v>1212</v>
      </c>
      <c r="Z358" s="495"/>
      <c r="AA358" s="438" t="s">
        <v>20</v>
      </c>
      <c r="AB358" s="438" t="s">
        <v>631</v>
      </c>
      <c r="AC358" s="438" t="s">
        <v>633</v>
      </c>
      <c r="AD358" s="439" t="s">
        <v>2553</v>
      </c>
      <c r="AE358" s="652" t="s">
        <v>2098</v>
      </c>
    </row>
    <row r="359" spans="1:31" s="34" customFormat="1" outlineLevel="1" x14ac:dyDescent="0.25">
      <c r="A359" s="404"/>
      <c r="B359" s="435"/>
      <c r="C359" s="461"/>
      <c r="D359" s="482"/>
      <c r="E359" s="428"/>
      <c r="F359" s="493"/>
      <c r="G359" s="242" t="s">
        <v>149</v>
      </c>
      <c r="H359" s="219"/>
      <c r="I359" s="215">
        <f t="shared" si="149"/>
        <v>0</v>
      </c>
      <c r="J359" s="217"/>
      <c r="K359" s="216"/>
      <c r="L359" s="216"/>
      <c r="M359" s="217"/>
      <c r="N359" s="216"/>
      <c r="O359" s="216"/>
      <c r="P359" s="217"/>
      <c r="Q359" s="216"/>
      <c r="R359" s="216"/>
      <c r="S359" s="217"/>
      <c r="T359" s="216"/>
      <c r="U359" s="217"/>
      <c r="V359" s="216"/>
      <c r="W359" s="449"/>
      <c r="X359" s="494"/>
      <c r="Y359" s="436"/>
      <c r="Z359" s="495"/>
      <c r="AA359" s="438"/>
      <c r="AB359" s="438"/>
      <c r="AC359" s="438"/>
      <c r="AD359" s="439"/>
      <c r="AE359" s="652"/>
    </row>
    <row r="360" spans="1:31" s="34" customFormat="1" outlineLevel="1" x14ac:dyDescent="0.25">
      <c r="A360" s="404"/>
      <c r="B360" s="435"/>
      <c r="C360" s="461"/>
      <c r="D360" s="482"/>
      <c r="E360" s="428"/>
      <c r="F360" s="493"/>
      <c r="G360" s="242" t="s">
        <v>150</v>
      </c>
      <c r="H360" s="225"/>
      <c r="I360" s="215">
        <f t="shared" si="149"/>
        <v>0</v>
      </c>
      <c r="J360" s="217"/>
      <c r="K360" s="216"/>
      <c r="L360" s="216"/>
      <c r="M360" s="217"/>
      <c r="N360" s="216"/>
      <c r="O360" s="216"/>
      <c r="P360" s="217"/>
      <c r="Q360" s="216"/>
      <c r="R360" s="216"/>
      <c r="S360" s="217"/>
      <c r="T360" s="216"/>
      <c r="U360" s="217"/>
      <c r="V360" s="216"/>
      <c r="W360" s="449"/>
      <c r="X360" s="494"/>
      <c r="Y360" s="436"/>
      <c r="Z360" s="495"/>
      <c r="AA360" s="438"/>
      <c r="AB360" s="438"/>
      <c r="AC360" s="438"/>
      <c r="AD360" s="439"/>
      <c r="AE360" s="652"/>
    </row>
    <row r="361" spans="1:31" s="34" customFormat="1" outlineLevel="1" x14ac:dyDescent="0.25">
      <c r="A361" s="404"/>
      <c r="B361" s="435"/>
      <c r="C361" s="461"/>
      <c r="D361" s="482"/>
      <c r="E361" s="428"/>
      <c r="F361" s="493"/>
      <c r="G361" s="242" t="s">
        <v>1507</v>
      </c>
      <c r="H361" s="219"/>
      <c r="I361" s="215">
        <f t="shared" si="149"/>
        <v>0</v>
      </c>
      <c r="J361" s="216"/>
      <c r="K361" s="216"/>
      <c r="L361" s="216"/>
      <c r="M361" s="217"/>
      <c r="N361" s="216"/>
      <c r="O361" s="216"/>
      <c r="P361" s="217"/>
      <c r="Q361" s="216"/>
      <c r="R361" s="216"/>
      <c r="S361" s="217"/>
      <c r="T361" s="216"/>
      <c r="U361" s="217"/>
      <c r="V361" s="216"/>
      <c r="W361" s="449"/>
      <c r="X361" s="494"/>
      <c r="Y361" s="436"/>
      <c r="Z361" s="495"/>
      <c r="AA361" s="438"/>
      <c r="AB361" s="438"/>
      <c r="AC361" s="438"/>
      <c r="AD361" s="439"/>
      <c r="AE361" s="652"/>
    </row>
    <row r="362" spans="1:31" s="34" customFormat="1" outlineLevel="1" x14ac:dyDescent="0.25">
      <c r="A362" s="404"/>
      <c r="B362" s="435"/>
      <c r="C362" s="461"/>
      <c r="D362" s="482"/>
      <c r="E362" s="428"/>
      <c r="F362" s="493"/>
      <c r="G362" s="242" t="s">
        <v>1435</v>
      </c>
      <c r="H362" s="219"/>
      <c r="I362" s="215">
        <f t="shared" si="149"/>
        <v>0</v>
      </c>
      <c r="J362" s="216"/>
      <c r="K362" s="216"/>
      <c r="L362" s="216"/>
      <c r="M362" s="217"/>
      <c r="N362" s="216"/>
      <c r="O362" s="216"/>
      <c r="P362" s="217"/>
      <c r="Q362" s="216"/>
      <c r="R362" s="216"/>
      <c r="S362" s="217"/>
      <c r="T362" s="216"/>
      <c r="U362" s="217"/>
      <c r="V362" s="216"/>
      <c r="W362" s="449"/>
      <c r="X362" s="494"/>
      <c r="Y362" s="436"/>
      <c r="Z362" s="495"/>
      <c r="AA362" s="438"/>
      <c r="AB362" s="438"/>
      <c r="AC362" s="438"/>
      <c r="AD362" s="439"/>
      <c r="AE362" s="652"/>
    </row>
    <row r="363" spans="1:31" s="34" customFormat="1" outlineLevel="1" x14ac:dyDescent="0.25">
      <c r="A363" s="405"/>
      <c r="B363" s="435"/>
      <c r="C363" s="462"/>
      <c r="D363" s="482"/>
      <c r="E363" s="428"/>
      <c r="F363" s="493"/>
      <c r="G363" s="248" t="s">
        <v>152</v>
      </c>
      <c r="H363" s="219"/>
      <c r="I363" s="252">
        <f t="shared" si="149"/>
        <v>0</v>
      </c>
      <c r="J363" s="216"/>
      <c r="K363" s="250"/>
      <c r="L363" s="250"/>
      <c r="M363" s="251"/>
      <c r="N363" s="250"/>
      <c r="O363" s="250"/>
      <c r="P363" s="251"/>
      <c r="Q363" s="250"/>
      <c r="R363" s="250"/>
      <c r="S363" s="251"/>
      <c r="T363" s="250"/>
      <c r="U363" s="251"/>
      <c r="V363" s="250"/>
      <c r="W363" s="449"/>
      <c r="X363" s="494"/>
      <c r="Y363" s="436"/>
      <c r="Z363" s="495"/>
      <c r="AA363" s="438"/>
      <c r="AB363" s="438"/>
      <c r="AC363" s="438"/>
      <c r="AD363" s="439"/>
      <c r="AE363" s="652"/>
    </row>
    <row r="364" spans="1:31" s="77" customFormat="1" outlineLevel="1" x14ac:dyDescent="0.25">
      <c r="A364" s="363"/>
      <c r="B364" s="214"/>
      <c r="C364" s="212"/>
      <c r="D364" s="213" t="s">
        <v>710</v>
      </c>
      <c r="E364" s="214"/>
      <c r="F364" s="75"/>
      <c r="G364" s="214"/>
      <c r="H364" s="214"/>
      <c r="I364" s="214"/>
      <c r="J364" s="214"/>
      <c r="K364" s="214"/>
      <c r="L364" s="214"/>
      <c r="M364" s="214"/>
      <c r="N364" s="214"/>
      <c r="O364" s="214"/>
      <c r="P364" s="214"/>
      <c r="Q364" s="214"/>
      <c r="R364" s="214"/>
      <c r="S364" s="214"/>
      <c r="T364" s="214"/>
      <c r="U364" s="214"/>
      <c r="V364" s="214"/>
      <c r="W364" s="158"/>
      <c r="X364" s="203"/>
      <c r="Y364" s="203"/>
      <c r="Z364" s="214"/>
      <c r="AA364" s="284"/>
      <c r="AB364" s="203"/>
      <c r="AC364" s="284"/>
      <c r="AD364" s="93"/>
      <c r="AE364" s="319"/>
    </row>
    <row r="365" spans="1:31" ht="25.5" customHeight="1" outlineLevel="1" x14ac:dyDescent="0.25">
      <c r="A365" s="403">
        <v>2</v>
      </c>
      <c r="B365" s="430"/>
      <c r="C365" s="460" t="str">
        <f ca="1">IF(A365&gt;OFFSET(A365,-7,0),OFFSET(C365,-7,0)&amp;"."&amp;1,LEFT(OFFSET(C365,-7,0),SEARCH("^^",SUBSTITUTE("."&amp;OFFSET(C365,-7,0),".","^^",A365))-1)&amp;1--MID(OFFSET(C365,-7,0),SEARCH("^^",SUBSTITUTE("."&amp;OFFSET(C365,-7,0),".","^^",A365)),SEARCH("^^",SUBSTITUTE(OFFSET(C365,-7,0)&amp;".",".","^^",A365))-SEARCH("^^",SUBSTITUTE("."&amp;OFFSET(C365,-7,0),".","^^",A365))))</f>
        <v>4.5</v>
      </c>
      <c r="D365" s="437" t="s">
        <v>746</v>
      </c>
      <c r="E365" s="431" t="s">
        <v>2554</v>
      </c>
      <c r="F365" s="493" t="s">
        <v>1387</v>
      </c>
      <c r="G365" s="215" t="s">
        <v>148</v>
      </c>
      <c r="H365" s="215">
        <f>SUM(H366:H370)</f>
        <v>33</v>
      </c>
      <c r="I365" s="215">
        <f t="shared" ref="I365:I370" si="152">SUM(J365:V365)</f>
        <v>23.1</v>
      </c>
      <c r="J365" s="215">
        <f>SUM(J366:J370)</f>
        <v>23.1</v>
      </c>
      <c r="K365" s="215">
        <f t="shared" ref="K365:V365" si="153">SUM(K366:K370)</f>
        <v>0</v>
      </c>
      <c r="L365" s="215">
        <f t="shared" si="153"/>
        <v>0</v>
      </c>
      <c r="M365" s="215">
        <f t="shared" si="153"/>
        <v>0</v>
      </c>
      <c r="N365" s="215">
        <f t="shared" si="153"/>
        <v>0</v>
      </c>
      <c r="O365" s="215">
        <f t="shared" ref="O365:T365" si="154">SUM(O366:O370)</f>
        <v>0</v>
      </c>
      <c r="P365" s="215">
        <f t="shared" si="154"/>
        <v>0</v>
      </c>
      <c r="Q365" s="215">
        <f t="shared" si="154"/>
        <v>0</v>
      </c>
      <c r="R365" s="215">
        <f t="shared" si="154"/>
        <v>0</v>
      </c>
      <c r="S365" s="215">
        <f t="shared" si="154"/>
        <v>0</v>
      </c>
      <c r="T365" s="215">
        <f t="shared" si="154"/>
        <v>0</v>
      </c>
      <c r="U365" s="215">
        <f t="shared" si="153"/>
        <v>0</v>
      </c>
      <c r="V365" s="215">
        <f t="shared" si="153"/>
        <v>0</v>
      </c>
      <c r="W365" s="449" t="s">
        <v>1692</v>
      </c>
      <c r="X365" s="494" t="s">
        <v>218</v>
      </c>
      <c r="Y365" s="436" t="s">
        <v>1213</v>
      </c>
      <c r="Z365" s="495"/>
      <c r="AA365" s="438" t="s">
        <v>20</v>
      </c>
      <c r="AB365" s="438" t="s">
        <v>631</v>
      </c>
      <c r="AC365" s="438" t="s">
        <v>633</v>
      </c>
      <c r="AD365" s="439" t="s">
        <v>582</v>
      </c>
      <c r="AE365" s="652" t="s">
        <v>2099</v>
      </c>
    </row>
    <row r="366" spans="1:31" s="34" customFormat="1" outlineLevel="1" x14ac:dyDescent="0.25">
      <c r="A366" s="404"/>
      <c r="B366" s="430"/>
      <c r="C366" s="461"/>
      <c r="D366" s="437"/>
      <c r="E366" s="431"/>
      <c r="F366" s="493"/>
      <c r="G366" s="242" t="s">
        <v>149</v>
      </c>
      <c r="H366" s="219"/>
      <c r="I366" s="215">
        <f t="shared" si="152"/>
        <v>0</v>
      </c>
      <c r="J366" s="219"/>
      <c r="K366" s="216"/>
      <c r="L366" s="216"/>
      <c r="M366" s="217"/>
      <c r="N366" s="216"/>
      <c r="O366" s="216"/>
      <c r="P366" s="217"/>
      <c r="Q366" s="216"/>
      <c r="R366" s="216"/>
      <c r="S366" s="217"/>
      <c r="T366" s="216"/>
      <c r="U366" s="217"/>
      <c r="V366" s="216"/>
      <c r="W366" s="449"/>
      <c r="X366" s="494"/>
      <c r="Y366" s="436"/>
      <c r="Z366" s="495"/>
      <c r="AA366" s="438"/>
      <c r="AB366" s="438"/>
      <c r="AC366" s="438"/>
      <c r="AD366" s="439"/>
      <c r="AE366" s="652"/>
    </row>
    <row r="367" spans="1:31" s="34" customFormat="1" outlineLevel="1" x14ac:dyDescent="0.25">
      <c r="A367" s="404"/>
      <c r="B367" s="430"/>
      <c r="C367" s="461"/>
      <c r="D367" s="437"/>
      <c r="E367" s="431"/>
      <c r="F367" s="493"/>
      <c r="G367" s="242" t="s">
        <v>150</v>
      </c>
      <c r="H367" s="225"/>
      <c r="I367" s="215">
        <f t="shared" si="152"/>
        <v>0</v>
      </c>
      <c r="J367" s="225"/>
      <c r="K367" s="216"/>
      <c r="L367" s="216"/>
      <c r="M367" s="217"/>
      <c r="N367" s="216"/>
      <c r="O367" s="216"/>
      <c r="P367" s="217"/>
      <c r="Q367" s="216"/>
      <c r="R367" s="216"/>
      <c r="S367" s="217"/>
      <c r="T367" s="216"/>
      <c r="U367" s="217"/>
      <c r="V367" s="216"/>
      <c r="W367" s="449"/>
      <c r="X367" s="494"/>
      <c r="Y367" s="436"/>
      <c r="Z367" s="495"/>
      <c r="AA367" s="438"/>
      <c r="AB367" s="438"/>
      <c r="AC367" s="438"/>
      <c r="AD367" s="439"/>
      <c r="AE367" s="652"/>
    </row>
    <row r="368" spans="1:31" s="34" customFormat="1" outlineLevel="1" x14ac:dyDescent="0.25">
      <c r="A368" s="404"/>
      <c r="B368" s="430"/>
      <c r="C368" s="461"/>
      <c r="D368" s="437"/>
      <c r="E368" s="431"/>
      <c r="F368" s="493"/>
      <c r="G368" s="242" t="s">
        <v>1507</v>
      </c>
      <c r="H368" s="219">
        <v>33</v>
      </c>
      <c r="I368" s="215">
        <f t="shared" si="152"/>
        <v>23.1</v>
      </c>
      <c r="J368" s="219">
        <v>23.1</v>
      </c>
      <c r="K368" s="216"/>
      <c r="L368" s="216"/>
      <c r="M368" s="217"/>
      <c r="N368" s="216"/>
      <c r="O368" s="216"/>
      <c r="P368" s="217"/>
      <c r="Q368" s="216"/>
      <c r="R368" s="216"/>
      <c r="S368" s="217"/>
      <c r="T368" s="216"/>
      <c r="U368" s="217"/>
      <c r="V368" s="216"/>
      <c r="W368" s="449"/>
      <c r="X368" s="494"/>
      <c r="Y368" s="436"/>
      <c r="Z368" s="495"/>
      <c r="AA368" s="438"/>
      <c r="AB368" s="438"/>
      <c r="AC368" s="438"/>
      <c r="AD368" s="439"/>
      <c r="AE368" s="652"/>
    </row>
    <row r="369" spans="1:31" s="34" customFormat="1" outlineLevel="1" x14ac:dyDescent="0.25">
      <c r="A369" s="404"/>
      <c r="B369" s="430"/>
      <c r="C369" s="461"/>
      <c r="D369" s="437"/>
      <c r="E369" s="431"/>
      <c r="F369" s="493"/>
      <c r="G369" s="242" t="s">
        <v>1435</v>
      </c>
      <c r="H369" s="219"/>
      <c r="I369" s="215">
        <f t="shared" si="152"/>
        <v>0</v>
      </c>
      <c r="J369" s="219"/>
      <c r="K369" s="216"/>
      <c r="L369" s="216"/>
      <c r="M369" s="217"/>
      <c r="N369" s="216"/>
      <c r="O369" s="216"/>
      <c r="P369" s="217"/>
      <c r="Q369" s="216"/>
      <c r="R369" s="216"/>
      <c r="S369" s="217"/>
      <c r="T369" s="216"/>
      <c r="U369" s="217"/>
      <c r="V369" s="216"/>
      <c r="W369" s="449"/>
      <c r="X369" s="494"/>
      <c r="Y369" s="436"/>
      <c r="Z369" s="495"/>
      <c r="AA369" s="438"/>
      <c r="AB369" s="438"/>
      <c r="AC369" s="438"/>
      <c r="AD369" s="439"/>
      <c r="AE369" s="652"/>
    </row>
    <row r="370" spans="1:31" s="34" customFormat="1" outlineLevel="1" x14ac:dyDescent="0.25">
      <c r="A370" s="405"/>
      <c r="B370" s="430"/>
      <c r="C370" s="462"/>
      <c r="D370" s="437"/>
      <c r="E370" s="431"/>
      <c r="F370" s="493"/>
      <c r="G370" s="248" t="s">
        <v>152</v>
      </c>
      <c r="H370" s="219"/>
      <c r="I370" s="252">
        <f t="shared" si="152"/>
        <v>0</v>
      </c>
      <c r="J370" s="219"/>
      <c r="K370" s="250"/>
      <c r="L370" s="250"/>
      <c r="M370" s="251"/>
      <c r="N370" s="250"/>
      <c r="O370" s="250"/>
      <c r="P370" s="251"/>
      <c r="Q370" s="250"/>
      <c r="R370" s="250"/>
      <c r="S370" s="251"/>
      <c r="T370" s="250"/>
      <c r="U370" s="251"/>
      <c r="V370" s="250"/>
      <c r="W370" s="449"/>
      <c r="X370" s="494"/>
      <c r="Y370" s="436"/>
      <c r="Z370" s="495"/>
      <c r="AA370" s="438"/>
      <c r="AB370" s="438"/>
      <c r="AC370" s="438"/>
      <c r="AD370" s="439"/>
      <c r="AE370" s="652"/>
    </row>
    <row r="371" spans="1:31" s="77" customFormat="1" outlineLevel="1" x14ac:dyDescent="0.25">
      <c r="A371" s="363"/>
      <c r="B371" s="214"/>
      <c r="C371" s="212"/>
      <c r="D371" s="213" t="s">
        <v>714</v>
      </c>
      <c r="E371" s="214"/>
      <c r="F371" s="75"/>
      <c r="G371" s="214"/>
      <c r="H371" s="214"/>
      <c r="I371" s="214"/>
      <c r="J371" s="214"/>
      <c r="K371" s="214"/>
      <c r="L371" s="214"/>
      <c r="M371" s="214"/>
      <c r="N371" s="214"/>
      <c r="O371" s="214"/>
      <c r="P371" s="214"/>
      <c r="Q371" s="214"/>
      <c r="R371" s="214"/>
      <c r="S371" s="214"/>
      <c r="T371" s="214"/>
      <c r="U371" s="214"/>
      <c r="V371" s="214"/>
      <c r="W371" s="158"/>
      <c r="X371" s="203"/>
      <c r="Y371" s="203"/>
      <c r="Z371" s="214"/>
      <c r="AA371" s="284"/>
      <c r="AB371" s="203"/>
      <c r="AC371" s="284"/>
      <c r="AD371" s="93"/>
      <c r="AE371" s="319"/>
    </row>
    <row r="372" spans="1:31" s="34" customFormat="1" ht="30" customHeight="1" outlineLevel="1" x14ac:dyDescent="0.25">
      <c r="A372" s="400">
        <v>2</v>
      </c>
      <c r="B372" s="422"/>
      <c r="C372" s="460" t="str">
        <f ca="1">IF(A372&gt;OFFSET(A372,-7,0),OFFSET(C372,-7,0)&amp;"."&amp;1,LEFT(OFFSET(C372,-7,0),SEARCH("^^",SUBSTITUTE("."&amp;OFFSET(C372,-7,0),".","^^",A372))-1)&amp;1--MID(OFFSET(C372,-7,0),SEARCH("^^",SUBSTITUTE("."&amp;OFFSET(C372,-7,0),".","^^",A372)),SEARCH("^^",SUBSTITUTE(OFFSET(C372,-7,0)&amp;".",".","^^",A372))-SEARCH("^^",SUBSTITUTE("."&amp;OFFSET(C372,-7,0),".","^^",A372))))</f>
        <v>4.6</v>
      </c>
      <c r="D372" s="489" t="s">
        <v>236</v>
      </c>
      <c r="E372" s="422" t="s">
        <v>154</v>
      </c>
      <c r="F372" s="472" t="s">
        <v>1805</v>
      </c>
      <c r="G372" s="215" t="s">
        <v>148</v>
      </c>
      <c r="H372" s="215">
        <f>SUM(H373:H377)</f>
        <v>1</v>
      </c>
      <c r="I372" s="215">
        <f t="shared" ref="I372:I407" si="155">SUM(J372:V372)</f>
        <v>0</v>
      </c>
      <c r="J372" s="215">
        <f>SUM(J373:J377)</f>
        <v>0</v>
      </c>
      <c r="K372" s="215">
        <f t="shared" ref="K372:V372" si="156">SUM(K373:K377)</f>
        <v>0</v>
      </c>
      <c r="L372" s="215">
        <f t="shared" si="156"/>
        <v>0</v>
      </c>
      <c r="M372" s="215">
        <f t="shared" si="156"/>
        <v>0</v>
      </c>
      <c r="N372" s="215">
        <f t="shared" si="156"/>
        <v>0</v>
      </c>
      <c r="O372" s="215">
        <f t="shared" ref="O372:T372" si="157">SUM(O373:O377)</f>
        <v>0</v>
      </c>
      <c r="P372" s="215">
        <f t="shared" si="157"/>
        <v>0</v>
      </c>
      <c r="Q372" s="215">
        <f t="shared" si="157"/>
        <v>0</v>
      </c>
      <c r="R372" s="215">
        <f t="shared" si="157"/>
        <v>0</v>
      </c>
      <c r="S372" s="215">
        <f t="shared" si="157"/>
        <v>0</v>
      </c>
      <c r="T372" s="215">
        <f t="shared" si="157"/>
        <v>0</v>
      </c>
      <c r="U372" s="215">
        <f t="shared" si="156"/>
        <v>0</v>
      </c>
      <c r="V372" s="215">
        <f t="shared" si="156"/>
        <v>0</v>
      </c>
      <c r="W372" s="497" t="s">
        <v>1497</v>
      </c>
      <c r="X372" s="501" t="s">
        <v>237</v>
      </c>
      <c r="Y372" s="501" t="s">
        <v>1214</v>
      </c>
      <c r="Z372" s="489" t="s">
        <v>238</v>
      </c>
      <c r="AA372" s="443" t="s">
        <v>20</v>
      </c>
      <c r="AB372" s="443" t="s">
        <v>631</v>
      </c>
      <c r="AC372" s="443" t="s">
        <v>632</v>
      </c>
      <c r="AD372" s="439" t="s">
        <v>582</v>
      </c>
      <c r="AE372" s="614" t="s">
        <v>2088</v>
      </c>
    </row>
    <row r="373" spans="1:31" s="34" customFormat="1" outlineLevel="1" x14ac:dyDescent="0.25">
      <c r="A373" s="401"/>
      <c r="B373" s="423"/>
      <c r="C373" s="461"/>
      <c r="D373" s="490"/>
      <c r="E373" s="423"/>
      <c r="F373" s="473"/>
      <c r="G373" s="242" t="s">
        <v>149</v>
      </c>
      <c r="H373" s="216"/>
      <c r="I373" s="215">
        <f t="shared" si="155"/>
        <v>0</v>
      </c>
      <c r="J373" s="219"/>
      <c r="K373" s="216"/>
      <c r="L373" s="216"/>
      <c r="M373" s="217"/>
      <c r="N373" s="216"/>
      <c r="O373" s="216"/>
      <c r="P373" s="217"/>
      <c r="Q373" s="216"/>
      <c r="R373" s="216"/>
      <c r="S373" s="217"/>
      <c r="T373" s="216"/>
      <c r="U373" s="217"/>
      <c r="V373" s="216"/>
      <c r="W373" s="498"/>
      <c r="X373" s="502"/>
      <c r="Y373" s="502"/>
      <c r="Z373" s="490"/>
      <c r="AA373" s="444"/>
      <c r="AB373" s="444"/>
      <c r="AC373" s="444"/>
      <c r="AD373" s="439"/>
      <c r="AE373" s="618"/>
    </row>
    <row r="374" spans="1:31" s="34" customFormat="1" outlineLevel="1" x14ac:dyDescent="0.25">
      <c r="A374" s="401"/>
      <c r="B374" s="423"/>
      <c r="C374" s="461"/>
      <c r="D374" s="490"/>
      <c r="E374" s="423"/>
      <c r="F374" s="473"/>
      <c r="G374" s="242" t="s">
        <v>150</v>
      </c>
      <c r="H374" s="216"/>
      <c r="I374" s="215">
        <f t="shared" si="155"/>
        <v>0</v>
      </c>
      <c r="J374" s="225"/>
      <c r="K374" s="216"/>
      <c r="L374" s="216"/>
      <c r="M374" s="217"/>
      <c r="N374" s="216"/>
      <c r="O374" s="216"/>
      <c r="P374" s="217"/>
      <c r="Q374" s="216"/>
      <c r="R374" s="216"/>
      <c r="S374" s="217"/>
      <c r="T374" s="216"/>
      <c r="U374" s="217"/>
      <c r="V374" s="216"/>
      <c r="W374" s="498"/>
      <c r="X374" s="502"/>
      <c r="Y374" s="502"/>
      <c r="Z374" s="490"/>
      <c r="AA374" s="444"/>
      <c r="AB374" s="444"/>
      <c r="AC374" s="444"/>
      <c r="AD374" s="439"/>
      <c r="AE374" s="618"/>
    </row>
    <row r="375" spans="1:31" s="34" customFormat="1" outlineLevel="1" x14ac:dyDescent="0.25">
      <c r="A375" s="401"/>
      <c r="B375" s="423"/>
      <c r="C375" s="461"/>
      <c r="D375" s="490"/>
      <c r="E375" s="423"/>
      <c r="F375" s="473"/>
      <c r="G375" s="242" t="s">
        <v>1507</v>
      </c>
      <c r="H375" s="216">
        <v>0.8</v>
      </c>
      <c r="I375" s="215">
        <f t="shared" si="155"/>
        <v>0</v>
      </c>
      <c r="J375" s="219"/>
      <c r="K375" s="216"/>
      <c r="L375" s="216"/>
      <c r="M375" s="217"/>
      <c r="N375" s="216"/>
      <c r="O375" s="216"/>
      <c r="P375" s="217"/>
      <c r="Q375" s="216"/>
      <c r="R375" s="216"/>
      <c r="S375" s="217"/>
      <c r="T375" s="216"/>
      <c r="U375" s="217"/>
      <c r="V375" s="216"/>
      <c r="W375" s="498"/>
      <c r="X375" s="502"/>
      <c r="Y375" s="502"/>
      <c r="Z375" s="490"/>
      <c r="AA375" s="444"/>
      <c r="AB375" s="444"/>
      <c r="AC375" s="444"/>
      <c r="AD375" s="439"/>
      <c r="AE375" s="618"/>
    </row>
    <row r="376" spans="1:31" s="34" customFormat="1" outlineLevel="1" x14ac:dyDescent="0.25">
      <c r="A376" s="401"/>
      <c r="B376" s="423"/>
      <c r="C376" s="461"/>
      <c r="D376" s="490"/>
      <c r="E376" s="423"/>
      <c r="F376" s="473"/>
      <c r="G376" s="242" t="s">
        <v>1435</v>
      </c>
      <c r="H376" s="216">
        <v>0.2</v>
      </c>
      <c r="I376" s="215">
        <f t="shared" si="155"/>
        <v>0</v>
      </c>
      <c r="J376" s="219"/>
      <c r="K376" s="216"/>
      <c r="L376" s="216"/>
      <c r="M376" s="217"/>
      <c r="N376" s="216"/>
      <c r="O376" s="216"/>
      <c r="P376" s="217"/>
      <c r="Q376" s="216"/>
      <c r="R376" s="216"/>
      <c r="S376" s="217"/>
      <c r="T376" s="216"/>
      <c r="U376" s="217"/>
      <c r="V376" s="216"/>
      <c r="W376" s="498"/>
      <c r="X376" s="502"/>
      <c r="Y376" s="502"/>
      <c r="Z376" s="490"/>
      <c r="AA376" s="444"/>
      <c r="AB376" s="444"/>
      <c r="AC376" s="444"/>
      <c r="AD376" s="439"/>
      <c r="AE376" s="618"/>
    </row>
    <row r="377" spans="1:31" s="34" customFormat="1" ht="69" customHeight="1" outlineLevel="1" x14ac:dyDescent="0.25">
      <c r="A377" s="402"/>
      <c r="B377" s="424"/>
      <c r="C377" s="462"/>
      <c r="D377" s="491"/>
      <c r="E377" s="424"/>
      <c r="F377" s="474"/>
      <c r="G377" s="248" t="s">
        <v>152</v>
      </c>
      <c r="H377" s="216"/>
      <c r="I377" s="252">
        <f t="shared" si="155"/>
        <v>0</v>
      </c>
      <c r="J377" s="250"/>
      <c r="K377" s="250"/>
      <c r="L377" s="250"/>
      <c r="M377" s="251"/>
      <c r="N377" s="250"/>
      <c r="O377" s="250"/>
      <c r="P377" s="251"/>
      <c r="Q377" s="250"/>
      <c r="R377" s="250"/>
      <c r="S377" s="251"/>
      <c r="T377" s="250"/>
      <c r="U377" s="251"/>
      <c r="V377" s="250"/>
      <c r="W377" s="499"/>
      <c r="X377" s="503"/>
      <c r="Y377" s="503"/>
      <c r="Z377" s="491"/>
      <c r="AA377" s="445"/>
      <c r="AB377" s="445"/>
      <c r="AC377" s="445"/>
      <c r="AD377" s="439"/>
      <c r="AE377" s="619"/>
    </row>
    <row r="378" spans="1:31" s="34" customFormat="1" ht="30" customHeight="1" outlineLevel="1" x14ac:dyDescent="0.25">
      <c r="A378" s="400">
        <v>2</v>
      </c>
      <c r="B378" s="422"/>
      <c r="C378" s="460" t="str">
        <f t="shared" ref="C378" ca="1" si="158">IF(A378&gt;OFFSET(A378,-6,0),OFFSET(C378,-6,0)&amp;"."&amp;1,LEFT(OFFSET(C378,-6,0),SEARCH("^^",SUBSTITUTE("."&amp;OFFSET(C378,-6,0),".","^^",A378))-1)&amp;1--MID(OFFSET(C378,-6,0),SEARCH("^^",SUBSTITUTE("."&amp;OFFSET(C378,-6,0),".","^^",A378)),SEARCH("^^",SUBSTITUTE(OFFSET(C378,-6,0)&amp;".",".","^^",A378))-SEARCH("^^",SUBSTITUTE("."&amp;OFFSET(C378,-6,0),".","^^",A378))))</f>
        <v>4.7</v>
      </c>
      <c r="D378" s="489" t="s">
        <v>239</v>
      </c>
      <c r="E378" s="422" t="s">
        <v>154</v>
      </c>
      <c r="F378" s="472" t="s">
        <v>1805</v>
      </c>
      <c r="G378" s="215" t="s">
        <v>148</v>
      </c>
      <c r="H378" s="215">
        <f>SUM(H379:H383)</f>
        <v>31.2</v>
      </c>
      <c r="I378" s="215">
        <f t="shared" si="155"/>
        <v>2.9</v>
      </c>
      <c r="J378" s="215">
        <f>SUM(J379:J383)</f>
        <v>2.9</v>
      </c>
      <c r="K378" s="215">
        <f t="shared" ref="K378:V378" si="159">SUM(K379:K383)</f>
        <v>0</v>
      </c>
      <c r="L378" s="215">
        <f t="shared" si="159"/>
        <v>0</v>
      </c>
      <c r="M378" s="215">
        <f t="shared" si="159"/>
        <v>0</v>
      </c>
      <c r="N378" s="215">
        <f t="shared" si="159"/>
        <v>0</v>
      </c>
      <c r="O378" s="215">
        <f t="shared" ref="O378:T378" si="160">SUM(O379:O383)</f>
        <v>0</v>
      </c>
      <c r="P378" s="215">
        <f t="shared" si="160"/>
        <v>0</v>
      </c>
      <c r="Q378" s="215">
        <f t="shared" si="160"/>
        <v>0</v>
      </c>
      <c r="R378" s="215">
        <f t="shared" si="160"/>
        <v>0</v>
      </c>
      <c r="S378" s="215">
        <f t="shared" si="160"/>
        <v>0</v>
      </c>
      <c r="T378" s="215">
        <f t="shared" si="160"/>
        <v>0</v>
      </c>
      <c r="U378" s="215">
        <f t="shared" si="159"/>
        <v>0</v>
      </c>
      <c r="V378" s="215">
        <f t="shared" si="159"/>
        <v>0</v>
      </c>
      <c r="W378" s="497" t="s">
        <v>1473</v>
      </c>
      <c r="X378" s="501" t="s">
        <v>237</v>
      </c>
      <c r="Y378" s="501" t="s">
        <v>1214</v>
      </c>
      <c r="Z378" s="489" t="s">
        <v>238</v>
      </c>
      <c r="AA378" s="443" t="s">
        <v>20</v>
      </c>
      <c r="AB378" s="443" t="s">
        <v>631</v>
      </c>
      <c r="AC378" s="443" t="s">
        <v>632</v>
      </c>
      <c r="AD378" s="439" t="s">
        <v>582</v>
      </c>
      <c r="AE378" s="614" t="s">
        <v>2089</v>
      </c>
    </row>
    <row r="379" spans="1:31" s="34" customFormat="1" outlineLevel="1" x14ac:dyDescent="0.25">
      <c r="A379" s="401"/>
      <c r="B379" s="423"/>
      <c r="C379" s="461"/>
      <c r="D379" s="490"/>
      <c r="E379" s="423"/>
      <c r="F379" s="473"/>
      <c r="G379" s="242" t="s">
        <v>149</v>
      </c>
      <c r="H379" s="216"/>
      <c r="I379" s="215">
        <f t="shared" si="155"/>
        <v>0</v>
      </c>
      <c r="J379" s="216"/>
      <c r="K379" s="216"/>
      <c r="L379" s="216"/>
      <c r="M379" s="217"/>
      <c r="N379" s="216"/>
      <c r="O379" s="216"/>
      <c r="P379" s="217"/>
      <c r="Q379" s="216"/>
      <c r="R379" s="216"/>
      <c r="S379" s="217"/>
      <c r="T379" s="216"/>
      <c r="U379" s="217"/>
      <c r="V379" s="216"/>
      <c r="W379" s="498"/>
      <c r="X379" s="502"/>
      <c r="Y379" s="502"/>
      <c r="Z379" s="490"/>
      <c r="AA379" s="444"/>
      <c r="AB379" s="444"/>
      <c r="AC379" s="444"/>
      <c r="AD379" s="439"/>
      <c r="AE379" s="618"/>
    </row>
    <row r="380" spans="1:31" s="34" customFormat="1" outlineLevel="1" x14ac:dyDescent="0.25">
      <c r="A380" s="401"/>
      <c r="B380" s="423"/>
      <c r="C380" s="461"/>
      <c r="D380" s="490"/>
      <c r="E380" s="423"/>
      <c r="F380" s="473"/>
      <c r="G380" s="242" t="s">
        <v>150</v>
      </c>
      <c r="H380" s="216">
        <v>1</v>
      </c>
      <c r="I380" s="215">
        <f t="shared" si="155"/>
        <v>0</v>
      </c>
      <c r="J380" s="216"/>
      <c r="K380" s="216"/>
      <c r="L380" s="216"/>
      <c r="M380" s="217"/>
      <c r="N380" s="216"/>
      <c r="O380" s="216"/>
      <c r="P380" s="217"/>
      <c r="Q380" s="216"/>
      <c r="R380" s="216"/>
      <c r="S380" s="217"/>
      <c r="T380" s="216"/>
      <c r="U380" s="217"/>
      <c r="V380" s="216"/>
      <c r="W380" s="498"/>
      <c r="X380" s="502"/>
      <c r="Y380" s="502"/>
      <c r="Z380" s="490"/>
      <c r="AA380" s="444"/>
      <c r="AB380" s="444"/>
      <c r="AC380" s="444"/>
      <c r="AD380" s="439"/>
      <c r="AE380" s="618"/>
    </row>
    <row r="381" spans="1:31" s="34" customFormat="1" outlineLevel="1" x14ac:dyDescent="0.25">
      <c r="A381" s="401"/>
      <c r="B381" s="423"/>
      <c r="C381" s="461"/>
      <c r="D381" s="490"/>
      <c r="E381" s="423"/>
      <c r="F381" s="473"/>
      <c r="G381" s="242" t="s">
        <v>1507</v>
      </c>
      <c r="H381" s="216">
        <v>30</v>
      </c>
      <c r="I381" s="215">
        <f t="shared" si="155"/>
        <v>2.9</v>
      </c>
      <c r="J381" s="216">
        <v>2.9</v>
      </c>
      <c r="K381" s="216"/>
      <c r="L381" s="216"/>
      <c r="M381" s="217"/>
      <c r="N381" s="216"/>
      <c r="O381" s="216"/>
      <c r="P381" s="217"/>
      <c r="Q381" s="216"/>
      <c r="R381" s="216"/>
      <c r="S381" s="217"/>
      <c r="T381" s="216"/>
      <c r="U381" s="217"/>
      <c r="V381" s="216"/>
      <c r="W381" s="498"/>
      <c r="X381" s="502"/>
      <c r="Y381" s="502"/>
      <c r="Z381" s="490"/>
      <c r="AA381" s="444"/>
      <c r="AB381" s="444"/>
      <c r="AC381" s="444"/>
      <c r="AD381" s="439"/>
      <c r="AE381" s="618"/>
    </row>
    <row r="382" spans="1:31" s="34" customFormat="1" outlineLevel="1" x14ac:dyDescent="0.25">
      <c r="A382" s="401"/>
      <c r="B382" s="423"/>
      <c r="C382" s="461"/>
      <c r="D382" s="490"/>
      <c r="E382" s="423"/>
      <c r="F382" s="473"/>
      <c r="G382" s="242" t="s">
        <v>1435</v>
      </c>
      <c r="H382" s="216">
        <v>0.2</v>
      </c>
      <c r="I382" s="215">
        <f t="shared" si="155"/>
        <v>0</v>
      </c>
      <c r="J382" s="216"/>
      <c r="K382" s="216"/>
      <c r="L382" s="216"/>
      <c r="M382" s="217"/>
      <c r="N382" s="216"/>
      <c r="O382" s="216"/>
      <c r="P382" s="217"/>
      <c r="Q382" s="216"/>
      <c r="R382" s="216"/>
      <c r="S382" s="217"/>
      <c r="T382" s="216"/>
      <c r="U382" s="217"/>
      <c r="V382" s="216"/>
      <c r="W382" s="498"/>
      <c r="X382" s="502"/>
      <c r="Y382" s="502"/>
      <c r="Z382" s="490"/>
      <c r="AA382" s="444"/>
      <c r="AB382" s="444"/>
      <c r="AC382" s="444"/>
      <c r="AD382" s="439"/>
      <c r="AE382" s="618"/>
    </row>
    <row r="383" spans="1:31" s="34" customFormat="1" ht="208.5" customHeight="1" outlineLevel="1" x14ac:dyDescent="0.25">
      <c r="A383" s="402"/>
      <c r="B383" s="424"/>
      <c r="C383" s="462"/>
      <c r="D383" s="491"/>
      <c r="E383" s="424"/>
      <c r="F383" s="474"/>
      <c r="G383" s="248" t="s">
        <v>152</v>
      </c>
      <c r="H383" s="216"/>
      <c r="I383" s="252">
        <f t="shared" si="155"/>
        <v>0</v>
      </c>
      <c r="J383" s="216"/>
      <c r="K383" s="250"/>
      <c r="L383" s="250"/>
      <c r="M383" s="251"/>
      <c r="N383" s="250"/>
      <c r="O383" s="250"/>
      <c r="P383" s="251"/>
      <c r="Q383" s="250"/>
      <c r="R383" s="250"/>
      <c r="S383" s="251"/>
      <c r="T383" s="250"/>
      <c r="U383" s="251"/>
      <c r="V383" s="250"/>
      <c r="W383" s="499"/>
      <c r="X383" s="503"/>
      <c r="Y383" s="503"/>
      <c r="Z383" s="491"/>
      <c r="AA383" s="445"/>
      <c r="AB383" s="445"/>
      <c r="AC383" s="445"/>
      <c r="AD383" s="439"/>
      <c r="AE383" s="619"/>
    </row>
    <row r="384" spans="1:31" s="34" customFormat="1" ht="30" customHeight="1" outlineLevel="1" x14ac:dyDescent="0.25">
      <c r="A384" s="400">
        <v>2</v>
      </c>
      <c r="B384" s="422"/>
      <c r="C384" s="460" t="str">
        <f t="shared" ref="C384" ca="1" si="161">IF(A384&gt;OFFSET(A384,-6,0),OFFSET(C384,-6,0)&amp;"."&amp;1,LEFT(OFFSET(C384,-6,0),SEARCH("^^",SUBSTITUTE("."&amp;OFFSET(C384,-6,0),".","^^",A384))-1)&amp;1--MID(OFFSET(C384,-6,0),SEARCH("^^",SUBSTITUTE("."&amp;OFFSET(C384,-6,0),".","^^",A384)),SEARCH("^^",SUBSTITUTE(OFFSET(C384,-6,0)&amp;".",".","^^",A384))-SEARCH("^^",SUBSTITUTE("."&amp;OFFSET(C384,-6,0),".","^^",A384))))</f>
        <v>4.8</v>
      </c>
      <c r="D384" s="489" t="s">
        <v>240</v>
      </c>
      <c r="E384" s="422" t="s">
        <v>241</v>
      </c>
      <c r="F384" s="472" t="s">
        <v>1642</v>
      </c>
      <c r="G384" s="215" t="s">
        <v>148</v>
      </c>
      <c r="H384" s="215">
        <f>SUM(H385:H389)</f>
        <v>5</v>
      </c>
      <c r="I384" s="215">
        <f t="shared" si="155"/>
        <v>0</v>
      </c>
      <c r="J384" s="215">
        <f>SUM(J385:J389)</f>
        <v>0</v>
      </c>
      <c r="K384" s="215">
        <f t="shared" ref="K384:V384" si="162">SUM(K385:K389)</f>
        <v>0</v>
      </c>
      <c r="L384" s="215">
        <f t="shared" si="162"/>
        <v>0</v>
      </c>
      <c r="M384" s="215">
        <f t="shared" si="162"/>
        <v>0</v>
      </c>
      <c r="N384" s="215">
        <f t="shared" si="162"/>
        <v>0</v>
      </c>
      <c r="O384" s="215">
        <f t="shared" ref="O384:T384" si="163">SUM(O385:O389)</f>
        <v>0</v>
      </c>
      <c r="P384" s="215">
        <f t="shared" si="163"/>
        <v>0</v>
      </c>
      <c r="Q384" s="215">
        <f t="shared" si="163"/>
        <v>0</v>
      </c>
      <c r="R384" s="215">
        <f t="shared" si="163"/>
        <v>0</v>
      </c>
      <c r="S384" s="215">
        <f t="shared" si="163"/>
        <v>0</v>
      </c>
      <c r="T384" s="215">
        <f t="shared" si="163"/>
        <v>0</v>
      </c>
      <c r="U384" s="215">
        <f t="shared" si="162"/>
        <v>0</v>
      </c>
      <c r="V384" s="215">
        <f t="shared" si="162"/>
        <v>0</v>
      </c>
      <c r="W384" s="497"/>
      <c r="X384" s="501" t="s">
        <v>1215</v>
      </c>
      <c r="Y384" s="501" t="s">
        <v>1213</v>
      </c>
      <c r="Z384" s="489" t="s">
        <v>242</v>
      </c>
      <c r="AA384" s="443" t="s">
        <v>20</v>
      </c>
      <c r="AB384" s="443" t="s">
        <v>631</v>
      </c>
      <c r="AC384" s="443" t="s">
        <v>633</v>
      </c>
      <c r="AD384" s="439" t="s">
        <v>2553</v>
      </c>
      <c r="AE384" s="614" t="s">
        <v>2090</v>
      </c>
    </row>
    <row r="385" spans="1:31" s="34" customFormat="1" outlineLevel="1" x14ac:dyDescent="0.25">
      <c r="A385" s="401"/>
      <c r="B385" s="423"/>
      <c r="C385" s="461"/>
      <c r="D385" s="490"/>
      <c r="E385" s="423"/>
      <c r="F385" s="473"/>
      <c r="G385" s="242" t="s">
        <v>149</v>
      </c>
      <c r="H385" s="216"/>
      <c r="I385" s="215">
        <f t="shared" si="155"/>
        <v>0</v>
      </c>
      <c r="J385" s="216"/>
      <c r="K385" s="216"/>
      <c r="L385" s="216"/>
      <c r="M385" s="217"/>
      <c r="N385" s="216"/>
      <c r="O385" s="216"/>
      <c r="P385" s="217"/>
      <c r="Q385" s="216"/>
      <c r="R385" s="216"/>
      <c r="S385" s="217"/>
      <c r="T385" s="216"/>
      <c r="U385" s="217"/>
      <c r="V385" s="216"/>
      <c r="W385" s="498"/>
      <c r="X385" s="502"/>
      <c r="Y385" s="502"/>
      <c r="Z385" s="490"/>
      <c r="AA385" s="444"/>
      <c r="AB385" s="444"/>
      <c r="AC385" s="444"/>
      <c r="AD385" s="439"/>
      <c r="AE385" s="618"/>
    </row>
    <row r="386" spans="1:31" s="34" customFormat="1" outlineLevel="1" x14ac:dyDescent="0.25">
      <c r="A386" s="401"/>
      <c r="B386" s="423"/>
      <c r="C386" s="461"/>
      <c r="D386" s="490"/>
      <c r="E386" s="423"/>
      <c r="F386" s="473"/>
      <c r="G386" s="242" t="s">
        <v>150</v>
      </c>
      <c r="H386" s="216"/>
      <c r="I386" s="215">
        <f t="shared" si="155"/>
        <v>0</v>
      </c>
      <c r="J386" s="216"/>
      <c r="K386" s="216"/>
      <c r="L386" s="216"/>
      <c r="M386" s="217"/>
      <c r="N386" s="216"/>
      <c r="O386" s="216"/>
      <c r="P386" s="217"/>
      <c r="Q386" s="216"/>
      <c r="R386" s="216"/>
      <c r="S386" s="217"/>
      <c r="T386" s="216"/>
      <c r="U386" s="217"/>
      <c r="V386" s="216"/>
      <c r="W386" s="498"/>
      <c r="X386" s="502"/>
      <c r="Y386" s="502"/>
      <c r="Z386" s="490"/>
      <c r="AA386" s="444"/>
      <c r="AB386" s="444"/>
      <c r="AC386" s="444"/>
      <c r="AD386" s="439"/>
      <c r="AE386" s="618"/>
    </row>
    <row r="387" spans="1:31" s="34" customFormat="1" outlineLevel="1" x14ac:dyDescent="0.25">
      <c r="A387" s="401"/>
      <c r="B387" s="423"/>
      <c r="C387" s="461"/>
      <c r="D387" s="490"/>
      <c r="E387" s="423"/>
      <c r="F387" s="473"/>
      <c r="G387" s="242" t="s">
        <v>1507</v>
      </c>
      <c r="H387" s="216">
        <v>2</v>
      </c>
      <c r="I387" s="215">
        <f t="shared" si="155"/>
        <v>0</v>
      </c>
      <c r="J387" s="216"/>
      <c r="K387" s="216"/>
      <c r="L387" s="216"/>
      <c r="M387" s="217"/>
      <c r="N387" s="216"/>
      <c r="O387" s="216"/>
      <c r="P387" s="217"/>
      <c r="Q387" s="216"/>
      <c r="R387" s="216"/>
      <c r="S387" s="217"/>
      <c r="T387" s="216"/>
      <c r="U387" s="217"/>
      <c r="V387" s="216"/>
      <c r="W387" s="498"/>
      <c r="X387" s="502"/>
      <c r="Y387" s="502"/>
      <c r="Z387" s="490"/>
      <c r="AA387" s="444"/>
      <c r="AB387" s="444"/>
      <c r="AC387" s="444"/>
      <c r="AD387" s="439"/>
      <c r="AE387" s="618"/>
    </row>
    <row r="388" spans="1:31" s="34" customFormat="1" outlineLevel="1" x14ac:dyDescent="0.25">
      <c r="A388" s="401"/>
      <c r="B388" s="423"/>
      <c r="C388" s="461"/>
      <c r="D388" s="490"/>
      <c r="E388" s="423"/>
      <c r="F388" s="473"/>
      <c r="G388" s="242" t="s">
        <v>1435</v>
      </c>
      <c r="H388" s="216"/>
      <c r="I388" s="215">
        <f t="shared" si="155"/>
        <v>0</v>
      </c>
      <c r="J388" s="216"/>
      <c r="K388" s="216"/>
      <c r="L388" s="216"/>
      <c r="M388" s="217"/>
      <c r="N388" s="216"/>
      <c r="O388" s="216"/>
      <c r="P388" s="217"/>
      <c r="Q388" s="216"/>
      <c r="R388" s="216"/>
      <c r="S388" s="217"/>
      <c r="T388" s="216"/>
      <c r="U388" s="217"/>
      <c r="V388" s="216"/>
      <c r="W388" s="498"/>
      <c r="X388" s="502"/>
      <c r="Y388" s="502"/>
      <c r="Z388" s="490"/>
      <c r="AA388" s="444"/>
      <c r="AB388" s="444"/>
      <c r="AC388" s="444"/>
      <c r="AD388" s="439"/>
      <c r="AE388" s="618"/>
    </row>
    <row r="389" spans="1:31" s="34" customFormat="1" outlineLevel="1" x14ac:dyDescent="0.25">
      <c r="A389" s="402"/>
      <c r="B389" s="424"/>
      <c r="C389" s="462"/>
      <c r="D389" s="491"/>
      <c r="E389" s="424"/>
      <c r="F389" s="474"/>
      <c r="G389" s="248" t="s">
        <v>152</v>
      </c>
      <c r="H389" s="216">
        <v>3</v>
      </c>
      <c r="I389" s="252">
        <f t="shared" si="155"/>
        <v>0</v>
      </c>
      <c r="J389" s="216"/>
      <c r="K389" s="250"/>
      <c r="L389" s="250"/>
      <c r="M389" s="251"/>
      <c r="N389" s="250"/>
      <c r="O389" s="250"/>
      <c r="P389" s="251"/>
      <c r="Q389" s="250"/>
      <c r="R389" s="250"/>
      <c r="S389" s="251"/>
      <c r="T389" s="250"/>
      <c r="U389" s="251"/>
      <c r="V389" s="250"/>
      <c r="W389" s="499"/>
      <c r="X389" s="503"/>
      <c r="Y389" s="503"/>
      <c r="Z389" s="491"/>
      <c r="AA389" s="445"/>
      <c r="AB389" s="445"/>
      <c r="AC389" s="445"/>
      <c r="AD389" s="439"/>
      <c r="AE389" s="619"/>
    </row>
    <row r="390" spans="1:31" s="34" customFormat="1" ht="30" customHeight="1" outlineLevel="1" x14ac:dyDescent="0.25">
      <c r="A390" s="400">
        <v>2</v>
      </c>
      <c r="B390" s="422"/>
      <c r="C390" s="460" t="str">
        <f t="shared" ref="C390" ca="1" si="164">IF(A390&gt;OFFSET(A390,-6,0),OFFSET(C390,-6,0)&amp;"."&amp;1,LEFT(OFFSET(C390,-6,0),SEARCH("^^",SUBSTITUTE("."&amp;OFFSET(C390,-6,0),".","^^",A390))-1)&amp;1--MID(OFFSET(C390,-6,0),SEARCH("^^",SUBSTITUTE("."&amp;OFFSET(C390,-6,0),".","^^",A390)),SEARCH("^^",SUBSTITUTE(OFFSET(C390,-6,0)&amp;".",".","^^",A390))-SEARCH("^^",SUBSTITUTE("."&amp;OFFSET(C390,-6,0),".","^^",A390))))</f>
        <v>4.9</v>
      </c>
      <c r="D390" s="489" t="s">
        <v>243</v>
      </c>
      <c r="E390" s="425" t="s">
        <v>154</v>
      </c>
      <c r="F390" s="472" t="s">
        <v>1805</v>
      </c>
      <c r="G390" s="215" t="s">
        <v>148</v>
      </c>
      <c r="H390" s="215">
        <f>SUM(H391:H395)</f>
        <v>103</v>
      </c>
      <c r="I390" s="215">
        <f t="shared" si="155"/>
        <v>13.3</v>
      </c>
      <c r="J390" s="215">
        <f>SUM(J391:J395)</f>
        <v>13.3</v>
      </c>
      <c r="K390" s="215">
        <f t="shared" ref="K390:V390" si="165">SUM(K391:K395)</f>
        <v>0</v>
      </c>
      <c r="L390" s="215">
        <f t="shared" si="165"/>
        <v>0</v>
      </c>
      <c r="M390" s="215">
        <f t="shared" si="165"/>
        <v>0</v>
      </c>
      <c r="N390" s="215">
        <f t="shared" si="165"/>
        <v>0</v>
      </c>
      <c r="O390" s="215">
        <f t="shared" ref="O390:T390" si="166">SUM(O391:O395)</f>
        <v>0</v>
      </c>
      <c r="P390" s="215">
        <f t="shared" si="166"/>
        <v>0</v>
      </c>
      <c r="Q390" s="215">
        <f t="shared" si="166"/>
        <v>0</v>
      </c>
      <c r="R390" s="215">
        <f t="shared" si="166"/>
        <v>0</v>
      </c>
      <c r="S390" s="215">
        <f t="shared" si="166"/>
        <v>0</v>
      </c>
      <c r="T390" s="215">
        <f t="shared" si="166"/>
        <v>0</v>
      </c>
      <c r="U390" s="215">
        <f t="shared" si="165"/>
        <v>0</v>
      </c>
      <c r="V390" s="215">
        <f t="shared" si="165"/>
        <v>0</v>
      </c>
      <c r="W390" s="497" t="s">
        <v>1842</v>
      </c>
      <c r="X390" s="501" t="s">
        <v>1217</v>
      </c>
      <c r="Y390" s="501" t="s">
        <v>1216</v>
      </c>
      <c r="Z390" s="489" t="s">
        <v>244</v>
      </c>
      <c r="AA390" s="443" t="s">
        <v>20</v>
      </c>
      <c r="AB390" s="443" t="s">
        <v>631</v>
      </c>
      <c r="AC390" s="443" t="s">
        <v>633</v>
      </c>
      <c r="AD390" s="457" t="s">
        <v>580</v>
      </c>
      <c r="AE390" s="614" t="s">
        <v>2091</v>
      </c>
    </row>
    <row r="391" spans="1:31" s="34" customFormat="1" outlineLevel="1" x14ac:dyDescent="0.25">
      <c r="A391" s="401"/>
      <c r="B391" s="423"/>
      <c r="C391" s="461"/>
      <c r="D391" s="490"/>
      <c r="E391" s="426"/>
      <c r="F391" s="473"/>
      <c r="G391" s="242" t="s">
        <v>149</v>
      </c>
      <c r="H391" s="216"/>
      <c r="I391" s="215">
        <f t="shared" si="155"/>
        <v>0</v>
      </c>
      <c r="J391" s="216"/>
      <c r="K391" s="216"/>
      <c r="L391" s="216"/>
      <c r="M391" s="217"/>
      <c r="N391" s="216"/>
      <c r="O391" s="216"/>
      <c r="P391" s="217"/>
      <c r="Q391" s="216"/>
      <c r="R391" s="216"/>
      <c r="S391" s="217"/>
      <c r="T391" s="216"/>
      <c r="U391" s="217"/>
      <c r="V391" s="216"/>
      <c r="W391" s="498"/>
      <c r="X391" s="502"/>
      <c r="Y391" s="502"/>
      <c r="Z391" s="490"/>
      <c r="AA391" s="444"/>
      <c r="AB391" s="444"/>
      <c r="AC391" s="444"/>
      <c r="AD391" s="458"/>
      <c r="AE391" s="618"/>
    </row>
    <row r="392" spans="1:31" s="34" customFormat="1" outlineLevel="1" x14ac:dyDescent="0.25">
      <c r="A392" s="401"/>
      <c r="B392" s="423"/>
      <c r="C392" s="461"/>
      <c r="D392" s="490"/>
      <c r="E392" s="426"/>
      <c r="F392" s="473"/>
      <c r="G392" s="242" t="s">
        <v>150</v>
      </c>
      <c r="H392" s="216"/>
      <c r="I392" s="215">
        <f t="shared" si="155"/>
        <v>0</v>
      </c>
      <c r="J392" s="216"/>
      <c r="K392" s="216"/>
      <c r="L392" s="216"/>
      <c r="M392" s="217"/>
      <c r="N392" s="216"/>
      <c r="O392" s="216"/>
      <c r="P392" s="217"/>
      <c r="Q392" s="216"/>
      <c r="R392" s="216"/>
      <c r="S392" s="217"/>
      <c r="T392" s="216"/>
      <c r="U392" s="217"/>
      <c r="V392" s="216"/>
      <c r="W392" s="498"/>
      <c r="X392" s="502"/>
      <c r="Y392" s="502"/>
      <c r="Z392" s="490"/>
      <c r="AA392" s="444"/>
      <c r="AB392" s="444"/>
      <c r="AC392" s="444"/>
      <c r="AD392" s="458"/>
      <c r="AE392" s="618"/>
    </row>
    <row r="393" spans="1:31" s="34" customFormat="1" outlineLevel="1" x14ac:dyDescent="0.25">
      <c r="A393" s="401"/>
      <c r="B393" s="423"/>
      <c r="C393" s="461"/>
      <c r="D393" s="490"/>
      <c r="E393" s="426"/>
      <c r="F393" s="473"/>
      <c r="G393" s="242" t="s">
        <v>1507</v>
      </c>
      <c r="H393" s="216">
        <v>100</v>
      </c>
      <c r="I393" s="215">
        <f t="shared" si="155"/>
        <v>13.3</v>
      </c>
      <c r="J393" s="216">
        <v>13.3</v>
      </c>
      <c r="K393" s="216"/>
      <c r="L393" s="216"/>
      <c r="M393" s="217"/>
      <c r="N393" s="216"/>
      <c r="O393" s="216"/>
      <c r="P393" s="217"/>
      <c r="Q393" s="216"/>
      <c r="R393" s="216"/>
      <c r="S393" s="217"/>
      <c r="T393" s="216"/>
      <c r="U393" s="217"/>
      <c r="V393" s="216"/>
      <c r="W393" s="498"/>
      <c r="X393" s="502"/>
      <c r="Y393" s="502"/>
      <c r="Z393" s="490"/>
      <c r="AA393" s="444"/>
      <c r="AB393" s="444"/>
      <c r="AC393" s="444"/>
      <c r="AD393" s="458"/>
      <c r="AE393" s="618"/>
    </row>
    <row r="394" spans="1:31" s="34" customFormat="1" outlineLevel="1" x14ac:dyDescent="0.25">
      <c r="A394" s="401"/>
      <c r="B394" s="423"/>
      <c r="C394" s="461"/>
      <c r="D394" s="490"/>
      <c r="E394" s="426"/>
      <c r="F394" s="473"/>
      <c r="G394" s="242" t="s">
        <v>1435</v>
      </c>
      <c r="H394" s="216"/>
      <c r="I394" s="215">
        <f t="shared" si="155"/>
        <v>0</v>
      </c>
      <c r="J394" s="216"/>
      <c r="K394" s="216"/>
      <c r="L394" s="216"/>
      <c r="M394" s="217"/>
      <c r="N394" s="216"/>
      <c r="O394" s="216"/>
      <c r="P394" s="217"/>
      <c r="Q394" s="216"/>
      <c r="R394" s="216"/>
      <c r="S394" s="217"/>
      <c r="T394" s="216"/>
      <c r="U394" s="217"/>
      <c r="V394" s="216"/>
      <c r="W394" s="498"/>
      <c r="X394" s="502"/>
      <c r="Y394" s="502"/>
      <c r="Z394" s="490"/>
      <c r="AA394" s="444"/>
      <c r="AB394" s="444"/>
      <c r="AC394" s="444"/>
      <c r="AD394" s="458"/>
      <c r="AE394" s="618"/>
    </row>
    <row r="395" spans="1:31" s="34" customFormat="1" outlineLevel="1" x14ac:dyDescent="0.25">
      <c r="A395" s="402"/>
      <c r="B395" s="424"/>
      <c r="C395" s="462"/>
      <c r="D395" s="491"/>
      <c r="E395" s="427"/>
      <c r="F395" s="474"/>
      <c r="G395" s="248" t="s">
        <v>152</v>
      </c>
      <c r="H395" s="216">
        <v>3</v>
      </c>
      <c r="I395" s="252">
        <f t="shared" si="155"/>
        <v>0</v>
      </c>
      <c r="J395" s="216"/>
      <c r="K395" s="250"/>
      <c r="L395" s="250"/>
      <c r="M395" s="251"/>
      <c r="N395" s="250"/>
      <c r="O395" s="250"/>
      <c r="P395" s="251"/>
      <c r="Q395" s="250"/>
      <c r="R395" s="250"/>
      <c r="S395" s="251"/>
      <c r="T395" s="250"/>
      <c r="U395" s="251"/>
      <c r="V395" s="250"/>
      <c r="W395" s="499"/>
      <c r="X395" s="503"/>
      <c r="Y395" s="503"/>
      <c r="Z395" s="491"/>
      <c r="AA395" s="445"/>
      <c r="AB395" s="445"/>
      <c r="AC395" s="445"/>
      <c r="AD395" s="459"/>
      <c r="AE395" s="619"/>
    </row>
    <row r="396" spans="1:31" s="34" customFormat="1" ht="30" customHeight="1" outlineLevel="1" x14ac:dyDescent="0.25">
      <c r="A396" s="400">
        <v>2</v>
      </c>
      <c r="B396" s="422"/>
      <c r="C396" s="460" t="str">
        <f t="shared" ref="C396" ca="1" si="167">IF(A396&gt;OFFSET(A396,-6,0),OFFSET(C396,-6,0)&amp;"."&amp;1,LEFT(OFFSET(C396,-6,0),SEARCH("^^",SUBSTITUTE("."&amp;OFFSET(C396,-6,0),".","^^",A396))-1)&amp;1--MID(OFFSET(C396,-6,0),SEARCH("^^",SUBSTITUTE("."&amp;OFFSET(C396,-6,0),".","^^",A396)),SEARCH("^^",SUBSTITUTE(OFFSET(C396,-6,0)&amp;".",".","^^",A396))-SEARCH("^^",SUBSTITUTE("."&amp;OFFSET(C396,-6,0),".","^^",A396))))</f>
        <v>4.10</v>
      </c>
      <c r="D396" s="489" t="s">
        <v>2092</v>
      </c>
      <c r="E396" s="422" t="s">
        <v>154</v>
      </c>
      <c r="F396" s="472" t="s">
        <v>1805</v>
      </c>
      <c r="G396" s="215" t="s">
        <v>148</v>
      </c>
      <c r="H396" s="215">
        <f>SUM(H397:H401)</f>
        <v>6</v>
      </c>
      <c r="I396" s="215">
        <f t="shared" si="155"/>
        <v>0</v>
      </c>
      <c r="J396" s="215">
        <f>SUM(J397:J401)</f>
        <v>0</v>
      </c>
      <c r="K396" s="215">
        <f t="shared" ref="K396:V396" si="168">SUM(K397:K401)</f>
        <v>0</v>
      </c>
      <c r="L396" s="215">
        <f t="shared" si="168"/>
        <v>0</v>
      </c>
      <c r="M396" s="215">
        <f t="shared" si="168"/>
        <v>0</v>
      </c>
      <c r="N396" s="215">
        <f t="shared" si="168"/>
        <v>0</v>
      </c>
      <c r="O396" s="215">
        <f t="shared" ref="O396:T396" si="169">SUM(O397:O401)</f>
        <v>0</v>
      </c>
      <c r="P396" s="215">
        <f t="shared" si="169"/>
        <v>0</v>
      </c>
      <c r="Q396" s="215">
        <f t="shared" si="169"/>
        <v>0</v>
      </c>
      <c r="R396" s="215">
        <f t="shared" si="169"/>
        <v>0</v>
      </c>
      <c r="S396" s="215">
        <f t="shared" si="169"/>
        <v>0</v>
      </c>
      <c r="T396" s="215">
        <f t="shared" si="169"/>
        <v>0</v>
      </c>
      <c r="U396" s="215">
        <f t="shared" si="168"/>
        <v>0</v>
      </c>
      <c r="V396" s="215">
        <f t="shared" si="168"/>
        <v>0</v>
      </c>
      <c r="W396" s="497" t="s">
        <v>1402</v>
      </c>
      <c r="X396" s="501" t="s">
        <v>1218</v>
      </c>
      <c r="Y396" s="501" t="s">
        <v>1403</v>
      </c>
      <c r="Z396" s="489" t="s">
        <v>245</v>
      </c>
      <c r="AA396" s="443" t="s">
        <v>20</v>
      </c>
      <c r="AB396" s="443" t="s">
        <v>631</v>
      </c>
      <c r="AC396" s="443" t="s">
        <v>633</v>
      </c>
      <c r="AD396" s="457" t="s">
        <v>2555</v>
      </c>
      <c r="AE396" s="614" t="s">
        <v>2093</v>
      </c>
    </row>
    <row r="397" spans="1:31" s="34" customFormat="1" outlineLevel="1" x14ac:dyDescent="0.25">
      <c r="A397" s="401"/>
      <c r="B397" s="423"/>
      <c r="C397" s="461"/>
      <c r="D397" s="490"/>
      <c r="E397" s="423"/>
      <c r="F397" s="473"/>
      <c r="G397" s="242" t="s">
        <v>149</v>
      </c>
      <c r="H397" s="216"/>
      <c r="I397" s="215">
        <f t="shared" si="155"/>
        <v>0</v>
      </c>
      <c r="J397" s="216"/>
      <c r="K397" s="216"/>
      <c r="L397" s="216"/>
      <c r="M397" s="217"/>
      <c r="N397" s="216"/>
      <c r="O397" s="216"/>
      <c r="P397" s="217"/>
      <c r="Q397" s="216"/>
      <c r="R397" s="216"/>
      <c r="S397" s="217"/>
      <c r="T397" s="216"/>
      <c r="U397" s="217"/>
      <c r="V397" s="216"/>
      <c r="W397" s="498"/>
      <c r="X397" s="502"/>
      <c r="Y397" s="502"/>
      <c r="Z397" s="490"/>
      <c r="AA397" s="444"/>
      <c r="AB397" s="444"/>
      <c r="AC397" s="444"/>
      <c r="AD397" s="458"/>
      <c r="AE397" s="618"/>
    </row>
    <row r="398" spans="1:31" s="34" customFormat="1" outlineLevel="1" x14ac:dyDescent="0.25">
      <c r="A398" s="401"/>
      <c r="B398" s="423"/>
      <c r="C398" s="461"/>
      <c r="D398" s="490"/>
      <c r="E398" s="423"/>
      <c r="F398" s="473"/>
      <c r="G398" s="242" t="s">
        <v>150</v>
      </c>
      <c r="H398" s="216"/>
      <c r="I398" s="215">
        <f t="shared" si="155"/>
        <v>0</v>
      </c>
      <c r="J398" s="216"/>
      <c r="K398" s="216"/>
      <c r="L398" s="216"/>
      <c r="M398" s="217"/>
      <c r="N398" s="216"/>
      <c r="O398" s="216"/>
      <c r="P398" s="217"/>
      <c r="Q398" s="216"/>
      <c r="R398" s="216"/>
      <c r="S398" s="217"/>
      <c r="T398" s="216"/>
      <c r="U398" s="217"/>
      <c r="V398" s="216"/>
      <c r="W398" s="498"/>
      <c r="X398" s="502"/>
      <c r="Y398" s="502"/>
      <c r="Z398" s="490"/>
      <c r="AA398" s="444"/>
      <c r="AB398" s="444"/>
      <c r="AC398" s="444"/>
      <c r="AD398" s="458"/>
      <c r="AE398" s="618"/>
    </row>
    <row r="399" spans="1:31" s="34" customFormat="1" outlineLevel="1" x14ac:dyDescent="0.25">
      <c r="A399" s="401"/>
      <c r="B399" s="423"/>
      <c r="C399" s="461"/>
      <c r="D399" s="490"/>
      <c r="E399" s="423"/>
      <c r="F399" s="473"/>
      <c r="G399" s="242" t="s">
        <v>1507</v>
      </c>
      <c r="H399" s="216">
        <v>2</v>
      </c>
      <c r="I399" s="215">
        <f t="shared" si="155"/>
        <v>0</v>
      </c>
      <c r="J399" s="216"/>
      <c r="K399" s="216"/>
      <c r="L399" s="216"/>
      <c r="M399" s="217"/>
      <c r="N399" s="216"/>
      <c r="O399" s="216"/>
      <c r="P399" s="217"/>
      <c r="Q399" s="216"/>
      <c r="R399" s="216"/>
      <c r="S399" s="217"/>
      <c r="T399" s="216"/>
      <c r="U399" s="217"/>
      <c r="V399" s="216"/>
      <c r="W399" s="498"/>
      <c r="X399" s="502"/>
      <c r="Y399" s="502"/>
      <c r="Z399" s="490"/>
      <c r="AA399" s="444"/>
      <c r="AB399" s="444"/>
      <c r="AC399" s="444"/>
      <c r="AD399" s="458"/>
      <c r="AE399" s="618"/>
    </row>
    <row r="400" spans="1:31" s="34" customFormat="1" outlineLevel="1" x14ac:dyDescent="0.25">
      <c r="A400" s="401"/>
      <c r="B400" s="423"/>
      <c r="C400" s="461"/>
      <c r="D400" s="490"/>
      <c r="E400" s="423"/>
      <c r="F400" s="473"/>
      <c r="G400" s="242" t="s">
        <v>1435</v>
      </c>
      <c r="H400" s="216"/>
      <c r="I400" s="215">
        <f t="shared" si="155"/>
        <v>0</v>
      </c>
      <c r="J400" s="216"/>
      <c r="K400" s="216"/>
      <c r="L400" s="216"/>
      <c r="M400" s="217"/>
      <c r="N400" s="216"/>
      <c r="O400" s="216"/>
      <c r="P400" s="217"/>
      <c r="Q400" s="216"/>
      <c r="R400" s="216"/>
      <c r="S400" s="217"/>
      <c r="T400" s="216"/>
      <c r="U400" s="217"/>
      <c r="V400" s="216"/>
      <c r="W400" s="498"/>
      <c r="X400" s="502"/>
      <c r="Y400" s="502"/>
      <c r="Z400" s="490"/>
      <c r="AA400" s="444"/>
      <c r="AB400" s="444"/>
      <c r="AC400" s="444"/>
      <c r="AD400" s="458"/>
      <c r="AE400" s="618"/>
    </row>
    <row r="401" spans="1:31" s="34" customFormat="1" outlineLevel="1" x14ac:dyDescent="0.25">
      <c r="A401" s="402"/>
      <c r="B401" s="424"/>
      <c r="C401" s="462"/>
      <c r="D401" s="491"/>
      <c r="E401" s="424"/>
      <c r="F401" s="474"/>
      <c r="G401" s="248" t="s">
        <v>152</v>
      </c>
      <c r="H401" s="216">
        <v>4</v>
      </c>
      <c r="I401" s="252">
        <f t="shared" si="155"/>
        <v>0</v>
      </c>
      <c r="J401" s="216"/>
      <c r="K401" s="250"/>
      <c r="L401" s="250"/>
      <c r="M401" s="251"/>
      <c r="N401" s="250"/>
      <c r="O401" s="250"/>
      <c r="P401" s="251"/>
      <c r="Q401" s="250"/>
      <c r="R401" s="250"/>
      <c r="S401" s="251"/>
      <c r="T401" s="250"/>
      <c r="U401" s="251"/>
      <c r="V401" s="250"/>
      <c r="W401" s="499"/>
      <c r="X401" s="503"/>
      <c r="Y401" s="503"/>
      <c r="Z401" s="491"/>
      <c r="AA401" s="445"/>
      <c r="AB401" s="445"/>
      <c r="AC401" s="445"/>
      <c r="AD401" s="459"/>
      <c r="AE401" s="619"/>
    </row>
    <row r="402" spans="1:31" s="34" customFormat="1" ht="30" customHeight="1" outlineLevel="1" x14ac:dyDescent="0.25">
      <c r="A402" s="403">
        <v>2</v>
      </c>
      <c r="B402" s="483" t="s">
        <v>2466</v>
      </c>
      <c r="C402" s="460" t="str">
        <f t="shared" ref="C402" ca="1" si="170">IF(A402&gt;OFFSET(A402,-6,0),OFFSET(C402,-6,0)&amp;"."&amp;1,LEFT(OFFSET(C402,-6,0),SEARCH("^^",SUBSTITUTE("."&amp;OFFSET(C402,-6,0),".","^^",A402))-1)&amp;1--MID(OFFSET(C402,-6,0),SEARCH("^^",SUBSTITUTE("."&amp;OFFSET(C402,-6,0),".","^^",A402)),SEARCH("^^",SUBSTITUTE(OFFSET(C402,-6,0)&amp;".",".","^^",A402))-SEARCH("^^",SUBSTITUTE("."&amp;OFFSET(C402,-6,0),".","^^",A402))))</f>
        <v>4.11</v>
      </c>
      <c r="D402" s="437" t="s">
        <v>2335</v>
      </c>
      <c r="E402" s="435" t="s">
        <v>178</v>
      </c>
      <c r="F402" s="493" t="s">
        <v>1805</v>
      </c>
      <c r="G402" s="215" t="s">
        <v>148</v>
      </c>
      <c r="H402" s="215">
        <f>SUM(H403:H407)</f>
        <v>68</v>
      </c>
      <c r="I402" s="215">
        <f t="shared" si="155"/>
        <v>0.8</v>
      </c>
      <c r="J402" s="215">
        <f>SUM(J403:J407)</f>
        <v>0.8</v>
      </c>
      <c r="K402" s="215">
        <f t="shared" ref="K402:V402" si="171">SUM(K403:K407)</f>
        <v>0</v>
      </c>
      <c r="L402" s="215">
        <f t="shared" si="171"/>
        <v>0</v>
      </c>
      <c r="M402" s="215">
        <f t="shared" si="171"/>
        <v>0</v>
      </c>
      <c r="N402" s="215">
        <f t="shared" si="171"/>
        <v>0</v>
      </c>
      <c r="O402" s="215">
        <f t="shared" ref="O402:T402" si="172">SUM(O403:O407)</f>
        <v>0</v>
      </c>
      <c r="P402" s="215">
        <f t="shared" si="172"/>
        <v>0</v>
      </c>
      <c r="Q402" s="215">
        <f t="shared" si="172"/>
        <v>0</v>
      </c>
      <c r="R402" s="215">
        <f t="shared" si="172"/>
        <v>0</v>
      </c>
      <c r="S402" s="215">
        <f t="shared" si="172"/>
        <v>0</v>
      </c>
      <c r="T402" s="215">
        <f t="shared" si="172"/>
        <v>0</v>
      </c>
      <c r="U402" s="215">
        <f t="shared" si="171"/>
        <v>0</v>
      </c>
      <c r="V402" s="215">
        <f t="shared" si="171"/>
        <v>0</v>
      </c>
      <c r="W402" s="504" t="s">
        <v>2556</v>
      </c>
      <c r="X402" s="436" t="s">
        <v>1059</v>
      </c>
      <c r="Y402" s="487" t="s">
        <v>2557</v>
      </c>
      <c r="Z402" s="437" t="s">
        <v>246</v>
      </c>
      <c r="AA402" s="438" t="s">
        <v>20</v>
      </c>
      <c r="AB402" s="438" t="s">
        <v>631</v>
      </c>
      <c r="AC402" s="438" t="s">
        <v>633</v>
      </c>
      <c r="AD402" s="439" t="s">
        <v>582</v>
      </c>
      <c r="AE402" s="652" t="s">
        <v>2094</v>
      </c>
    </row>
    <row r="403" spans="1:31" s="34" customFormat="1" ht="15" customHeight="1" outlineLevel="1" x14ac:dyDescent="0.25">
      <c r="A403" s="404"/>
      <c r="B403" s="484"/>
      <c r="C403" s="461"/>
      <c r="D403" s="437"/>
      <c r="E403" s="435"/>
      <c r="F403" s="493"/>
      <c r="G403" s="242" t="s">
        <v>149</v>
      </c>
      <c r="H403" s="216"/>
      <c r="I403" s="215">
        <f t="shared" si="155"/>
        <v>0</v>
      </c>
      <c r="J403" s="216"/>
      <c r="K403" s="216"/>
      <c r="L403" s="216"/>
      <c r="M403" s="217"/>
      <c r="N403" s="216"/>
      <c r="O403" s="216"/>
      <c r="P403" s="217"/>
      <c r="Q403" s="216"/>
      <c r="R403" s="216"/>
      <c r="S403" s="217"/>
      <c r="T403" s="216"/>
      <c r="U403" s="217"/>
      <c r="V403" s="216"/>
      <c r="W403" s="449"/>
      <c r="X403" s="436"/>
      <c r="Y403" s="487"/>
      <c r="Z403" s="437"/>
      <c r="AA403" s="438"/>
      <c r="AB403" s="438"/>
      <c r="AC403" s="438"/>
      <c r="AD403" s="439"/>
      <c r="AE403" s="652"/>
    </row>
    <row r="404" spans="1:31" s="34" customFormat="1" ht="15" customHeight="1" outlineLevel="1" x14ac:dyDescent="0.25">
      <c r="A404" s="404"/>
      <c r="B404" s="484"/>
      <c r="C404" s="461"/>
      <c r="D404" s="437"/>
      <c r="E404" s="435"/>
      <c r="F404" s="493"/>
      <c r="G404" s="242" t="s">
        <v>150</v>
      </c>
      <c r="H404" s="217"/>
      <c r="I404" s="215">
        <f t="shared" si="155"/>
        <v>0</v>
      </c>
      <c r="J404" s="217"/>
      <c r="K404" s="216"/>
      <c r="L404" s="216"/>
      <c r="M404" s="217"/>
      <c r="N404" s="216"/>
      <c r="O404" s="216"/>
      <c r="P404" s="217"/>
      <c r="Q404" s="216"/>
      <c r="R404" s="216"/>
      <c r="S404" s="217"/>
      <c r="T404" s="216"/>
      <c r="U404" s="217"/>
      <c r="V404" s="216"/>
      <c r="W404" s="449"/>
      <c r="X404" s="436"/>
      <c r="Y404" s="487"/>
      <c r="Z404" s="437"/>
      <c r="AA404" s="438"/>
      <c r="AB404" s="438"/>
      <c r="AC404" s="438"/>
      <c r="AD404" s="439"/>
      <c r="AE404" s="652"/>
    </row>
    <row r="405" spans="1:31" s="34" customFormat="1" ht="15" customHeight="1" outlineLevel="1" x14ac:dyDescent="0.25">
      <c r="A405" s="404"/>
      <c r="B405" s="484"/>
      <c r="C405" s="461"/>
      <c r="D405" s="437"/>
      <c r="E405" s="435"/>
      <c r="F405" s="493"/>
      <c r="G405" s="242" t="s">
        <v>1507</v>
      </c>
      <c r="H405" s="216">
        <v>68</v>
      </c>
      <c r="I405" s="215">
        <f t="shared" si="155"/>
        <v>0.8</v>
      </c>
      <c r="J405" s="216">
        <v>0.8</v>
      </c>
      <c r="K405" s="216"/>
      <c r="L405" s="216"/>
      <c r="M405" s="217"/>
      <c r="N405" s="216"/>
      <c r="O405" s="216"/>
      <c r="P405" s="217"/>
      <c r="Q405" s="216"/>
      <c r="R405" s="216"/>
      <c r="S405" s="217"/>
      <c r="T405" s="216"/>
      <c r="U405" s="217"/>
      <c r="V405" s="216"/>
      <c r="W405" s="449"/>
      <c r="X405" s="436"/>
      <c r="Y405" s="487"/>
      <c r="Z405" s="437"/>
      <c r="AA405" s="438"/>
      <c r="AB405" s="438"/>
      <c r="AC405" s="438"/>
      <c r="AD405" s="439"/>
      <c r="AE405" s="652"/>
    </row>
    <row r="406" spans="1:31" s="34" customFormat="1" ht="15" customHeight="1" outlineLevel="1" x14ac:dyDescent="0.25">
      <c r="A406" s="404"/>
      <c r="B406" s="484"/>
      <c r="C406" s="461"/>
      <c r="D406" s="437"/>
      <c r="E406" s="435"/>
      <c r="F406" s="493"/>
      <c r="G406" s="242" t="s">
        <v>1435</v>
      </c>
      <c r="H406" s="217"/>
      <c r="I406" s="215">
        <f t="shared" si="155"/>
        <v>0</v>
      </c>
      <c r="J406" s="217"/>
      <c r="K406" s="216"/>
      <c r="L406" s="216"/>
      <c r="M406" s="217"/>
      <c r="N406" s="216"/>
      <c r="O406" s="216"/>
      <c r="P406" s="217"/>
      <c r="Q406" s="216"/>
      <c r="R406" s="216"/>
      <c r="S406" s="217"/>
      <c r="T406" s="216"/>
      <c r="U406" s="217"/>
      <c r="V406" s="216"/>
      <c r="W406" s="449"/>
      <c r="X406" s="436"/>
      <c r="Y406" s="487"/>
      <c r="Z406" s="437"/>
      <c r="AA406" s="438"/>
      <c r="AB406" s="438"/>
      <c r="AC406" s="438"/>
      <c r="AD406" s="439"/>
      <c r="AE406" s="652"/>
    </row>
    <row r="407" spans="1:31" s="34" customFormat="1" ht="36.75" customHeight="1" outlineLevel="1" x14ac:dyDescent="0.25">
      <c r="A407" s="405"/>
      <c r="B407" s="485"/>
      <c r="C407" s="462"/>
      <c r="D407" s="437"/>
      <c r="E407" s="435"/>
      <c r="F407" s="493"/>
      <c r="G407" s="248" t="s">
        <v>152</v>
      </c>
      <c r="H407" s="216"/>
      <c r="I407" s="252">
        <f t="shared" si="155"/>
        <v>0</v>
      </c>
      <c r="J407" s="216"/>
      <c r="K407" s="250"/>
      <c r="L407" s="250"/>
      <c r="M407" s="251"/>
      <c r="N407" s="250"/>
      <c r="O407" s="250"/>
      <c r="P407" s="251"/>
      <c r="Q407" s="250"/>
      <c r="R407" s="250"/>
      <c r="S407" s="251"/>
      <c r="T407" s="250"/>
      <c r="U407" s="251"/>
      <c r="V407" s="250"/>
      <c r="W407" s="449"/>
      <c r="X407" s="436"/>
      <c r="Y407" s="487"/>
      <c r="Z407" s="437"/>
      <c r="AA407" s="438"/>
      <c r="AB407" s="438"/>
      <c r="AC407" s="438"/>
      <c r="AD407" s="439"/>
      <c r="AE407" s="652"/>
    </row>
    <row r="408" spans="1:31" s="71" customFormat="1" x14ac:dyDescent="0.25">
      <c r="A408" s="363"/>
      <c r="B408" s="211"/>
      <c r="C408" s="209">
        <v>5</v>
      </c>
      <c r="D408" s="224" t="s">
        <v>718</v>
      </c>
      <c r="E408" s="211"/>
      <c r="F408" s="73"/>
      <c r="G408" s="211"/>
      <c r="H408" s="211"/>
      <c r="I408" s="211"/>
      <c r="J408" s="211"/>
      <c r="K408" s="211"/>
      <c r="L408" s="211"/>
      <c r="M408" s="211"/>
      <c r="N408" s="211"/>
      <c r="O408" s="211"/>
      <c r="P408" s="211"/>
      <c r="Q408" s="211"/>
      <c r="R408" s="211"/>
      <c r="S408" s="211"/>
      <c r="T408" s="211"/>
      <c r="U408" s="211"/>
      <c r="V408" s="211"/>
      <c r="W408" s="157"/>
      <c r="X408" s="202"/>
      <c r="Y408" s="202"/>
      <c r="Z408" s="211"/>
      <c r="AA408" s="283"/>
      <c r="AB408" s="202"/>
      <c r="AC408" s="283"/>
      <c r="AD408" s="92"/>
      <c r="AE408" s="319"/>
    </row>
    <row r="409" spans="1:31" s="77" customFormat="1" outlineLevel="1" x14ac:dyDescent="0.25">
      <c r="A409" s="363"/>
      <c r="B409" s="214"/>
      <c r="C409" s="212"/>
      <c r="D409" s="213" t="s">
        <v>1057</v>
      </c>
      <c r="E409" s="214"/>
      <c r="F409" s="75"/>
      <c r="G409" s="214"/>
      <c r="H409" s="214"/>
      <c r="I409" s="214"/>
      <c r="J409" s="214"/>
      <c r="K409" s="214"/>
      <c r="L409" s="214"/>
      <c r="M409" s="214"/>
      <c r="N409" s="214"/>
      <c r="O409" s="214"/>
      <c r="P409" s="214"/>
      <c r="Q409" s="214"/>
      <c r="R409" s="214"/>
      <c r="S409" s="214"/>
      <c r="T409" s="214"/>
      <c r="U409" s="214"/>
      <c r="V409" s="214"/>
      <c r="W409" s="158"/>
      <c r="X409" s="203"/>
      <c r="Y409" s="203"/>
      <c r="Z409" s="214"/>
      <c r="AA409" s="284"/>
      <c r="AB409" s="203"/>
      <c r="AC409" s="284"/>
      <c r="AD409" s="93"/>
      <c r="AE409" s="319"/>
    </row>
    <row r="410" spans="1:31" ht="30" customHeight="1" outlineLevel="1" x14ac:dyDescent="0.25">
      <c r="A410" s="400">
        <v>2</v>
      </c>
      <c r="B410" s="416"/>
      <c r="C410" s="460" t="str">
        <f ca="1">IF(A410&gt;OFFSET(A410,-2,0),OFFSET(C410,-2,0)&amp;"."&amp;1,LEFT(OFFSET(C410,-2,0),SEARCH("^^",SUBSTITUTE("."&amp;OFFSET(C410,-2,0),".","^^",A410))-1)&amp;1--MID(OFFSET(C410,-2,0),SEARCH("^^",SUBSTITUTE("."&amp;OFFSET(C410,-2,0),".","^^",A410)),SEARCH("^^",SUBSTITUTE(OFFSET(C410,-2,0)&amp;".",".","^^",A410))-SEARCH("^^",SUBSTITUTE("."&amp;OFFSET(C410,-2,0),".","^^",A410))))</f>
        <v>5.1</v>
      </c>
      <c r="D410" s="489" t="s">
        <v>1980</v>
      </c>
      <c r="E410" s="416"/>
      <c r="F410" s="472" t="s">
        <v>1386</v>
      </c>
      <c r="G410" s="215" t="s">
        <v>148</v>
      </c>
      <c r="H410" s="215">
        <f>SUM(H411:H415)</f>
        <v>0</v>
      </c>
      <c r="I410" s="215">
        <f t="shared" ref="I410:I421" si="173">SUM(J410:V410)</f>
        <v>0</v>
      </c>
      <c r="J410" s="215">
        <f>SUM(J411:J415)</f>
        <v>0</v>
      </c>
      <c r="K410" s="215">
        <f t="shared" ref="K410:V410" si="174">SUM(K411:K415)</f>
        <v>0</v>
      </c>
      <c r="L410" s="215">
        <f t="shared" si="174"/>
        <v>0</v>
      </c>
      <c r="M410" s="215">
        <f t="shared" si="174"/>
        <v>0</v>
      </c>
      <c r="N410" s="215">
        <f t="shared" si="174"/>
        <v>0</v>
      </c>
      <c r="O410" s="215">
        <f t="shared" ref="O410:T410" si="175">SUM(O411:O415)</f>
        <v>0</v>
      </c>
      <c r="P410" s="215">
        <f t="shared" si="175"/>
        <v>0</v>
      </c>
      <c r="Q410" s="215">
        <f t="shared" si="175"/>
        <v>0</v>
      </c>
      <c r="R410" s="215">
        <f t="shared" si="175"/>
        <v>0</v>
      </c>
      <c r="S410" s="215">
        <f t="shared" si="175"/>
        <v>0</v>
      </c>
      <c r="T410" s="215">
        <f t="shared" si="175"/>
        <v>0</v>
      </c>
      <c r="U410" s="215">
        <f t="shared" si="174"/>
        <v>0</v>
      </c>
      <c r="V410" s="215">
        <f t="shared" si="174"/>
        <v>0</v>
      </c>
      <c r="W410" s="478" t="s">
        <v>2375</v>
      </c>
      <c r="X410" s="479" t="s">
        <v>1058</v>
      </c>
      <c r="Y410" s="479"/>
      <c r="Z410" s="466"/>
      <c r="AA410" s="443" t="s">
        <v>107</v>
      </c>
      <c r="AB410" s="443" t="s">
        <v>670</v>
      </c>
      <c r="AC410" s="443" t="s">
        <v>676</v>
      </c>
      <c r="AD410" s="457" t="s">
        <v>588</v>
      </c>
      <c r="AE410" s="614" t="s">
        <v>2260</v>
      </c>
    </row>
    <row r="411" spans="1:31" s="34" customFormat="1" outlineLevel="1" x14ac:dyDescent="0.25">
      <c r="A411" s="401"/>
      <c r="B411" s="417"/>
      <c r="C411" s="461"/>
      <c r="D411" s="490"/>
      <c r="E411" s="417"/>
      <c r="F411" s="473"/>
      <c r="G411" s="242" t="s">
        <v>149</v>
      </c>
      <c r="H411" s="216"/>
      <c r="I411" s="215">
        <f t="shared" si="173"/>
        <v>0</v>
      </c>
      <c r="J411" s="216"/>
      <c r="K411" s="216"/>
      <c r="L411" s="216"/>
      <c r="M411" s="217"/>
      <c r="N411" s="216"/>
      <c r="O411" s="216"/>
      <c r="P411" s="217"/>
      <c r="Q411" s="216"/>
      <c r="R411" s="216"/>
      <c r="S411" s="217"/>
      <c r="T411" s="216"/>
      <c r="U411" s="217"/>
      <c r="V411" s="216"/>
      <c r="W411" s="492"/>
      <c r="X411" s="480"/>
      <c r="Y411" s="480"/>
      <c r="Z411" s="467"/>
      <c r="AA411" s="444"/>
      <c r="AB411" s="444"/>
      <c r="AC411" s="444"/>
      <c r="AD411" s="458"/>
      <c r="AE411" s="618"/>
    </row>
    <row r="412" spans="1:31" s="34" customFormat="1" outlineLevel="1" x14ac:dyDescent="0.25">
      <c r="A412" s="401"/>
      <c r="B412" s="417"/>
      <c r="C412" s="461"/>
      <c r="D412" s="490"/>
      <c r="E412" s="417"/>
      <c r="F412" s="473"/>
      <c r="G412" s="242" t="s">
        <v>150</v>
      </c>
      <c r="H412" s="217"/>
      <c r="I412" s="215">
        <f t="shared" si="173"/>
        <v>0</v>
      </c>
      <c r="J412" s="217"/>
      <c r="K412" s="216"/>
      <c r="L412" s="216"/>
      <c r="M412" s="217"/>
      <c r="N412" s="216"/>
      <c r="O412" s="216"/>
      <c r="P412" s="217"/>
      <c r="Q412" s="216"/>
      <c r="R412" s="216"/>
      <c r="S412" s="217"/>
      <c r="T412" s="216"/>
      <c r="U412" s="217"/>
      <c r="V412" s="216"/>
      <c r="W412" s="492"/>
      <c r="X412" s="480"/>
      <c r="Y412" s="480"/>
      <c r="Z412" s="467"/>
      <c r="AA412" s="444"/>
      <c r="AB412" s="444"/>
      <c r="AC412" s="444"/>
      <c r="AD412" s="458"/>
      <c r="AE412" s="618"/>
    </row>
    <row r="413" spans="1:31" s="34" customFormat="1" outlineLevel="1" x14ac:dyDescent="0.25">
      <c r="A413" s="401"/>
      <c r="B413" s="417"/>
      <c r="C413" s="461"/>
      <c r="D413" s="490"/>
      <c r="E413" s="417"/>
      <c r="F413" s="473"/>
      <c r="G413" s="242" t="s">
        <v>1507</v>
      </c>
      <c r="H413" s="216"/>
      <c r="I413" s="215">
        <f t="shared" si="173"/>
        <v>0</v>
      </c>
      <c r="J413" s="216"/>
      <c r="K413" s="216"/>
      <c r="L413" s="216"/>
      <c r="M413" s="217"/>
      <c r="N413" s="216"/>
      <c r="O413" s="216"/>
      <c r="P413" s="217"/>
      <c r="Q413" s="216"/>
      <c r="R413" s="216"/>
      <c r="S413" s="217"/>
      <c r="T413" s="216"/>
      <c r="U413" s="217"/>
      <c r="V413" s="216"/>
      <c r="W413" s="492"/>
      <c r="X413" s="480"/>
      <c r="Y413" s="480"/>
      <c r="Z413" s="467"/>
      <c r="AA413" s="444"/>
      <c r="AB413" s="444"/>
      <c r="AC413" s="444"/>
      <c r="AD413" s="458"/>
      <c r="AE413" s="618"/>
    </row>
    <row r="414" spans="1:31" s="34" customFormat="1" outlineLevel="1" x14ac:dyDescent="0.25">
      <c r="A414" s="401"/>
      <c r="B414" s="417"/>
      <c r="C414" s="461"/>
      <c r="D414" s="490"/>
      <c r="E414" s="417"/>
      <c r="F414" s="473"/>
      <c r="G414" s="242" t="s">
        <v>1435</v>
      </c>
      <c r="H414" s="217"/>
      <c r="I414" s="215">
        <f t="shared" si="173"/>
        <v>0</v>
      </c>
      <c r="J414" s="217"/>
      <c r="K414" s="216"/>
      <c r="L414" s="216"/>
      <c r="M414" s="217"/>
      <c r="N414" s="216"/>
      <c r="O414" s="216"/>
      <c r="P414" s="217"/>
      <c r="Q414" s="216"/>
      <c r="R414" s="216"/>
      <c r="S414" s="217"/>
      <c r="T414" s="216"/>
      <c r="U414" s="217"/>
      <c r="V414" s="216"/>
      <c r="W414" s="492"/>
      <c r="X414" s="480"/>
      <c r="Y414" s="480"/>
      <c r="Z414" s="467"/>
      <c r="AA414" s="444"/>
      <c r="AB414" s="444"/>
      <c r="AC414" s="444"/>
      <c r="AD414" s="458"/>
      <c r="AE414" s="618"/>
    </row>
    <row r="415" spans="1:31" s="34" customFormat="1" outlineLevel="1" x14ac:dyDescent="0.25">
      <c r="A415" s="402"/>
      <c r="B415" s="418"/>
      <c r="C415" s="462"/>
      <c r="D415" s="491"/>
      <c r="E415" s="418"/>
      <c r="F415" s="474"/>
      <c r="G415" s="248" t="s">
        <v>152</v>
      </c>
      <c r="H415" s="216"/>
      <c r="I415" s="252">
        <f t="shared" si="173"/>
        <v>0</v>
      </c>
      <c r="J415" s="216"/>
      <c r="K415" s="250"/>
      <c r="L415" s="250"/>
      <c r="M415" s="251"/>
      <c r="N415" s="250"/>
      <c r="O415" s="250"/>
      <c r="P415" s="251"/>
      <c r="Q415" s="250"/>
      <c r="R415" s="250"/>
      <c r="S415" s="251"/>
      <c r="T415" s="250"/>
      <c r="U415" s="251"/>
      <c r="V415" s="250"/>
      <c r="W415" s="492"/>
      <c r="X415" s="481"/>
      <c r="Y415" s="481"/>
      <c r="Z415" s="468"/>
      <c r="AA415" s="445"/>
      <c r="AB415" s="445"/>
      <c r="AC415" s="445"/>
      <c r="AD415" s="459"/>
      <c r="AE415" s="619"/>
    </row>
    <row r="416" spans="1:31" ht="30" customHeight="1" outlineLevel="1" x14ac:dyDescent="0.25">
      <c r="A416" s="400">
        <v>2</v>
      </c>
      <c r="B416" s="430"/>
      <c r="C416" s="460" t="str">
        <f t="shared" ref="C416" ca="1" si="176">IF(A416&gt;OFFSET(A416,-6,0),OFFSET(C416,-6,0)&amp;"."&amp;1,LEFT(OFFSET(C416,-6,0),SEARCH("^^",SUBSTITUTE("."&amp;OFFSET(C416,-6,0),".","^^",A416))-1)&amp;1--MID(OFFSET(C416,-6,0),SEARCH("^^",SUBSTITUTE("."&amp;OFFSET(C416,-6,0),".","^^",A416)),SEARCH("^^",SUBSTITUTE(OFFSET(C416,-6,0)&amp;".",".","^^",A416))-SEARCH("^^",SUBSTITUTE("."&amp;OFFSET(C416,-6,0),".","^^",A416))))</f>
        <v>5.2</v>
      </c>
      <c r="D416" s="437" t="s">
        <v>1981</v>
      </c>
      <c r="E416" s="430" t="s">
        <v>1165</v>
      </c>
      <c r="F416" s="493" t="s">
        <v>1642</v>
      </c>
      <c r="G416" s="215" t="s">
        <v>148</v>
      </c>
      <c r="H416" s="215">
        <f>SUM(H417:H421)</f>
        <v>0</v>
      </c>
      <c r="I416" s="215">
        <f t="shared" si="173"/>
        <v>0</v>
      </c>
      <c r="J416" s="215">
        <f>SUM(J417:J421)</f>
        <v>0</v>
      </c>
      <c r="K416" s="215">
        <f t="shared" ref="K416:V416" si="177">SUM(K417:K421)</f>
        <v>0</v>
      </c>
      <c r="L416" s="215">
        <f t="shared" si="177"/>
        <v>0</v>
      </c>
      <c r="M416" s="215">
        <f t="shared" si="177"/>
        <v>0</v>
      </c>
      <c r="N416" s="215">
        <f t="shared" si="177"/>
        <v>0</v>
      </c>
      <c r="O416" s="215">
        <f t="shared" ref="O416:T416" si="178">SUM(O417:O421)</f>
        <v>0</v>
      </c>
      <c r="P416" s="215">
        <f t="shared" si="178"/>
        <v>0</v>
      </c>
      <c r="Q416" s="215">
        <f t="shared" si="178"/>
        <v>0</v>
      </c>
      <c r="R416" s="215">
        <f t="shared" si="178"/>
        <v>0</v>
      </c>
      <c r="S416" s="215">
        <f t="shared" si="178"/>
        <v>0</v>
      </c>
      <c r="T416" s="215">
        <f t="shared" si="178"/>
        <v>0</v>
      </c>
      <c r="U416" s="215">
        <f t="shared" si="177"/>
        <v>0</v>
      </c>
      <c r="V416" s="215">
        <f t="shared" si="177"/>
        <v>0</v>
      </c>
      <c r="W416" s="492"/>
      <c r="X416" s="494"/>
      <c r="Y416" s="494" t="s">
        <v>1219</v>
      </c>
      <c r="Z416" s="495"/>
      <c r="AA416" s="438" t="s">
        <v>107</v>
      </c>
      <c r="AB416" s="438" t="s">
        <v>670</v>
      </c>
      <c r="AC416" s="438" t="s">
        <v>676</v>
      </c>
      <c r="AD416" s="439" t="s">
        <v>588</v>
      </c>
      <c r="AE416" s="652" t="s">
        <v>2261</v>
      </c>
    </row>
    <row r="417" spans="1:31" s="34" customFormat="1" outlineLevel="1" x14ac:dyDescent="0.25">
      <c r="A417" s="401"/>
      <c r="B417" s="430"/>
      <c r="C417" s="461"/>
      <c r="D417" s="437"/>
      <c r="E417" s="430"/>
      <c r="F417" s="493"/>
      <c r="G417" s="242" t="s">
        <v>149</v>
      </c>
      <c r="H417" s="216"/>
      <c r="I417" s="215">
        <f t="shared" si="173"/>
        <v>0</v>
      </c>
      <c r="J417" s="216"/>
      <c r="K417" s="216"/>
      <c r="L417" s="216"/>
      <c r="M417" s="217"/>
      <c r="N417" s="216"/>
      <c r="O417" s="216"/>
      <c r="P417" s="217"/>
      <c r="Q417" s="216"/>
      <c r="R417" s="216"/>
      <c r="S417" s="217"/>
      <c r="T417" s="216"/>
      <c r="U417" s="217"/>
      <c r="V417" s="216"/>
      <c r="W417" s="492"/>
      <c r="X417" s="494"/>
      <c r="Y417" s="494"/>
      <c r="Z417" s="495"/>
      <c r="AA417" s="438"/>
      <c r="AB417" s="438"/>
      <c r="AC417" s="438"/>
      <c r="AD417" s="439"/>
      <c r="AE417" s="652"/>
    </row>
    <row r="418" spans="1:31" s="34" customFormat="1" outlineLevel="1" x14ac:dyDescent="0.25">
      <c r="A418" s="401"/>
      <c r="B418" s="430"/>
      <c r="C418" s="461"/>
      <c r="D418" s="437"/>
      <c r="E418" s="430"/>
      <c r="F418" s="493"/>
      <c r="G418" s="242" t="s">
        <v>150</v>
      </c>
      <c r="H418" s="217"/>
      <c r="I418" s="215">
        <f t="shared" si="173"/>
        <v>0</v>
      </c>
      <c r="J418" s="217"/>
      <c r="K418" s="216"/>
      <c r="L418" s="216"/>
      <c r="M418" s="217"/>
      <c r="N418" s="216"/>
      <c r="O418" s="216"/>
      <c r="P418" s="217"/>
      <c r="Q418" s="216"/>
      <c r="R418" s="216"/>
      <c r="S418" s="217"/>
      <c r="T418" s="216"/>
      <c r="U418" s="217"/>
      <c r="V418" s="216"/>
      <c r="W418" s="492"/>
      <c r="X418" s="494"/>
      <c r="Y418" s="494"/>
      <c r="Z418" s="495"/>
      <c r="AA418" s="438"/>
      <c r="AB418" s="438"/>
      <c r="AC418" s="438"/>
      <c r="AD418" s="439"/>
      <c r="AE418" s="652"/>
    </row>
    <row r="419" spans="1:31" s="34" customFormat="1" outlineLevel="1" x14ac:dyDescent="0.25">
      <c r="A419" s="401"/>
      <c r="B419" s="430"/>
      <c r="C419" s="461"/>
      <c r="D419" s="437"/>
      <c r="E419" s="430"/>
      <c r="F419" s="493"/>
      <c r="G419" s="242" t="s">
        <v>1507</v>
      </c>
      <c r="H419" s="216"/>
      <c r="I419" s="215">
        <f t="shared" si="173"/>
        <v>0</v>
      </c>
      <c r="J419" s="216"/>
      <c r="K419" s="216"/>
      <c r="L419" s="216"/>
      <c r="M419" s="217"/>
      <c r="N419" s="216"/>
      <c r="O419" s="216"/>
      <c r="P419" s="217"/>
      <c r="Q419" s="216"/>
      <c r="R419" s="216"/>
      <c r="S419" s="217"/>
      <c r="T419" s="216"/>
      <c r="U419" s="217"/>
      <c r="V419" s="216"/>
      <c r="W419" s="492"/>
      <c r="X419" s="494"/>
      <c r="Y419" s="494"/>
      <c r="Z419" s="495"/>
      <c r="AA419" s="438"/>
      <c r="AB419" s="438"/>
      <c r="AC419" s="438"/>
      <c r="AD419" s="439"/>
      <c r="AE419" s="652"/>
    </row>
    <row r="420" spans="1:31" s="34" customFormat="1" outlineLevel="1" x14ac:dyDescent="0.25">
      <c r="A420" s="401"/>
      <c r="B420" s="430"/>
      <c r="C420" s="461"/>
      <c r="D420" s="437"/>
      <c r="E420" s="430"/>
      <c r="F420" s="493"/>
      <c r="G420" s="242" t="s">
        <v>1435</v>
      </c>
      <c r="H420" s="217"/>
      <c r="I420" s="215">
        <f t="shared" si="173"/>
        <v>0</v>
      </c>
      <c r="J420" s="217"/>
      <c r="K420" s="216"/>
      <c r="L420" s="216"/>
      <c r="M420" s="217"/>
      <c r="N420" s="216"/>
      <c r="O420" s="216"/>
      <c r="P420" s="217"/>
      <c r="Q420" s="216"/>
      <c r="R420" s="216"/>
      <c r="S420" s="217"/>
      <c r="T420" s="216"/>
      <c r="U420" s="217"/>
      <c r="V420" s="216"/>
      <c r="W420" s="492"/>
      <c r="X420" s="494"/>
      <c r="Y420" s="494"/>
      <c r="Z420" s="495"/>
      <c r="AA420" s="438"/>
      <c r="AB420" s="438"/>
      <c r="AC420" s="438"/>
      <c r="AD420" s="439"/>
      <c r="AE420" s="652"/>
    </row>
    <row r="421" spans="1:31" s="34" customFormat="1" outlineLevel="1" x14ac:dyDescent="0.25">
      <c r="A421" s="402"/>
      <c r="B421" s="430"/>
      <c r="C421" s="462"/>
      <c r="D421" s="437"/>
      <c r="E421" s="430"/>
      <c r="F421" s="493"/>
      <c r="G421" s="248" t="s">
        <v>152</v>
      </c>
      <c r="H421" s="216"/>
      <c r="I421" s="252">
        <f t="shared" si="173"/>
        <v>0</v>
      </c>
      <c r="J421" s="216"/>
      <c r="K421" s="250"/>
      <c r="L421" s="250"/>
      <c r="M421" s="251"/>
      <c r="N421" s="250"/>
      <c r="O421" s="250"/>
      <c r="P421" s="251"/>
      <c r="Q421" s="250"/>
      <c r="R421" s="250"/>
      <c r="S421" s="251"/>
      <c r="T421" s="250"/>
      <c r="U421" s="251"/>
      <c r="V421" s="250"/>
      <c r="W421" s="492"/>
      <c r="X421" s="494"/>
      <c r="Y421" s="494"/>
      <c r="Z421" s="495"/>
      <c r="AA421" s="438"/>
      <c r="AB421" s="438"/>
      <c r="AC421" s="438"/>
      <c r="AD421" s="439"/>
      <c r="AE421" s="652"/>
    </row>
    <row r="422" spans="1:31" s="77" customFormat="1" outlineLevel="1" x14ac:dyDescent="0.25">
      <c r="A422" s="363"/>
      <c r="B422" s="214"/>
      <c r="C422" s="212"/>
      <c r="D422" s="213" t="s">
        <v>748</v>
      </c>
      <c r="E422" s="214"/>
      <c r="F422" s="75"/>
      <c r="G422" s="214"/>
      <c r="H422" s="214"/>
      <c r="I422" s="214"/>
      <c r="J422" s="214"/>
      <c r="K422" s="214"/>
      <c r="L422" s="214"/>
      <c r="M422" s="214"/>
      <c r="N422" s="214"/>
      <c r="O422" s="214"/>
      <c r="P422" s="214"/>
      <c r="Q422" s="214"/>
      <c r="R422" s="214"/>
      <c r="S422" s="214"/>
      <c r="T422" s="214"/>
      <c r="U422" s="214"/>
      <c r="V422" s="214"/>
      <c r="W422" s="158"/>
      <c r="X422" s="203"/>
      <c r="Y422" s="203"/>
      <c r="Z422" s="214"/>
      <c r="AA422" s="284"/>
      <c r="AB422" s="203"/>
      <c r="AC422" s="284"/>
      <c r="AD422" s="93"/>
      <c r="AE422" s="319"/>
    </row>
    <row r="423" spans="1:31" ht="30" customHeight="1" outlineLevel="1" x14ac:dyDescent="0.25">
      <c r="A423" s="400">
        <v>2</v>
      </c>
      <c r="B423" s="416"/>
      <c r="C423" s="460" t="str">
        <f ca="1">IF(A423&gt;OFFSET(A423,-7,0),OFFSET(C423,-7,0)&amp;"."&amp;1,LEFT(OFFSET(C423,-7,0),SEARCH("^^",SUBSTITUTE("."&amp;OFFSET(C423,-7,0),".","^^",A423))-1)&amp;1--MID(OFFSET(C423,-7,0),SEARCH("^^",SUBSTITUTE("."&amp;OFFSET(C423,-7,0),".","^^",A423)),SEARCH("^^",SUBSTITUTE(OFFSET(C423,-7,0)&amp;".",".","^^",A423))-SEARCH("^^",SUBSTITUTE("."&amp;OFFSET(C423,-7,0),".","^^",A423))))</f>
        <v>5.3</v>
      </c>
      <c r="D423" s="469" t="s">
        <v>2558</v>
      </c>
      <c r="E423" s="416" t="s">
        <v>750</v>
      </c>
      <c r="F423" s="472" t="s">
        <v>1642</v>
      </c>
      <c r="G423" s="215" t="s">
        <v>148</v>
      </c>
      <c r="H423" s="215">
        <f>SUM(H424:H428)</f>
        <v>0</v>
      </c>
      <c r="I423" s="215">
        <f t="shared" ref="I423:I428" si="179">SUM(J423:V423)</f>
        <v>0</v>
      </c>
      <c r="J423" s="215">
        <f>SUM(J424:J428)</f>
        <v>0</v>
      </c>
      <c r="K423" s="215">
        <f t="shared" ref="K423:V423" si="180">SUM(K424:K428)</f>
        <v>0</v>
      </c>
      <c r="L423" s="215">
        <f t="shared" si="180"/>
        <v>0</v>
      </c>
      <c r="M423" s="215">
        <f t="shared" si="180"/>
        <v>0</v>
      </c>
      <c r="N423" s="215">
        <f t="shared" si="180"/>
        <v>0</v>
      </c>
      <c r="O423" s="215">
        <f t="shared" ref="O423:T423" si="181">SUM(O424:O428)</f>
        <v>0</v>
      </c>
      <c r="P423" s="215">
        <f t="shared" si="181"/>
        <v>0</v>
      </c>
      <c r="Q423" s="215">
        <f t="shared" si="181"/>
        <v>0</v>
      </c>
      <c r="R423" s="215">
        <f t="shared" si="181"/>
        <v>0</v>
      </c>
      <c r="S423" s="215">
        <f t="shared" si="181"/>
        <v>0</v>
      </c>
      <c r="T423" s="215">
        <f t="shared" si="181"/>
        <v>0</v>
      </c>
      <c r="U423" s="215">
        <f t="shared" si="180"/>
        <v>0</v>
      </c>
      <c r="V423" s="215">
        <f t="shared" si="180"/>
        <v>0</v>
      </c>
      <c r="W423" s="492"/>
      <c r="X423" s="479"/>
      <c r="Y423" s="479"/>
      <c r="Z423" s="466"/>
      <c r="AA423" s="443" t="s">
        <v>107</v>
      </c>
      <c r="AB423" s="443" t="s">
        <v>670</v>
      </c>
      <c r="AC423" s="443" t="s">
        <v>676</v>
      </c>
      <c r="AD423" s="457" t="s">
        <v>588</v>
      </c>
      <c r="AE423" s="614" t="s">
        <v>2262</v>
      </c>
    </row>
    <row r="424" spans="1:31" s="34" customFormat="1" outlineLevel="1" x14ac:dyDescent="0.25">
      <c r="A424" s="401"/>
      <c r="B424" s="417"/>
      <c r="C424" s="461"/>
      <c r="D424" s="470"/>
      <c r="E424" s="417"/>
      <c r="F424" s="473"/>
      <c r="G424" s="242" t="s">
        <v>149</v>
      </c>
      <c r="H424" s="216"/>
      <c r="I424" s="215">
        <f t="shared" si="179"/>
        <v>0</v>
      </c>
      <c r="J424" s="216"/>
      <c r="K424" s="216"/>
      <c r="L424" s="216"/>
      <c r="M424" s="217"/>
      <c r="N424" s="216"/>
      <c r="O424" s="216"/>
      <c r="P424" s="217"/>
      <c r="Q424" s="216"/>
      <c r="R424" s="216"/>
      <c r="S424" s="217"/>
      <c r="T424" s="216"/>
      <c r="U424" s="217"/>
      <c r="V424" s="216"/>
      <c r="W424" s="492"/>
      <c r="X424" s="480"/>
      <c r="Y424" s="480"/>
      <c r="Z424" s="467"/>
      <c r="AA424" s="444"/>
      <c r="AB424" s="444"/>
      <c r="AC424" s="444"/>
      <c r="AD424" s="458"/>
      <c r="AE424" s="618"/>
    </row>
    <row r="425" spans="1:31" s="34" customFormat="1" outlineLevel="1" x14ac:dyDescent="0.25">
      <c r="A425" s="401"/>
      <c r="B425" s="417"/>
      <c r="C425" s="461"/>
      <c r="D425" s="470"/>
      <c r="E425" s="417"/>
      <c r="F425" s="473"/>
      <c r="G425" s="242" t="s">
        <v>150</v>
      </c>
      <c r="H425" s="217"/>
      <c r="I425" s="215">
        <f t="shared" si="179"/>
        <v>0</v>
      </c>
      <c r="J425" s="217"/>
      <c r="K425" s="216"/>
      <c r="L425" s="216"/>
      <c r="M425" s="217"/>
      <c r="N425" s="216"/>
      <c r="O425" s="216"/>
      <c r="P425" s="217"/>
      <c r="Q425" s="216"/>
      <c r="R425" s="216"/>
      <c r="S425" s="217"/>
      <c r="T425" s="216"/>
      <c r="U425" s="217"/>
      <c r="V425" s="216"/>
      <c r="W425" s="492"/>
      <c r="X425" s="480"/>
      <c r="Y425" s="480"/>
      <c r="Z425" s="467"/>
      <c r="AA425" s="444"/>
      <c r="AB425" s="444"/>
      <c r="AC425" s="444"/>
      <c r="AD425" s="458"/>
      <c r="AE425" s="618"/>
    </row>
    <row r="426" spans="1:31" s="34" customFormat="1" outlineLevel="1" x14ac:dyDescent="0.25">
      <c r="A426" s="401"/>
      <c r="B426" s="417"/>
      <c r="C426" s="461"/>
      <c r="D426" s="470"/>
      <c r="E426" s="417"/>
      <c r="F426" s="473"/>
      <c r="G426" s="242" t="s">
        <v>1507</v>
      </c>
      <c r="H426" s="216"/>
      <c r="I426" s="215">
        <f t="shared" si="179"/>
        <v>0</v>
      </c>
      <c r="J426" s="216"/>
      <c r="K426" s="216"/>
      <c r="L426" s="216"/>
      <c r="M426" s="217"/>
      <c r="N426" s="216"/>
      <c r="O426" s="216"/>
      <c r="P426" s="217"/>
      <c r="Q426" s="216"/>
      <c r="R426" s="216"/>
      <c r="S426" s="217"/>
      <c r="T426" s="216"/>
      <c r="U426" s="217"/>
      <c r="V426" s="216"/>
      <c r="W426" s="492"/>
      <c r="X426" s="480"/>
      <c r="Y426" s="480"/>
      <c r="Z426" s="467"/>
      <c r="AA426" s="444"/>
      <c r="AB426" s="444"/>
      <c r="AC426" s="444"/>
      <c r="AD426" s="458"/>
      <c r="AE426" s="618"/>
    </row>
    <row r="427" spans="1:31" s="34" customFormat="1" outlineLevel="1" x14ac:dyDescent="0.25">
      <c r="A427" s="401"/>
      <c r="B427" s="417"/>
      <c r="C427" s="461"/>
      <c r="D427" s="470"/>
      <c r="E427" s="417"/>
      <c r="F427" s="473"/>
      <c r="G427" s="242" t="s">
        <v>1435</v>
      </c>
      <c r="H427" s="217"/>
      <c r="I427" s="215">
        <f t="shared" si="179"/>
        <v>0</v>
      </c>
      <c r="J427" s="217"/>
      <c r="K427" s="216"/>
      <c r="L427" s="216"/>
      <c r="M427" s="217"/>
      <c r="N427" s="216"/>
      <c r="O427" s="216"/>
      <c r="P427" s="217"/>
      <c r="Q427" s="216"/>
      <c r="R427" s="216"/>
      <c r="S427" s="217"/>
      <c r="T427" s="216"/>
      <c r="U427" s="217"/>
      <c r="V427" s="216"/>
      <c r="W427" s="492"/>
      <c r="X427" s="480"/>
      <c r="Y427" s="480"/>
      <c r="Z427" s="467"/>
      <c r="AA427" s="444"/>
      <c r="AB427" s="444"/>
      <c r="AC427" s="444"/>
      <c r="AD427" s="458"/>
      <c r="AE427" s="618"/>
    </row>
    <row r="428" spans="1:31" s="34" customFormat="1" outlineLevel="1" x14ac:dyDescent="0.25">
      <c r="A428" s="402"/>
      <c r="B428" s="418"/>
      <c r="C428" s="462"/>
      <c r="D428" s="471"/>
      <c r="E428" s="418"/>
      <c r="F428" s="474"/>
      <c r="G428" s="248" t="s">
        <v>152</v>
      </c>
      <c r="H428" s="216"/>
      <c r="I428" s="252">
        <f t="shared" si="179"/>
        <v>0</v>
      </c>
      <c r="J428" s="216"/>
      <c r="K428" s="250"/>
      <c r="L428" s="250"/>
      <c r="M428" s="251"/>
      <c r="N428" s="250"/>
      <c r="O428" s="250"/>
      <c r="P428" s="251"/>
      <c r="Q428" s="250"/>
      <c r="R428" s="250"/>
      <c r="S428" s="251"/>
      <c r="T428" s="250"/>
      <c r="U428" s="251"/>
      <c r="V428" s="250"/>
      <c r="W428" s="492"/>
      <c r="X428" s="481"/>
      <c r="Y428" s="481"/>
      <c r="Z428" s="468"/>
      <c r="AA428" s="445"/>
      <c r="AB428" s="445"/>
      <c r="AC428" s="445"/>
      <c r="AD428" s="459"/>
      <c r="AE428" s="619"/>
    </row>
    <row r="429" spans="1:31" s="77" customFormat="1" outlineLevel="1" x14ac:dyDescent="0.25">
      <c r="A429" s="363"/>
      <c r="B429" s="214"/>
      <c r="C429" s="212"/>
      <c r="D429" s="213" t="s">
        <v>710</v>
      </c>
      <c r="E429" s="214"/>
      <c r="F429" s="75"/>
      <c r="G429" s="214"/>
      <c r="H429" s="214"/>
      <c r="I429" s="214"/>
      <c r="J429" s="214"/>
      <c r="K429" s="214"/>
      <c r="L429" s="214"/>
      <c r="M429" s="214"/>
      <c r="N429" s="214"/>
      <c r="O429" s="214"/>
      <c r="P429" s="214"/>
      <c r="Q429" s="214"/>
      <c r="R429" s="214"/>
      <c r="S429" s="214"/>
      <c r="T429" s="214"/>
      <c r="U429" s="214"/>
      <c r="V429" s="214"/>
      <c r="W429" s="158"/>
      <c r="X429" s="203"/>
      <c r="Y429" s="203"/>
      <c r="Z429" s="214"/>
      <c r="AA429" s="284"/>
      <c r="AB429" s="203"/>
      <c r="AC429" s="284"/>
      <c r="AD429" s="93"/>
      <c r="AE429" s="319"/>
    </row>
    <row r="430" spans="1:31" ht="30" customHeight="1" outlineLevel="1" x14ac:dyDescent="0.25">
      <c r="A430" s="400">
        <v>2</v>
      </c>
      <c r="B430" s="430"/>
      <c r="C430" s="460" t="str">
        <f ca="1">IF(A430&gt;OFFSET(A430,-7,0),OFFSET(C430,-7,0)&amp;"."&amp;1,LEFT(OFFSET(C430,-7,0),SEARCH("^^",SUBSTITUTE("."&amp;OFFSET(C430,-7,0),".","^^",A430))-1)&amp;1--MID(OFFSET(C430,-7,0),SEARCH("^^",SUBSTITUTE("."&amp;OFFSET(C430,-7,0),".","^^",A430)),SEARCH("^^",SUBSTITUTE(OFFSET(C430,-7,0)&amp;".",".","^^",A430))-SEARCH("^^",SUBSTITUTE("."&amp;OFFSET(C430,-7,0),".","^^",A430))))</f>
        <v>5.4</v>
      </c>
      <c r="D430" s="437" t="s">
        <v>729</v>
      </c>
      <c r="E430" s="431" t="s">
        <v>285</v>
      </c>
      <c r="F430" s="493" t="s">
        <v>1805</v>
      </c>
      <c r="G430" s="215" t="s">
        <v>148</v>
      </c>
      <c r="H430" s="215">
        <f>SUM(H431:H435)</f>
        <v>31.5</v>
      </c>
      <c r="I430" s="215">
        <f t="shared" ref="I430:I435" si="182">SUM(J430:V430)</f>
        <v>0</v>
      </c>
      <c r="J430" s="215">
        <f>SUM(J431:J435)</f>
        <v>0</v>
      </c>
      <c r="K430" s="215">
        <f t="shared" ref="K430:V430" si="183">SUM(K431:K435)</f>
        <v>0</v>
      </c>
      <c r="L430" s="215">
        <f t="shared" si="183"/>
        <v>0</v>
      </c>
      <c r="M430" s="215">
        <f t="shared" si="183"/>
        <v>0</v>
      </c>
      <c r="N430" s="215">
        <f t="shared" si="183"/>
        <v>0</v>
      </c>
      <c r="O430" s="215">
        <f t="shared" ref="O430:T430" si="184">SUM(O431:O435)</f>
        <v>0</v>
      </c>
      <c r="P430" s="215">
        <f t="shared" si="184"/>
        <v>0</v>
      </c>
      <c r="Q430" s="215">
        <f t="shared" si="184"/>
        <v>0</v>
      </c>
      <c r="R430" s="215">
        <f t="shared" si="184"/>
        <v>0</v>
      </c>
      <c r="S430" s="215">
        <f t="shared" si="184"/>
        <v>0</v>
      </c>
      <c r="T430" s="215">
        <f t="shared" si="184"/>
        <v>0</v>
      </c>
      <c r="U430" s="215">
        <f t="shared" si="183"/>
        <v>0</v>
      </c>
      <c r="V430" s="215">
        <f t="shared" si="183"/>
        <v>0</v>
      </c>
      <c r="W430" s="478" t="s">
        <v>2376</v>
      </c>
      <c r="X430" s="494" t="s">
        <v>218</v>
      </c>
      <c r="Y430" s="494" t="s">
        <v>730</v>
      </c>
      <c r="Z430" s="495" t="s">
        <v>198</v>
      </c>
      <c r="AA430" s="488" t="s">
        <v>20</v>
      </c>
      <c r="AB430" s="488" t="s">
        <v>637</v>
      </c>
      <c r="AC430" s="488" t="s">
        <v>640</v>
      </c>
      <c r="AD430" s="439" t="s">
        <v>581</v>
      </c>
      <c r="AE430" s="652" t="s">
        <v>2412</v>
      </c>
    </row>
    <row r="431" spans="1:31" s="34" customFormat="1" outlineLevel="1" x14ac:dyDescent="0.25">
      <c r="A431" s="401"/>
      <c r="B431" s="430"/>
      <c r="C431" s="461"/>
      <c r="D431" s="437"/>
      <c r="E431" s="431"/>
      <c r="F431" s="493"/>
      <c r="G431" s="242" t="s">
        <v>149</v>
      </c>
      <c r="H431" s="219"/>
      <c r="I431" s="215">
        <f t="shared" si="182"/>
        <v>0</v>
      </c>
      <c r="J431" s="216"/>
      <c r="K431" s="216"/>
      <c r="L431" s="216"/>
      <c r="M431" s="217"/>
      <c r="N431" s="216"/>
      <c r="O431" s="216"/>
      <c r="P431" s="217"/>
      <c r="Q431" s="216"/>
      <c r="R431" s="216"/>
      <c r="S431" s="217"/>
      <c r="T431" s="216"/>
      <c r="U431" s="217"/>
      <c r="V431" s="216"/>
      <c r="W431" s="492"/>
      <c r="X431" s="494"/>
      <c r="Y431" s="494"/>
      <c r="Z431" s="495"/>
      <c r="AA431" s="488"/>
      <c r="AB431" s="488"/>
      <c r="AC431" s="488"/>
      <c r="AD431" s="439"/>
      <c r="AE431" s="652"/>
    </row>
    <row r="432" spans="1:31" s="34" customFormat="1" outlineLevel="1" x14ac:dyDescent="0.25">
      <c r="A432" s="401"/>
      <c r="B432" s="430"/>
      <c r="C432" s="461"/>
      <c r="D432" s="437"/>
      <c r="E432" s="431"/>
      <c r="F432" s="493"/>
      <c r="G432" s="242" t="s">
        <v>150</v>
      </c>
      <c r="H432" s="219"/>
      <c r="I432" s="215">
        <f t="shared" si="182"/>
        <v>0</v>
      </c>
      <c r="J432" s="217"/>
      <c r="K432" s="216"/>
      <c r="L432" s="216"/>
      <c r="M432" s="217"/>
      <c r="N432" s="216"/>
      <c r="O432" s="216"/>
      <c r="P432" s="217"/>
      <c r="Q432" s="216"/>
      <c r="R432" s="216"/>
      <c r="S432" s="217"/>
      <c r="T432" s="216"/>
      <c r="U432" s="217"/>
      <c r="V432" s="216"/>
      <c r="W432" s="492"/>
      <c r="X432" s="494"/>
      <c r="Y432" s="494"/>
      <c r="Z432" s="495"/>
      <c r="AA432" s="488"/>
      <c r="AB432" s="488"/>
      <c r="AC432" s="488"/>
      <c r="AD432" s="439"/>
      <c r="AE432" s="652"/>
    </row>
    <row r="433" spans="1:31" s="34" customFormat="1" outlineLevel="1" x14ac:dyDescent="0.25">
      <c r="A433" s="401"/>
      <c r="B433" s="430"/>
      <c r="C433" s="461"/>
      <c r="D433" s="437"/>
      <c r="E433" s="431"/>
      <c r="F433" s="493"/>
      <c r="G433" s="242" t="s">
        <v>1507</v>
      </c>
      <c r="H433" s="219">
        <v>31.5</v>
      </c>
      <c r="I433" s="215">
        <f t="shared" si="182"/>
        <v>0</v>
      </c>
      <c r="J433" s="216"/>
      <c r="K433" s="216"/>
      <c r="L433" s="216"/>
      <c r="M433" s="217"/>
      <c r="N433" s="216"/>
      <c r="O433" s="216"/>
      <c r="P433" s="217"/>
      <c r="Q433" s="216"/>
      <c r="R433" s="216"/>
      <c r="S433" s="217"/>
      <c r="T433" s="216"/>
      <c r="U433" s="217"/>
      <c r="V433" s="216"/>
      <c r="W433" s="492"/>
      <c r="X433" s="494"/>
      <c r="Y433" s="494"/>
      <c r="Z433" s="495"/>
      <c r="AA433" s="488"/>
      <c r="AB433" s="488"/>
      <c r="AC433" s="488"/>
      <c r="AD433" s="439"/>
      <c r="AE433" s="652"/>
    </row>
    <row r="434" spans="1:31" s="34" customFormat="1" outlineLevel="1" x14ac:dyDescent="0.25">
      <c r="A434" s="401"/>
      <c r="B434" s="430"/>
      <c r="C434" s="461"/>
      <c r="D434" s="437"/>
      <c r="E434" s="431"/>
      <c r="F434" s="493"/>
      <c r="G434" s="242" t="s">
        <v>1435</v>
      </c>
      <c r="H434" s="219"/>
      <c r="I434" s="215">
        <f t="shared" si="182"/>
        <v>0</v>
      </c>
      <c r="J434" s="217"/>
      <c r="K434" s="216"/>
      <c r="L434" s="216"/>
      <c r="M434" s="217"/>
      <c r="N434" s="216"/>
      <c r="O434" s="216"/>
      <c r="P434" s="217"/>
      <c r="Q434" s="216"/>
      <c r="R434" s="216"/>
      <c r="S434" s="217"/>
      <c r="T434" s="216"/>
      <c r="U434" s="217"/>
      <c r="V434" s="216"/>
      <c r="W434" s="492"/>
      <c r="X434" s="494"/>
      <c r="Y434" s="494"/>
      <c r="Z434" s="495"/>
      <c r="AA434" s="488"/>
      <c r="AB434" s="488"/>
      <c r="AC434" s="488"/>
      <c r="AD434" s="439"/>
      <c r="AE434" s="652"/>
    </row>
    <row r="435" spans="1:31" s="34" customFormat="1" outlineLevel="1" x14ac:dyDescent="0.25">
      <c r="A435" s="402"/>
      <c r="B435" s="430"/>
      <c r="C435" s="462"/>
      <c r="D435" s="437"/>
      <c r="E435" s="431"/>
      <c r="F435" s="493"/>
      <c r="G435" s="248" t="s">
        <v>152</v>
      </c>
      <c r="H435" s="219"/>
      <c r="I435" s="252">
        <f t="shared" si="182"/>
        <v>0</v>
      </c>
      <c r="J435" s="216"/>
      <c r="K435" s="250"/>
      <c r="L435" s="250"/>
      <c r="M435" s="251"/>
      <c r="N435" s="250"/>
      <c r="O435" s="250"/>
      <c r="P435" s="251"/>
      <c r="Q435" s="250"/>
      <c r="R435" s="250"/>
      <c r="S435" s="251"/>
      <c r="T435" s="250"/>
      <c r="U435" s="251"/>
      <c r="V435" s="250"/>
      <c r="W435" s="492"/>
      <c r="X435" s="494"/>
      <c r="Y435" s="494"/>
      <c r="Z435" s="495"/>
      <c r="AA435" s="488"/>
      <c r="AB435" s="488"/>
      <c r="AC435" s="488"/>
      <c r="AD435" s="439"/>
      <c r="AE435" s="652"/>
    </row>
    <row r="436" spans="1:31" s="77" customFormat="1" outlineLevel="1" x14ac:dyDescent="0.25">
      <c r="A436" s="363"/>
      <c r="B436" s="214"/>
      <c r="C436" s="212"/>
      <c r="D436" s="213" t="s">
        <v>740</v>
      </c>
      <c r="E436" s="214"/>
      <c r="F436" s="75"/>
      <c r="G436" s="214"/>
      <c r="H436" s="214"/>
      <c r="I436" s="214"/>
      <c r="J436" s="214"/>
      <c r="K436" s="214"/>
      <c r="L436" s="214"/>
      <c r="M436" s="214"/>
      <c r="N436" s="214"/>
      <c r="O436" s="214"/>
      <c r="P436" s="214"/>
      <c r="Q436" s="214"/>
      <c r="R436" s="214"/>
      <c r="S436" s="214"/>
      <c r="T436" s="214"/>
      <c r="U436" s="214"/>
      <c r="V436" s="214"/>
      <c r="W436" s="158"/>
      <c r="X436" s="203"/>
      <c r="Y436" s="203"/>
      <c r="Z436" s="214"/>
      <c r="AA436" s="284"/>
      <c r="AB436" s="203"/>
      <c r="AC436" s="284"/>
      <c r="AD436" s="93"/>
      <c r="AE436" s="319"/>
    </row>
    <row r="437" spans="1:31" ht="30" customHeight="1" outlineLevel="1" x14ac:dyDescent="0.25">
      <c r="A437" s="400">
        <v>2</v>
      </c>
      <c r="B437" s="592"/>
      <c r="C437" s="460" t="str">
        <f ca="1">IF(A437&gt;OFFSET(A437,-7,0),OFFSET(C437,-7,0)&amp;"."&amp;1,LEFT(OFFSET(C437,-7,0),SEARCH("^^",SUBSTITUTE("."&amp;OFFSET(C437,-7,0),".","^^",A437))-1)&amp;1--MID(OFFSET(C437,-7,0),SEARCH("^^",SUBSTITUTE("."&amp;OFFSET(C437,-7,0),".","^^",A437)),SEARCH("^^",SUBSTITUTE(OFFSET(C437,-7,0)&amp;".",".","^^",A437))-SEARCH("^^",SUBSTITUTE("."&amp;OFFSET(C437,-7,0),".","^^",A437))))</f>
        <v>5.5</v>
      </c>
      <c r="D437" s="437" t="s">
        <v>741</v>
      </c>
      <c r="E437" s="431" t="s">
        <v>361</v>
      </c>
      <c r="F437" s="493" t="s">
        <v>1386</v>
      </c>
      <c r="G437" s="215" t="s">
        <v>148</v>
      </c>
      <c r="H437" s="215">
        <f>SUM(H438:H442)</f>
        <v>30</v>
      </c>
      <c r="I437" s="215">
        <f t="shared" ref="I437:I442" si="185">SUM(J437:V437)</f>
        <v>0</v>
      </c>
      <c r="J437" s="215">
        <f>SUM(J438:J442)</f>
        <v>0</v>
      </c>
      <c r="K437" s="215">
        <f t="shared" ref="K437:V437" si="186">SUM(K438:K442)</f>
        <v>0</v>
      </c>
      <c r="L437" s="215">
        <f t="shared" si="186"/>
        <v>0</v>
      </c>
      <c r="M437" s="215">
        <f t="shared" si="186"/>
        <v>0</v>
      </c>
      <c r="N437" s="215">
        <f t="shared" si="186"/>
        <v>0</v>
      </c>
      <c r="O437" s="215">
        <f t="shared" ref="O437:T437" si="187">SUM(O438:O442)</f>
        <v>0</v>
      </c>
      <c r="P437" s="215">
        <f t="shared" si="187"/>
        <v>0</v>
      </c>
      <c r="Q437" s="215">
        <f t="shared" si="187"/>
        <v>0</v>
      </c>
      <c r="R437" s="215">
        <f t="shared" si="187"/>
        <v>0</v>
      </c>
      <c r="S437" s="215">
        <f t="shared" si="187"/>
        <v>0</v>
      </c>
      <c r="T437" s="215">
        <f t="shared" si="187"/>
        <v>0</v>
      </c>
      <c r="U437" s="215">
        <f t="shared" si="186"/>
        <v>0</v>
      </c>
      <c r="V437" s="215">
        <f t="shared" si="186"/>
        <v>0</v>
      </c>
      <c r="W437" s="478" t="s">
        <v>1995</v>
      </c>
      <c r="X437" s="494" t="s">
        <v>218</v>
      </c>
      <c r="Y437" s="494"/>
      <c r="Z437" s="495"/>
      <c r="AA437" s="438" t="s">
        <v>107</v>
      </c>
      <c r="AB437" s="438" t="s">
        <v>670</v>
      </c>
      <c r="AC437" s="443" t="s">
        <v>676</v>
      </c>
      <c r="AD437" s="439" t="s">
        <v>582</v>
      </c>
      <c r="AE437" s="652" t="s">
        <v>2263</v>
      </c>
    </row>
    <row r="438" spans="1:31" s="34" customFormat="1" outlineLevel="1" x14ac:dyDescent="0.25">
      <c r="A438" s="401"/>
      <c r="B438" s="592"/>
      <c r="C438" s="461"/>
      <c r="D438" s="437"/>
      <c r="E438" s="431"/>
      <c r="F438" s="493"/>
      <c r="G438" s="242" t="s">
        <v>149</v>
      </c>
      <c r="H438" s="219"/>
      <c r="I438" s="215">
        <f t="shared" si="185"/>
        <v>0</v>
      </c>
      <c r="J438" s="216"/>
      <c r="K438" s="216"/>
      <c r="L438" s="216"/>
      <c r="M438" s="217"/>
      <c r="N438" s="216"/>
      <c r="O438" s="216"/>
      <c r="P438" s="217"/>
      <c r="Q438" s="216"/>
      <c r="R438" s="216"/>
      <c r="S438" s="217"/>
      <c r="T438" s="216"/>
      <c r="U438" s="217"/>
      <c r="V438" s="216"/>
      <c r="W438" s="478"/>
      <c r="X438" s="494"/>
      <c r="Y438" s="494"/>
      <c r="Z438" s="495"/>
      <c r="AA438" s="438"/>
      <c r="AB438" s="438"/>
      <c r="AC438" s="444"/>
      <c r="AD438" s="439"/>
      <c r="AE438" s="652"/>
    </row>
    <row r="439" spans="1:31" s="34" customFormat="1" outlineLevel="1" x14ac:dyDescent="0.25">
      <c r="A439" s="401"/>
      <c r="B439" s="592"/>
      <c r="C439" s="461"/>
      <c r="D439" s="437"/>
      <c r="E439" s="431"/>
      <c r="F439" s="493"/>
      <c r="G439" s="242" t="s">
        <v>150</v>
      </c>
      <c r="H439" s="225"/>
      <c r="I439" s="215">
        <f t="shared" si="185"/>
        <v>0</v>
      </c>
      <c r="J439" s="217"/>
      <c r="K439" s="216"/>
      <c r="L439" s="216"/>
      <c r="M439" s="217"/>
      <c r="N439" s="216"/>
      <c r="O439" s="216"/>
      <c r="P439" s="217"/>
      <c r="Q439" s="216"/>
      <c r="R439" s="216"/>
      <c r="S439" s="217"/>
      <c r="T439" s="216"/>
      <c r="U439" s="217"/>
      <c r="V439" s="216"/>
      <c r="W439" s="478"/>
      <c r="X439" s="494"/>
      <c r="Y439" s="494"/>
      <c r="Z439" s="495"/>
      <c r="AA439" s="438"/>
      <c r="AB439" s="438"/>
      <c r="AC439" s="444"/>
      <c r="AD439" s="439"/>
      <c r="AE439" s="652"/>
    </row>
    <row r="440" spans="1:31" s="34" customFormat="1" outlineLevel="1" x14ac:dyDescent="0.25">
      <c r="A440" s="401"/>
      <c r="B440" s="592"/>
      <c r="C440" s="461"/>
      <c r="D440" s="437"/>
      <c r="E440" s="431"/>
      <c r="F440" s="493"/>
      <c r="G440" s="242" t="s">
        <v>1507</v>
      </c>
      <c r="H440" s="219">
        <v>30</v>
      </c>
      <c r="I440" s="215">
        <f t="shared" si="185"/>
        <v>0</v>
      </c>
      <c r="J440" s="216"/>
      <c r="K440" s="216"/>
      <c r="L440" s="216"/>
      <c r="M440" s="217"/>
      <c r="N440" s="216"/>
      <c r="O440" s="216"/>
      <c r="P440" s="217"/>
      <c r="Q440" s="216"/>
      <c r="R440" s="216"/>
      <c r="S440" s="217"/>
      <c r="T440" s="216"/>
      <c r="U440" s="217"/>
      <c r="V440" s="216"/>
      <c r="W440" s="478"/>
      <c r="X440" s="494"/>
      <c r="Y440" s="494"/>
      <c r="Z440" s="495"/>
      <c r="AA440" s="438"/>
      <c r="AB440" s="438"/>
      <c r="AC440" s="444"/>
      <c r="AD440" s="439"/>
      <c r="AE440" s="652"/>
    </row>
    <row r="441" spans="1:31" s="34" customFormat="1" outlineLevel="1" x14ac:dyDescent="0.25">
      <c r="A441" s="401"/>
      <c r="B441" s="592"/>
      <c r="C441" s="461"/>
      <c r="D441" s="437"/>
      <c r="E441" s="431"/>
      <c r="F441" s="493"/>
      <c r="G441" s="242" t="s">
        <v>1435</v>
      </c>
      <c r="H441" s="219"/>
      <c r="I441" s="215">
        <f t="shared" si="185"/>
        <v>0</v>
      </c>
      <c r="J441" s="217"/>
      <c r="K441" s="216"/>
      <c r="L441" s="216"/>
      <c r="M441" s="217"/>
      <c r="N441" s="216"/>
      <c r="O441" s="216"/>
      <c r="P441" s="217"/>
      <c r="Q441" s="216"/>
      <c r="R441" s="216"/>
      <c r="S441" s="217"/>
      <c r="T441" s="216"/>
      <c r="U441" s="217"/>
      <c r="V441" s="216"/>
      <c r="W441" s="478"/>
      <c r="X441" s="494"/>
      <c r="Y441" s="494"/>
      <c r="Z441" s="495"/>
      <c r="AA441" s="438"/>
      <c r="AB441" s="438"/>
      <c r="AC441" s="444"/>
      <c r="AD441" s="439"/>
      <c r="AE441" s="652"/>
    </row>
    <row r="442" spans="1:31" s="34" customFormat="1" outlineLevel="1" x14ac:dyDescent="0.25">
      <c r="A442" s="402"/>
      <c r="B442" s="592"/>
      <c r="C442" s="462"/>
      <c r="D442" s="437"/>
      <c r="E442" s="431"/>
      <c r="F442" s="493"/>
      <c r="G442" s="248" t="s">
        <v>152</v>
      </c>
      <c r="H442" s="219"/>
      <c r="I442" s="252">
        <f t="shared" si="185"/>
        <v>0</v>
      </c>
      <c r="J442" s="216"/>
      <c r="K442" s="250"/>
      <c r="L442" s="250"/>
      <c r="M442" s="251"/>
      <c r="N442" s="250"/>
      <c r="O442" s="250"/>
      <c r="P442" s="251"/>
      <c r="Q442" s="250"/>
      <c r="R442" s="250"/>
      <c r="S442" s="251"/>
      <c r="T442" s="250"/>
      <c r="U442" s="251"/>
      <c r="V442" s="250"/>
      <c r="W442" s="478"/>
      <c r="X442" s="494"/>
      <c r="Y442" s="494"/>
      <c r="Z442" s="495"/>
      <c r="AA442" s="438"/>
      <c r="AB442" s="438"/>
      <c r="AC442" s="445"/>
      <c r="AD442" s="439"/>
      <c r="AE442" s="652"/>
    </row>
    <row r="443" spans="1:31" s="77" customFormat="1" outlineLevel="1" x14ac:dyDescent="0.25">
      <c r="A443" s="363"/>
      <c r="B443" s="214"/>
      <c r="C443" s="212"/>
      <c r="D443" s="213" t="s">
        <v>394</v>
      </c>
      <c r="E443" s="214"/>
      <c r="F443" s="75"/>
      <c r="G443" s="214"/>
      <c r="H443" s="214"/>
      <c r="I443" s="214"/>
      <c r="J443" s="214"/>
      <c r="K443" s="214"/>
      <c r="L443" s="214"/>
      <c r="M443" s="214"/>
      <c r="N443" s="214"/>
      <c r="O443" s="214"/>
      <c r="P443" s="214"/>
      <c r="Q443" s="214"/>
      <c r="R443" s="214"/>
      <c r="S443" s="214"/>
      <c r="T443" s="214"/>
      <c r="U443" s="214"/>
      <c r="V443" s="214"/>
      <c r="W443" s="158"/>
      <c r="X443" s="203"/>
      <c r="Y443" s="203"/>
      <c r="Z443" s="214"/>
      <c r="AA443" s="284"/>
      <c r="AB443" s="203"/>
      <c r="AC443" s="284"/>
      <c r="AD443" s="93"/>
      <c r="AE443" s="319"/>
    </row>
    <row r="444" spans="1:31" ht="30" customHeight="1" outlineLevel="1" x14ac:dyDescent="0.25">
      <c r="A444" s="400">
        <v>2</v>
      </c>
      <c r="B444" s="430"/>
      <c r="C444" s="460" t="str">
        <f ca="1">IF(A444&gt;OFFSET(A444,-7,0),OFFSET(C444,-7,0)&amp;"."&amp;1,LEFT(OFFSET(C444,-7,0),SEARCH("^^",SUBSTITUTE("."&amp;OFFSET(C444,-7,0),".","^^",A444))-1)&amp;1--MID(OFFSET(C444,-7,0),SEARCH("^^",SUBSTITUTE("."&amp;OFFSET(C444,-7,0),".","^^",A444)),SEARCH("^^",SUBSTITUTE(OFFSET(C444,-7,0)&amp;".",".","^^",A444))-SEARCH("^^",SUBSTITUTE("."&amp;OFFSET(C444,-7,0),".","^^",A444))))</f>
        <v>5.6</v>
      </c>
      <c r="D444" s="437" t="s">
        <v>393</v>
      </c>
      <c r="E444" s="430" t="s">
        <v>178</v>
      </c>
      <c r="F444" s="493" t="s">
        <v>1805</v>
      </c>
      <c r="G444" s="215" t="s">
        <v>148</v>
      </c>
      <c r="H444" s="215">
        <f>SUM(H445:H449)</f>
        <v>0</v>
      </c>
      <c r="I444" s="215">
        <f t="shared" ref="I444:I449" si="188">SUM(J444:V444)</f>
        <v>0</v>
      </c>
      <c r="J444" s="215">
        <f>SUM(J445:J449)</f>
        <v>0</v>
      </c>
      <c r="K444" s="215">
        <f t="shared" ref="K444:V444" si="189">SUM(K445:K449)</f>
        <v>0</v>
      </c>
      <c r="L444" s="215">
        <f t="shared" si="189"/>
        <v>0</v>
      </c>
      <c r="M444" s="215">
        <f t="shared" si="189"/>
        <v>0</v>
      </c>
      <c r="N444" s="215">
        <f t="shared" si="189"/>
        <v>0</v>
      </c>
      <c r="O444" s="215">
        <f t="shared" ref="O444:T444" si="190">SUM(O445:O449)</f>
        <v>0</v>
      </c>
      <c r="P444" s="215">
        <f t="shared" si="190"/>
        <v>0</v>
      </c>
      <c r="Q444" s="215">
        <f t="shared" si="190"/>
        <v>0</v>
      </c>
      <c r="R444" s="215">
        <f t="shared" si="190"/>
        <v>0</v>
      </c>
      <c r="S444" s="215">
        <f t="shared" si="190"/>
        <v>0</v>
      </c>
      <c r="T444" s="215">
        <f t="shared" si="190"/>
        <v>0</v>
      </c>
      <c r="U444" s="215">
        <f t="shared" si="189"/>
        <v>0</v>
      </c>
      <c r="V444" s="215">
        <f t="shared" si="189"/>
        <v>0</v>
      </c>
      <c r="W444" s="478" t="s">
        <v>2379</v>
      </c>
      <c r="X444" s="494" t="s">
        <v>394</v>
      </c>
      <c r="Y444" s="494" t="s">
        <v>1220</v>
      </c>
      <c r="Z444" s="495" t="s">
        <v>395</v>
      </c>
      <c r="AA444" s="438" t="s">
        <v>107</v>
      </c>
      <c r="AB444" s="438" t="s">
        <v>670</v>
      </c>
      <c r="AC444" s="438" t="s">
        <v>675</v>
      </c>
      <c r="AD444" s="439" t="s">
        <v>2559</v>
      </c>
      <c r="AE444" s="652" t="s">
        <v>2256</v>
      </c>
    </row>
    <row r="445" spans="1:31" s="34" customFormat="1" outlineLevel="1" x14ac:dyDescent="0.25">
      <c r="A445" s="401"/>
      <c r="B445" s="430"/>
      <c r="C445" s="461"/>
      <c r="D445" s="437"/>
      <c r="E445" s="430"/>
      <c r="F445" s="493"/>
      <c r="G445" s="242" t="s">
        <v>149</v>
      </c>
      <c r="H445" s="219"/>
      <c r="I445" s="215">
        <f t="shared" si="188"/>
        <v>0</v>
      </c>
      <c r="J445" s="216"/>
      <c r="K445" s="216"/>
      <c r="L445" s="216"/>
      <c r="M445" s="217"/>
      <c r="N445" s="216"/>
      <c r="O445" s="216"/>
      <c r="P445" s="217"/>
      <c r="Q445" s="216"/>
      <c r="R445" s="216"/>
      <c r="S445" s="217"/>
      <c r="T445" s="216"/>
      <c r="U445" s="217"/>
      <c r="V445" s="216"/>
      <c r="W445" s="492"/>
      <c r="X445" s="494"/>
      <c r="Y445" s="494"/>
      <c r="Z445" s="495"/>
      <c r="AA445" s="438"/>
      <c r="AB445" s="438"/>
      <c r="AC445" s="438"/>
      <c r="AD445" s="439"/>
      <c r="AE445" s="652"/>
    </row>
    <row r="446" spans="1:31" s="34" customFormat="1" outlineLevel="1" x14ac:dyDescent="0.25">
      <c r="A446" s="401"/>
      <c r="B446" s="430"/>
      <c r="C446" s="461"/>
      <c r="D446" s="437"/>
      <c r="E446" s="430"/>
      <c r="F446" s="493"/>
      <c r="G446" s="242" t="s">
        <v>150</v>
      </c>
      <c r="H446" s="225"/>
      <c r="I446" s="215">
        <f t="shared" si="188"/>
        <v>0</v>
      </c>
      <c r="J446" s="217"/>
      <c r="K446" s="216"/>
      <c r="L446" s="216"/>
      <c r="M446" s="217"/>
      <c r="N446" s="216"/>
      <c r="O446" s="216"/>
      <c r="P446" s="217"/>
      <c r="Q446" s="216"/>
      <c r="R446" s="216"/>
      <c r="S446" s="217"/>
      <c r="T446" s="216"/>
      <c r="U446" s="217"/>
      <c r="V446" s="216"/>
      <c r="W446" s="492"/>
      <c r="X446" s="494"/>
      <c r="Y446" s="494"/>
      <c r="Z446" s="495"/>
      <c r="AA446" s="438"/>
      <c r="AB446" s="438"/>
      <c r="AC446" s="438"/>
      <c r="AD446" s="439"/>
      <c r="AE446" s="652"/>
    </row>
    <row r="447" spans="1:31" s="34" customFormat="1" outlineLevel="1" x14ac:dyDescent="0.25">
      <c r="A447" s="401"/>
      <c r="B447" s="430"/>
      <c r="C447" s="461"/>
      <c r="D447" s="437"/>
      <c r="E447" s="430"/>
      <c r="F447" s="493"/>
      <c r="G447" s="242" t="s">
        <v>1507</v>
      </c>
      <c r="H447" s="219"/>
      <c r="I447" s="215">
        <f t="shared" si="188"/>
        <v>0</v>
      </c>
      <c r="J447" s="216"/>
      <c r="K447" s="216"/>
      <c r="L447" s="216"/>
      <c r="M447" s="217"/>
      <c r="N447" s="216"/>
      <c r="O447" s="216"/>
      <c r="P447" s="217"/>
      <c r="Q447" s="216"/>
      <c r="R447" s="216"/>
      <c r="S447" s="217"/>
      <c r="T447" s="216"/>
      <c r="U447" s="217"/>
      <c r="V447" s="216"/>
      <c r="W447" s="492"/>
      <c r="X447" s="494"/>
      <c r="Y447" s="494"/>
      <c r="Z447" s="495"/>
      <c r="AA447" s="438"/>
      <c r="AB447" s="438"/>
      <c r="AC447" s="438"/>
      <c r="AD447" s="439"/>
      <c r="AE447" s="652"/>
    </row>
    <row r="448" spans="1:31" s="34" customFormat="1" outlineLevel="1" x14ac:dyDescent="0.25">
      <c r="A448" s="401"/>
      <c r="B448" s="430"/>
      <c r="C448" s="461"/>
      <c r="D448" s="437"/>
      <c r="E448" s="430"/>
      <c r="F448" s="493"/>
      <c r="G448" s="242" t="s">
        <v>1435</v>
      </c>
      <c r="H448" s="219"/>
      <c r="I448" s="215">
        <f t="shared" si="188"/>
        <v>0</v>
      </c>
      <c r="J448" s="217"/>
      <c r="K448" s="216"/>
      <c r="L448" s="216"/>
      <c r="M448" s="217"/>
      <c r="N448" s="216"/>
      <c r="O448" s="216"/>
      <c r="P448" s="217"/>
      <c r="Q448" s="216"/>
      <c r="R448" s="216"/>
      <c r="S448" s="217"/>
      <c r="T448" s="216"/>
      <c r="U448" s="217"/>
      <c r="V448" s="216"/>
      <c r="W448" s="492"/>
      <c r="X448" s="494"/>
      <c r="Y448" s="494"/>
      <c r="Z448" s="495"/>
      <c r="AA448" s="438"/>
      <c r="AB448" s="438"/>
      <c r="AC448" s="438"/>
      <c r="AD448" s="439"/>
      <c r="AE448" s="652"/>
    </row>
    <row r="449" spans="1:31" s="34" customFormat="1" ht="25.5" customHeight="1" outlineLevel="1" x14ac:dyDescent="0.25">
      <c r="A449" s="402"/>
      <c r="B449" s="430"/>
      <c r="C449" s="462"/>
      <c r="D449" s="437"/>
      <c r="E449" s="430"/>
      <c r="F449" s="493"/>
      <c r="G449" s="248" t="s">
        <v>152</v>
      </c>
      <c r="H449" s="219"/>
      <c r="I449" s="252">
        <f t="shared" si="188"/>
        <v>0</v>
      </c>
      <c r="J449" s="216"/>
      <c r="K449" s="250"/>
      <c r="L449" s="250"/>
      <c r="M449" s="251"/>
      <c r="N449" s="250"/>
      <c r="O449" s="250"/>
      <c r="P449" s="251"/>
      <c r="Q449" s="250"/>
      <c r="R449" s="250"/>
      <c r="S449" s="251"/>
      <c r="T449" s="250"/>
      <c r="U449" s="251"/>
      <c r="V449" s="250"/>
      <c r="W449" s="492"/>
      <c r="X449" s="494"/>
      <c r="Y449" s="494"/>
      <c r="Z449" s="495"/>
      <c r="AA449" s="438"/>
      <c r="AB449" s="438"/>
      <c r="AC449" s="438"/>
      <c r="AD449" s="439"/>
      <c r="AE449" s="652"/>
    </row>
    <row r="450" spans="1:31" s="77" customFormat="1" outlineLevel="1" x14ac:dyDescent="0.25">
      <c r="A450" s="363"/>
      <c r="B450" s="214"/>
      <c r="C450" s="212"/>
      <c r="D450" s="213" t="s">
        <v>714</v>
      </c>
      <c r="E450" s="214"/>
      <c r="F450" s="75"/>
      <c r="G450" s="214"/>
      <c r="H450" s="214"/>
      <c r="I450" s="214"/>
      <c r="J450" s="214"/>
      <c r="K450" s="214"/>
      <c r="L450" s="214"/>
      <c r="M450" s="214"/>
      <c r="N450" s="214"/>
      <c r="O450" s="214"/>
      <c r="P450" s="214"/>
      <c r="Q450" s="214"/>
      <c r="R450" s="214"/>
      <c r="S450" s="214"/>
      <c r="T450" s="214"/>
      <c r="U450" s="214"/>
      <c r="V450" s="214"/>
      <c r="W450" s="158"/>
      <c r="X450" s="203"/>
      <c r="Y450" s="203"/>
      <c r="Z450" s="214"/>
      <c r="AA450" s="284"/>
      <c r="AB450" s="203"/>
      <c r="AC450" s="284"/>
      <c r="AD450" s="93"/>
      <c r="AE450" s="319"/>
    </row>
    <row r="451" spans="1:31" ht="30" customHeight="1" outlineLevel="1" x14ac:dyDescent="0.25">
      <c r="A451" s="400">
        <v>2</v>
      </c>
      <c r="B451" s="416"/>
      <c r="C451" s="460" t="str">
        <f ca="1">IF(A451&gt;OFFSET(A451,-7,0),OFFSET(C451,-7,0)&amp;"."&amp;1,LEFT(OFFSET(C451,-7,0),SEARCH("^^",SUBSTITUTE("."&amp;OFFSET(C451,-7,0),".","^^",A451))-1)&amp;1--MID(OFFSET(C451,-7,0),SEARCH("^^",SUBSTITUTE("."&amp;OFFSET(C451,-7,0),".","^^",A451)),SEARCH("^^",SUBSTITUTE(OFFSET(C451,-7,0)&amp;".",".","^^",A451))-SEARCH("^^",SUBSTITUTE("."&amp;OFFSET(C451,-7,0),".","^^",A451))))</f>
        <v>5.7</v>
      </c>
      <c r="D451" s="489" t="s">
        <v>491</v>
      </c>
      <c r="E451" s="410" t="s">
        <v>154</v>
      </c>
      <c r="F451" s="472" t="s">
        <v>1805</v>
      </c>
      <c r="G451" s="215" t="s">
        <v>148</v>
      </c>
      <c r="H451" s="215">
        <f>SUM(H452:H456)</f>
        <v>0.5</v>
      </c>
      <c r="I451" s="215">
        <f t="shared" ref="I451:I468" si="191">SUM(J451:V451)</f>
        <v>0</v>
      </c>
      <c r="J451" s="215">
        <f>SUM(J452:J456)</f>
        <v>0</v>
      </c>
      <c r="K451" s="215">
        <f t="shared" ref="K451:V451" si="192">SUM(K452:K456)</f>
        <v>0</v>
      </c>
      <c r="L451" s="215">
        <f t="shared" si="192"/>
        <v>0</v>
      </c>
      <c r="M451" s="215">
        <f t="shared" si="192"/>
        <v>0</v>
      </c>
      <c r="N451" s="215">
        <f t="shared" si="192"/>
        <v>0</v>
      </c>
      <c r="O451" s="215">
        <f t="shared" ref="O451:T451" si="193">SUM(O452:O456)</f>
        <v>0</v>
      </c>
      <c r="P451" s="215">
        <f t="shared" si="193"/>
        <v>0</v>
      </c>
      <c r="Q451" s="215">
        <f t="shared" si="193"/>
        <v>0</v>
      </c>
      <c r="R451" s="215">
        <f t="shared" si="193"/>
        <v>0</v>
      </c>
      <c r="S451" s="215">
        <f t="shared" si="193"/>
        <v>0</v>
      </c>
      <c r="T451" s="215">
        <f t="shared" si="193"/>
        <v>0</v>
      </c>
      <c r="U451" s="215">
        <f t="shared" si="192"/>
        <v>0</v>
      </c>
      <c r="V451" s="215">
        <f t="shared" si="192"/>
        <v>0</v>
      </c>
      <c r="W451" s="497" t="s">
        <v>1538</v>
      </c>
      <c r="X451" s="479" t="s">
        <v>268</v>
      </c>
      <c r="Y451" s="479" t="s">
        <v>1221</v>
      </c>
      <c r="Z451" s="466" t="s">
        <v>269</v>
      </c>
      <c r="AA451" s="443" t="s">
        <v>20</v>
      </c>
      <c r="AB451" s="443" t="s">
        <v>637</v>
      </c>
      <c r="AC451" s="443" t="s">
        <v>638</v>
      </c>
      <c r="AD451" s="457" t="s">
        <v>588</v>
      </c>
      <c r="AE451" s="614" t="s">
        <v>2113</v>
      </c>
    </row>
    <row r="452" spans="1:31" s="34" customFormat="1" outlineLevel="1" x14ac:dyDescent="0.25">
      <c r="A452" s="401"/>
      <c r="B452" s="417"/>
      <c r="C452" s="461"/>
      <c r="D452" s="490"/>
      <c r="E452" s="411"/>
      <c r="F452" s="473"/>
      <c r="G452" s="242" t="s">
        <v>149</v>
      </c>
      <c r="H452" s="219"/>
      <c r="I452" s="215">
        <f t="shared" si="191"/>
        <v>0</v>
      </c>
      <c r="J452" s="216"/>
      <c r="K452" s="216"/>
      <c r="L452" s="216"/>
      <c r="M452" s="217"/>
      <c r="N452" s="216"/>
      <c r="O452" s="216"/>
      <c r="P452" s="217"/>
      <c r="Q452" s="216"/>
      <c r="R452" s="216"/>
      <c r="S452" s="217"/>
      <c r="T452" s="216"/>
      <c r="U452" s="217"/>
      <c r="V452" s="216"/>
      <c r="W452" s="498"/>
      <c r="X452" s="480"/>
      <c r="Y452" s="480"/>
      <c r="Z452" s="467"/>
      <c r="AA452" s="444"/>
      <c r="AB452" s="444"/>
      <c r="AC452" s="444"/>
      <c r="AD452" s="458"/>
      <c r="AE452" s="618"/>
    </row>
    <row r="453" spans="1:31" s="34" customFormat="1" outlineLevel="1" x14ac:dyDescent="0.25">
      <c r="A453" s="401"/>
      <c r="B453" s="417"/>
      <c r="C453" s="461"/>
      <c r="D453" s="490"/>
      <c r="E453" s="411"/>
      <c r="F453" s="473"/>
      <c r="G453" s="242" t="s">
        <v>150</v>
      </c>
      <c r="H453" s="216">
        <v>0.3</v>
      </c>
      <c r="I453" s="215">
        <f t="shared" si="191"/>
        <v>0</v>
      </c>
      <c r="J453" s="217"/>
      <c r="K453" s="216"/>
      <c r="L453" s="216"/>
      <c r="M453" s="217"/>
      <c r="N453" s="216"/>
      <c r="O453" s="216"/>
      <c r="P453" s="217"/>
      <c r="Q453" s="216"/>
      <c r="R453" s="216"/>
      <c r="S453" s="217"/>
      <c r="T453" s="216"/>
      <c r="U453" s="217"/>
      <c r="V453" s="216"/>
      <c r="W453" s="498"/>
      <c r="X453" s="480"/>
      <c r="Y453" s="480"/>
      <c r="Z453" s="467"/>
      <c r="AA453" s="444"/>
      <c r="AB453" s="444"/>
      <c r="AC453" s="444"/>
      <c r="AD453" s="458"/>
      <c r="AE453" s="618"/>
    </row>
    <row r="454" spans="1:31" s="34" customFormat="1" outlineLevel="1" x14ac:dyDescent="0.25">
      <c r="A454" s="401"/>
      <c r="B454" s="417"/>
      <c r="C454" s="461"/>
      <c r="D454" s="490"/>
      <c r="E454" s="411"/>
      <c r="F454" s="473"/>
      <c r="G454" s="242" t="s">
        <v>1507</v>
      </c>
      <c r="H454" s="216">
        <v>0.2</v>
      </c>
      <c r="I454" s="215">
        <f t="shared" si="191"/>
        <v>0</v>
      </c>
      <c r="J454" s="216"/>
      <c r="K454" s="216"/>
      <c r="L454" s="216"/>
      <c r="M454" s="217"/>
      <c r="N454" s="216"/>
      <c r="O454" s="216"/>
      <c r="P454" s="217"/>
      <c r="Q454" s="216"/>
      <c r="R454" s="216"/>
      <c r="S454" s="217"/>
      <c r="T454" s="216"/>
      <c r="U454" s="217"/>
      <c r="V454" s="216"/>
      <c r="W454" s="498"/>
      <c r="X454" s="480"/>
      <c r="Y454" s="480"/>
      <c r="Z454" s="467"/>
      <c r="AA454" s="444"/>
      <c r="AB454" s="444"/>
      <c r="AC454" s="444"/>
      <c r="AD454" s="458"/>
      <c r="AE454" s="618"/>
    </row>
    <row r="455" spans="1:31" s="34" customFormat="1" outlineLevel="1" x14ac:dyDescent="0.25">
      <c r="A455" s="401"/>
      <c r="B455" s="417"/>
      <c r="C455" s="461"/>
      <c r="D455" s="490"/>
      <c r="E455" s="411"/>
      <c r="F455" s="473"/>
      <c r="G455" s="242" t="s">
        <v>1435</v>
      </c>
      <c r="H455" s="219"/>
      <c r="I455" s="215">
        <f t="shared" si="191"/>
        <v>0</v>
      </c>
      <c r="J455" s="217"/>
      <c r="K455" s="216"/>
      <c r="L455" s="216"/>
      <c r="M455" s="217"/>
      <c r="N455" s="216"/>
      <c r="O455" s="216"/>
      <c r="P455" s="217"/>
      <c r="Q455" s="216"/>
      <c r="R455" s="216"/>
      <c r="S455" s="217"/>
      <c r="T455" s="216"/>
      <c r="U455" s="217"/>
      <c r="V455" s="216"/>
      <c r="W455" s="498"/>
      <c r="X455" s="480"/>
      <c r="Y455" s="480"/>
      <c r="Z455" s="467"/>
      <c r="AA455" s="444"/>
      <c r="AB455" s="444"/>
      <c r="AC455" s="444"/>
      <c r="AD455" s="458"/>
      <c r="AE455" s="618"/>
    </row>
    <row r="456" spans="1:31" s="34" customFormat="1" outlineLevel="1" x14ac:dyDescent="0.25">
      <c r="A456" s="402"/>
      <c r="B456" s="418"/>
      <c r="C456" s="462"/>
      <c r="D456" s="491"/>
      <c r="E456" s="412"/>
      <c r="F456" s="474"/>
      <c r="G456" s="248" t="s">
        <v>152</v>
      </c>
      <c r="H456" s="219"/>
      <c r="I456" s="252">
        <f t="shared" si="191"/>
        <v>0</v>
      </c>
      <c r="J456" s="216"/>
      <c r="K456" s="250"/>
      <c r="L456" s="250"/>
      <c r="M456" s="251"/>
      <c r="N456" s="250"/>
      <c r="O456" s="250"/>
      <c r="P456" s="251"/>
      <c r="Q456" s="250"/>
      <c r="R456" s="250"/>
      <c r="S456" s="251"/>
      <c r="T456" s="250"/>
      <c r="U456" s="251"/>
      <c r="V456" s="250"/>
      <c r="W456" s="499"/>
      <c r="X456" s="481"/>
      <c r="Y456" s="481"/>
      <c r="Z456" s="468"/>
      <c r="AA456" s="445"/>
      <c r="AB456" s="445"/>
      <c r="AC456" s="445"/>
      <c r="AD456" s="459"/>
      <c r="AE456" s="619"/>
    </row>
    <row r="457" spans="1:31" ht="30" customHeight="1" outlineLevel="1" x14ac:dyDescent="0.25">
      <c r="A457" s="400">
        <v>2</v>
      </c>
      <c r="B457" s="416"/>
      <c r="C457" s="460" t="str">
        <f t="shared" ref="C457" ca="1" si="194">IF(A457&gt;OFFSET(A457,-6,0),OFFSET(C457,-6,0)&amp;"."&amp;1,LEFT(OFFSET(C457,-6,0),SEARCH("^^",SUBSTITUTE("."&amp;OFFSET(C457,-6,0),".","^^",A457))-1)&amp;1--MID(OFFSET(C457,-6,0),SEARCH("^^",SUBSTITUTE("."&amp;OFFSET(C457,-6,0),".","^^",A457)),SEARCH("^^",SUBSTITUTE(OFFSET(C457,-6,0)&amp;".",".","^^",A457))-SEARCH("^^",SUBSTITUTE("."&amp;OFFSET(C457,-6,0),".","^^",A457))))</f>
        <v>5.8</v>
      </c>
      <c r="D457" s="489" t="s">
        <v>272</v>
      </c>
      <c r="E457" s="410" t="s">
        <v>154</v>
      </c>
      <c r="F457" s="472" t="s">
        <v>1805</v>
      </c>
      <c r="G457" s="215" t="s">
        <v>148</v>
      </c>
      <c r="H457" s="215">
        <f>SUM(H458:H462)</f>
        <v>1</v>
      </c>
      <c r="I457" s="215">
        <f t="shared" si="191"/>
        <v>0</v>
      </c>
      <c r="J457" s="215">
        <f>SUM(J458:J462)</f>
        <v>0</v>
      </c>
      <c r="K457" s="215">
        <f t="shared" ref="K457:V457" si="195">SUM(K458:K462)</f>
        <v>0</v>
      </c>
      <c r="L457" s="215">
        <f t="shared" si="195"/>
        <v>0</v>
      </c>
      <c r="M457" s="215">
        <f t="shared" si="195"/>
        <v>0</v>
      </c>
      <c r="N457" s="215">
        <f t="shared" si="195"/>
        <v>0</v>
      </c>
      <c r="O457" s="215">
        <f t="shared" ref="O457:T457" si="196">SUM(O458:O462)</f>
        <v>0</v>
      </c>
      <c r="P457" s="215">
        <f t="shared" si="196"/>
        <v>0</v>
      </c>
      <c r="Q457" s="215">
        <f t="shared" si="196"/>
        <v>0</v>
      </c>
      <c r="R457" s="215">
        <f t="shared" si="196"/>
        <v>0</v>
      </c>
      <c r="S457" s="215">
        <f t="shared" si="196"/>
        <v>0</v>
      </c>
      <c r="T457" s="215">
        <f t="shared" si="196"/>
        <v>0</v>
      </c>
      <c r="U457" s="215">
        <f t="shared" si="195"/>
        <v>0</v>
      </c>
      <c r="V457" s="215">
        <f t="shared" si="195"/>
        <v>0</v>
      </c>
      <c r="W457" s="497" t="s">
        <v>1540</v>
      </c>
      <c r="X457" s="479" t="s">
        <v>268</v>
      </c>
      <c r="Y457" s="479" t="s">
        <v>1222</v>
      </c>
      <c r="Z457" s="466" t="s">
        <v>271</v>
      </c>
      <c r="AA457" s="443" t="s">
        <v>20</v>
      </c>
      <c r="AB457" s="443" t="s">
        <v>637</v>
      </c>
      <c r="AC457" s="443" t="s">
        <v>641</v>
      </c>
      <c r="AD457" s="457" t="s">
        <v>588</v>
      </c>
      <c r="AE457" s="614" t="s">
        <v>2117</v>
      </c>
    </row>
    <row r="458" spans="1:31" s="34" customFormat="1" outlineLevel="1" x14ac:dyDescent="0.25">
      <c r="A458" s="401"/>
      <c r="B458" s="417"/>
      <c r="C458" s="461"/>
      <c r="D458" s="490"/>
      <c r="E458" s="411"/>
      <c r="F458" s="473"/>
      <c r="G458" s="242" t="s">
        <v>149</v>
      </c>
      <c r="H458" s="219"/>
      <c r="I458" s="215">
        <f t="shared" si="191"/>
        <v>0</v>
      </c>
      <c r="J458" s="216"/>
      <c r="K458" s="216"/>
      <c r="L458" s="216"/>
      <c r="M458" s="217"/>
      <c r="N458" s="216"/>
      <c r="O458" s="216"/>
      <c r="P458" s="217"/>
      <c r="Q458" s="216"/>
      <c r="R458" s="216"/>
      <c r="S458" s="217"/>
      <c r="T458" s="216"/>
      <c r="U458" s="217"/>
      <c r="V458" s="216"/>
      <c r="W458" s="498"/>
      <c r="X458" s="480"/>
      <c r="Y458" s="480"/>
      <c r="Z458" s="467"/>
      <c r="AA458" s="444"/>
      <c r="AB458" s="444"/>
      <c r="AC458" s="444"/>
      <c r="AD458" s="458"/>
      <c r="AE458" s="618"/>
    </row>
    <row r="459" spans="1:31" s="34" customFormat="1" outlineLevel="1" x14ac:dyDescent="0.25">
      <c r="A459" s="401"/>
      <c r="B459" s="417"/>
      <c r="C459" s="461"/>
      <c r="D459" s="490"/>
      <c r="E459" s="411"/>
      <c r="F459" s="473"/>
      <c r="G459" s="242" t="s">
        <v>150</v>
      </c>
      <c r="H459" s="219"/>
      <c r="I459" s="215">
        <f t="shared" si="191"/>
        <v>0</v>
      </c>
      <c r="J459" s="217"/>
      <c r="K459" s="216"/>
      <c r="L459" s="216"/>
      <c r="M459" s="217"/>
      <c r="N459" s="216"/>
      <c r="O459" s="216"/>
      <c r="P459" s="217"/>
      <c r="Q459" s="216"/>
      <c r="R459" s="216"/>
      <c r="S459" s="217"/>
      <c r="T459" s="216"/>
      <c r="U459" s="217"/>
      <c r="V459" s="216"/>
      <c r="W459" s="498"/>
      <c r="X459" s="480"/>
      <c r="Y459" s="480"/>
      <c r="Z459" s="467"/>
      <c r="AA459" s="444"/>
      <c r="AB459" s="444"/>
      <c r="AC459" s="444"/>
      <c r="AD459" s="458"/>
      <c r="AE459" s="618"/>
    </row>
    <row r="460" spans="1:31" s="34" customFormat="1" outlineLevel="1" x14ac:dyDescent="0.25">
      <c r="A460" s="401"/>
      <c r="B460" s="417"/>
      <c r="C460" s="461"/>
      <c r="D460" s="490"/>
      <c r="E460" s="411"/>
      <c r="F460" s="473"/>
      <c r="G460" s="242" t="s">
        <v>1507</v>
      </c>
      <c r="H460" s="216">
        <v>0.7</v>
      </c>
      <c r="I460" s="215">
        <f t="shared" si="191"/>
        <v>0</v>
      </c>
      <c r="J460" s="216"/>
      <c r="K460" s="216"/>
      <c r="L460" s="216"/>
      <c r="M460" s="217"/>
      <c r="N460" s="216"/>
      <c r="O460" s="216"/>
      <c r="P460" s="217"/>
      <c r="Q460" s="216"/>
      <c r="R460" s="216"/>
      <c r="S460" s="217"/>
      <c r="T460" s="216"/>
      <c r="U460" s="217"/>
      <c r="V460" s="216"/>
      <c r="W460" s="498"/>
      <c r="X460" s="480"/>
      <c r="Y460" s="480"/>
      <c r="Z460" s="467"/>
      <c r="AA460" s="444"/>
      <c r="AB460" s="444"/>
      <c r="AC460" s="444"/>
      <c r="AD460" s="458"/>
      <c r="AE460" s="618"/>
    </row>
    <row r="461" spans="1:31" s="34" customFormat="1" outlineLevel="1" x14ac:dyDescent="0.25">
      <c r="A461" s="401"/>
      <c r="B461" s="417"/>
      <c r="C461" s="461"/>
      <c r="D461" s="490"/>
      <c r="E461" s="411"/>
      <c r="F461" s="473"/>
      <c r="G461" s="242" t="s">
        <v>1435</v>
      </c>
      <c r="H461" s="216">
        <v>0.3</v>
      </c>
      <c r="I461" s="215">
        <f t="shared" si="191"/>
        <v>0</v>
      </c>
      <c r="J461" s="217"/>
      <c r="K461" s="216"/>
      <c r="L461" s="216"/>
      <c r="M461" s="217"/>
      <c r="N461" s="216"/>
      <c r="O461" s="216"/>
      <c r="P461" s="217"/>
      <c r="Q461" s="216"/>
      <c r="R461" s="216"/>
      <c r="S461" s="217"/>
      <c r="T461" s="216"/>
      <c r="U461" s="217"/>
      <c r="V461" s="216"/>
      <c r="W461" s="498"/>
      <c r="X461" s="480"/>
      <c r="Y461" s="480"/>
      <c r="Z461" s="467"/>
      <c r="AA461" s="444"/>
      <c r="AB461" s="444"/>
      <c r="AC461" s="444"/>
      <c r="AD461" s="458"/>
      <c r="AE461" s="618"/>
    </row>
    <row r="462" spans="1:31" s="34" customFormat="1" ht="76.5" customHeight="1" outlineLevel="1" x14ac:dyDescent="0.25">
      <c r="A462" s="402"/>
      <c r="B462" s="418"/>
      <c r="C462" s="462"/>
      <c r="D462" s="491"/>
      <c r="E462" s="412"/>
      <c r="F462" s="474"/>
      <c r="G462" s="248" t="s">
        <v>152</v>
      </c>
      <c r="H462" s="219"/>
      <c r="I462" s="252">
        <f t="shared" si="191"/>
        <v>0</v>
      </c>
      <c r="J462" s="216"/>
      <c r="K462" s="250"/>
      <c r="L462" s="250"/>
      <c r="M462" s="251"/>
      <c r="N462" s="250"/>
      <c r="O462" s="250"/>
      <c r="P462" s="251"/>
      <c r="Q462" s="250"/>
      <c r="R462" s="250"/>
      <c r="S462" s="251"/>
      <c r="T462" s="250"/>
      <c r="U462" s="251"/>
      <c r="V462" s="250"/>
      <c r="W462" s="499"/>
      <c r="X462" s="481"/>
      <c r="Y462" s="481"/>
      <c r="Z462" s="468"/>
      <c r="AA462" s="445"/>
      <c r="AB462" s="445"/>
      <c r="AC462" s="445"/>
      <c r="AD462" s="459"/>
      <c r="AE462" s="619"/>
    </row>
    <row r="463" spans="1:31" ht="30" customHeight="1" outlineLevel="1" x14ac:dyDescent="0.25">
      <c r="A463" s="400">
        <v>2</v>
      </c>
      <c r="B463" s="430"/>
      <c r="C463" s="460" t="str">
        <f t="shared" ref="C463" ca="1" si="197">IF(A463&gt;OFFSET(A463,-6,0),OFFSET(C463,-6,0)&amp;"."&amp;1,LEFT(OFFSET(C463,-6,0),SEARCH("^^",SUBSTITUTE("."&amp;OFFSET(C463,-6,0),".","^^",A463))-1)&amp;1--MID(OFFSET(C463,-6,0),SEARCH("^^",SUBSTITUTE("."&amp;OFFSET(C463,-6,0),".","^^",A463)),SEARCH("^^",SUBSTITUTE(OFFSET(C463,-6,0)&amp;".",".","^^",A463))-SEARCH("^^",SUBSTITUTE("."&amp;OFFSET(C463,-6,0),".","^^",A463))))</f>
        <v>5.9</v>
      </c>
      <c r="D463" s="437" t="s">
        <v>396</v>
      </c>
      <c r="E463" s="430" t="s">
        <v>223</v>
      </c>
      <c r="F463" s="493" t="s">
        <v>1642</v>
      </c>
      <c r="G463" s="215" t="s">
        <v>148</v>
      </c>
      <c r="H463" s="215">
        <f>SUM(H464:H468)</f>
        <v>0</v>
      </c>
      <c r="I463" s="215">
        <f t="shared" si="191"/>
        <v>0</v>
      </c>
      <c r="J463" s="215">
        <f>SUM(J464:J468)</f>
        <v>0</v>
      </c>
      <c r="K463" s="215">
        <f t="shared" ref="K463:V463" si="198">SUM(K464:K468)</f>
        <v>0</v>
      </c>
      <c r="L463" s="215">
        <f t="shared" si="198"/>
        <v>0</v>
      </c>
      <c r="M463" s="215">
        <f t="shared" si="198"/>
        <v>0</v>
      </c>
      <c r="N463" s="215">
        <f t="shared" si="198"/>
        <v>0</v>
      </c>
      <c r="O463" s="215">
        <f t="shared" ref="O463:T463" si="199">SUM(O464:O468)</f>
        <v>0</v>
      </c>
      <c r="P463" s="215">
        <f t="shared" si="199"/>
        <v>0</v>
      </c>
      <c r="Q463" s="215">
        <f t="shared" si="199"/>
        <v>0</v>
      </c>
      <c r="R463" s="215">
        <f t="shared" si="199"/>
        <v>0</v>
      </c>
      <c r="S463" s="215">
        <f t="shared" si="199"/>
        <v>0</v>
      </c>
      <c r="T463" s="215">
        <f t="shared" si="199"/>
        <v>0</v>
      </c>
      <c r="U463" s="215">
        <f t="shared" si="198"/>
        <v>0</v>
      </c>
      <c r="V463" s="215">
        <f t="shared" si="198"/>
        <v>0</v>
      </c>
      <c r="W463" s="449"/>
      <c r="X463" s="494" t="s">
        <v>268</v>
      </c>
      <c r="Y463" s="494" t="s">
        <v>1220</v>
      </c>
      <c r="Z463" s="495" t="s">
        <v>395</v>
      </c>
      <c r="AA463" s="438" t="s">
        <v>107</v>
      </c>
      <c r="AB463" s="438" t="s">
        <v>670</v>
      </c>
      <c r="AC463" s="443" t="s">
        <v>676</v>
      </c>
      <c r="AD463" s="439" t="s">
        <v>588</v>
      </c>
      <c r="AE463" s="652" t="s">
        <v>2264</v>
      </c>
    </row>
    <row r="464" spans="1:31" s="34" customFormat="1" outlineLevel="1" x14ac:dyDescent="0.25">
      <c r="A464" s="401"/>
      <c r="B464" s="430"/>
      <c r="C464" s="461"/>
      <c r="D464" s="437"/>
      <c r="E464" s="430"/>
      <c r="F464" s="493"/>
      <c r="G464" s="242" t="s">
        <v>149</v>
      </c>
      <c r="H464" s="219"/>
      <c r="I464" s="215">
        <f t="shared" si="191"/>
        <v>0</v>
      </c>
      <c r="J464" s="216"/>
      <c r="K464" s="216"/>
      <c r="L464" s="216"/>
      <c r="M464" s="217"/>
      <c r="N464" s="216"/>
      <c r="O464" s="216"/>
      <c r="P464" s="217"/>
      <c r="Q464" s="216"/>
      <c r="R464" s="216"/>
      <c r="S464" s="217"/>
      <c r="T464" s="216"/>
      <c r="U464" s="217"/>
      <c r="V464" s="216"/>
      <c r="W464" s="449"/>
      <c r="X464" s="494"/>
      <c r="Y464" s="494"/>
      <c r="Z464" s="495"/>
      <c r="AA464" s="438"/>
      <c r="AB464" s="438"/>
      <c r="AC464" s="444"/>
      <c r="AD464" s="439"/>
      <c r="AE464" s="652"/>
    </row>
    <row r="465" spans="1:31" s="34" customFormat="1" outlineLevel="1" x14ac:dyDescent="0.25">
      <c r="A465" s="401"/>
      <c r="B465" s="430"/>
      <c r="C465" s="461"/>
      <c r="D465" s="437"/>
      <c r="E465" s="430"/>
      <c r="F465" s="493"/>
      <c r="G465" s="242" t="s">
        <v>150</v>
      </c>
      <c r="H465" s="219"/>
      <c r="I465" s="215">
        <f t="shared" si="191"/>
        <v>0</v>
      </c>
      <c r="J465" s="217"/>
      <c r="K465" s="216"/>
      <c r="L465" s="216"/>
      <c r="M465" s="217"/>
      <c r="N465" s="216"/>
      <c r="O465" s="216"/>
      <c r="P465" s="217"/>
      <c r="Q465" s="216"/>
      <c r="R465" s="216"/>
      <c r="S465" s="217"/>
      <c r="T465" s="216"/>
      <c r="U465" s="217"/>
      <c r="V465" s="216"/>
      <c r="W465" s="449"/>
      <c r="X465" s="494"/>
      <c r="Y465" s="494"/>
      <c r="Z465" s="495"/>
      <c r="AA465" s="438"/>
      <c r="AB465" s="438"/>
      <c r="AC465" s="444"/>
      <c r="AD465" s="439"/>
      <c r="AE465" s="652"/>
    </row>
    <row r="466" spans="1:31" s="34" customFormat="1" outlineLevel="1" x14ac:dyDescent="0.25">
      <c r="A466" s="401"/>
      <c r="B466" s="430"/>
      <c r="C466" s="461"/>
      <c r="D466" s="437"/>
      <c r="E466" s="430"/>
      <c r="F466" s="493"/>
      <c r="G466" s="242" t="s">
        <v>1507</v>
      </c>
      <c r="H466" s="219"/>
      <c r="I466" s="215">
        <f t="shared" si="191"/>
        <v>0</v>
      </c>
      <c r="J466" s="216"/>
      <c r="K466" s="216"/>
      <c r="L466" s="216"/>
      <c r="M466" s="217"/>
      <c r="N466" s="216"/>
      <c r="O466" s="216"/>
      <c r="P466" s="217"/>
      <c r="Q466" s="216"/>
      <c r="R466" s="216"/>
      <c r="S466" s="217"/>
      <c r="T466" s="216"/>
      <c r="U466" s="217"/>
      <c r="V466" s="216"/>
      <c r="W466" s="449"/>
      <c r="X466" s="494"/>
      <c r="Y466" s="494"/>
      <c r="Z466" s="495"/>
      <c r="AA466" s="438"/>
      <c r="AB466" s="438"/>
      <c r="AC466" s="444"/>
      <c r="AD466" s="439"/>
      <c r="AE466" s="652"/>
    </row>
    <row r="467" spans="1:31" s="34" customFormat="1" outlineLevel="1" x14ac:dyDescent="0.25">
      <c r="A467" s="401"/>
      <c r="B467" s="430"/>
      <c r="C467" s="461"/>
      <c r="D467" s="437"/>
      <c r="E467" s="430"/>
      <c r="F467" s="493"/>
      <c r="G467" s="242" t="s">
        <v>1435</v>
      </c>
      <c r="H467" s="219"/>
      <c r="I467" s="215">
        <f t="shared" si="191"/>
        <v>0</v>
      </c>
      <c r="J467" s="217"/>
      <c r="K467" s="216"/>
      <c r="L467" s="216"/>
      <c r="M467" s="217"/>
      <c r="N467" s="216"/>
      <c r="O467" s="216"/>
      <c r="P467" s="217"/>
      <c r="Q467" s="216"/>
      <c r="R467" s="216"/>
      <c r="S467" s="217"/>
      <c r="T467" s="216"/>
      <c r="U467" s="217"/>
      <c r="V467" s="216"/>
      <c r="W467" s="449"/>
      <c r="X467" s="494"/>
      <c r="Y467" s="494"/>
      <c r="Z467" s="495"/>
      <c r="AA467" s="438"/>
      <c r="AB467" s="438"/>
      <c r="AC467" s="444"/>
      <c r="AD467" s="439"/>
      <c r="AE467" s="652"/>
    </row>
    <row r="468" spans="1:31" s="34" customFormat="1" ht="32.25" customHeight="1" outlineLevel="1" x14ac:dyDescent="0.25">
      <c r="A468" s="402"/>
      <c r="B468" s="430"/>
      <c r="C468" s="462"/>
      <c r="D468" s="437"/>
      <c r="E468" s="430"/>
      <c r="F468" s="493"/>
      <c r="G468" s="248" t="s">
        <v>152</v>
      </c>
      <c r="H468" s="219"/>
      <c r="I468" s="252">
        <f t="shared" si="191"/>
        <v>0</v>
      </c>
      <c r="J468" s="216"/>
      <c r="K468" s="250"/>
      <c r="L468" s="250"/>
      <c r="M468" s="251"/>
      <c r="N468" s="250"/>
      <c r="O468" s="250"/>
      <c r="P468" s="251"/>
      <c r="Q468" s="250"/>
      <c r="R468" s="250"/>
      <c r="S468" s="251"/>
      <c r="T468" s="250"/>
      <c r="U468" s="251"/>
      <c r="V468" s="250"/>
      <c r="W468" s="449"/>
      <c r="X468" s="494"/>
      <c r="Y468" s="494"/>
      <c r="Z468" s="495"/>
      <c r="AA468" s="438"/>
      <c r="AB468" s="438"/>
      <c r="AC468" s="445"/>
      <c r="AD468" s="439"/>
      <c r="AE468" s="652"/>
    </row>
    <row r="469" spans="1:31" s="71" customFormat="1" x14ac:dyDescent="0.25">
      <c r="A469" s="363"/>
      <c r="B469" s="211"/>
      <c r="C469" s="209">
        <v>6</v>
      </c>
      <c r="D469" s="224" t="s">
        <v>723</v>
      </c>
      <c r="E469" s="211"/>
      <c r="F469" s="73"/>
      <c r="G469" s="211"/>
      <c r="H469" s="211"/>
      <c r="I469" s="211"/>
      <c r="J469" s="211"/>
      <c r="K469" s="211"/>
      <c r="L469" s="211"/>
      <c r="M469" s="211"/>
      <c r="N469" s="211"/>
      <c r="O469" s="211"/>
      <c r="P469" s="211"/>
      <c r="Q469" s="211"/>
      <c r="R469" s="211"/>
      <c r="S469" s="211"/>
      <c r="T469" s="211"/>
      <c r="U469" s="211"/>
      <c r="V469" s="211"/>
      <c r="W469" s="157"/>
      <c r="X469" s="202"/>
      <c r="Y469" s="202"/>
      <c r="Z469" s="211"/>
      <c r="AA469" s="283"/>
      <c r="AB469" s="202"/>
      <c r="AC469" s="283"/>
      <c r="AD469" s="92"/>
      <c r="AE469" s="319"/>
    </row>
    <row r="470" spans="1:31" s="77" customFormat="1" outlineLevel="1" x14ac:dyDescent="0.25">
      <c r="A470" s="363"/>
      <c r="B470" s="214"/>
      <c r="C470" s="212"/>
      <c r="D470" s="213" t="s">
        <v>549</v>
      </c>
      <c r="E470" s="214"/>
      <c r="F470" s="75"/>
      <c r="G470" s="214"/>
      <c r="H470" s="214"/>
      <c r="I470" s="214"/>
      <c r="J470" s="214"/>
      <c r="K470" s="214"/>
      <c r="L470" s="214"/>
      <c r="M470" s="214"/>
      <c r="N470" s="214"/>
      <c r="O470" s="214"/>
      <c r="P470" s="214"/>
      <c r="Q470" s="214"/>
      <c r="R470" s="214"/>
      <c r="S470" s="214"/>
      <c r="T470" s="214"/>
      <c r="U470" s="214"/>
      <c r="V470" s="214"/>
      <c r="W470" s="158"/>
      <c r="X470" s="203"/>
      <c r="Y470" s="203"/>
      <c r="Z470" s="214"/>
      <c r="AA470" s="284"/>
      <c r="AB470" s="203"/>
      <c r="AC470" s="284"/>
      <c r="AD470" s="93"/>
      <c r="AE470" s="319"/>
    </row>
    <row r="471" spans="1:31" ht="30" customHeight="1" outlineLevel="1" x14ac:dyDescent="0.25">
      <c r="A471" s="400">
        <v>2</v>
      </c>
      <c r="B471" s="483" t="s">
        <v>2466</v>
      </c>
      <c r="C471" s="460" t="str">
        <f ca="1">IF(A471&gt;OFFSET(A471,-2,0),OFFSET(C471,-2,0)&amp;"."&amp;1,LEFT(OFFSET(C471,-2,0),SEARCH("^^",SUBSTITUTE("."&amp;OFFSET(C471,-2,0),".","^^",A471))-1)&amp;1--MID(OFFSET(C471,-2,0),SEARCH("^^",SUBSTITUTE("."&amp;OFFSET(C471,-2,0),".","^^",A471)),SEARCH("^^",SUBSTITUTE(OFFSET(C471,-2,0)&amp;".",".","^^",A471))-SEARCH("^^",SUBSTITUTE("."&amp;OFFSET(C471,-2,0),".","^^",A471))))</f>
        <v>6.1</v>
      </c>
      <c r="D471" s="489" t="s">
        <v>1116</v>
      </c>
      <c r="E471" s="410" t="s">
        <v>197</v>
      </c>
      <c r="F471" s="472" t="s">
        <v>1642</v>
      </c>
      <c r="G471" s="215" t="s">
        <v>148</v>
      </c>
      <c r="H471" s="215">
        <f>SUM(H472:H476)</f>
        <v>230</v>
      </c>
      <c r="I471" s="215">
        <f t="shared" ref="I471:I494" si="200">SUM(J471:V471)</f>
        <v>44.6</v>
      </c>
      <c r="J471" s="215">
        <f>SUM(J472:J476)</f>
        <v>44.6</v>
      </c>
      <c r="K471" s="215">
        <f t="shared" ref="K471:V471" si="201">SUM(K472:K476)</f>
        <v>0</v>
      </c>
      <c r="L471" s="215">
        <f t="shared" si="201"/>
        <v>0</v>
      </c>
      <c r="M471" s="215">
        <f t="shared" si="201"/>
        <v>0</v>
      </c>
      <c r="N471" s="215">
        <f t="shared" si="201"/>
        <v>0</v>
      </c>
      <c r="O471" s="215">
        <f t="shared" ref="O471:T471" si="202">SUM(O472:O476)</f>
        <v>0</v>
      </c>
      <c r="P471" s="215">
        <f t="shared" si="202"/>
        <v>0</v>
      </c>
      <c r="Q471" s="215">
        <f t="shared" si="202"/>
        <v>0</v>
      </c>
      <c r="R471" s="215">
        <f t="shared" si="202"/>
        <v>0</v>
      </c>
      <c r="S471" s="215">
        <f t="shared" si="202"/>
        <v>0</v>
      </c>
      <c r="T471" s="215">
        <f t="shared" si="202"/>
        <v>0</v>
      </c>
      <c r="U471" s="215">
        <f t="shared" si="201"/>
        <v>0</v>
      </c>
      <c r="V471" s="215">
        <f t="shared" si="201"/>
        <v>0</v>
      </c>
      <c r="W471" s="478" t="s">
        <v>1869</v>
      </c>
      <c r="X471" s="479" t="s">
        <v>218</v>
      </c>
      <c r="Y471" s="479" t="s">
        <v>1158</v>
      </c>
      <c r="Z471" s="466" t="s">
        <v>183</v>
      </c>
      <c r="AA471" s="505" t="s">
        <v>107</v>
      </c>
      <c r="AB471" s="505" t="s">
        <v>670</v>
      </c>
      <c r="AC471" s="505" t="s">
        <v>672</v>
      </c>
      <c r="AD471" s="457" t="s">
        <v>582</v>
      </c>
      <c r="AE471" s="614" t="s">
        <v>2409</v>
      </c>
    </row>
    <row r="472" spans="1:31" s="34" customFormat="1" ht="15" customHeight="1" outlineLevel="1" x14ac:dyDescent="0.25">
      <c r="A472" s="401"/>
      <c r="B472" s="484"/>
      <c r="C472" s="461"/>
      <c r="D472" s="490"/>
      <c r="E472" s="411"/>
      <c r="F472" s="473"/>
      <c r="G472" s="242" t="s">
        <v>149</v>
      </c>
      <c r="H472" s="219"/>
      <c r="I472" s="215">
        <f t="shared" si="200"/>
        <v>0</v>
      </c>
      <c r="J472" s="216"/>
      <c r="K472" s="216"/>
      <c r="L472" s="216"/>
      <c r="M472" s="217"/>
      <c r="N472" s="216"/>
      <c r="O472" s="216"/>
      <c r="P472" s="217"/>
      <c r="Q472" s="216"/>
      <c r="R472" s="216"/>
      <c r="S472" s="217"/>
      <c r="T472" s="216"/>
      <c r="U472" s="217"/>
      <c r="V472" s="216"/>
      <c r="W472" s="478"/>
      <c r="X472" s="480"/>
      <c r="Y472" s="480"/>
      <c r="Z472" s="467"/>
      <c r="AA472" s="506"/>
      <c r="AB472" s="506"/>
      <c r="AC472" s="506"/>
      <c r="AD472" s="458"/>
      <c r="AE472" s="618"/>
    </row>
    <row r="473" spans="1:31" s="34" customFormat="1" ht="15" customHeight="1" outlineLevel="1" x14ac:dyDescent="0.25">
      <c r="A473" s="401"/>
      <c r="B473" s="484"/>
      <c r="C473" s="461"/>
      <c r="D473" s="490"/>
      <c r="E473" s="411"/>
      <c r="F473" s="473"/>
      <c r="G473" s="242" t="s">
        <v>150</v>
      </c>
      <c r="H473" s="219"/>
      <c r="I473" s="215">
        <f t="shared" si="200"/>
        <v>0</v>
      </c>
      <c r="J473" s="217"/>
      <c r="K473" s="216"/>
      <c r="L473" s="216"/>
      <c r="M473" s="217"/>
      <c r="N473" s="216"/>
      <c r="O473" s="216"/>
      <c r="P473" s="217"/>
      <c r="Q473" s="216"/>
      <c r="R473" s="216"/>
      <c r="S473" s="217"/>
      <c r="T473" s="216"/>
      <c r="U473" s="217"/>
      <c r="V473" s="216"/>
      <c r="W473" s="478"/>
      <c r="X473" s="480"/>
      <c r="Y473" s="480"/>
      <c r="Z473" s="467"/>
      <c r="AA473" s="506"/>
      <c r="AB473" s="506"/>
      <c r="AC473" s="506"/>
      <c r="AD473" s="458"/>
      <c r="AE473" s="618"/>
    </row>
    <row r="474" spans="1:31" s="34" customFormat="1" outlineLevel="1" x14ac:dyDescent="0.25">
      <c r="A474" s="401"/>
      <c r="B474" s="484"/>
      <c r="C474" s="461"/>
      <c r="D474" s="490"/>
      <c r="E474" s="411"/>
      <c r="F474" s="473"/>
      <c r="G474" s="242" t="s">
        <v>1507</v>
      </c>
      <c r="H474" s="219">
        <v>230</v>
      </c>
      <c r="I474" s="215">
        <f t="shared" si="200"/>
        <v>44.6</v>
      </c>
      <c r="J474" s="216">
        <v>44.6</v>
      </c>
      <c r="K474" s="216"/>
      <c r="L474" s="216"/>
      <c r="M474" s="217"/>
      <c r="N474" s="216"/>
      <c r="O474" s="216"/>
      <c r="P474" s="217"/>
      <c r="Q474" s="216"/>
      <c r="R474" s="216"/>
      <c r="S474" s="217"/>
      <c r="T474" s="216"/>
      <c r="U474" s="217"/>
      <c r="V474" s="216"/>
      <c r="W474" s="478"/>
      <c r="X474" s="480"/>
      <c r="Y474" s="480"/>
      <c r="Z474" s="467"/>
      <c r="AA474" s="506"/>
      <c r="AB474" s="506"/>
      <c r="AC474" s="506"/>
      <c r="AD474" s="458"/>
      <c r="AE474" s="618"/>
    </row>
    <row r="475" spans="1:31" s="34" customFormat="1" ht="15" customHeight="1" outlineLevel="1" x14ac:dyDescent="0.25">
      <c r="A475" s="401"/>
      <c r="B475" s="484"/>
      <c r="C475" s="461"/>
      <c r="D475" s="490"/>
      <c r="E475" s="411"/>
      <c r="F475" s="473"/>
      <c r="G475" s="242" t="s">
        <v>1435</v>
      </c>
      <c r="H475" s="220"/>
      <c r="I475" s="215">
        <f t="shared" si="200"/>
        <v>0</v>
      </c>
      <c r="J475" s="217"/>
      <c r="K475" s="216"/>
      <c r="L475" s="216"/>
      <c r="M475" s="217"/>
      <c r="N475" s="216"/>
      <c r="O475" s="216"/>
      <c r="P475" s="217"/>
      <c r="Q475" s="216"/>
      <c r="R475" s="216"/>
      <c r="S475" s="217"/>
      <c r="T475" s="216"/>
      <c r="U475" s="217"/>
      <c r="V475" s="216"/>
      <c r="W475" s="478"/>
      <c r="X475" s="480"/>
      <c r="Y475" s="480"/>
      <c r="Z475" s="467"/>
      <c r="AA475" s="506"/>
      <c r="AB475" s="506"/>
      <c r="AC475" s="506"/>
      <c r="AD475" s="458"/>
      <c r="AE475" s="618"/>
    </row>
    <row r="476" spans="1:31" s="34" customFormat="1" ht="15" customHeight="1" outlineLevel="1" x14ac:dyDescent="0.25">
      <c r="A476" s="402"/>
      <c r="B476" s="485"/>
      <c r="C476" s="462"/>
      <c r="D476" s="491"/>
      <c r="E476" s="412"/>
      <c r="F476" s="474"/>
      <c r="G476" s="248" t="s">
        <v>152</v>
      </c>
      <c r="H476" s="219"/>
      <c r="I476" s="252">
        <f t="shared" si="200"/>
        <v>0</v>
      </c>
      <c r="J476" s="216"/>
      <c r="K476" s="250"/>
      <c r="L476" s="250"/>
      <c r="M476" s="251"/>
      <c r="N476" s="250"/>
      <c r="O476" s="250"/>
      <c r="P476" s="251"/>
      <c r="Q476" s="250"/>
      <c r="R476" s="250"/>
      <c r="S476" s="251"/>
      <c r="T476" s="250"/>
      <c r="U476" s="251"/>
      <c r="V476" s="250"/>
      <c r="W476" s="478"/>
      <c r="X476" s="481"/>
      <c r="Y476" s="481"/>
      <c r="Z476" s="468"/>
      <c r="AA476" s="507"/>
      <c r="AB476" s="507"/>
      <c r="AC476" s="507"/>
      <c r="AD476" s="459"/>
      <c r="AE476" s="619"/>
    </row>
    <row r="477" spans="1:31" ht="30" customHeight="1" outlineLevel="1" x14ac:dyDescent="0.25">
      <c r="A477" s="400">
        <v>2</v>
      </c>
      <c r="B477" s="483" t="s">
        <v>2466</v>
      </c>
      <c r="C477" s="460" t="str">
        <f t="shared" ref="C477" ca="1" si="203">IF(A477&gt;OFFSET(A477,-6,0),OFFSET(C477,-6,0)&amp;"."&amp;1,LEFT(OFFSET(C477,-6,0),SEARCH("^^",SUBSTITUTE("."&amp;OFFSET(C477,-6,0),".","^^",A477))-1)&amp;1--MID(OFFSET(C477,-6,0),SEARCH("^^",SUBSTITUTE("."&amp;OFFSET(C477,-6,0),".","^^",A477)),SEARCH("^^",SUBSTITUTE(OFFSET(C477,-6,0)&amp;".",".","^^",A477))-SEARCH("^^",SUBSTITUTE("."&amp;OFFSET(C477,-6,0),".","^^",A477))))</f>
        <v>6.2</v>
      </c>
      <c r="D477" s="469" t="s">
        <v>1699</v>
      </c>
      <c r="E477" s="422" t="s">
        <v>1835</v>
      </c>
      <c r="F477" s="472" t="s">
        <v>1642</v>
      </c>
      <c r="G477" s="295" t="s">
        <v>148</v>
      </c>
      <c r="H477" s="295">
        <f>SUM(H478:H482)</f>
        <v>17.2</v>
      </c>
      <c r="I477" s="295">
        <f t="shared" ref="I477:I482" si="204">SUM(J477:V477)</f>
        <v>0</v>
      </c>
      <c r="J477" s="295">
        <f>SUM(J478:J482)</f>
        <v>0</v>
      </c>
      <c r="K477" s="295">
        <f t="shared" ref="K477:V477" si="205">SUM(K478:K482)</f>
        <v>0</v>
      </c>
      <c r="L477" s="253">
        <f t="shared" si="205"/>
        <v>0</v>
      </c>
      <c r="M477" s="253">
        <f t="shared" si="205"/>
        <v>0</v>
      </c>
      <c r="N477" s="253">
        <f t="shared" si="205"/>
        <v>0</v>
      </c>
      <c r="O477" s="253">
        <f t="shared" si="205"/>
        <v>0</v>
      </c>
      <c r="P477" s="253">
        <f t="shared" si="205"/>
        <v>0</v>
      </c>
      <c r="Q477" s="253">
        <f t="shared" si="205"/>
        <v>0</v>
      </c>
      <c r="R477" s="253">
        <f t="shared" si="205"/>
        <v>0</v>
      </c>
      <c r="S477" s="253">
        <f t="shared" si="205"/>
        <v>0</v>
      </c>
      <c r="T477" s="253">
        <f t="shared" si="205"/>
        <v>0</v>
      </c>
      <c r="U477" s="253">
        <f t="shared" si="205"/>
        <v>0</v>
      </c>
      <c r="V477" s="253">
        <f t="shared" si="205"/>
        <v>0</v>
      </c>
      <c r="W477" s="478" t="s">
        <v>2508</v>
      </c>
      <c r="X477" s="450" t="s">
        <v>549</v>
      </c>
      <c r="Y477" s="479"/>
      <c r="Z477" s="466" t="s">
        <v>389</v>
      </c>
      <c r="AA477" s="505" t="s">
        <v>107</v>
      </c>
      <c r="AB477" s="505" t="s">
        <v>670</v>
      </c>
      <c r="AC477" s="505" t="s">
        <v>672</v>
      </c>
      <c r="AD477" s="457" t="s">
        <v>582</v>
      </c>
      <c r="AE477" s="614" t="s">
        <v>2410</v>
      </c>
    </row>
    <row r="478" spans="1:31" s="34" customFormat="1" ht="15" customHeight="1" outlineLevel="1" x14ac:dyDescent="0.25">
      <c r="A478" s="401"/>
      <c r="B478" s="484"/>
      <c r="C478" s="461"/>
      <c r="D478" s="470"/>
      <c r="E478" s="423"/>
      <c r="F478" s="473"/>
      <c r="G478" s="296" t="s">
        <v>149</v>
      </c>
      <c r="H478" s="244"/>
      <c r="I478" s="295">
        <f t="shared" si="204"/>
        <v>0</v>
      </c>
      <c r="J478" s="244"/>
      <c r="K478" s="244"/>
      <c r="L478" s="218"/>
      <c r="M478" s="254"/>
      <c r="N478" s="218"/>
      <c r="O478" s="218"/>
      <c r="P478" s="254"/>
      <c r="Q478" s="218"/>
      <c r="R478" s="218"/>
      <c r="S478" s="254"/>
      <c r="T478" s="218"/>
      <c r="U478" s="254"/>
      <c r="V478" s="218"/>
      <c r="W478" s="504"/>
      <c r="X478" s="451"/>
      <c r="Y478" s="480"/>
      <c r="Z478" s="467"/>
      <c r="AA478" s="506"/>
      <c r="AB478" s="506"/>
      <c r="AC478" s="506"/>
      <c r="AD478" s="458"/>
      <c r="AE478" s="618"/>
    </row>
    <row r="479" spans="1:31" s="34" customFormat="1" ht="15" customHeight="1" outlineLevel="1" x14ac:dyDescent="0.25">
      <c r="A479" s="401"/>
      <c r="B479" s="484"/>
      <c r="C479" s="461"/>
      <c r="D479" s="470"/>
      <c r="E479" s="423"/>
      <c r="F479" s="473"/>
      <c r="G479" s="296" t="s">
        <v>150</v>
      </c>
      <c r="H479" s="244"/>
      <c r="I479" s="295">
        <f t="shared" si="204"/>
        <v>0</v>
      </c>
      <c r="J479" s="297"/>
      <c r="K479" s="244"/>
      <c r="L479" s="218"/>
      <c r="M479" s="254"/>
      <c r="N479" s="218"/>
      <c r="O479" s="218"/>
      <c r="P479" s="254"/>
      <c r="Q479" s="218"/>
      <c r="R479" s="218"/>
      <c r="S479" s="254"/>
      <c r="T479" s="218"/>
      <c r="U479" s="254"/>
      <c r="V479" s="218"/>
      <c r="W479" s="504"/>
      <c r="X479" s="451"/>
      <c r="Y479" s="480"/>
      <c r="Z479" s="467"/>
      <c r="AA479" s="506"/>
      <c r="AB479" s="506"/>
      <c r="AC479" s="506"/>
      <c r="AD479" s="458"/>
      <c r="AE479" s="618"/>
    </row>
    <row r="480" spans="1:31" s="34" customFormat="1" ht="15" customHeight="1" outlineLevel="1" x14ac:dyDescent="0.25">
      <c r="A480" s="401"/>
      <c r="B480" s="484"/>
      <c r="C480" s="461"/>
      <c r="D480" s="470"/>
      <c r="E480" s="423"/>
      <c r="F480" s="473"/>
      <c r="G480" s="296" t="s">
        <v>1507</v>
      </c>
      <c r="H480" s="244">
        <v>17.2</v>
      </c>
      <c r="I480" s="295">
        <f t="shared" si="204"/>
        <v>0</v>
      </c>
      <c r="J480" s="244"/>
      <c r="K480" s="244"/>
      <c r="L480" s="218"/>
      <c r="M480" s="254"/>
      <c r="N480" s="218"/>
      <c r="O480" s="218"/>
      <c r="P480" s="254"/>
      <c r="Q480" s="218"/>
      <c r="R480" s="218"/>
      <c r="S480" s="254"/>
      <c r="T480" s="218"/>
      <c r="U480" s="254"/>
      <c r="V480" s="218"/>
      <c r="W480" s="504"/>
      <c r="X480" s="451"/>
      <c r="Y480" s="480"/>
      <c r="Z480" s="467"/>
      <c r="AA480" s="506"/>
      <c r="AB480" s="506"/>
      <c r="AC480" s="506"/>
      <c r="AD480" s="458"/>
      <c r="AE480" s="618"/>
    </row>
    <row r="481" spans="1:31" s="34" customFormat="1" ht="15" customHeight="1" outlineLevel="1" x14ac:dyDescent="0.25">
      <c r="A481" s="401"/>
      <c r="B481" s="484"/>
      <c r="C481" s="461"/>
      <c r="D481" s="470"/>
      <c r="E481" s="423"/>
      <c r="F481" s="473"/>
      <c r="G481" s="296" t="s">
        <v>1435</v>
      </c>
      <c r="H481" s="297"/>
      <c r="I481" s="295">
        <f t="shared" si="204"/>
        <v>0</v>
      </c>
      <c r="J481" s="297"/>
      <c r="K481" s="244"/>
      <c r="L481" s="218"/>
      <c r="M481" s="254"/>
      <c r="N481" s="218"/>
      <c r="O481" s="218"/>
      <c r="P481" s="254"/>
      <c r="Q481" s="218"/>
      <c r="R481" s="218"/>
      <c r="S481" s="254"/>
      <c r="T481" s="218"/>
      <c r="U481" s="254"/>
      <c r="V481" s="218"/>
      <c r="W481" s="504"/>
      <c r="X481" s="451"/>
      <c r="Y481" s="480"/>
      <c r="Z481" s="467"/>
      <c r="AA481" s="506"/>
      <c r="AB481" s="506"/>
      <c r="AC481" s="506"/>
      <c r="AD481" s="458"/>
      <c r="AE481" s="618"/>
    </row>
    <row r="482" spans="1:31" s="34" customFormat="1" ht="15" customHeight="1" outlineLevel="1" x14ac:dyDescent="0.25">
      <c r="A482" s="402"/>
      <c r="B482" s="485"/>
      <c r="C482" s="462"/>
      <c r="D482" s="471"/>
      <c r="E482" s="424"/>
      <c r="F482" s="474"/>
      <c r="G482" s="298" t="s">
        <v>152</v>
      </c>
      <c r="H482" s="244"/>
      <c r="I482" s="300">
        <f t="shared" si="204"/>
        <v>0</v>
      </c>
      <c r="J482" s="244"/>
      <c r="K482" s="299"/>
      <c r="L482" s="255"/>
      <c r="M482" s="256"/>
      <c r="N482" s="255"/>
      <c r="O482" s="255"/>
      <c r="P482" s="256"/>
      <c r="Q482" s="255"/>
      <c r="R482" s="255"/>
      <c r="S482" s="256"/>
      <c r="T482" s="255"/>
      <c r="U482" s="256"/>
      <c r="V482" s="255"/>
      <c r="W482" s="504"/>
      <c r="X482" s="452"/>
      <c r="Y482" s="481"/>
      <c r="Z482" s="468"/>
      <c r="AA482" s="507"/>
      <c r="AB482" s="507"/>
      <c r="AC482" s="507"/>
      <c r="AD482" s="459"/>
      <c r="AE482" s="619"/>
    </row>
    <row r="483" spans="1:31" ht="30" customHeight="1" outlineLevel="1" x14ac:dyDescent="0.25">
      <c r="A483" s="403">
        <v>2</v>
      </c>
      <c r="B483" s="483" t="s">
        <v>2466</v>
      </c>
      <c r="C483" s="460" t="str">
        <f t="shared" ref="C483" ca="1" si="206">IF(A483&gt;OFFSET(A483,-6,0),OFFSET(C483,-6,0)&amp;"."&amp;1,LEFT(OFFSET(C483,-6,0),SEARCH("^^",SUBSTITUTE("."&amp;OFFSET(C483,-6,0),".","^^",A483))-1)&amp;1--MID(OFFSET(C483,-6,0),SEARCH("^^",SUBSTITUTE("."&amp;OFFSET(C483,-6,0),".","^^",A483)),SEARCH("^^",SUBSTITUTE(OFFSET(C483,-6,0)&amp;".",".","^^",A483))-SEARCH("^^",SUBSTITUTE("."&amp;OFFSET(C483,-6,0),".","^^",A483))))</f>
        <v>6.3</v>
      </c>
      <c r="D483" s="437" t="s">
        <v>1117</v>
      </c>
      <c r="E483" s="431" t="s">
        <v>285</v>
      </c>
      <c r="F483" s="493" t="s">
        <v>1805</v>
      </c>
      <c r="G483" s="215" t="s">
        <v>148</v>
      </c>
      <c r="H483" s="215">
        <f>SUM(H484:H488)</f>
        <v>0</v>
      </c>
      <c r="I483" s="215">
        <f t="shared" si="200"/>
        <v>0</v>
      </c>
      <c r="J483" s="215">
        <f>SUM(J484:J488)</f>
        <v>0</v>
      </c>
      <c r="K483" s="215">
        <f t="shared" ref="K483:V483" si="207">SUM(K484:K488)</f>
        <v>0</v>
      </c>
      <c r="L483" s="215">
        <f t="shared" si="207"/>
        <v>0</v>
      </c>
      <c r="M483" s="215">
        <f t="shared" si="207"/>
        <v>0</v>
      </c>
      <c r="N483" s="215">
        <f t="shared" si="207"/>
        <v>0</v>
      </c>
      <c r="O483" s="215">
        <f t="shared" ref="O483:T483" si="208">SUM(O484:O488)</f>
        <v>0</v>
      </c>
      <c r="P483" s="215">
        <f t="shared" si="208"/>
        <v>0</v>
      </c>
      <c r="Q483" s="215">
        <f t="shared" si="208"/>
        <v>0</v>
      </c>
      <c r="R483" s="215">
        <f t="shared" si="208"/>
        <v>0</v>
      </c>
      <c r="S483" s="215">
        <f t="shared" si="208"/>
        <v>0</v>
      </c>
      <c r="T483" s="215">
        <f t="shared" si="208"/>
        <v>0</v>
      </c>
      <c r="U483" s="215">
        <f t="shared" si="207"/>
        <v>0</v>
      </c>
      <c r="V483" s="215">
        <f t="shared" si="207"/>
        <v>0</v>
      </c>
      <c r="W483" s="478" t="s">
        <v>2444</v>
      </c>
      <c r="X483" s="494" t="s">
        <v>2611</v>
      </c>
      <c r="Y483" s="494"/>
      <c r="Z483" s="495" t="s">
        <v>389</v>
      </c>
      <c r="AA483" s="505" t="s">
        <v>107</v>
      </c>
      <c r="AB483" s="505" t="s">
        <v>670</v>
      </c>
      <c r="AC483" s="505" t="s">
        <v>672</v>
      </c>
      <c r="AD483" s="439" t="s">
        <v>2509</v>
      </c>
      <c r="AE483" s="652" t="s">
        <v>2411</v>
      </c>
    </row>
    <row r="484" spans="1:31" s="34" customFormat="1" ht="15" customHeight="1" outlineLevel="1" x14ac:dyDescent="0.25">
      <c r="A484" s="404"/>
      <c r="B484" s="484"/>
      <c r="C484" s="461"/>
      <c r="D484" s="437"/>
      <c r="E484" s="431"/>
      <c r="F484" s="493"/>
      <c r="G484" s="242" t="s">
        <v>149</v>
      </c>
      <c r="H484" s="219"/>
      <c r="I484" s="215">
        <f t="shared" si="200"/>
        <v>0</v>
      </c>
      <c r="J484" s="216"/>
      <c r="K484" s="216"/>
      <c r="L484" s="216"/>
      <c r="M484" s="217"/>
      <c r="N484" s="216"/>
      <c r="O484" s="216"/>
      <c r="P484" s="217"/>
      <c r="Q484" s="216"/>
      <c r="R484" s="216"/>
      <c r="S484" s="217"/>
      <c r="T484" s="216"/>
      <c r="U484" s="217"/>
      <c r="V484" s="216"/>
      <c r="W484" s="478"/>
      <c r="X484" s="494"/>
      <c r="Y484" s="494"/>
      <c r="Z484" s="495"/>
      <c r="AA484" s="506"/>
      <c r="AB484" s="506"/>
      <c r="AC484" s="506"/>
      <c r="AD484" s="439"/>
      <c r="AE484" s="652"/>
    </row>
    <row r="485" spans="1:31" s="34" customFormat="1" ht="15" customHeight="1" outlineLevel="1" x14ac:dyDescent="0.25">
      <c r="A485" s="404"/>
      <c r="B485" s="484"/>
      <c r="C485" s="461"/>
      <c r="D485" s="437"/>
      <c r="E485" s="431"/>
      <c r="F485" s="493"/>
      <c r="G485" s="242" t="s">
        <v>150</v>
      </c>
      <c r="H485" s="219"/>
      <c r="I485" s="215">
        <f t="shared" si="200"/>
        <v>0</v>
      </c>
      <c r="J485" s="217"/>
      <c r="K485" s="216"/>
      <c r="L485" s="216"/>
      <c r="M485" s="217"/>
      <c r="N485" s="216"/>
      <c r="O485" s="216"/>
      <c r="P485" s="217"/>
      <c r="Q485" s="216"/>
      <c r="R485" s="216"/>
      <c r="S485" s="217"/>
      <c r="T485" s="216"/>
      <c r="U485" s="217"/>
      <c r="V485" s="216"/>
      <c r="W485" s="478"/>
      <c r="X485" s="494"/>
      <c r="Y485" s="494"/>
      <c r="Z485" s="495"/>
      <c r="AA485" s="506"/>
      <c r="AB485" s="506"/>
      <c r="AC485" s="506"/>
      <c r="AD485" s="439"/>
      <c r="AE485" s="652"/>
    </row>
    <row r="486" spans="1:31" s="34" customFormat="1" ht="15" customHeight="1" outlineLevel="1" x14ac:dyDescent="0.25">
      <c r="A486" s="404"/>
      <c r="B486" s="484"/>
      <c r="C486" s="461"/>
      <c r="D486" s="437"/>
      <c r="E486" s="431"/>
      <c r="F486" s="493"/>
      <c r="G486" s="242" t="s">
        <v>1507</v>
      </c>
      <c r="H486" s="219"/>
      <c r="I486" s="215">
        <f t="shared" si="200"/>
        <v>0</v>
      </c>
      <c r="J486" s="216"/>
      <c r="K486" s="216"/>
      <c r="L486" s="216"/>
      <c r="M486" s="217"/>
      <c r="N486" s="216"/>
      <c r="O486" s="216"/>
      <c r="P486" s="217"/>
      <c r="Q486" s="216"/>
      <c r="R486" s="216"/>
      <c r="S486" s="217"/>
      <c r="T486" s="216"/>
      <c r="U486" s="217"/>
      <c r="V486" s="216"/>
      <c r="W486" s="478"/>
      <c r="X486" s="494"/>
      <c r="Y486" s="494"/>
      <c r="Z486" s="495"/>
      <c r="AA486" s="506"/>
      <c r="AB486" s="506"/>
      <c r="AC486" s="506"/>
      <c r="AD486" s="439"/>
      <c r="AE486" s="652"/>
    </row>
    <row r="487" spans="1:31" s="34" customFormat="1" ht="15" customHeight="1" outlineLevel="1" x14ac:dyDescent="0.25">
      <c r="A487" s="404"/>
      <c r="B487" s="484"/>
      <c r="C487" s="461"/>
      <c r="D487" s="437"/>
      <c r="E487" s="431"/>
      <c r="F487" s="493"/>
      <c r="G487" s="242" t="s">
        <v>1435</v>
      </c>
      <c r="H487" s="220"/>
      <c r="I487" s="215">
        <f t="shared" si="200"/>
        <v>0</v>
      </c>
      <c r="J487" s="217"/>
      <c r="K487" s="216"/>
      <c r="L487" s="216"/>
      <c r="M487" s="217"/>
      <c r="N487" s="216"/>
      <c r="O487" s="216"/>
      <c r="P487" s="217"/>
      <c r="Q487" s="216"/>
      <c r="R487" s="216"/>
      <c r="S487" s="217"/>
      <c r="T487" s="216"/>
      <c r="U487" s="217"/>
      <c r="V487" s="216"/>
      <c r="W487" s="478"/>
      <c r="X487" s="494"/>
      <c r="Y487" s="494"/>
      <c r="Z487" s="495"/>
      <c r="AA487" s="506"/>
      <c r="AB487" s="506"/>
      <c r="AC487" s="506"/>
      <c r="AD487" s="439"/>
      <c r="AE487" s="652"/>
    </row>
    <row r="488" spans="1:31" s="34" customFormat="1" ht="15" customHeight="1" outlineLevel="1" x14ac:dyDescent="0.25">
      <c r="A488" s="405"/>
      <c r="B488" s="485"/>
      <c r="C488" s="462"/>
      <c r="D488" s="437"/>
      <c r="E488" s="431"/>
      <c r="F488" s="493"/>
      <c r="G488" s="248" t="s">
        <v>152</v>
      </c>
      <c r="H488" s="219"/>
      <c r="I488" s="252">
        <f t="shared" si="200"/>
        <v>0</v>
      </c>
      <c r="J488" s="216"/>
      <c r="K488" s="250"/>
      <c r="L488" s="250"/>
      <c r="M488" s="251"/>
      <c r="N488" s="250"/>
      <c r="O488" s="250"/>
      <c r="P488" s="251"/>
      <c r="Q488" s="250"/>
      <c r="R488" s="250"/>
      <c r="S488" s="251"/>
      <c r="T488" s="250"/>
      <c r="U488" s="251"/>
      <c r="V488" s="250"/>
      <c r="W488" s="478"/>
      <c r="X488" s="494"/>
      <c r="Y488" s="494"/>
      <c r="Z488" s="495"/>
      <c r="AA488" s="507"/>
      <c r="AB488" s="507"/>
      <c r="AC488" s="507"/>
      <c r="AD488" s="439"/>
      <c r="AE488" s="652"/>
    </row>
    <row r="489" spans="1:31" ht="30" customHeight="1" outlineLevel="1" x14ac:dyDescent="0.25">
      <c r="A489" s="400">
        <v>2</v>
      </c>
      <c r="B489" s="422"/>
      <c r="C489" s="460" t="str">
        <f t="shared" ref="C489" ca="1" si="209">IF(A489&gt;OFFSET(A489,-6,0),OFFSET(C489,-6,0)&amp;"."&amp;1,LEFT(OFFSET(C489,-6,0),SEARCH("^^",SUBSTITUTE("."&amp;OFFSET(C489,-6,0),".","^^",A489))-1)&amp;1--MID(OFFSET(C489,-6,0),SEARCH("^^",SUBSTITUTE("."&amp;OFFSET(C489,-6,0),".","^^",A489)),SEARCH("^^",SUBSTITUTE(OFFSET(C489,-6,0)&amp;".",".","^^",A489))-SEARCH("^^",SUBSTITUTE("."&amp;OFFSET(C489,-6,0),".","^^",A489))))</f>
        <v>6.4</v>
      </c>
      <c r="D489" s="469" t="s">
        <v>1931</v>
      </c>
      <c r="E489" s="422" t="s">
        <v>1165</v>
      </c>
      <c r="F489" s="472" t="s">
        <v>1642</v>
      </c>
      <c r="G489" s="295" t="s">
        <v>148</v>
      </c>
      <c r="H489" s="295">
        <f>SUM(H490:H494)</f>
        <v>807.69999999999993</v>
      </c>
      <c r="I489" s="295">
        <f t="shared" si="200"/>
        <v>0</v>
      </c>
      <c r="J489" s="295">
        <f>SUM(J490:J494)</f>
        <v>0</v>
      </c>
      <c r="K489" s="295">
        <f t="shared" ref="K489:V489" si="210">SUM(K490:K494)</f>
        <v>0</v>
      </c>
      <c r="L489" s="253">
        <f t="shared" si="210"/>
        <v>0</v>
      </c>
      <c r="M489" s="253">
        <f t="shared" si="210"/>
        <v>0</v>
      </c>
      <c r="N489" s="253">
        <f t="shared" si="210"/>
        <v>0</v>
      </c>
      <c r="O489" s="253">
        <f t="shared" si="210"/>
        <v>0</v>
      </c>
      <c r="P489" s="253">
        <f t="shared" si="210"/>
        <v>0</v>
      </c>
      <c r="Q489" s="253">
        <f t="shared" si="210"/>
        <v>0</v>
      </c>
      <c r="R489" s="253">
        <f t="shared" si="210"/>
        <v>0</v>
      </c>
      <c r="S489" s="253">
        <f t="shared" si="210"/>
        <v>0</v>
      </c>
      <c r="T489" s="253">
        <f t="shared" si="210"/>
        <v>0</v>
      </c>
      <c r="U489" s="253">
        <f t="shared" si="210"/>
        <v>0</v>
      </c>
      <c r="V489" s="253">
        <f t="shared" si="210"/>
        <v>0</v>
      </c>
      <c r="W489" s="478"/>
      <c r="X489" s="450" t="s">
        <v>549</v>
      </c>
      <c r="Y489" s="453" t="s">
        <v>1664</v>
      </c>
      <c r="Z489" s="500" t="s">
        <v>1665</v>
      </c>
      <c r="AA489" s="488" t="s">
        <v>107</v>
      </c>
      <c r="AB489" s="488" t="s">
        <v>670</v>
      </c>
      <c r="AC489" s="488" t="s">
        <v>671</v>
      </c>
      <c r="AD489" s="457" t="s">
        <v>582</v>
      </c>
      <c r="AE489" s="614" t="s">
        <v>2237</v>
      </c>
    </row>
    <row r="490" spans="1:31" s="34" customFormat="1" outlineLevel="1" x14ac:dyDescent="0.25">
      <c r="A490" s="401"/>
      <c r="B490" s="423"/>
      <c r="C490" s="461"/>
      <c r="D490" s="470"/>
      <c r="E490" s="423"/>
      <c r="F490" s="473"/>
      <c r="G490" s="296" t="s">
        <v>149</v>
      </c>
      <c r="H490" s="244">
        <v>788.4</v>
      </c>
      <c r="I490" s="295">
        <f t="shared" si="200"/>
        <v>0</v>
      </c>
      <c r="J490" s="244"/>
      <c r="K490" s="244"/>
      <c r="L490" s="218"/>
      <c r="M490" s="254"/>
      <c r="N490" s="218"/>
      <c r="O490" s="218"/>
      <c r="P490" s="254"/>
      <c r="Q490" s="218"/>
      <c r="R490" s="218"/>
      <c r="S490" s="254"/>
      <c r="T490" s="218"/>
      <c r="U490" s="254"/>
      <c r="V490" s="218"/>
      <c r="W490" s="478"/>
      <c r="X490" s="451"/>
      <c r="Y490" s="453"/>
      <c r="Z490" s="500"/>
      <c r="AA490" s="488"/>
      <c r="AB490" s="488"/>
      <c r="AC490" s="488"/>
      <c r="AD490" s="458"/>
      <c r="AE490" s="618"/>
    </row>
    <row r="491" spans="1:31" s="34" customFormat="1" outlineLevel="1" x14ac:dyDescent="0.25">
      <c r="A491" s="401"/>
      <c r="B491" s="423"/>
      <c r="C491" s="461"/>
      <c r="D491" s="470"/>
      <c r="E491" s="423"/>
      <c r="F491" s="473"/>
      <c r="G491" s="296" t="s">
        <v>150</v>
      </c>
      <c r="H491" s="244">
        <v>19.3</v>
      </c>
      <c r="I491" s="295">
        <f t="shared" si="200"/>
        <v>0</v>
      </c>
      <c r="J491" s="297"/>
      <c r="K491" s="244"/>
      <c r="L491" s="218"/>
      <c r="M491" s="254"/>
      <c r="N491" s="218"/>
      <c r="O491" s="218"/>
      <c r="P491" s="254"/>
      <c r="Q491" s="218"/>
      <c r="R491" s="218"/>
      <c r="S491" s="254"/>
      <c r="T491" s="218"/>
      <c r="U491" s="254"/>
      <c r="V491" s="218"/>
      <c r="W491" s="478"/>
      <c r="X491" s="451"/>
      <c r="Y491" s="453"/>
      <c r="Z491" s="500"/>
      <c r="AA491" s="488"/>
      <c r="AB491" s="488"/>
      <c r="AC491" s="488"/>
      <c r="AD491" s="458"/>
      <c r="AE491" s="618"/>
    </row>
    <row r="492" spans="1:31" s="34" customFormat="1" outlineLevel="1" x14ac:dyDescent="0.25">
      <c r="A492" s="401"/>
      <c r="B492" s="423"/>
      <c r="C492" s="461"/>
      <c r="D492" s="470"/>
      <c r="E492" s="423"/>
      <c r="F492" s="473"/>
      <c r="G492" s="296" t="s">
        <v>1507</v>
      </c>
      <c r="H492" s="244"/>
      <c r="I492" s="295">
        <f t="shared" si="200"/>
        <v>0</v>
      </c>
      <c r="J492" s="244"/>
      <c r="K492" s="244"/>
      <c r="L492" s="218"/>
      <c r="M492" s="254"/>
      <c r="N492" s="218"/>
      <c r="O492" s="218"/>
      <c r="P492" s="254"/>
      <c r="Q492" s="218"/>
      <c r="R492" s="218"/>
      <c r="S492" s="254"/>
      <c r="T492" s="218"/>
      <c r="U492" s="254"/>
      <c r="V492" s="218"/>
      <c r="W492" s="478"/>
      <c r="X492" s="451"/>
      <c r="Y492" s="453"/>
      <c r="Z492" s="500"/>
      <c r="AA492" s="488"/>
      <c r="AB492" s="488"/>
      <c r="AC492" s="488"/>
      <c r="AD492" s="458"/>
      <c r="AE492" s="618"/>
    </row>
    <row r="493" spans="1:31" s="34" customFormat="1" outlineLevel="1" x14ac:dyDescent="0.25">
      <c r="A493" s="401"/>
      <c r="B493" s="423"/>
      <c r="C493" s="461"/>
      <c r="D493" s="470"/>
      <c r="E493" s="423"/>
      <c r="F493" s="473"/>
      <c r="G493" s="296" t="s">
        <v>1435</v>
      </c>
      <c r="H493" s="297"/>
      <c r="I493" s="295">
        <f t="shared" si="200"/>
        <v>0</v>
      </c>
      <c r="J493" s="297"/>
      <c r="K493" s="244"/>
      <c r="L493" s="218"/>
      <c r="M493" s="254"/>
      <c r="N493" s="218"/>
      <c r="O493" s="218"/>
      <c r="P493" s="254"/>
      <c r="Q493" s="218"/>
      <c r="R493" s="218"/>
      <c r="S493" s="254"/>
      <c r="T493" s="218"/>
      <c r="U493" s="254"/>
      <c r="V493" s="218"/>
      <c r="W493" s="478"/>
      <c r="X493" s="451"/>
      <c r="Y493" s="453"/>
      <c r="Z493" s="500"/>
      <c r="AA493" s="488"/>
      <c r="AB493" s="488"/>
      <c r="AC493" s="488"/>
      <c r="AD493" s="458"/>
      <c r="AE493" s="618"/>
    </row>
    <row r="494" spans="1:31" s="34" customFormat="1" outlineLevel="1" x14ac:dyDescent="0.25">
      <c r="A494" s="402"/>
      <c r="B494" s="424"/>
      <c r="C494" s="462"/>
      <c r="D494" s="471"/>
      <c r="E494" s="424"/>
      <c r="F494" s="474"/>
      <c r="G494" s="298" t="s">
        <v>152</v>
      </c>
      <c r="H494" s="244"/>
      <c r="I494" s="300">
        <f t="shared" si="200"/>
        <v>0</v>
      </c>
      <c r="J494" s="244"/>
      <c r="K494" s="299"/>
      <c r="L494" s="255"/>
      <c r="M494" s="256"/>
      <c r="N494" s="255"/>
      <c r="O494" s="255"/>
      <c r="P494" s="256"/>
      <c r="Q494" s="255"/>
      <c r="R494" s="255"/>
      <c r="S494" s="256"/>
      <c r="T494" s="255"/>
      <c r="U494" s="256"/>
      <c r="V494" s="255"/>
      <c r="W494" s="478"/>
      <c r="X494" s="452"/>
      <c r="Y494" s="453"/>
      <c r="Z494" s="500"/>
      <c r="AA494" s="488"/>
      <c r="AB494" s="488"/>
      <c r="AC494" s="488"/>
      <c r="AD494" s="459"/>
      <c r="AE494" s="619"/>
    </row>
    <row r="495" spans="1:31" s="77" customFormat="1" outlineLevel="1" x14ac:dyDescent="0.25">
      <c r="A495" s="363"/>
      <c r="B495" s="214"/>
      <c r="C495" s="212"/>
      <c r="D495" s="213" t="s">
        <v>705</v>
      </c>
      <c r="E495" s="214"/>
      <c r="F495" s="75"/>
      <c r="G495" s="214"/>
      <c r="H495" s="214"/>
      <c r="I495" s="214"/>
      <c r="J495" s="214"/>
      <c r="K495" s="214"/>
      <c r="L495" s="214"/>
      <c r="M495" s="214"/>
      <c r="N495" s="214"/>
      <c r="O495" s="214"/>
      <c r="P495" s="214"/>
      <c r="Q495" s="214"/>
      <c r="R495" s="214"/>
      <c r="S495" s="214"/>
      <c r="T495" s="214"/>
      <c r="U495" s="214"/>
      <c r="V495" s="214"/>
      <c r="W495" s="158"/>
      <c r="X495" s="203"/>
      <c r="Y495" s="203"/>
      <c r="Z495" s="214"/>
      <c r="AA495" s="284"/>
      <c r="AB495" s="203"/>
      <c r="AC495" s="284"/>
      <c r="AD495" s="93"/>
      <c r="AE495" s="319"/>
    </row>
    <row r="496" spans="1:31" ht="30" customHeight="1" outlineLevel="1" x14ac:dyDescent="0.25">
      <c r="A496" s="409">
        <v>2</v>
      </c>
      <c r="B496" s="483" t="s">
        <v>2466</v>
      </c>
      <c r="C496" s="460" t="str">
        <f ca="1">IF(A496&gt;OFFSET(A496,-7,0),OFFSET(C496,-7,0)&amp;"."&amp;1,LEFT(OFFSET(C496,-7,0),SEARCH("^^",SUBSTITUTE("."&amp;OFFSET(C496,-7,0),".","^^",A496))-1)&amp;1--MID(OFFSET(C496,-7,0),SEARCH("^^",SUBSTITUTE("."&amp;OFFSET(C496,-7,0),".","^^",A496)),SEARCH("^^",SUBSTITUTE(OFFSET(C496,-7,0)&amp;".",".","^^",A496))-SEARCH("^^",SUBSTITUTE("."&amp;OFFSET(C496,-7,0),".","^^",A496))))</f>
        <v>6.5</v>
      </c>
      <c r="D496" s="437" t="s">
        <v>184</v>
      </c>
      <c r="E496" s="430">
        <v>2018</v>
      </c>
      <c r="F496" s="493" t="s">
        <v>1387</v>
      </c>
      <c r="G496" s="215" t="s">
        <v>148</v>
      </c>
      <c r="H496" s="215">
        <f>SUM(H497:H501)</f>
        <v>700</v>
      </c>
      <c r="I496" s="215">
        <f t="shared" ref="I496:I501" si="211">SUM(J496:V496)</f>
        <v>698</v>
      </c>
      <c r="J496" s="215">
        <f>SUM(J497:J501)</f>
        <v>698</v>
      </c>
      <c r="K496" s="215">
        <f t="shared" ref="K496:V496" si="212">SUM(K497:K501)</f>
        <v>0</v>
      </c>
      <c r="L496" s="215">
        <f t="shared" si="212"/>
        <v>0</v>
      </c>
      <c r="M496" s="215">
        <f t="shared" si="212"/>
        <v>0</v>
      </c>
      <c r="N496" s="215">
        <f t="shared" si="212"/>
        <v>0</v>
      </c>
      <c r="O496" s="215">
        <f t="shared" ref="O496:T496" si="213">SUM(O497:O501)</f>
        <v>0</v>
      </c>
      <c r="P496" s="215">
        <f t="shared" si="213"/>
        <v>0</v>
      </c>
      <c r="Q496" s="215">
        <f t="shared" si="213"/>
        <v>0</v>
      </c>
      <c r="R496" s="215">
        <f t="shared" si="213"/>
        <v>0</v>
      </c>
      <c r="S496" s="215">
        <f t="shared" si="213"/>
        <v>0</v>
      </c>
      <c r="T496" s="215">
        <f t="shared" si="213"/>
        <v>0</v>
      </c>
      <c r="U496" s="215">
        <f t="shared" si="212"/>
        <v>0</v>
      </c>
      <c r="V496" s="215">
        <f t="shared" si="212"/>
        <v>0</v>
      </c>
      <c r="W496" s="449" t="s">
        <v>1872</v>
      </c>
      <c r="X496" s="494" t="s">
        <v>174</v>
      </c>
      <c r="Y496" s="494"/>
      <c r="Z496" s="495" t="s">
        <v>183</v>
      </c>
      <c r="AA496" s="438" t="s">
        <v>20</v>
      </c>
      <c r="AB496" s="438" t="s">
        <v>616</v>
      </c>
      <c r="AC496" s="438" t="s">
        <v>613</v>
      </c>
      <c r="AD496" s="439" t="s">
        <v>582</v>
      </c>
      <c r="AE496" s="652" t="s">
        <v>2037</v>
      </c>
    </row>
    <row r="497" spans="1:31" s="34" customFormat="1" ht="15" customHeight="1" outlineLevel="1" x14ac:dyDescent="0.25">
      <c r="A497" s="404"/>
      <c r="B497" s="484"/>
      <c r="C497" s="461"/>
      <c r="D497" s="437"/>
      <c r="E497" s="430"/>
      <c r="F497" s="493"/>
      <c r="G497" s="242" t="s">
        <v>149</v>
      </c>
      <c r="H497" s="219"/>
      <c r="I497" s="215">
        <f t="shared" si="211"/>
        <v>0</v>
      </c>
      <c r="J497" s="216"/>
      <c r="K497" s="216"/>
      <c r="L497" s="216"/>
      <c r="M497" s="217"/>
      <c r="N497" s="216"/>
      <c r="O497" s="216"/>
      <c r="P497" s="217"/>
      <c r="Q497" s="216"/>
      <c r="R497" s="216"/>
      <c r="S497" s="217"/>
      <c r="T497" s="216"/>
      <c r="U497" s="217"/>
      <c r="V497" s="216"/>
      <c r="W497" s="449"/>
      <c r="X497" s="494"/>
      <c r="Y497" s="494"/>
      <c r="Z497" s="495"/>
      <c r="AA497" s="438"/>
      <c r="AB497" s="438"/>
      <c r="AC497" s="438"/>
      <c r="AD497" s="439"/>
      <c r="AE497" s="652"/>
    </row>
    <row r="498" spans="1:31" s="34" customFormat="1" ht="15" customHeight="1" outlineLevel="1" x14ac:dyDescent="0.25">
      <c r="A498" s="404"/>
      <c r="B498" s="484"/>
      <c r="C498" s="461"/>
      <c r="D498" s="437"/>
      <c r="E498" s="430"/>
      <c r="F498" s="493"/>
      <c r="G498" s="242" t="s">
        <v>150</v>
      </c>
      <c r="H498" s="219"/>
      <c r="I498" s="215">
        <f t="shared" si="211"/>
        <v>0</v>
      </c>
      <c r="J498" s="217"/>
      <c r="K498" s="216"/>
      <c r="L498" s="216"/>
      <c r="M498" s="217"/>
      <c r="N498" s="216"/>
      <c r="O498" s="216"/>
      <c r="P498" s="217"/>
      <c r="Q498" s="216"/>
      <c r="R498" s="216"/>
      <c r="S498" s="217"/>
      <c r="T498" s="216"/>
      <c r="U498" s="217"/>
      <c r="V498" s="216"/>
      <c r="W498" s="449"/>
      <c r="X498" s="494"/>
      <c r="Y498" s="494"/>
      <c r="Z498" s="495"/>
      <c r="AA498" s="438"/>
      <c r="AB498" s="438"/>
      <c r="AC498" s="438"/>
      <c r="AD498" s="439"/>
      <c r="AE498" s="652"/>
    </row>
    <row r="499" spans="1:31" s="34" customFormat="1" ht="15" customHeight="1" outlineLevel="1" x14ac:dyDescent="0.25">
      <c r="A499" s="404"/>
      <c r="B499" s="484"/>
      <c r="C499" s="461"/>
      <c r="D499" s="437"/>
      <c r="E499" s="430"/>
      <c r="F499" s="493"/>
      <c r="G499" s="242" t="s">
        <v>1507</v>
      </c>
      <c r="H499" s="220"/>
      <c r="I499" s="215">
        <f t="shared" si="211"/>
        <v>0</v>
      </c>
      <c r="J499" s="216"/>
      <c r="K499" s="216"/>
      <c r="L499" s="216"/>
      <c r="M499" s="217"/>
      <c r="N499" s="216"/>
      <c r="O499" s="216"/>
      <c r="P499" s="217"/>
      <c r="Q499" s="216"/>
      <c r="R499" s="216"/>
      <c r="S499" s="217"/>
      <c r="T499" s="216"/>
      <c r="U499" s="217"/>
      <c r="V499" s="216"/>
      <c r="W499" s="449"/>
      <c r="X499" s="494"/>
      <c r="Y499" s="494"/>
      <c r="Z499" s="495"/>
      <c r="AA499" s="438"/>
      <c r="AB499" s="438"/>
      <c r="AC499" s="438"/>
      <c r="AD499" s="439"/>
      <c r="AE499" s="652"/>
    </row>
    <row r="500" spans="1:31" s="34" customFormat="1" ht="15" customHeight="1" outlineLevel="1" x14ac:dyDescent="0.25">
      <c r="A500" s="404"/>
      <c r="B500" s="484"/>
      <c r="C500" s="461"/>
      <c r="D500" s="437"/>
      <c r="E500" s="430"/>
      <c r="F500" s="493"/>
      <c r="G500" s="242" t="s">
        <v>1435</v>
      </c>
      <c r="H500" s="220"/>
      <c r="I500" s="215">
        <f t="shared" si="211"/>
        <v>0</v>
      </c>
      <c r="J500" s="217"/>
      <c r="K500" s="216"/>
      <c r="L500" s="216"/>
      <c r="M500" s="217"/>
      <c r="N500" s="216"/>
      <c r="O500" s="216"/>
      <c r="P500" s="217"/>
      <c r="Q500" s="216"/>
      <c r="R500" s="216"/>
      <c r="S500" s="217"/>
      <c r="T500" s="216"/>
      <c r="U500" s="217"/>
      <c r="V500" s="216"/>
      <c r="W500" s="449"/>
      <c r="X500" s="494"/>
      <c r="Y500" s="494"/>
      <c r="Z500" s="495"/>
      <c r="AA500" s="438"/>
      <c r="AB500" s="438"/>
      <c r="AC500" s="438"/>
      <c r="AD500" s="439"/>
      <c r="AE500" s="652"/>
    </row>
    <row r="501" spans="1:31" s="34" customFormat="1" ht="63.75" customHeight="1" outlineLevel="1" x14ac:dyDescent="0.25">
      <c r="A501" s="405"/>
      <c r="B501" s="485"/>
      <c r="C501" s="462"/>
      <c r="D501" s="437"/>
      <c r="E501" s="430"/>
      <c r="F501" s="493"/>
      <c r="G501" s="248" t="s">
        <v>152</v>
      </c>
      <c r="H501" s="250">
        <v>700</v>
      </c>
      <c r="I501" s="252">
        <f t="shared" si="211"/>
        <v>698</v>
      </c>
      <c r="J501" s="250">
        <v>698</v>
      </c>
      <c r="K501" s="250"/>
      <c r="L501" s="250"/>
      <c r="M501" s="251"/>
      <c r="N501" s="250"/>
      <c r="O501" s="250"/>
      <c r="P501" s="251"/>
      <c r="Q501" s="250"/>
      <c r="R501" s="250"/>
      <c r="S501" s="251"/>
      <c r="T501" s="250"/>
      <c r="U501" s="251"/>
      <c r="V501" s="250"/>
      <c r="W501" s="449"/>
      <c r="X501" s="494"/>
      <c r="Y501" s="494"/>
      <c r="Z501" s="495"/>
      <c r="AA501" s="438"/>
      <c r="AB501" s="438"/>
      <c r="AC501" s="438"/>
      <c r="AD501" s="439"/>
      <c r="AE501" s="652"/>
    </row>
    <row r="502" spans="1:31" s="77" customFormat="1" outlineLevel="1" x14ac:dyDescent="0.25">
      <c r="A502" s="363"/>
      <c r="B502" s="214"/>
      <c r="C502" s="212"/>
      <c r="D502" s="213" t="s">
        <v>706</v>
      </c>
      <c r="E502" s="214"/>
      <c r="F502" s="75"/>
      <c r="G502" s="214"/>
      <c r="H502" s="214"/>
      <c r="I502" s="214"/>
      <c r="J502" s="214"/>
      <c r="K502" s="214"/>
      <c r="L502" s="214"/>
      <c r="M502" s="214"/>
      <c r="N502" s="214"/>
      <c r="O502" s="214"/>
      <c r="P502" s="214"/>
      <c r="Q502" s="214"/>
      <c r="R502" s="214"/>
      <c r="S502" s="214"/>
      <c r="T502" s="214"/>
      <c r="U502" s="214"/>
      <c r="V502" s="214"/>
      <c r="W502" s="158"/>
      <c r="X502" s="203"/>
      <c r="Y502" s="203"/>
      <c r="Z502" s="214"/>
      <c r="AA502" s="284"/>
      <c r="AB502" s="203"/>
      <c r="AC502" s="284"/>
      <c r="AD502" s="93"/>
      <c r="AE502" s="319"/>
    </row>
    <row r="503" spans="1:31" ht="30" customHeight="1" outlineLevel="1" x14ac:dyDescent="0.25">
      <c r="A503" s="400">
        <v>2</v>
      </c>
      <c r="B503" s="431"/>
      <c r="C503" s="460" t="str">
        <f ca="1">IF(A503&gt;OFFSET(A503,-7,0),OFFSET(C503,-7,0)&amp;"."&amp;1,LEFT(OFFSET(C503,-7,0),SEARCH("^^",SUBSTITUTE("."&amp;OFFSET(C503,-7,0),".","^^",A503))-1)&amp;1--MID(OFFSET(C503,-7,0),SEARCH("^^",SUBSTITUTE("."&amp;OFFSET(C503,-7,0),".","^^",A503)),SEARCH("^^",SUBSTITUTE(OFFSET(C503,-7,0)&amp;".",".","^^",A503))-SEARCH("^^",SUBSTITUTE("."&amp;OFFSET(C503,-7,0),".","^^",A503))))</f>
        <v>6.6</v>
      </c>
      <c r="D503" s="482" t="s">
        <v>1932</v>
      </c>
      <c r="E503" s="431" t="s">
        <v>1165</v>
      </c>
      <c r="F503" s="486" t="s">
        <v>1642</v>
      </c>
      <c r="G503" s="295" t="s">
        <v>148</v>
      </c>
      <c r="H503" s="295">
        <f>SUM(H504:H508)</f>
        <v>398.8</v>
      </c>
      <c r="I503" s="295">
        <f t="shared" ref="I503:I508" si="214">SUM(J503:V503)</f>
        <v>0</v>
      </c>
      <c r="J503" s="295">
        <f>SUM(J504:J508)</f>
        <v>0</v>
      </c>
      <c r="K503" s="295">
        <f t="shared" ref="K503:V503" si="215">SUM(K504:K508)</f>
        <v>0</v>
      </c>
      <c r="L503" s="295">
        <f t="shared" si="215"/>
        <v>0</v>
      </c>
      <c r="M503" s="295">
        <f t="shared" si="215"/>
        <v>0</v>
      </c>
      <c r="N503" s="295">
        <f t="shared" si="215"/>
        <v>0</v>
      </c>
      <c r="O503" s="295">
        <f t="shared" si="215"/>
        <v>0</v>
      </c>
      <c r="P503" s="295">
        <f t="shared" si="215"/>
        <v>0</v>
      </c>
      <c r="Q503" s="295">
        <f t="shared" si="215"/>
        <v>0</v>
      </c>
      <c r="R503" s="295">
        <f t="shared" si="215"/>
        <v>0</v>
      </c>
      <c r="S503" s="295">
        <f t="shared" si="215"/>
        <v>0</v>
      </c>
      <c r="T503" s="295">
        <f t="shared" si="215"/>
        <v>0</v>
      </c>
      <c r="U503" s="295">
        <f t="shared" si="215"/>
        <v>0</v>
      </c>
      <c r="V503" s="295">
        <f t="shared" si="215"/>
        <v>0</v>
      </c>
      <c r="W503" s="478"/>
      <c r="X503" s="453" t="s">
        <v>706</v>
      </c>
      <c r="Y503" s="453" t="s">
        <v>1664</v>
      </c>
      <c r="Z503" s="500" t="s">
        <v>1997</v>
      </c>
      <c r="AA503" s="488" t="s">
        <v>107</v>
      </c>
      <c r="AB503" s="488" t="s">
        <v>670</v>
      </c>
      <c r="AC503" s="488" t="s">
        <v>671</v>
      </c>
      <c r="AD503" s="439" t="s">
        <v>582</v>
      </c>
      <c r="AE503" s="652" t="s">
        <v>2237</v>
      </c>
    </row>
    <row r="504" spans="1:31" s="34" customFormat="1" ht="15" customHeight="1" outlineLevel="1" x14ac:dyDescent="0.25">
      <c r="A504" s="401"/>
      <c r="B504" s="431"/>
      <c r="C504" s="461"/>
      <c r="D504" s="482"/>
      <c r="E504" s="431"/>
      <c r="F504" s="486"/>
      <c r="G504" s="296" t="s">
        <v>149</v>
      </c>
      <c r="H504" s="221">
        <v>291</v>
      </c>
      <c r="I504" s="295">
        <f t="shared" si="214"/>
        <v>0</v>
      </c>
      <c r="J504" s="244"/>
      <c r="K504" s="244"/>
      <c r="L504" s="244"/>
      <c r="M504" s="297"/>
      <c r="N504" s="244"/>
      <c r="O504" s="244"/>
      <c r="P504" s="297"/>
      <c r="Q504" s="244"/>
      <c r="R504" s="244"/>
      <c r="S504" s="297"/>
      <c r="T504" s="244"/>
      <c r="U504" s="297"/>
      <c r="V504" s="244"/>
      <c r="W504" s="478"/>
      <c r="X504" s="453"/>
      <c r="Y504" s="453"/>
      <c r="Z504" s="500"/>
      <c r="AA504" s="488"/>
      <c r="AB504" s="488"/>
      <c r="AC504" s="488"/>
      <c r="AD504" s="439"/>
      <c r="AE504" s="652"/>
    </row>
    <row r="505" spans="1:31" s="34" customFormat="1" outlineLevel="1" x14ac:dyDescent="0.25">
      <c r="A505" s="401"/>
      <c r="B505" s="431"/>
      <c r="C505" s="461"/>
      <c r="D505" s="482"/>
      <c r="E505" s="431"/>
      <c r="F505" s="486"/>
      <c r="G505" s="296" t="s">
        <v>150</v>
      </c>
      <c r="H505" s="221">
        <v>28.8</v>
      </c>
      <c r="I505" s="295">
        <f t="shared" si="214"/>
        <v>0</v>
      </c>
      <c r="J505" s="297"/>
      <c r="K505" s="244"/>
      <c r="L505" s="244"/>
      <c r="M505" s="297"/>
      <c r="N505" s="244"/>
      <c r="O505" s="244"/>
      <c r="P505" s="297"/>
      <c r="Q505" s="244"/>
      <c r="R505" s="244"/>
      <c r="S505" s="297"/>
      <c r="T505" s="244"/>
      <c r="U505" s="297"/>
      <c r="V505" s="244"/>
      <c r="W505" s="478"/>
      <c r="X505" s="453"/>
      <c r="Y505" s="453"/>
      <c r="Z505" s="500"/>
      <c r="AA505" s="488"/>
      <c r="AB505" s="488"/>
      <c r="AC505" s="488"/>
      <c r="AD505" s="439"/>
      <c r="AE505" s="652"/>
    </row>
    <row r="506" spans="1:31" s="34" customFormat="1" outlineLevel="1" x14ac:dyDescent="0.25">
      <c r="A506" s="401"/>
      <c r="B506" s="431"/>
      <c r="C506" s="461"/>
      <c r="D506" s="482"/>
      <c r="E506" s="431"/>
      <c r="F506" s="486"/>
      <c r="G506" s="296" t="s">
        <v>1507</v>
      </c>
      <c r="H506" s="303"/>
      <c r="I506" s="295">
        <f t="shared" si="214"/>
        <v>0</v>
      </c>
      <c r="J506" s="244"/>
      <c r="K506" s="244"/>
      <c r="L506" s="244"/>
      <c r="M506" s="297"/>
      <c r="N506" s="244"/>
      <c r="O506" s="244"/>
      <c r="P506" s="297"/>
      <c r="Q506" s="244"/>
      <c r="R506" s="244"/>
      <c r="S506" s="297"/>
      <c r="T506" s="244"/>
      <c r="U506" s="297"/>
      <c r="V506" s="244"/>
      <c r="W506" s="478"/>
      <c r="X506" s="453"/>
      <c r="Y506" s="453"/>
      <c r="Z506" s="500"/>
      <c r="AA506" s="488"/>
      <c r="AB506" s="488"/>
      <c r="AC506" s="488"/>
      <c r="AD506" s="439"/>
      <c r="AE506" s="652"/>
    </row>
    <row r="507" spans="1:31" s="34" customFormat="1" outlineLevel="1" x14ac:dyDescent="0.25">
      <c r="A507" s="401"/>
      <c r="B507" s="431"/>
      <c r="C507" s="461"/>
      <c r="D507" s="482"/>
      <c r="E507" s="431"/>
      <c r="F507" s="486"/>
      <c r="G507" s="296" t="s">
        <v>1435</v>
      </c>
      <c r="H507" s="303"/>
      <c r="I507" s="295">
        <f t="shared" si="214"/>
        <v>0</v>
      </c>
      <c r="J507" s="297"/>
      <c r="K507" s="244"/>
      <c r="L507" s="244"/>
      <c r="M507" s="297"/>
      <c r="N507" s="244"/>
      <c r="O507" s="244"/>
      <c r="P507" s="297"/>
      <c r="Q507" s="244"/>
      <c r="R507" s="244"/>
      <c r="S507" s="297"/>
      <c r="T507" s="244"/>
      <c r="U507" s="297"/>
      <c r="V507" s="244"/>
      <c r="W507" s="478"/>
      <c r="X507" s="453"/>
      <c r="Y507" s="453"/>
      <c r="Z507" s="500"/>
      <c r="AA507" s="488"/>
      <c r="AB507" s="488"/>
      <c r="AC507" s="488"/>
      <c r="AD507" s="439"/>
      <c r="AE507" s="652"/>
    </row>
    <row r="508" spans="1:31" s="34" customFormat="1" ht="105.75" customHeight="1" outlineLevel="1" x14ac:dyDescent="0.25">
      <c r="A508" s="402"/>
      <c r="B508" s="431"/>
      <c r="C508" s="462"/>
      <c r="D508" s="482"/>
      <c r="E508" s="431"/>
      <c r="F508" s="486"/>
      <c r="G508" s="298" t="s">
        <v>152</v>
      </c>
      <c r="H508" s="299">
        <v>79</v>
      </c>
      <c r="I508" s="300">
        <f t="shared" si="214"/>
        <v>0</v>
      </c>
      <c r="J508" s="244"/>
      <c r="K508" s="299"/>
      <c r="L508" s="299"/>
      <c r="M508" s="301"/>
      <c r="N508" s="299"/>
      <c r="O508" s="299"/>
      <c r="P508" s="301"/>
      <c r="Q508" s="299"/>
      <c r="R508" s="299"/>
      <c r="S508" s="301"/>
      <c r="T508" s="299"/>
      <c r="U508" s="301"/>
      <c r="V508" s="299"/>
      <c r="W508" s="478"/>
      <c r="X508" s="453"/>
      <c r="Y508" s="453"/>
      <c r="Z508" s="500"/>
      <c r="AA508" s="488"/>
      <c r="AB508" s="488"/>
      <c r="AC508" s="488"/>
      <c r="AD508" s="439"/>
      <c r="AE508" s="652"/>
    </row>
    <row r="509" spans="1:31" s="77" customFormat="1" outlineLevel="1" x14ac:dyDescent="0.25">
      <c r="A509" s="363"/>
      <c r="B509" s="214"/>
      <c r="C509" s="212"/>
      <c r="D509" s="213" t="s">
        <v>707</v>
      </c>
      <c r="E509" s="214"/>
      <c r="F509" s="75"/>
      <c r="G509" s="214"/>
      <c r="H509" s="214"/>
      <c r="I509" s="214"/>
      <c r="J509" s="214"/>
      <c r="K509" s="214"/>
      <c r="L509" s="214"/>
      <c r="M509" s="214"/>
      <c r="N509" s="214"/>
      <c r="O509" s="214"/>
      <c r="P509" s="214"/>
      <c r="Q509" s="214"/>
      <c r="R509" s="214"/>
      <c r="S509" s="214"/>
      <c r="T509" s="214"/>
      <c r="U509" s="214"/>
      <c r="V509" s="214"/>
      <c r="W509" s="158"/>
      <c r="X509" s="203"/>
      <c r="Y509" s="203"/>
      <c r="Z509" s="214"/>
      <c r="AA509" s="284"/>
      <c r="AB509" s="203"/>
      <c r="AC509" s="284"/>
      <c r="AD509" s="93"/>
      <c r="AE509" s="319"/>
    </row>
    <row r="510" spans="1:31" ht="30" customHeight="1" outlineLevel="1" x14ac:dyDescent="0.25">
      <c r="A510" s="400">
        <v>2</v>
      </c>
      <c r="B510" s="416"/>
      <c r="C510" s="460" t="str">
        <f ca="1">IF(A510&gt;OFFSET(A510,-7,0),OFFSET(C510,-7,0)&amp;"."&amp;1,LEFT(OFFSET(C510,-7,0),SEARCH("^^",SUBSTITUTE("."&amp;OFFSET(C510,-7,0),".","^^",A510))-1)&amp;1--MID(OFFSET(C510,-7,0),SEARCH("^^",SUBSTITUTE("."&amp;OFFSET(C510,-7,0),".","^^",A510)),SEARCH("^^",SUBSTITUTE(OFFSET(C510,-7,0)&amp;".",".","^^",A510))-SEARCH("^^",SUBSTITUTE("."&amp;OFFSET(C510,-7,0),".","^^",A510))))</f>
        <v>6.7</v>
      </c>
      <c r="D510" s="489" t="s">
        <v>1973</v>
      </c>
      <c r="E510" s="410" t="s">
        <v>162</v>
      </c>
      <c r="F510" s="472" t="s">
        <v>1805</v>
      </c>
      <c r="G510" s="215" t="s">
        <v>148</v>
      </c>
      <c r="H510" s="215">
        <f>SUM(H511:H515)</f>
        <v>49.238</v>
      </c>
      <c r="I510" s="215">
        <f t="shared" ref="I510:I527" si="216">SUM(J510:V510)</f>
        <v>8.4</v>
      </c>
      <c r="J510" s="215">
        <f>SUM(J511:J515)</f>
        <v>8.4</v>
      </c>
      <c r="K510" s="215">
        <f t="shared" ref="K510:V510" si="217">SUM(K511:K515)</f>
        <v>0</v>
      </c>
      <c r="L510" s="215">
        <f t="shared" si="217"/>
        <v>0</v>
      </c>
      <c r="M510" s="215">
        <f t="shared" si="217"/>
        <v>0</v>
      </c>
      <c r="N510" s="215">
        <f t="shared" si="217"/>
        <v>0</v>
      </c>
      <c r="O510" s="215">
        <f t="shared" ref="O510:T510" si="218">SUM(O511:O515)</f>
        <v>0</v>
      </c>
      <c r="P510" s="215">
        <f t="shared" si="218"/>
        <v>0</v>
      </c>
      <c r="Q510" s="215">
        <f t="shared" si="218"/>
        <v>0</v>
      </c>
      <c r="R510" s="215">
        <f t="shared" si="218"/>
        <v>0</v>
      </c>
      <c r="S510" s="215">
        <f t="shared" si="218"/>
        <v>0</v>
      </c>
      <c r="T510" s="215">
        <f t="shared" si="218"/>
        <v>0</v>
      </c>
      <c r="U510" s="215">
        <f t="shared" si="217"/>
        <v>0</v>
      </c>
      <c r="V510" s="215">
        <f t="shared" si="217"/>
        <v>0</v>
      </c>
      <c r="W510" s="497" t="s">
        <v>1586</v>
      </c>
      <c r="X510" s="479" t="s">
        <v>218</v>
      </c>
      <c r="Y510" s="450" t="s">
        <v>2560</v>
      </c>
      <c r="Z510" s="454" t="s">
        <v>1665</v>
      </c>
      <c r="AA510" s="443" t="s">
        <v>107</v>
      </c>
      <c r="AB510" s="443" t="s">
        <v>670</v>
      </c>
      <c r="AC510" s="443" t="s">
        <v>671</v>
      </c>
      <c r="AD510" s="457" t="s">
        <v>582</v>
      </c>
      <c r="AE510" s="614" t="s">
        <v>2237</v>
      </c>
    </row>
    <row r="511" spans="1:31" s="34" customFormat="1" ht="15" customHeight="1" outlineLevel="1" x14ac:dyDescent="0.25">
      <c r="A511" s="401"/>
      <c r="B511" s="417"/>
      <c r="C511" s="461"/>
      <c r="D511" s="490"/>
      <c r="E511" s="411"/>
      <c r="F511" s="473"/>
      <c r="G511" s="242" t="s">
        <v>149</v>
      </c>
      <c r="H511" s="221">
        <v>38.6</v>
      </c>
      <c r="I511" s="215">
        <f t="shared" si="216"/>
        <v>0</v>
      </c>
      <c r="J511" s="216"/>
      <c r="K511" s="216"/>
      <c r="L511" s="216"/>
      <c r="M511" s="217"/>
      <c r="N511" s="216"/>
      <c r="O511" s="216"/>
      <c r="P511" s="217"/>
      <c r="Q511" s="216"/>
      <c r="R511" s="216"/>
      <c r="S511" s="217"/>
      <c r="T511" s="216"/>
      <c r="U511" s="217"/>
      <c r="V511" s="216"/>
      <c r="W511" s="498"/>
      <c r="X511" s="480"/>
      <c r="Y511" s="451"/>
      <c r="Z511" s="455"/>
      <c r="AA511" s="444"/>
      <c r="AB511" s="444"/>
      <c r="AC511" s="444"/>
      <c r="AD511" s="458"/>
      <c r="AE511" s="618"/>
    </row>
    <row r="512" spans="1:31" s="34" customFormat="1" outlineLevel="1" x14ac:dyDescent="0.25">
      <c r="A512" s="401"/>
      <c r="B512" s="417"/>
      <c r="C512" s="461"/>
      <c r="D512" s="490"/>
      <c r="E512" s="411"/>
      <c r="F512" s="473"/>
      <c r="G512" s="242" t="s">
        <v>150</v>
      </c>
      <c r="H512" s="221">
        <v>2</v>
      </c>
      <c r="I512" s="215">
        <f t="shared" si="216"/>
        <v>0</v>
      </c>
      <c r="J512" s="217"/>
      <c r="K512" s="216"/>
      <c r="L512" s="216"/>
      <c r="M512" s="217"/>
      <c r="N512" s="216"/>
      <c r="O512" s="216"/>
      <c r="P512" s="217"/>
      <c r="Q512" s="216"/>
      <c r="R512" s="216"/>
      <c r="S512" s="217"/>
      <c r="T512" s="216"/>
      <c r="U512" s="217"/>
      <c r="V512" s="216"/>
      <c r="W512" s="498"/>
      <c r="X512" s="480"/>
      <c r="Y512" s="451"/>
      <c r="Z512" s="455"/>
      <c r="AA512" s="444"/>
      <c r="AB512" s="444"/>
      <c r="AC512" s="444"/>
      <c r="AD512" s="458"/>
      <c r="AE512" s="618"/>
    </row>
    <row r="513" spans="1:31" s="34" customFormat="1" outlineLevel="1" x14ac:dyDescent="0.25">
      <c r="A513" s="401"/>
      <c r="B513" s="417"/>
      <c r="C513" s="461"/>
      <c r="D513" s="490"/>
      <c r="E513" s="411"/>
      <c r="F513" s="473"/>
      <c r="G513" s="242" t="s">
        <v>1507</v>
      </c>
      <c r="H513" s="216">
        <v>8.6379999999999999</v>
      </c>
      <c r="I513" s="215">
        <f t="shared" si="216"/>
        <v>8.4</v>
      </c>
      <c r="J513" s="216">
        <v>8.4</v>
      </c>
      <c r="K513" s="216"/>
      <c r="L513" s="216"/>
      <c r="M513" s="217"/>
      <c r="N513" s="216"/>
      <c r="O513" s="216"/>
      <c r="P513" s="217"/>
      <c r="Q513" s="216"/>
      <c r="R513" s="216"/>
      <c r="S513" s="217"/>
      <c r="T513" s="216"/>
      <c r="U513" s="217"/>
      <c r="V513" s="216"/>
      <c r="W513" s="498"/>
      <c r="X513" s="480"/>
      <c r="Y513" s="451"/>
      <c r="Z513" s="455"/>
      <c r="AA513" s="444"/>
      <c r="AB513" s="444"/>
      <c r="AC513" s="444"/>
      <c r="AD513" s="458"/>
      <c r="AE513" s="618"/>
    </row>
    <row r="514" spans="1:31" s="34" customFormat="1" outlineLevel="1" x14ac:dyDescent="0.25">
      <c r="A514" s="401"/>
      <c r="B514" s="417"/>
      <c r="C514" s="461"/>
      <c r="D514" s="490"/>
      <c r="E514" s="411"/>
      <c r="F514" s="473"/>
      <c r="G514" s="242" t="s">
        <v>1435</v>
      </c>
      <c r="H514" s="219"/>
      <c r="I514" s="215">
        <f t="shared" si="216"/>
        <v>0</v>
      </c>
      <c r="J514" s="217"/>
      <c r="K514" s="216"/>
      <c r="L514" s="216"/>
      <c r="M514" s="217"/>
      <c r="N514" s="216"/>
      <c r="O514" s="216"/>
      <c r="P514" s="217"/>
      <c r="Q514" s="216"/>
      <c r="R514" s="216"/>
      <c r="S514" s="217"/>
      <c r="T514" s="216"/>
      <c r="U514" s="217"/>
      <c r="V514" s="216"/>
      <c r="W514" s="498"/>
      <c r="X514" s="480"/>
      <c r="Y514" s="451"/>
      <c r="Z514" s="455"/>
      <c r="AA514" s="444"/>
      <c r="AB514" s="444"/>
      <c r="AC514" s="444"/>
      <c r="AD514" s="458"/>
      <c r="AE514" s="618"/>
    </row>
    <row r="515" spans="1:31" s="34" customFormat="1" ht="22.5" customHeight="1" outlineLevel="1" x14ac:dyDescent="0.25">
      <c r="A515" s="402"/>
      <c r="B515" s="418"/>
      <c r="C515" s="462"/>
      <c r="D515" s="491"/>
      <c r="E515" s="412"/>
      <c r="F515" s="474"/>
      <c r="G515" s="248" t="s">
        <v>152</v>
      </c>
      <c r="H515" s="219"/>
      <c r="I515" s="252">
        <f t="shared" si="216"/>
        <v>0</v>
      </c>
      <c r="J515" s="216"/>
      <c r="K515" s="250"/>
      <c r="L515" s="250"/>
      <c r="M515" s="251"/>
      <c r="N515" s="250"/>
      <c r="O515" s="250"/>
      <c r="P515" s="251"/>
      <c r="Q515" s="250"/>
      <c r="R515" s="250"/>
      <c r="S515" s="251"/>
      <c r="T515" s="250"/>
      <c r="U515" s="251"/>
      <c r="V515" s="250"/>
      <c r="W515" s="499"/>
      <c r="X515" s="481"/>
      <c r="Y515" s="452"/>
      <c r="Z515" s="456"/>
      <c r="AA515" s="445"/>
      <c r="AB515" s="445"/>
      <c r="AC515" s="445"/>
      <c r="AD515" s="459"/>
      <c r="AE515" s="619"/>
    </row>
    <row r="516" spans="1:31" ht="30" customHeight="1" outlineLevel="1" x14ac:dyDescent="0.25">
      <c r="A516" s="400">
        <v>2</v>
      </c>
      <c r="B516" s="422"/>
      <c r="C516" s="460" t="str">
        <f t="shared" ref="C516" ca="1" si="219">IF(A516&gt;OFFSET(A516,-6,0),OFFSET(C516,-6,0)&amp;"."&amp;1,LEFT(OFFSET(C516,-6,0),SEARCH("^^",SUBSTITUTE("."&amp;OFFSET(C516,-6,0),".","^^",A516))-1)&amp;1--MID(OFFSET(C516,-6,0),SEARCH("^^",SUBSTITUTE("."&amp;OFFSET(C516,-6,0),".","^^",A516)),SEARCH("^^",SUBSTITUTE(OFFSET(C516,-6,0)&amp;".",".","^^",A516))-SEARCH("^^",SUBSTITUTE("."&amp;OFFSET(C516,-6,0),".","^^",A516))))</f>
        <v>6.8</v>
      </c>
      <c r="D516" s="489" t="s">
        <v>1974</v>
      </c>
      <c r="E516" s="422">
        <v>2018</v>
      </c>
      <c r="F516" s="472" t="s">
        <v>1387</v>
      </c>
      <c r="G516" s="215" t="s">
        <v>148</v>
      </c>
      <c r="H516" s="215">
        <f>SUM(H517:H521)</f>
        <v>3.1920000000000002</v>
      </c>
      <c r="I516" s="215">
        <f t="shared" si="216"/>
        <v>1.7</v>
      </c>
      <c r="J516" s="215">
        <f>SUM(J517:J521)</f>
        <v>1.7</v>
      </c>
      <c r="K516" s="215">
        <f t="shared" ref="K516:V516" si="220">SUM(K517:K521)</f>
        <v>0</v>
      </c>
      <c r="L516" s="215">
        <f t="shared" si="220"/>
        <v>0</v>
      </c>
      <c r="M516" s="215">
        <f t="shared" si="220"/>
        <v>0</v>
      </c>
      <c r="N516" s="215">
        <f t="shared" si="220"/>
        <v>0</v>
      </c>
      <c r="O516" s="215">
        <f t="shared" ref="O516:T516" si="221">SUM(O517:O521)</f>
        <v>0</v>
      </c>
      <c r="P516" s="215">
        <f t="shared" si="221"/>
        <v>0</v>
      </c>
      <c r="Q516" s="215">
        <f t="shared" si="221"/>
        <v>0</v>
      </c>
      <c r="R516" s="215">
        <f t="shared" si="221"/>
        <v>0</v>
      </c>
      <c r="S516" s="215">
        <f t="shared" si="221"/>
        <v>0</v>
      </c>
      <c r="T516" s="215">
        <f t="shared" si="221"/>
        <v>0</v>
      </c>
      <c r="U516" s="215">
        <f t="shared" si="220"/>
        <v>0</v>
      </c>
      <c r="V516" s="215">
        <f t="shared" si="220"/>
        <v>0</v>
      </c>
      <c r="W516" s="497" t="s">
        <v>1587</v>
      </c>
      <c r="X516" s="479" t="s">
        <v>707</v>
      </c>
      <c r="Y516" s="479" t="s">
        <v>2510</v>
      </c>
      <c r="Z516" s="466" t="s">
        <v>386</v>
      </c>
      <c r="AA516" s="443" t="s">
        <v>107</v>
      </c>
      <c r="AB516" s="443" t="s">
        <v>670</v>
      </c>
      <c r="AC516" s="443" t="s">
        <v>671</v>
      </c>
      <c r="AD516" s="457" t="s">
        <v>582</v>
      </c>
      <c r="AE516" s="614" t="s">
        <v>2238</v>
      </c>
    </row>
    <row r="517" spans="1:31" s="34" customFormat="1" ht="15" customHeight="1" outlineLevel="1" x14ac:dyDescent="0.25">
      <c r="A517" s="401"/>
      <c r="B517" s="423"/>
      <c r="C517" s="461"/>
      <c r="D517" s="490"/>
      <c r="E517" s="423"/>
      <c r="F517" s="473"/>
      <c r="G517" s="242" t="s">
        <v>149</v>
      </c>
      <c r="H517" s="219"/>
      <c r="I517" s="215">
        <f t="shared" si="216"/>
        <v>0</v>
      </c>
      <c r="J517" s="216"/>
      <c r="K517" s="216"/>
      <c r="L517" s="216"/>
      <c r="M517" s="217"/>
      <c r="N517" s="216"/>
      <c r="O517" s="216"/>
      <c r="P517" s="217"/>
      <c r="Q517" s="216"/>
      <c r="R517" s="216"/>
      <c r="S517" s="217"/>
      <c r="T517" s="216"/>
      <c r="U517" s="217"/>
      <c r="V517" s="216"/>
      <c r="W517" s="498"/>
      <c r="X517" s="480"/>
      <c r="Y517" s="480"/>
      <c r="Z517" s="467"/>
      <c r="AA517" s="444"/>
      <c r="AB517" s="444"/>
      <c r="AC517" s="444"/>
      <c r="AD517" s="458"/>
      <c r="AE517" s="618"/>
    </row>
    <row r="518" spans="1:31" s="34" customFormat="1" outlineLevel="1" x14ac:dyDescent="0.25">
      <c r="A518" s="401"/>
      <c r="B518" s="423"/>
      <c r="C518" s="461"/>
      <c r="D518" s="490"/>
      <c r="E518" s="423"/>
      <c r="F518" s="473"/>
      <c r="G518" s="242" t="s">
        <v>150</v>
      </c>
      <c r="H518" s="219"/>
      <c r="I518" s="215">
        <f t="shared" si="216"/>
        <v>0</v>
      </c>
      <c r="J518" s="217"/>
      <c r="K518" s="216"/>
      <c r="L518" s="216"/>
      <c r="M518" s="217"/>
      <c r="N518" s="216"/>
      <c r="O518" s="216"/>
      <c r="P518" s="217"/>
      <c r="Q518" s="216"/>
      <c r="R518" s="216"/>
      <c r="S518" s="217"/>
      <c r="T518" s="216"/>
      <c r="U518" s="217"/>
      <c r="V518" s="216"/>
      <c r="W518" s="498"/>
      <c r="X518" s="480"/>
      <c r="Y518" s="480"/>
      <c r="Z518" s="467"/>
      <c r="AA518" s="444"/>
      <c r="AB518" s="444"/>
      <c r="AC518" s="444"/>
      <c r="AD518" s="458"/>
      <c r="AE518" s="618"/>
    </row>
    <row r="519" spans="1:31" s="34" customFormat="1" outlineLevel="1" x14ac:dyDescent="0.25">
      <c r="A519" s="401"/>
      <c r="B519" s="423"/>
      <c r="C519" s="461"/>
      <c r="D519" s="490"/>
      <c r="E519" s="423"/>
      <c r="F519" s="473"/>
      <c r="G519" s="242" t="s">
        <v>1507</v>
      </c>
      <c r="H519" s="219">
        <v>3.1920000000000002</v>
      </c>
      <c r="I519" s="215">
        <f t="shared" si="216"/>
        <v>1.7</v>
      </c>
      <c r="J519" s="216">
        <v>1.7</v>
      </c>
      <c r="K519" s="216"/>
      <c r="L519" s="216"/>
      <c r="M519" s="217"/>
      <c r="N519" s="216"/>
      <c r="O519" s="216"/>
      <c r="P519" s="217"/>
      <c r="Q519" s="216"/>
      <c r="R519" s="216"/>
      <c r="S519" s="217"/>
      <c r="T519" s="216"/>
      <c r="U519" s="217"/>
      <c r="V519" s="216"/>
      <c r="W519" s="498"/>
      <c r="X519" s="480"/>
      <c r="Y519" s="480"/>
      <c r="Z519" s="467"/>
      <c r="AA519" s="444"/>
      <c r="AB519" s="444"/>
      <c r="AC519" s="444"/>
      <c r="AD519" s="458"/>
      <c r="AE519" s="618"/>
    </row>
    <row r="520" spans="1:31" s="34" customFormat="1" outlineLevel="1" x14ac:dyDescent="0.25">
      <c r="A520" s="401"/>
      <c r="B520" s="423"/>
      <c r="C520" s="461"/>
      <c r="D520" s="490"/>
      <c r="E520" s="423"/>
      <c r="F520" s="473"/>
      <c r="G520" s="242" t="s">
        <v>1435</v>
      </c>
      <c r="H520" s="219"/>
      <c r="I520" s="215">
        <f t="shared" si="216"/>
        <v>0</v>
      </c>
      <c r="J520" s="217"/>
      <c r="K520" s="216"/>
      <c r="L520" s="216"/>
      <c r="M520" s="217"/>
      <c r="N520" s="216"/>
      <c r="O520" s="216"/>
      <c r="P520" s="217"/>
      <c r="Q520" s="216"/>
      <c r="R520" s="216"/>
      <c r="S520" s="217"/>
      <c r="T520" s="216"/>
      <c r="U520" s="217"/>
      <c r="V520" s="216"/>
      <c r="W520" s="498"/>
      <c r="X520" s="480"/>
      <c r="Y520" s="480"/>
      <c r="Z520" s="467"/>
      <c r="AA520" s="444"/>
      <c r="AB520" s="444"/>
      <c r="AC520" s="444"/>
      <c r="AD520" s="458"/>
      <c r="AE520" s="618"/>
    </row>
    <row r="521" spans="1:31" s="34" customFormat="1" outlineLevel="1" x14ac:dyDescent="0.25">
      <c r="A521" s="402"/>
      <c r="B521" s="424"/>
      <c r="C521" s="462"/>
      <c r="D521" s="491"/>
      <c r="E521" s="424"/>
      <c r="F521" s="474"/>
      <c r="G521" s="248" t="s">
        <v>152</v>
      </c>
      <c r="H521" s="219"/>
      <c r="I521" s="252">
        <f t="shared" si="216"/>
        <v>0</v>
      </c>
      <c r="J521" s="216"/>
      <c r="K521" s="250"/>
      <c r="L521" s="250"/>
      <c r="M521" s="251"/>
      <c r="N521" s="250"/>
      <c r="O521" s="250"/>
      <c r="P521" s="251"/>
      <c r="Q521" s="250"/>
      <c r="R521" s="250"/>
      <c r="S521" s="251"/>
      <c r="T521" s="250"/>
      <c r="U521" s="251"/>
      <c r="V521" s="250"/>
      <c r="W521" s="499"/>
      <c r="X521" s="481"/>
      <c r="Y521" s="481"/>
      <c r="Z521" s="468"/>
      <c r="AA521" s="445"/>
      <c r="AB521" s="445"/>
      <c r="AC521" s="445"/>
      <c r="AD521" s="459"/>
      <c r="AE521" s="619"/>
    </row>
    <row r="522" spans="1:31" ht="30" customHeight="1" outlineLevel="1" x14ac:dyDescent="0.25">
      <c r="A522" s="400">
        <v>2</v>
      </c>
      <c r="B522" s="435"/>
      <c r="C522" s="460" t="str">
        <f t="shared" ref="C522" ca="1" si="222">IF(A522&gt;OFFSET(A522,-6,0),OFFSET(C522,-6,0)&amp;"."&amp;1,LEFT(OFFSET(C522,-6,0),SEARCH("^^",SUBSTITUTE("."&amp;OFFSET(C522,-6,0),".","^^",A522))-1)&amp;1--MID(OFFSET(C522,-6,0),SEARCH("^^",SUBSTITUTE("."&amp;OFFSET(C522,-6,0),".","^^",A522)),SEARCH("^^",SUBSTITUTE(OFFSET(C522,-6,0)&amp;".",".","^^",A522))-SEARCH("^^",SUBSTITUTE("."&amp;OFFSET(C522,-6,0),".","^^",A522))))</f>
        <v>6.9</v>
      </c>
      <c r="D522" s="437" t="s">
        <v>1975</v>
      </c>
      <c r="E522" s="435">
        <v>2019</v>
      </c>
      <c r="F522" s="493" t="s">
        <v>1642</v>
      </c>
      <c r="G522" s="215" t="s">
        <v>148</v>
      </c>
      <c r="H522" s="215">
        <f>SUM(H523:H527)</f>
        <v>1.597</v>
      </c>
      <c r="I522" s="215">
        <f t="shared" si="216"/>
        <v>0.1</v>
      </c>
      <c r="J522" s="215">
        <f>SUM(J523:J527)</f>
        <v>0.1</v>
      </c>
      <c r="K522" s="215">
        <f t="shared" ref="K522:V522" si="223">SUM(K523:K527)</f>
        <v>0</v>
      </c>
      <c r="L522" s="215">
        <f t="shared" si="223"/>
        <v>0</v>
      </c>
      <c r="M522" s="215">
        <f t="shared" si="223"/>
        <v>0</v>
      </c>
      <c r="N522" s="215">
        <f t="shared" si="223"/>
        <v>0</v>
      </c>
      <c r="O522" s="215">
        <f t="shared" ref="O522:T522" si="224">SUM(O523:O527)</f>
        <v>0</v>
      </c>
      <c r="P522" s="215">
        <f t="shared" si="224"/>
        <v>0</v>
      </c>
      <c r="Q522" s="215">
        <f t="shared" si="224"/>
        <v>0</v>
      </c>
      <c r="R522" s="215">
        <f t="shared" si="224"/>
        <v>0</v>
      </c>
      <c r="S522" s="215">
        <f t="shared" si="224"/>
        <v>0</v>
      </c>
      <c r="T522" s="215">
        <f t="shared" si="224"/>
        <v>0</v>
      </c>
      <c r="U522" s="215">
        <f t="shared" si="223"/>
        <v>0</v>
      </c>
      <c r="V522" s="215">
        <f t="shared" si="223"/>
        <v>0</v>
      </c>
      <c r="W522" s="449" t="s">
        <v>1588</v>
      </c>
      <c r="X522" s="494" t="s">
        <v>707</v>
      </c>
      <c r="Y522" s="494"/>
      <c r="Z522" s="495" t="s">
        <v>386</v>
      </c>
      <c r="AA522" s="438" t="s">
        <v>107</v>
      </c>
      <c r="AB522" s="438" t="s">
        <v>670</v>
      </c>
      <c r="AC522" s="438" t="s">
        <v>671</v>
      </c>
      <c r="AD522" s="496" t="s">
        <v>582</v>
      </c>
      <c r="AE522" s="614" t="s">
        <v>2238</v>
      </c>
    </row>
    <row r="523" spans="1:31" s="34" customFormat="1" ht="15" customHeight="1" outlineLevel="1" x14ac:dyDescent="0.25">
      <c r="A523" s="401"/>
      <c r="B523" s="435"/>
      <c r="C523" s="461"/>
      <c r="D523" s="437"/>
      <c r="E523" s="435"/>
      <c r="F523" s="493"/>
      <c r="G523" s="242" t="s">
        <v>149</v>
      </c>
      <c r="H523" s="219"/>
      <c r="I523" s="215">
        <f t="shared" si="216"/>
        <v>0</v>
      </c>
      <c r="J523" s="216"/>
      <c r="K523" s="216"/>
      <c r="L523" s="216"/>
      <c r="M523" s="217"/>
      <c r="N523" s="216"/>
      <c r="O523" s="216"/>
      <c r="P523" s="217"/>
      <c r="Q523" s="216"/>
      <c r="R523" s="216"/>
      <c r="S523" s="217"/>
      <c r="T523" s="216"/>
      <c r="U523" s="217"/>
      <c r="V523" s="216"/>
      <c r="W523" s="449"/>
      <c r="X523" s="494"/>
      <c r="Y523" s="494"/>
      <c r="Z523" s="495"/>
      <c r="AA523" s="438"/>
      <c r="AB523" s="438"/>
      <c r="AC523" s="438"/>
      <c r="AD523" s="496"/>
      <c r="AE523" s="618"/>
    </row>
    <row r="524" spans="1:31" s="34" customFormat="1" outlineLevel="1" x14ac:dyDescent="0.25">
      <c r="A524" s="401"/>
      <c r="B524" s="435"/>
      <c r="C524" s="461"/>
      <c r="D524" s="437"/>
      <c r="E524" s="435"/>
      <c r="F524" s="493"/>
      <c r="G524" s="242" t="s">
        <v>150</v>
      </c>
      <c r="H524" s="219"/>
      <c r="I524" s="215">
        <f t="shared" si="216"/>
        <v>0</v>
      </c>
      <c r="J524" s="217"/>
      <c r="K524" s="216"/>
      <c r="L524" s="216"/>
      <c r="M524" s="217"/>
      <c r="N524" s="216"/>
      <c r="O524" s="216"/>
      <c r="P524" s="217"/>
      <c r="Q524" s="216"/>
      <c r="R524" s="216"/>
      <c r="S524" s="217"/>
      <c r="T524" s="216"/>
      <c r="U524" s="217"/>
      <c r="V524" s="216"/>
      <c r="W524" s="449"/>
      <c r="X524" s="494"/>
      <c r="Y524" s="494"/>
      <c r="Z524" s="495"/>
      <c r="AA524" s="438"/>
      <c r="AB524" s="438"/>
      <c r="AC524" s="438"/>
      <c r="AD524" s="496"/>
      <c r="AE524" s="618"/>
    </row>
    <row r="525" spans="1:31" s="34" customFormat="1" outlineLevel="1" x14ac:dyDescent="0.25">
      <c r="A525" s="401"/>
      <c r="B525" s="435"/>
      <c r="C525" s="461"/>
      <c r="D525" s="437"/>
      <c r="E525" s="435"/>
      <c r="F525" s="493"/>
      <c r="G525" s="242" t="s">
        <v>1507</v>
      </c>
      <c r="H525" s="219">
        <v>1.597</v>
      </c>
      <c r="I525" s="215">
        <f t="shared" si="216"/>
        <v>0.1</v>
      </c>
      <c r="J525" s="216">
        <v>0.1</v>
      </c>
      <c r="K525" s="216"/>
      <c r="L525" s="216"/>
      <c r="M525" s="217"/>
      <c r="N525" s="216"/>
      <c r="O525" s="216"/>
      <c r="P525" s="217"/>
      <c r="Q525" s="216"/>
      <c r="R525" s="216"/>
      <c r="S525" s="217"/>
      <c r="T525" s="216"/>
      <c r="U525" s="217"/>
      <c r="V525" s="216"/>
      <c r="W525" s="449"/>
      <c r="X525" s="494"/>
      <c r="Y525" s="494"/>
      <c r="Z525" s="495"/>
      <c r="AA525" s="438"/>
      <c r="AB525" s="438"/>
      <c r="AC525" s="438"/>
      <c r="AD525" s="496"/>
      <c r="AE525" s="618"/>
    </row>
    <row r="526" spans="1:31" s="34" customFormat="1" outlineLevel="1" x14ac:dyDescent="0.25">
      <c r="A526" s="401"/>
      <c r="B526" s="435"/>
      <c r="C526" s="461"/>
      <c r="D526" s="437"/>
      <c r="E526" s="435"/>
      <c r="F526" s="493"/>
      <c r="G526" s="242" t="s">
        <v>1435</v>
      </c>
      <c r="H526" s="219"/>
      <c r="I526" s="215">
        <f t="shared" si="216"/>
        <v>0</v>
      </c>
      <c r="J526" s="217"/>
      <c r="K526" s="216"/>
      <c r="L526" s="216"/>
      <c r="M526" s="217"/>
      <c r="N526" s="216"/>
      <c r="O526" s="216"/>
      <c r="P526" s="217"/>
      <c r="Q526" s="216"/>
      <c r="R526" s="216"/>
      <c r="S526" s="217"/>
      <c r="T526" s="216"/>
      <c r="U526" s="217"/>
      <c r="V526" s="216"/>
      <c r="W526" s="449"/>
      <c r="X526" s="494"/>
      <c r="Y526" s="494"/>
      <c r="Z526" s="495"/>
      <c r="AA526" s="438"/>
      <c r="AB526" s="438"/>
      <c r="AC526" s="438"/>
      <c r="AD526" s="496"/>
      <c r="AE526" s="618"/>
    </row>
    <row r="527" spans="1:31" s="34" customFormat="1" outlineLevel="1" x14ac:dyDescent="0.25">
      <c r="A527" s="402"/>
      <c r="B527" s="435"/>
      <c r="C527" s="462"/>
      <c r="D527" s="437"/>
      <c r="E527" s="435"/>
      <c r="F527" s="493"/>
      <c r="G527" s="248" t="s">
        <v>152</v>
      </c>
      <c r="H527" s="219"/>
      <c r="I527" s="252">
        <f t="shared" si="216"/>
        <v>0</v>
      </c>
      <c r="J527" s="216"/>
      <c r="K527" s="250"/>
      <c r="L527" s="250"/>
      <c r="M527" s="251"/>
      <c r="N527" s="250"/>
      <c r="O527" s="250"/>
      <c r="P527" s="251"/>
      <c r="Q527" s="250"/>
      <c r="R527" s="250"/>
      <c r="S527" s="251"/>
      <c r="T527" s="250"/>
      <c r="U527" s="251"/>
      <c r="V527" s="250"/>
      <c r="W527" s="449"/>
      <c r="X527" s="494"/>
      <c r="Y527" s="494"/>
      <c r="Z527" s="495"/>
      <c r="AA527" s="438"/>
      <c r="AB527" s="438"/>
      <c r="AC527" s="438"/>
      <c r="AD527" s="496"/>
      <c r="AE527" s="619"/>
    </row>
    <row r="528" spans="1:31" ht="30" customHeight="1" outlineLevel="1" x14ac:dyDescent="0.25">
      <c r="A528" s="400">
        <v>2</v>
      </c>
      <c r="B528" s="422"/>
      <c r="C528" s="460" t="str">
        <f t="shared" ref="C528" ca="1" si="225">IF(A528&gt;OFFSET(A528,-6,0),OFFSET(C528,-6,0)&amp;"."&amp;1,LEFT(OFFSET(C528,-6,0),SEARCH("^^",SUBSTITUTE("."&amp;OFFSET(C528,-6,0),".","^^",A528))-1)&amp;1--MID(OFFSET(C528,-6,0),SEARCH("^^",SUBSTITUTE("."&amp;OFFSET(C528,-6,0),".","^^",A528)),SEARCH("^^",SUBSTITUTE(OFFSET(C528,-6,0)&amp;".",".","^^",A528))-SEARCH("^^",SUBSTITUTE("."&amp;OFFSET(C528,-6,0),".","^^",A528))))</f>
        <v>6.10</v>
      </c>
      <c r="D528" s="469" t="s">
        <v>1926</v>
      </c>
      <c r="E528" s="422">
        <v>2021</v>
      </c>
      <c r="F528" s="472" t="s">
        <v>1642</v>
      </c>
      <c r="G528" s="215" t="s">
        <v>148</v>
      </c>
      <c r="H528" s="215">
        <f>SUM(H529:H533)</f>
        <v>0</v>
      </c>
      <c r="I528" s="215">
        <f t="shared" ref="I528:I533" si="226">SUM(J528:V528)</f>
        <v>0</v>
      </c>
      <c r="J528" s="215">
        <f>SUM(J529:J533)</f>
        <v>0</v>
      </c>
      <c r="K528" s="215">
        <f t="shared" ref="K528:V528" si="227">SUM(K529:K533)</f>
        <v>0</v>
      </c>
      <c r="L528" s="215">
        <f t="shared" si="227"/>
        <v>0</v>
      </c>
      <c r="M528" s="215">
        <f t="shared" si="227"/>
        <v>0</v>
      </c>
      <c r="N528" s="215">
        <f t="shared" si="227"/>
        <v>0</v>
      </c>
      <c r="O528" s="215">
        <f t="shared" si="227"/>
        <v>0</v>
      </c>
      <c r="P528" s="215">
        <f t="shared" si="227"/>
        <v>0</v>
      </c>
      <c r="Q528" s="215">
        <f t="shared" si="227"/>
        <v>0</v>
      </c>
      <c r="R528" s="215">
        <f t="shared" si="227"/>
        <v>0</v>
      </c>
      <c r="S528" s="215">
        <f t="shared" si="227"/>
        <v>0</v>
      </c>
      <c r="T528" s="215">
        <f t="shared" si="227"/>
        <v>0</v>
      </c>
      <c r="U528" s="215">
        <f t="shared" si="227"/>
        <v>0</v>
      </c>
      <c r="V528" s="215">
        <f t="shared" si="227"/>
        <v>0</v>
      </c>
      <c r="W528" s="478"/>
      <c r="X528" s="479" t="s">
        <v>707</v>
      </c>
      <c r="Y528" s="479" t="s">
        <v>1925</v>
      </c>
      <c r="Z528" s="466" t="s">
        <v>386</v>
      </c>
      <c r="AA528" s="443" t="s">
        <v>107</v>
      </c>
      <c r="AB528" s="443" t="s">
        <v>670</v>
      </c>
      <c r="AC528" s="443" t="s">
        <v>671</v>
      </c>
      <c r="AD528" s="457" t="s">
        <v>582</v>
      </c>
      <c r="AE528" s="614" t="s">
        <v>2238</v>
      </c>
    </row>
    <row r="529" spans="1:31" s="34" customFormat="1" ht="15" customHeight="1" outlineLevel="1" x14ac:dyDescent="0.25">
      <c r="A529" s="401"/>
      <c r="B529" s="423"/>
      <c r="C529" s="461"/>
      <c r="D529" s="470"/>
      <c r="E529" s="423"/>
      <c r="F529" s="473"/>
      <c r="G529" s="242" t="s">
        <v>149</v>
      </c>
      <c r="H529" s="219"/>
      <c r="I529" s="215">
        <f t="shared" si="226"/>
        <v>0</v>
      </c>
      <c r="J529" s="216"/>
      <c r="K529" s="216"/>
      <c r="L529" s="216"/>
      <c r="M529" s="217"/>
      <c r="N529" s="216"/>
      <c r="O529" s="216"/>
      <c r="P529" s="217"/>
      <c r="Q529" s="216"/>
      <c r="R529" s="216"/>
      <c r="S529" s="217"/>
      <c r="T529" s="216"/>
      <c r="U529" s="217"/>
      <c r="V529" s="216"/>
      <c r="W529" s="478"/>
      <c r="X529" s="480"/>
      <c r="Y529" s="480"/>
      <c r="Z529" s="467"/>
      <c r="AA529" s="444"/>
      <c r="AB529" s="444"/>
      <c r="AC529" s="444"/>
      <c r="AD529" s="458"/>
      <c r="AE529" s="618"/>
    </row>
    <row r="530" spans="1:31" s="34" customFormat="1" outlineLevel="1" x14ac:dyDescent="0.25">
      <c r="A530" s="401"/>
      <c r="B530" s="423"/>
      <c r="C530" s="461"/>
      <c r="D530" s="470"/>
      <c r="E530" s="423"/>
      <c r="F530" s="473"/>
      <c r="G530" s="242" t="s">
        <v>150</v>
      </c>
      <c r="H530" s="219"/>
      <c r="I530" s="215">
        <f t="shared" si="226"/>
        <v>0</v>
      </c>
      <c r="J530" s="217"/>
      <c r="K530" s="216"/>
      <c r="L530" s="216"/>
      <c r="M530" s="217"/>
      <c r="N530" s="216"/>
      <c r="O530" s="216"/>
      <c r="P530" s="217"/>
      <c r="Q530" s="216"/>
      <c r="R530" s="216"/>
      <c r="S530" s="217"/>
      <c r="T530" s="216"/>
      <c r="U530" s="217"/>
      <c r="V530" s="216"/>
      <c r="W530" s="478"/>
      <c r="X530" s="480"/>
      <c r="Y530" s="480"/>
      <c r="Z530" s="467"/>
      <c r="AA530" s="444"/>
      <c r="AB530" s="444"/>
      <c r="AC530" s="444"/>
      <c r="AD530" s="458"/>
      <c r="AE530" s="618"/>
    </row>
    <row r="531" spans="1:31" s="34" customFormat="1" outlineLevel="1" x14ac:dyDescent="0.25">
      <c r="A531" s="401"/>
      <c r="B531" s="423"/>
      <c r="C531" s="461"/>
      <c r="D531" s="470"/>
      <c r="E531" s="423"/>
      <c r="F531" s="473"/>
      <c r="G531" s="242" t="s">
        <v>1507</v>
      </c>
      <c r="H531" s="219"/>
      <c r="I531" s="215">
        <f t="shared" si="226"/>
        <v>0</v>
      </c>
      <c r="J531" s="216"/>
      <c r="K531" s="216"/>
      <c r="L531" s="216"/>
      <c r="M531" s="217"/>
      <c r="N531" s="216"/>
      <c r="O531" s="216"/>
      <c r="P531" s="217"/>
      <c r="Q531" s="216"/>
      <c r="R531" s="216"/>
      <c r="S531" s="217"/>
      <c r="T531" s="216"/>
      <c r="U531" s="217"/>
      <c r="V531" s="216"/>
      <c r="W531" s="478"/>
      <c r="X531" s="480"/>
      <c r="Y531" s="480"/>
      <c r="Z531" s="467"/>
      <c r="AA531" s="444"/>
      <c r="AB531" s="444"/>
      <c r="AC531" s="444"/>
      <c r="AD531" s="458"/>
      <c r="AE531" s="618"/>
    </row>
    <row r="532" spans="1:31" s="34" customFormat="1" outlineLevel="1" x14ac:dyDescent="0.25">
      <c r="A532" s="401"/>
      <c r="B532" s="423"/>
      <c r="C532" s="461"/>
      <c r="D532" s="470"/>
      <c r="E532" s="423"/>
      <c r="F532" s="473"/>
      <c r="G532" s="242" t="s">
        <v>1435</v>
      </c>
      <c r="H532" s="219"/>
      <c r="I532" s="215">
        <f t="shared" si="226"/>
        <v>0</v>
      </c>
      <c r="J532" s="217"/>
      <c r="K532" s="216"/>
      <c r="L532" s="216"/>
      <c r="M532" s="217"/>
      <c r="N532" s="216"/>
      <c r="O532" s="216"/>
      <c r="P532" s="217"/>
      <c r="Q532" s="216"/>
      <c r="R532" s="216"/>
      <c r="S532" s="217"/>
      <c r="T532" s="216"/>
      <c r="U532" s="217"/>
      <c r="V532" s="216"/>
      <c r="W532" s="478"/>
      <c r="X532" s="480"/>
      <c r="Y532" s="480"/>
      <c r="Z532" s="467"/>
      <c r="AA532" s="444"/>
      <c r="AB532" s="444"/>
      <c r="AC532" s="444"/>
      <c r="AD532" s="458"/>
      <c r="AE532" s="618"/>
    </row>
    <row r="533" spans="1:31" s="34" customFormat="1" outlineLevel="1" x14ac:dyDescent="0.25">
      <c r="A533" s="402"/>
      <c r="B533" s="424"/>
      <c r="C533" s="462"/>
      <c r="D533" s="471"/>
      <c r="E533" s="424"/>
      <c r="F533" s="474"/>
      <c r="G533" s="248" t="s">
        <v>152</v>
      </c>
      <c r="H533" s="219"/>
      <c r="I533" s="252">
        <f t="shared" si="226"/>
        <v>0</v>
      </c>
      <c r="J533" s="216"/>
      <c r="K533" s="250"/>
      <c r="L533" s="250"/>
      <c r="M533" s="251"/>
      <c r="N533" s="250"/>
      <c r="O533" s="250"/>
      <c r="P533" s="251"/>
      <c r="Q533" s="250"/>
      <c r="R533" s="250"/>
      <c r="S533" s="251"/>
      <c r="T533" s="250"/>
      <c r="U533" s="251"/>
      <c r="V533" s="250"/>
      <c r="W533" s="478"/>
      <c r="X533" s="481"/>
      <c r="Y533" s="481"/>
      <c r="Z533" s="468"/>
      <c r="AA533" s="445"/>
      <c r="AB533" s="445"/>
      <c r="AC533" s="445"/>
      <c r="AD533" s="459"/>
      <c r="AE533" s="619"/>
    </row>
    <row r="534" spans="1:31" s="77" customFormat="1" outlineLevel="1" x14ac:dyDescent="0.25">
      <c r="A534" s="363"/>
      <c r="B534" s="214"/>
      <c r="C534" s="212"/>
      <c r="D534" s="213" t="s">
        <v>708</v>
      </c>
      <c r="E534" s="214"/>
      <c r="F534" s="75"/>
      <c r="G534" s="214"/>
      <c r="H534" s="214"/>
      <c r="I534" s="214"/>
      <c r="J534" s="214"/>
      <c r="K534" s="214"/>
      <c r="L534" s="214"/>
      <c r="M534" s="214"/>
      <c r="N534" s="214"/>
      <c r="O534" s="214"/>
      <c r="P534" s="214"/>
      <c r="Q534" s="214"/>
      <c r="R534" s="214"/>
      <c r="S534" s="214"/>
      <c r="T534" s="214"/>
      <c r="U534" s="214"/>
      <c r="V534" s="214"/>
      <c r="W534" s="158"/>
      <c r="X534" s="203"/>
      <c r="Y534" s="203"/>
      <c r="Z534" s="214"/>
      <c r="AA534" s="284"/>
      <c r="AB534" s="203"/>
      <c r="AC534" s="284"/>
      <c r="AD534" s="93"/>
      <c r="AE534" s="319"/>
    </row>
    <row r="535" spans="1:31" ht="30" customHeight="1" outlineLevel="1" x14ac:dyDescent="0.25">
      <c r="A535" s="400">
        <v>2</v>
      </c>
      <c r="B535" s="430"/>
      <c r="C535" s="460" t="str">
        <f ca="1">IF(A535&gt;OFFSET(A535,-7,0),OFFSET(C535,-7,0)&amp;"."&amp;1,LEFT(OFFSET(C535,-7,0),SEARCH("^^",SUBSTITUTE("."&amp;OFFSET(C535,-7,0),".","^^",A535))-1)&amp;1--MID(OFFSET(C535,-7,0),SEARCH("^^",SUBSTITUTE("."&amp;OFFSET(C535,-7,0),".","^^",A535)),SEARCH("^^",SUBSTITUTE(OFFSET(C535,-7,0)&amp;".",".","^^",A535))-SEARCH("^^",SUBSTITUTE("."&amp;OFFSET(C535,-7,0),".","^^",A535))))</f>
        <v>6.11</v>
      </c>
      <c r="D535" s="482" t="s">
        <v>2511</v>
      </c>
      <c r="E535" s="431" t="s">
        <v>1165</v>
      </c>
      <c r="F535" s="493" t="s">
        <v>1642</v>
      </c>
      <c r="G535" s="215" t="s">
        <v>148</v>
      </c>
      <c r="H535" s="215">
        <f>SUM(H536:H540)</f>
        <v>24.6</v>
      </c>
      <c r="I535" s="215">
        <f t="shared" ref="I535:I540" si="228">SUM(J535:V535)</f>
        <v>0</v>
      </c>
      <c r="J535" s="215">
        <f>SUM(J536:J540)</f>
        <v>0</v>
      </c>
      <c r="K535" s="215">
        <f t="shared" ref="K535:V535" si="229">SUM(K536:K540)</f>
        <v>0</v>
      </c>
      <c r="L535" s="215">
        <f t="shared" si="229"/>
        <v>0</v>
      </c>
      <c r="M535" s="215">
        <f t="shared" si="229"/>
        <v>0</v>
      </c>
      <c r="N535" s="215">
        <f t="shared" si="229"/>
        <v>0</v>
      </c>
      <c r="O535" s="215">
        <f t="shared" ref="O535:T535" si="230">SUM(O536:O540)</f>
        <v>0</v>
      </c>
      <c r="P535" s="215">
        <f t="shared" si="230"/>
        <v>0</v>
      </c>
      <c r="Q535" s="215">
        <f t="shared" si="230"/>
        <v>0</v>
      </c>
      <c r="R535" s="215">
        <f t="shared" si="230"/>
        <v>0</v>
      </c>
      <c r="S535" s="215">
        <f t="shared" si="230"/>
        <v>0</v>
      </c>
      <c r="T535" s="215">
        <f t="shared" si="230"/>
        <v>0</v>
      </c>
      <c r="U535" s="215">
        <f t="shared" si="229"/>
        <v>0</v>
      </c>
      <c r="V535" s="215">
        <f t="shared" si="229"/>
        <v>0</v>
      </c>
      <c r="W535" s="449"/>
      <c r="X535" s="494" t="s">
        <v>218</v>
      </c>
      <c r="Y535" s="453" t="s">
        <v>1671</v>
      </c>
      <c r="Z535" s="454" t="s">
        <v>1665</v>
      </c>
      <c r="AA535" s="438" t="s">
        <v>107</v>
      </c>
      <c r="AB535" s="438" t="s">
        <v>670</v>
      </c>
      <c r="AC535" s="438" t="s">
        <v>671</v>
      </c>
      <c r="AD535" s="439" t="s">
        <v>582</v>
      </c>
      <c r="AE535" s="652" t="s">
        <v>2237</v>
      </c>
    </row>
    <row r="536" spans="1:31" s="34" customFormat="1" ht="15" customHeight="1" outlineLevel="1" x14ac:dyDescent="0.25">
      <c r="A536" s="401"/>
      <c r="B536" s="430"/>
      <c r="C536" s="461"/>
      <c r="D536" s="482"/>
      <c r="E536" s="431"/>
      <c r="F536" s="493"/>
      <c r="G536" s="242" t="s">
        <v>149</v>
      </c>
      <c r="H536" s="221">
        <v>22.3</v>
      </c>
      <c r="I536" s="215">
        <f t="shared" si="228"/>
        <v>0</v>
      </c>
      <c r="J536" s="216"/>
      <c r="K536" s="216"/>
      <c r="L536" s="216"/>
      <c r="M536" s="217"/>
      <c r="N536" s="216"/>
      <c r="O536" s="216"/>
      <c r="P536" s="217"/>
      <c r="Q536" s="216"/>
      <c r="R536" s="216"/>
      <c r="S536" s="217"/>
      <c r="T536" s="216"/>
      <c r="U536" s="217"/>
      <c r="V536" s="216"/>
      <c r="W536" s="449"/>
      <c r="X536" s="494"/>
      <c r="Y536" s="453"/>
      <c r="Z536" s="455"/>
      <c r="AA536" s="438"/>
      <c r="AB536" s="438"/>
      <c r="AC536" s="438"/>
      <c r="AD536" s="439"/>
      <c r="AE536" s="652"/>
    </row>
    <row r="537" spans="1:31" s="34" customFormat="1" outlineLevel="1" x14ac:dyDescent="0.25">
      <c r="A537" s="401"/>
      <c r="B537" s="430"/>
      <c r="C537" s="461"/>
      <c r="D537" s="482"/>
      <c r="E537" s="431"/>
      <c r="F537" s="493"/>
      <c r="G537" s="242" t="s">
        <v>150</v>
      </c>
      <c r="H537" s="221">
        <v>2.2999999999999998</v>
      </c>
      <c r="I537" s="215">
        <f t="shared" si="228"/>
        <v>0</v>
      </c>
      <c r="J537" s="217"/>
      <c r="K537" s="216"/>
      <c r="L537" s="216"/>
      <c r="M537" s="217"/>
      <c r="N537" s="216"/>
      <c r="O537" s="216"/>
      <c r="P537" s="217"/>
      <c r="Q537" s="216"/>
      <c r="R537" s="216"/>
      <c r="S537" s="217"/>
      <c r="T537" s="216"/>
      <c r="U537" s="217"/>
      <c r="V537" s="216"/>
      <c r="W537" s="449"/>
      <c r="X537" s="494"/>
      <c r="Y537" s="453"/>
      <c r="Z537" s="455"/>
      <c r="AA537" s="438"/>
      <c r="AB537" s="438"/>
      <c r="AC537" s="438"/>
      <c r="AD537" s="439"/>
      <c r="AE537" s="652"/>
    </row>
    <row r="538" spans="1:31" s="34" customFormat="1" outlineLevel="1" x14ac:dyDescent="0.25">
      <c r="A538" s="401"/>
      <c r="B538" s="430"/>
      <c r="C538" s="461"/>
      <c r="D538" s="482"/>
      <c r="E538" s="431"/>
      <c r="F538" s="493"/>
      <c r="G538" s="242" t="s">
        <v>1507</v>
      </c>
      <c r="H538" s="219"/>
      <c r="I538" s="215">
        <f t="shared" si="228"/>
        <v>0</v>
      </c>
      <c r="J538" s="216"/>
      <c r="K538" s="216"/>
      <c r="L538" s="216"/>
      <c r="M538" s="217"/>
      <c r="N538" s="216"/>
      <c r="O538" s="216"/>
      <c r="P538" s="217"/>
      <c r="Q538" s="216"/>
      <c r="R538" s="216"/>
      <c r="S538" s="217"/>
      <c r="T538" s="216"/>
      <c r="U538" s="217"/>
      <c r="V538" s="216"/>
      <c r="W538" s="449"/>
      <c r="X538" s="494"/>
      <c r="Y538" s="453"/>
      <c r="Z538" s="455"/>
      <c r="AA538" s="438"/>
      <c r="AB538" s="438"/>
      <c r="AC538" s="438"/>
      <c r="AD538" s="439"/>
      <c r="AE538" s="652"/>
    </row>
    <row r="539" spans="1:31" s="34" customFormat="1" outlineLevel="1" x14ac:dyDescent="0.25">
      <c r="A539" s="401"/>
      <c r="B539" s="430"/>
      <c r="C539" s="461"/>
      <c r="D539" s="482"/>
      <c r="E539" s="431"/>
      <c r="F539" s="493"/>
      <c r="G539" s="242" t="s">
        <v>1435</v>
      </c>
      <c r="H539" s="219"/>
      <c r="I539" s="215">
        <f t="shared" si="228"/>
        <v>0</v>
      </c>
      <c r="J539" s="217"/>
      <c r="K539" s="216"/>
      <c r="L539" s="216"/>
      <c r="M539" s="217"/>
      <c r="N539" s="216"/>
      <c r="O539" s="216"/>
      <c r="P539" s="217"/>
      <c r="Q539" s="216"/>
      <c r="R539" s="216"/>
      <c r="S539" s="217"/>
      <c r="T539" s="216"/>
      <c r="U539" s="217"/>
      <c r="V539" s="216"/>
      <c r="W539" s="449"/>
      <c r="X539" s="494"/>
      <c r="Y539" s="453"/>
      <c r="Z539" s="455"/>
      <c r="AA539" s="438"/>
      <c r="AB539" s="438"/>
      <c r="AC539" s="438"/>
      <c r="AD539" s="439"/>
      <c r="AE539" s="652"/>
    </row>
    <row r="540" spans="1:31" s="34" customFormat="1" outlineLevel="1" x14ac:dyDescent="0.25">
      <c r="A540" s="402"/>
      <c r="B540" s="430"/>
      <c r="C540" s="462"/>
      <c r="D540" s="482"/>
      <c r="E540" s="431"/>
      <c r="F540" s="493"/>
      <c r="G540" s="248" t="s">
        <v>152</v>
      </c>
      <c r="H540" s="219"/>
      <c r="I540" s="252">
        <f t="shared" si="228"/>
        <v>0</v>
      </c>
      <c r="J540" s="216"/>
      <c r="K540" s="250"/>
      <c r="L540" s="250"/>
      <c r="M540" s="251"/>
      <c r="N540" s="250"/>
      <c r="O540" s="250"/>
      <c r="P540" s="251"/>
      <c r="Q540" s="250"/>
      <c r="R540" s="250"/>
      <c r="S540" s="251"/>
      <c r="T540" s="250"/>
      <c r="U540" s="251"/>
      <c r="V540" s="250"/>
      <c r="W540" s="449"/>
      <c r="X540" s="494"/>
      <c r="Y540" s="453"/>
      <c r="Z540" s="456"/>
      <c r="AA540" s="438"/>
      <c r="AB540" s="438"/>
      <c r="AC540" s="438"/>
      <c r="AD540" s="439"/>
      <c r="AE540" s="652"/>
    </row>
    <row r="541" spans="1:31" s="77" customFormat="1" outlineLevel="1" x14ac:dyDescent="0.25">
      <c r="A541" s="363"/>
      <c r="B541" s="214"/>
      <c r="C541" s="212"/>
      <c r="D541" s="213" t="s">
        <v>735</v>
      </c>
      <c r="E541" s="214"/>
      <c r="F541" s="75"/>
      <c r="G541" s="214"/>
      <c r="H541" s="214"/>
      <c r="I541" s="214"/>
      <c r="J541" s="214"/>
      <c r="K541" s="214"/>
      <c r="L541" s="214"/>
      <c r="M541" s="214"/>
      <c r="N541" s="214"/>
      <c r="O541" s="214"/>
      <c r="P541" s="214"/>
      <c r="Q541" s="214"/>
      <c r="R541" s="214"/>
      <c r="S541" s="214"/>
      <c r="T541" s="214"/>
      <c r="U541" s="214"/>
      <c r="V541" s="214"/>
      <c r="W541" s="158"/>
      <c r="X541" s="203"/>
      <c r="Y541" s="203"/>
      <c r="Z541" s="214"/>
      <c r="AA541" s="284"/>
      <c r="AB541" s="203"/>
      <c r="AC541" s="284"/>
      <c r="AD541" s="93"/>
      <c r="AE541" s="319"/>
    </row>
    <row r="542" spans="1:31" ht="30" customHeight="1" outlineLevel="1" x14ac:dyDescent="0.25">
      <c r="A542" s="400">
        <v>2</v>
      </c>
      <c r="B542" s="483" t="s">
        <v>2466</v>
      </c>
      <c r="C542" s="460" t="str">
        <f ca="1">IF(A542&gt;OFFSET(A542,-7,0),OFFSET(C542,-7,0)&amp;"."&amp;1,LEFT(OFFSET(C542,-7,0),SEARCH("^^",SUBSTITUTE("."&amp;OFFSET(C542,-7,0),".","^^",A542))-1)&amp;1--MID(OFFSET(C542,-7,0),SEARCH("^^",SUBSTITUTE("."&amp;OFFSET(C542,-7,0),".","^^",A542)),SEARCH("^^",SUBSTITUTE(OFFSET(C542,-7,0)&amp;".",".","^^",A542))-SEARCH("^^",SUBSTITUTE("."&amp;OFFSET(C542,-7,0),".","^^",A542))))</f>
        <v>6.12</v>
      </c>
      <c r="D542" s="489" t="s">
        <v>736</v>
      </c>
      <c r="E542" s="410" t="s">
        <v>285</v>
      </c>
      <c r="F542" s="472" t="s">
        <v>1805</v>
      </c>
      <c r="G542" s="215" t="s">
        <v>148</v>
      </c>
      <c r="H542" s="215">
        <f>SUM(H543:H547)</f>
        <v>14</v>
      </c>
      <c r="I542" s="215">
        <f t="shared" ref="I542:I559" si="231">SUM(J542:V542)</f>
        <v>0</v>
      </c>
      <c r="J542" s="215">
        <f>SUM(J543:J547)</f>
        <v>0</v>
      </c>
      <c r="K542" s="215">
        <f t="shared" ref="K542:V542" si="232">SUM(K543:K547)</f>
        <v>0</v>
      </c>
      <c r="L542" s="215">
        <f t="shared" si="232"/>
        <v>0</v>
      </c>
      <c r="M542" s="215">
        <f t="shared" si="232"/>
        <v>0</v>
      </c>
      <c r="N542" s="215">
        <f t="shared" si="232"/>
        <v>0</v>
      </c>
      <c r="O542" s="215">
        <f t="shared" ref="O542:T542" si="233">SUM(O543:O547)</f>
        <v>0</v>
      </c>
      <c r="P542" s="215">
        <f t="shared" si="233"/>
        <v>0</v>
      </c>
      <c r="Q542" s="215">
        <f t="shared" si="233"/>
        <v>0</v>
      </c>
      <c r="R542" s="215">
        <f t="shared" si="233"/>
        <v>0</v>
      </c>
      <c r="S542" s="215">
        <f t="shared" si="233"/>
        <v>0</v>
      </c>
      <c r="T542" s="215">
        <f t="shared" si="233"/>
        <v>0</v>
      </c>
      <c r="U542" s="215">
        <f t="shared" si="232"/>
        <v>0</v>
      </c>
      <c r="V542" s="215">
        <f t="shared" si="232"/>
        <v>0</v>
      </c>
      <c r="W542" s="478" t="s">
        <v>1701</v>
      </c>
      <c r="X542" s="450" t="s">
        <v>709</v>
      </c>
      <c r="Y542" s="479" t="s">
        <v>737</v>
      </c>
      <c r="Z542" s="466" t="s">
        <v>389</v>
      </c>
      <c r="AA542" s="443" t="s">
        <v>107</v>
      </c>
      <c r="AB542" s="443" t="s">
        <v>670</v>
      </c>
      <c r="AC542" s="443" t="s">
        <v>672</v>
      </c>
      <c r="AD542" s="457" t="s">
        <v>582</v>
      </c>
      <c r="AE542" s="614" t="s">
        <v>2636</v>
      </c>
    </row>
    <row r="543" spans="1:31" s="34" customFormat="1" ht="15" customHeight="1" outlineLevel="1" x14ac:dyDescent="0.25">
      <c r="A543" s="401"/>
      <c r="B543" s="484"/>
      <c r="C543" s="461"/>
      <c r="D543" s="490"/>
      <c r="E543" s="411"/>
      <c r="F543" s="473"/>
      <c r="G543" s="242" t="s">
        <v>149</v>
      </c>
      <c r="H543" s="219"/>
      <c r="I543" s="215">
        <f t="shared" si="231"/>
        <v>0</v>
      </c>
      <c r="J543" s="216"/>
      <c r="K543" s="216"/>
      <c r="L543" s="216"/>
      <c r="M543" s="217"/>
      <c r="N543" s="216"/>
      <c r="O543" s="216"/>
      <c r="P543" s="217"/>
      <c r="Q543" s="216"/>
      <c r="R543" s="216"/>
      <c r="S543" s="217"/>
      <c r="T543" s="216"/>
      <c r="U543" s="217"/>
      <c r="V543" s="216"/>
      <c r="W543" s="478"/>
      <c r="X543" s="451"/>
      <c r="Y543" s="480"/>
      <c r="Z543" s="467"/>
      <c r="AA543" s="444"/>
      <c r="AB543" s="444"/>
      <c r="AC543" s="444"/>
      <c r="AD543" s="458"/>
      <c r="AE543" s="618"/>
    </row>
    <row r="544" spans="1:31" s="34" customFormat="1" ht="15" customHeight="1" outlineLevel="1" x14ac:dyDescent="0.25">
      <c r="A544" s="401"/>
      <c r="B544" s="484"/>
      <c r="C544" s="461"/>
      <c r="D544" s="490"/>
      <c r="E544" s="411"/>
      <c r="F544" s="473"/>
      <c r="G544" s="242" t="s">
        <v>150</v>
      </c>
      <c r="H544" s="225"/>
      <c r="I544" s="215">
        <f t="shared" si="231"/>
        <v>0</v>
      </c>
      <c r="J544" s="217"/>
      <c r="K544" s="216"/>
      <c r="L544" s="216"/>
      <c r="M544" s="217"/>
      <c r="N544" s="216"/>
      <c r="O544" s="216"/>
      <c r="P544" s="217"/>
      <c r="Q544" s="216"/>
      <c r="R544" s="216"/>
      <c r="S544" s="217"/>
      <c r="T544" s="216"/>
      <c r="U544" s="217"/>
      <c r="V544" s="216"/>
      <c r="W544" s="478"/>
      <c r="X544" s="451"/>
      <c r="Y544" s="480"/>
      <c r="Z544" s="467"/>
      <c r="AA544" s="444"/>
      <c r="AB544" s="444"/>
      <c r="AC544" s="444"/>
      <c r="AD544" s="458"/>
      <c r="AE544" s="618"/>
    </row>
    <row r="545" spans="1:31" s="34" customFormat="1" ht="15" customHeight="1" outlineLevel="1" x14ac:dyDescent="0.25">
      <c r="A545" s="401"/>
      <c r="B545" s="484"/>
      <c r="C545" s="461"/>
      <c r="D545" s="490"/>
      <c r="E545" s="411"/>
      <c r="F545" s="473"/>
      <c r="G545" s="242" t="s">
        <v>1507</v>
      </c>
      <c r="H545" s="221">
        <v>14</v>
      </c>
      <c r="I545" s="215">
        <f t="shared" si="231"/>
        <v>0</v>
      </c>
      <c r="J545" s="216"/>
      <c r="K545" s="216"/>
      <c r="L545" s="216"/>
      <c r="M545" s="217"/>
      <c r="N545" s="216"/>
      <c r="O545" s="216"/>
      <c r="P545" s="217"/>
      <c r="Q545" s="216"/>
      <c r="R545" s="216"/>
      <c r="S545" s="217"/>
      <c r="T545" s="216"/>
      <c r="U545" s="217"/>
      <c r="V545" s="216"/>
      <c r="W545" s="478"/>
      <c r="X545" s="451"/>
      <c r="Y545" s="480"/>
      <c r="Z545" s="467"/>
      <c r="AA545" s="444"/>
      <c r="AB545" s="444"/>
      <c r="AC545" s="444"/>
      <c r="AD545" s="458"/>
      <c r="AE545" s="618"/>
    </row>
    <row r="546" spans="1:31" s="34" customFormat="1" ht="15" customHeight="1" outlineLevel="1" x14ac:dyDescent="0.25">
      <c r="A546" s="401"/>
      <c r="B546" s="484"/>
      <c r="C546" s="461"/>
      <c r="D546" s="490"/>
      <c r="E546" s="411"/>
      <c r="F546" s="473"/>
      <c r="G546" s="242" t="s">
        <v>1435</v>
      </c>
      <c r="H546" s="219"/>
      <c r="I546" s="215">
        <f t="shared" si="231"/>
        <v>0</v>
      </c>
      <c r="J546" s="217"/>
      <c r="K546" s="216"/>
      <c r="L546" s="216"/>
      <c r="M546" s="217"/>
      <c r="N546" s="216"/>
      <c r="O546" s="216"/>
      <c r="P546" s="217"/>
      <c r="Q546" s="216"/>
      <c r="R546" s="216"/>
      <c r="S546" s="217"/>
      <c r="T546" s="216"/>
      <c r="U546" s="217"/>
      <c r="V546" s="216"/>
      <c r="W546" s="478"/>
      <c r="X546" s="451"/>
      <c r="Y546" s="480"/>
      <c r="Z546" s="467"/>
      <c r="AA546" s="444"/>
      <c r="AB546" s="444"/>
      <c r="AC546" s="444"/>
      <c r="AD546" s="458"/>
      <c r="AE546" s="618"/>
    </row>
    <row r="547" spans="1:31" s="34" customFormat="1" ht="15" customHeight="1" outlineLevel="1" x14ac:dyDescent="0.25">
      <c r="A547" s="402"/>
      <c r="B547" s="485"/>
      <c r="C547" s="462"/>
      <c r="D547" s="491"/>
      <c r="E547" s="412"/>
      <c r="F547" s="474"/>
      <c r="G547" s="248" t="s">
        <v>152</v>
      </c>
      <c r="H547" s="219"/>
      <c r="I547" s="252">
        <f t="shared" si="231"/>
        <v>0</v>
      </c>
      <c r="J547" s="216"/>
      <c r="K547" s="250"/>
      <c r="L547" s="250"/>
      <c r="M547" s="251"/>
      <c r="N547" s="250"/>
      <c r="O547" s="250"/>
      <c r="P547" s="251"/>
      <c r="Q547" s="250"/>
      <c r="R547" s="250"/>
      <c r="S547" s="251"/>
      <c r="T547" s="250"/>
      <c r="U547" s="251"/>
      <c r="V547" s="250"/>
      <c r="W547" s="478"/>
      <c r="X547" s="452"/>
      <c r="Y547" s="481"/>
      <c r="Z547" s="468"/>
      <c r="AA547" s="445"/>
      <c r="AB547" s="445"/>
      <c r="AC547" s="445"/>
      <c r="AD547" s="459"/>
      <c r="AE547" s="619"/>
    </row>
    <row r="548" spans="1:31" ht="30" customHeight="1" outlineLevel="1" x14ac:dyDescent="0.25">
      <c r="A548" s="400">
        <v>2</v>
      </c>
      <c r="B548" s="410"/>
      <c r="C548" s="460" t="str">
        <f t="shared" ref="C548" ca="1" si="234">IF(A548&gt;OFFSET(A548,-6,0),OFFSET(C548,-6,0)&amp;"."&amp;1,LEFT(OFFSET(C548,-6,0),SEARCH("^^",SUBSTITUTE("."&amp;OFFSET(C548,-6,0),".","^^",A548))-1)&amp;1--MID(OFFSET(C548,-6,0),SEARCH("^^",SUBSTITUTE("."&amp;OFFSET(C548,-6,0),".","^^",A548)),SEARCH("^^",SUBSTITUTE(OFFSET(C548,-6,0)&amp;".",".","^^",A548))-SEARCH("^^",SUBSTITUTE("."&amp;OFFSET(C548,-6,0),".","^^",A548))))</f>
        <v>6.13</v>
      </c>
      <c r="D548" s="469" t="s">
        <v>1933</v>
      </c>
      <c r="E548" s="410" t="s">
        <v>1165</v>
      </c>
      <c r="F548" s="446" t="s">
        <v>1642</v>
      </c>
      <c r="G548" s="295" t="s">
        <v>148</v>
      </c>
      <c r="H548" s="295">
        <f>SUM(H549:H553)</f>
        <v>276.3</v>
      </c>
      <c r="I548" s="295">
        <f t="shared" ref="I548:I553" si="235">SUM(J548:V548)</f>
        <v>0</v>
      </c>
      <c r="J548" s="295">
        <f>SUM(J549:J553)</f>
        <v>0</v>
      </c>
      <c r="K548" s="295">
        <f t="shared" ref="K548:V548" si="236">SUM(K549:K553)</f>
        <v>0</v>
      </c>
      <c r="L548" s="295">
        <f t="shared" si="236"/>
        <v>0</v>
      </c>
      <c r="M548" s="295">
        <f t="shared" si="236"/>
        <v>0</v>
      </c>
      <c r="N548" s="295">
        <f t="shared" si="236"/>
        <v>0</v>
      </c>
      <c r="O548" s="295">
        <f t="shared" si="236"/>
        <v>0</v>
      </c>
      <c r="P548" s="295">
        <f t="shared" si="236"/>
        <v>0</v>
      </c>
      <c r="Q548" s="295">
        <f t="shared" si="236"/>
        <v>0</v>
      </c>
      <c r="R548" s="295">
        <f t="shared" si="236"/>
        <v>0</v>
      </c>
      <c r="S548" s="295">
        <f t="shared" si="236"/>
        <v>0</v>
      </c>
      <c r="T548" s="295">
        <f t="shared" si="236"/>
        <v>0</v>
      </c>
      <c r="U548" s="295">
        <f t="shared" si="236"/>
        <v>0</v>
      </c>
      <c r="V548" s="295">
        <f t="shared" si="236"/>
        <v>0</v>
      </c>
      <c r="W548" s="449"/>
      <c r="X548" s="450" t="s">
        <v>709</v>
      </c>
      <c r="Y548" s="453" t="s">
        <v>1671</v>
      </c>
      <c r="Z548" s="454" t="s">
        <v>1665</v>
      </c>
      <c r="AA548" s="505" t="s">
        <v>107</v>
      </c>
      <c r="AB548" s="505" t="s">
        <v>670</v>
      </c>
      <c r="AC548" s="505" t="s">
        <v>671</v>
      </c>
      <c r="AD548" s="457" t="s">
        <v>582</v>
      </c>
      <c r="AE548" s="652" t="s">
        <v>2237</v>
      </c>
    </row>
    <row r="549" spans="1:31" s="34" customFormat="1" ht="15" customHeight="1" outlineLevel="1" x14ac:dyDescent="0.25">
      <c r="A549" s="401"/>
      <c r="B549" s="411"/>
      <c r="C549" s="461"/>
      <c r="D549" s="470"/>
      <c r="E549" s="411"/>
      <c r="F549" s="447"/>
      <c r="G549" s="296" t="s">
        <v>149</v>
      </c>
      <c r="H549" s="221">
        <v>276</v>
      </c>
      <c r="I549" s="295">
        <f t="shared" si="235"/>
        <v>0</v>
      </c>
      <c r="J549" s="244"/>
      <c r="K549" s="244"/>
      <c r="L549" s="244"/>
      <c r="M549" s="297"/>
      <c r="N549" s="244"/>
      <c r="O549" s="244"/>
      <c r="P549" s="297"/>
      <c r="Q549" s="244"/>
      <c r="R549" s="244"/>
      <c r="S549" s="297"/>
      <c r="T549" s="244"/>
      <c r="U549" s="297"/>
      <c r="V549" s="244"/>
      <c r="W549" s="449"/>
      <c r="X549" s="451"/>
      <c r="Y549" s="453"/>
      <c r="Z549" s="455"/>
      <c r="AA549" s="506"/>
      <c r="AB549" s="506"/>
      <c r="AC549" s="506"/>
      <c r="AD549" s="458"/>
      <c r="AE549" s="652"/>
    </row>
    <row r="550" spans="1:31" s="34" customFormat="1" outlineLevel="1" x14ac:dyDescent="0.25">
      <c r="A550" s="401"/>
      <c r="B550" s="411"/>
      <c r="C550" s="461"/>
      <c r="D550" s="470"/>
      <c r="E550" s="411"/>
      <c r="F550" s="447"/>
      <c r="G550" s="296" t="s">
        <v>150</v>
      </c>
      <c r="H550" s="221">
        <v>0.3</v>
      </c>
      <c r="I550" s="295">
        <f t="shared" si="235"/>
        <v>0</v>
      </c>
      <c r="J550" s="297"/>
      <c r="K550" s="244"/>
      <c r="L550" s="244"/>
      <c r="M550" s="297"/>
      <c r="N550" s="244"/>
      <c r="O550" s="244"/>
      <c r="P550" s="297"/>
      <c r="Q550" s="244"/>
      <c r="R550" s="244"/>
      <c r="S550" s="297"/>
      <c r="T550" s="244"/>
      <c r="U550" s="297"/>
      <c r="V550" s="244"/>
      <c r="W550" s="449"/>
      <c r="X550" s="451"/>
      <c r="Y550" s="453"/>
      <c r="Z550" s="455"/>
      <c r="AA550" s="506"/>
      <c r="AB550" s="506"/>
      <c r="AC550" s="506"/>
      <c r="AD550" s="458"/>
      <c r="AE550" s="652"/>
    </row>
    <row r="551" spans="1:31" s="34" customFormat="1" outlineLevel="1" x14ac:dyDescent="0.25">
      <c r="A551" s="401"/>
      <c r="B551" s="411"/>
      <c r="C551" s="461"/>
      <c r="D551" s="470"/>
      <c r="E551" s="411"/>
      <c r="F551" s="447"/>
      <c r="G551" s="296" t="s">
        <v>1507</v>
      </c>
      <c r="H551" s="221"/>
      <c r="I551" s="295">
        <f t="shared" si="235"/>
        <v>0</v>
      </c>
      <c r="J551" s="244"/>
      <c r="K551" s="244"/>
      <c r="L551" s="244"/>
      <c r="M551" s="297"/>
      <c r="N551" s="244"/>
      <c r="O551" s="244"/>
      <c r="P551" s="297"/>
      <c r="Q551" s="244"/>
      <c r="R551" s="244"/>
      <c r="S551" s="297"/>
      <c r="T551" s="244"/>
      <c r="U551" s="297"/>
      <c r="V551" s="244"/>
      <c r="W551" s="449"/>
      <c r="X551" s="451"/>
      <c r="Y551" s="453"/>
      <c r="Z551" s="455"/>
      <c r="AA551" s="506"/>
      <c r="AB551" s="506"/>
      <c r="AC551" s="506"/>
      <c r="AD551" s="458"/>
      <c r="AE551" s="652"/>
    </row>
    <row r="552" spans="1:31" s="34" customFormat="1" outlineLevel="1" x14ac:dyDescent="0.25">
      <c r="A552" s="401"/>
      <c r="B552" s="411"/>
      <c r="C552" s="461"/>
      <c r="D552" s="470"/>
      <c r="E552" s="411"/>
      <c r="F552" s="447"/>
      <c r="G552" s="296" t="s">
        <v>1435</v>
      </c>
      <c r="H552" s="221"/>
      <c r="I552" s="295">
        <f t="shared" si="235"/>
        <v>0</v>
      </c>
      <c r="J552" s="297"/>
      <c r="K552" s="244"/>
      <c r="L552" s="244"/>
      <c r="M552" s="297"/>
      <c r="N552" s="244"/>
      <c r="O552" s="244"/>
      <c r="P552" s="297"/>
      <c r="Q552" s="244"/>
      <c r="R552" s="244"/>
      <c r="S552" s="297"/>
      <c r="T552" s="244"/>
      <c r="U552" s="297"/>
      <c r="V552" s="244"/>
      <c r="W552" s="449"/>
      <c r="X552" s="451"/>
      <c r="Y552" s="453"/>
      <c r="Z552" s="455"/>
      <c r="AA552" s="506"/>
      <c r="AB552" s="506"/>
      <c r="AC552" s="506"/>
      <c r="AD552" s="458"/>
      <c r="AE552" s="652"/>
    </row>
    <row r="553" spans="1:31" s="34" customFormat="1" outlineLevel="1" x14ac:dyDescent="0.25">
      <c r="A553" s="402"/>
      <c r="B553" s="412"/>
      <c r="C553" s="462"/>
      <c r="D553" s="471"/>
      <c r="E553" s="412"/>
      <c r="F553" s="448"/>
      <c r="G553" s="298" t="s">
        <v>152</v>
      </c>
      <c r="H553" s="221"/>
      <c r="I553" s="300">
        <f t="shared" si="235"/>
        <v>0</v>
      </c>
      <c r="J553" s="244"/>
      <c r="K553" s="299"/>
      <c r="L553" s="299"/>
      <c r="M553" s="301"/>
      <c r="N553" s="299"/>
      <c r="O553" s="299"/>
      <c r="P553" s="301"/>
      <c r="Q553" s="299"/>
      <c r="R553" s="299"/>
      <c r="S553" s="301"/>
      <c r="T553" s="299"/>
      <c r="U553" s="301"/>
      <c r="V553" s="299"/>
      <c r="W553" s="449"/>
      <c r="X553" s="452"/>
      <c r="Y553" s="453"/>
      <c r="Z553" s="456"/>
      <c r="AA553" s="507"/>
      <c r="AB553" s="507"/>
      <c r="AC553" s="507"/>
      <c r="AD553" s="459"/>
      <c r="AE553" s="652"/>
    </row>
    <row r="554" spans="1:31" ht="30" customHeight="1" outlineLevel="1" x14ac:dyDescent="0.25">
      <c r="A554" s="400">
        <v>2</v>
      </c>
      <c r="B554" s="435"/>
      <c r="C554" s="460" t="str">
        <f t="shared" ref="C554" ca="1" si="237">IF(A554&gt;OFFSET(A554,-6,0),OFFSET(C554,-6,0)&amp;"."&amp;1,LEFT(OFFSET(C554,-6,0),SEARCH("^^",SUBSTITUTE("."&amp;OFFSET(C554,-6,0),".","^^",A554))-1)&amp;1--MID(OFFSET(C554,-6,0),SEARCH("^^",SUBSTITUTE("."&amp;OFFSET(C554,-6,0),".","^^",A554)),SEARCH("^^",SUBSTITUTE(OFFSET(C554,-6,0)&amp;".",".","^^",A554))-SEARCH("^^",SUBSTITUTE("."&amp;OFFSET(C554,-6,0),".","^^",A554))))</f>
        <v>6.14</v>
      </c>
      <c r="D554" s="437" t="s">
        <v>1976</v>
      </c>
      <c r="E554" s="435">
        <v>2019</v>
      </c>
      <c r="F554" s="493" t="s">
        <v>1642</v>
      </c>
      <c r="G554" s="215" t="s">
        <v>148</v>
      </c>
      <c r="H554" s="215">
        <f>SUM(H555:H559)</f>
        <v>4</v>
      </c>
      <c r="I554" s="215">
        <f t="shared" si="231"/>
        <v>0</v>
      </c>
      <c r="J554" s="215">
        <f>SUM(J555:J559)</f>
        <v>0</v>
      </c>
      <c r="K554" s="215">
        <f t="shared" ref="K554:V554" si="238">SUM(K555:K559)</f>
        <v>0</v>
      </c>
      <c r="L554" s="215">
        <f t="shared" si="238"/>
        <v>0</v>
      </c>
      <c r="M554" s="215">
        <f t="shared" si="238"/>
        <v>0</v>
      </c>
      <c r="N554" s="215">
        <f t="shared" si="238"/>
        <v>0</v>
      </c>
      <c r="O554" s="215">
        <f t="shared" ref="O554:T554" si="239">SUM(O555:O559)</f>
        <v>0</v>
      </c>
      <c r="P554" s="215">
        <f t="shared" si="239"/>
        <v>0</v>
      </c>
      <c r="Q554" s="215">
        <f t="shared" si="239"/>
        <v>0</v>
      </c>
      <c r="R554" s="215">
        <f t="shared" si="239"/>
        <v>0</v>
      </c>
      <c r="S554" s="215">
        <f t="shared" si="239"/>
        <v>0</v>
      </c>
      <c r="T554" s="215">
        <f t="shared" si="239"/>
        <v>0</v>
      </c>
      <c r="U554" s="215">
        <f t="shared" si="238"/>
        <v>0</v>
      </c>
      <c r="V554" s="215">
        <f t="shared" si="238"/>
        <v>0</v>
      </c>
      <c r="W554" s="449" t="s">
        <v>1672</v>
      </c>
      <c r="X554" s="494" t="s">
        <v>709</v>
      </c>
      <c r="Y554" s="494"/>
      <c r="Z554" s="500" t="s">
        <v>2512</v>
      </c>
      <c r="AA554" s="438" t="s">
        <v>107</v>
      </c>
      <c r="AB554" s="438" t="s">
        <v>670</v>
      </c>
      <c r="AC554" s="438" t="s">
        <v>671</v>
      </c>
      <c r="AD554" s="439" t="s">
        <v>582</v>
      </c>
      <c r="AE554" s="652" t="s">
        <v>2239</v>
      </c>
    </row>
    <row r="555" spans="1:31" s="34" customFormat="1" ht="15" customHeight="1" outlineLevel="1" x14ac:dyDescent="0.25">
      <c r="A555" s="401"/>
      <c r="B555" s="435"/>
      <c r="C555" s="461"/>
      <c r="D555" s="437"/>
      <c r="E555" s="435"/>
      <c r="F555" s="493"/>
      <c r="G555" s="242" t="s">
        <v>149</v>
      </c>
      <c r="H555" s="219"/>
      <c r="I555" s="215">
        <f t="shared" si="231"/>
        <v>0</v>
      </c>
      <c r="J555" s="216"/>
      <c r="K555" s="216"/>
      <c r="L555" s="216"/>
      <c r="M555" s="217"/>
      <c r="N555" s="216"/>
      <c r="O555" s="216"/>
      <c r="P555" s="217"/>
      <c r="Q555" s="216"/>
      <c r="R555" s="216"/>
      <c r="S555" s="217"/>
      <c r="T555" s="216"/>
      <c r="U555" s="217"/>
      <c r="V555" s="216"/>
      <c r="W555" s="449"/>
      <c r="X555" s="494"/>
      <c r="Y555" s="494"/>
      <c r="Z555" s="500"/>
      <c r="AA555" s="438"/>
      <c r="AB555" s="438"/>
      <c r="AC555" s="438"/>
      <c r="AD555" s="439"/>
      <c r="AE555" s="652"/>
    </row>
    <row r="556" spans="1:31" s="34" customFormat="1" outlineLevel="1" x14ac:dyDescent="0.25">
      <c r="A556" s="401"/>
      <c r="B556" s="435"/>
      <c r="C556" s="461"/>
      <c r="D556" s="437"/>
      <c r="E556" s="435"/>
      <c r="F556" s="493"/>
      <c r="G556" s="242" t="s">
        <v>150</v>
      </c>
      <c r="H556" s="225"/>
      <c r="I556" s="215">
        <f t="shared" si="231"/>
        <v>0</v>
      </c>
      <c r="J556" s="217"/>
      <c r="K556" s="216"/>
      <c r="L556" s="216"/>
      <c r="M556" s="217"/>
      <c r="N556" s="216"/>
      <c r="O556" s="216"/>
      <c r="P556" s="217"/>
      <c r="Q556" s="216"/>
      <c r="R556" s="216"/>
      <c r="S556" s="217"/>
      <c r="T556" s="216"/>
      <c r="U556" s="217"/>
      <c r="V556" s="216"/>
      <c r="W556" s="449"/>
      <c r="X556" s="494"/>
      <c r="Y556" s="494"/>
      <c r="Z556" s="500"/>
      <c r="AA556" s="438"/>
      <c r="AB556" s="438"/>
      <c r="AC556" s="438"/>
      <c r="AD556" s="439"/>
      <c r="AE556" s="652"/>
    </row>
    <row r="557" spans="1:31" s="34" customFormat="1" outlineLevel="1" x14ac:dyDescent="0.25">
      <c r="A557" s="401"/>
      <c r="B557" s="435"/>
      <c r="C557" s="461"/>
      <c r="D557" s="437"/>
      <c r="E557" s="435"/>
      <c r="F557" s="493"/>
      <c r="G557" s="242" t="s">
        <v>1507</v>
      </c>
      <c r="H557" s="219">
        <v>4</v>
      </c>
      <c r="I557" s="215">
        <f t="shared" si="231"/>
        <v>0</v>
      </c>
      <c r="J557" s="216"/>
      <c r="K557" s="216"/>
      <c r="L557" s="216"/>
      <c r="M557" s="217"/>
      <c r="N557" s="216"/>
      <c r="O557" s="216"/>
      <c r="P557" s="217"/>
      <c r="Q557" s="216"/>
      <c r="R557" s="216"/>
      <c r="S557" s="217"/>
      <c r="T557" s="216"/>
      <c r="U557" s="217"/>
      <c r="V557" s="216"/>
      <c r="W557" s="449"/>
      <c r="X557" s="494"/>
      <c r="Y557" s="494"/>
      <c r="Z557" s="500"/>
      <c r="AA557" s="438"/>
      <c r="AB557" s="438"/>
      <c r="AC557" s="438"/>
      <c r="AD557" s="439"/>
      <c r="AE557" s="652"/>
    </row>
    <row r="558" spans="1:31" s="34" customFormat="1" outlineLevel="1" x14ac:dyDescent="0.25">
      <c r="A558" s="401"/>
      <c r="B558" s="435"/>
      <c r="C558" s="461"/>
      <c r="D558" s="437"/>
      <c r="E558" s="435"/>
      <c r="F558" s="493"/>
      <c r="G558" s="242" t="s">
        <v>1435</v>
      </c>
      <c r="H558" s="219"/>
      <c r="I558" s="215">
        <f t="shared" si="231"/>
        <v>0</v>
      </c>
      <c r="J558" s="217"/>
      <c r="K558" s="216"/>
      <c r="L558" s="216"/>
      <c r="M558" s="217"/>
      <c r="N558" s="216"/>
      <c r="O558" s="216"/>
      <c r="P558" s="217"/>
      <c r="Q558" s="216"/>
      <c r="R558" s="216"/>
      <c r="S558" s="217"/>
      <c r="T558" s="216"/>
      <c r="U558" s="217"/>
      <c r="V558" s="216"/>
      <c r="W558" s="449"/>
      <c r="X558" s="494"/>
      <c r="Y558" s="494"/>
      <c r="Z558" s="500"/>
      <c r="AA558" s="438"/>
      <c r="AB558" s="438"/>
      <c r="AC558" s="438"/>
      <c r="AD558" s="439"/>
      <c r="AE558" s="652"/>
    </row>
    <row r="559" spans="1:31" s="34" customFormat="1" outlineLevel="1" x14ac:dyDescent="0.25">
      <c r="A559" s="402"/>
      <c r="B559" s="435"/>
      <c r="C559" s="462"/>
      <c r="D559" s="437"/>
      <c r="E559" s="435"/>
      <c r="F559" s="493"/>
      <c r="G559" s="248" t="s">
        <v>152</v>
      </c>
      <c r="H559" s="219"/>
      <c r="I559" s="252">
        <f t="shared" si="231"/>
        <v>0</v>
      </c>
      <c r="J559" s="216"/>
      <c r="K559" s="250"/>
      <c r="L559" s="250"/>
      <c r="M559" s="251"/>
      <c r="N559" s="250"/>
      <c r="O559" s="250"/>
      <c r="P559" s="251"/>
      <c r="Q559" s="250"/>
      <c r="R559" s="250"/>
      <c r="S559" s="251"/>
      <c r="T559" s="250"/>
      <c r="U559" s="251"/>
      <c r="V559" s="250"/>
      <c r="W559" s="449"/>
      <c r="X559" s="494"/>
      <c r="Y559" s="494"/>
      <c r="Z559" s="500"/>
      <c r="AA559" s="438"/>
      <c r="AB559" s="438"/>
      <c r="AC559" s="438"/>
      <c r="AD559" s="439"/>
      <c r="AE559" s="652"/>
    </row>
    <row r="560" spans="1:31" s="77" customFormat="1" outlineLevel="1" x14ac:dyDescent="0.25">
      <c r="A560" s="363"/>
      <c r="B560" s="214"/>
      <c r="C560" s="212"/>
      <c r="D560" s="213" t="s">
        <v>738</v>
      </c>
      <c r="E560" s="214"/>
      <c r="F560" s="75"/>
      <c r="G560" s="214"/>
      <c r="H560" s="214"/>
      <c r="I560" s="214"/>
      <c r="J560" s="214"/>
      <c r="K560" s="214"/>
      <c r="L560" s="214"/>
      <c r="M560" s="214"/>
      <c r="N560" s="214"/>
      <c r="O560" s="214"/>
      <c r="P560" s="214"/>
      <c r="Q560" s="214"/>
      <c r="R560" s="214"/>
      <c r="S560" s="214"/>
      <c r="T560" s="214"/>
      <c r="U560" s="214"/>
      <c r="V560" s="214"/>
      <c r="W560" s="158"/>
      <c r="X560" s="203"/>
      <c r="Y560" s="203"/>
      <c r="Z560" s="214"/>
      <c r="AA560" s="284"/>
      <c r="AB560" s="203"/>
      <c r="AC560" s="284"/>
      <c r="AD560" s="93"/>
      <c r="AE560" s="319"/>
    </row>
    <row r="561" spans="1:31" ht="30" customHeight="1" outlineLevel="1" x14ac:dyDescent="0.25">
      <c r="A561" s="400">
        <v>2</v>
      </c>
      <c r="B561" s="483" t="s">
        <v>2466</v>
      </c>
      <c r="C561" s="460" t="str">
        <f ca="1">IF(A561&gt;OFFSET(A561,-7,0),OFFSET(C561,-7,0)&amp;"."&amp;1,LEFT(OFFSET(C561,-7,0),SEARCH("^^",SUBSTITUTE("."&amp;OFFSET(C561,-7,0),".","^^",A561))-1)&amp;1--MID(OFFSET(C561,-7,0),SEARCH("^^",SUBSTITUTE("."&amp;OFFSET(C561,-7,0),".","^^",A561)),SEARCH("^^",SUBSTITUTE(OFFSET(C561,-7,0)&amp;".",".","^^",A561))-SEARCH("^^",SUBSTITUTE("."&amp;OFFSET(C561,-7,0),".","^^",A561))))</f>
        <v>6.15</v>
      </c>
      <c r="D561" s="489" t="s">
        <v>739</v>
      </c>
      <c r="E561" s="410" t="s">
        <v>2513</v>
      </c>
      <c r="F561" s="472" t="s">
        <v>1805</v>
      </c>
      <c r="G561" s="215" t="s">
        <v>148</v>
      </c>
      <c r="H561" s="215">
        <f>SUM(H562:H566)</f>
        <v>8.5</v>
      </c>
      <c r="I561" s="215">
        <f t="shared" ref="I561:I572" si="240">SUM(J561:V561)</f>
        <v>0</v>
      </c>
      <c r="J561" s="215">
        <f>SUM(J562:J566)</f>
        <v>0</v>
      </c>
      <c r="K561" s="215">
        <f t="shared" ref="K561:V561" si="241">SUM(K562:K566)</f>
        <v>0</v>
      </c>
      <c r="L561" s="215">
        <f t="shared" si="241"/>
        <v>0</v>
      </c>
      <c r="M561" s="215">
        <f t="shared" si="241"/>
        <v>0</v>
      </c>
      <c r="N561" s="215">
        <f t="shared" si="241"/>
        <v>0</v>
      </c>
      <c r="O561" s="215">
        <f t="shared" ref="O561:T561" si="242">SUM(O562:O566)</f>
        <v>0</v>
      </c>
      <c r="P561" s="215">
        <f t="shared" si="242"/>
        <v>0</v>
      </c>
      <c r="Q561" s="215">
        <f t="shared" si="242"/>
        <v>0</v>
      </c>
      <c r="R561" s="215">
        <f t="shared" si="242"/>
        <v>0</v>
      </c>
      <c r="S561" s="215">
        <f t="shared" si="242"/>
        <v>0</v>
      </c>
      <c r="T561" s="215">
        <f t="shared" si="242"/>
        <v>0</v>
      </c>
      <c r="U561" s="215">
        <f t="shared" si="241"/>
        <v>0</v>
      </c>
      <c r="V561" s="215">
        <f t="shared" si="241"/>
        <v>0</v>
      </c>
      <c r="W561" s="478" t="s">
        <v>1701</v>
      </c>
      <c r="X561" s="450" t="s">
        <v>710</v>
      </c>
      <c r="Y561" s="479" t="s">
        <v>737</v>
      </c>
      <c r="Z561" s="466" t="s">
        <v>389</v>
      </c>
      <c r="AA561" s="443" t="s">
        <v>107</v>
      </c>
      <c r="AB561" s="443" t="s">
        <v>670</v>
      </c>
      <c r="AC561" s="443" t="s">
        <v>672</v>
      </c>
      <c r="AD561" s="457" t="s">
        <v>582</v>
      </c>
      <c r="AE561" s="614" t="s">
        <v>2637</v>
      </c>
    </row>
    <row r="562" spans="1:31" s="34" customFormat="1" ht="15" customHeight="1" outlineLevel="1" x14ac:dyDescent="0.25">
      <c r="A562" s="401"/>
      <c r="B562" s="484"/>
      <c r="C562" s="461"/>
      <c r="D562" s="490"/>
      <c r="E562" s="411"/>
      <c r="F562" s="473"/>
      <c r="G562" s="242" t="s">
        <v>149</v>
      </c>
      <c r="H562" s="219"/>
      <c r="I562" s="215">
        <f t="shared" si="240"/>
        <v>0</v>
      </c>
      <c r="J562" s="216"/>
      <c r="K562" s="216"/>
      <c r="L562" s="216"/>
      <c r="M562" s="217"/>
      <c r="N562" s="216"/>
      <c r="O562" s="216"/>
      <c r="P562" s="217"/>
      <c r="Q562" s="216"/>
      <c r="R562" s="216"/>
      <c r="S562" s="217"/>
      <c r="T562" s="216"/>
      <c r="U562" s="217"/>
      <c r="V562" s="216"/>
      <c r="W562" s="478"/>
      <c r="X562" s="451"/>
      <c r="Y562" s="480"/>
      <c r="Z562" s="467"/>
      <c r="AA562" s="444"/>
      <c r="AB562" s="444"/>
      <c r="AC562" s="444"/>
      <c r="AD562" s="458"/>
      <c r="AE562" s="618"/>
    </row>
    <row r="563" spans="1:31" s="34" customFormat="1" ht="15" customHeight="1" outlineLevel="1" x14ac:dyDescent="0.25">
      <c r="A563" s="401"/>
      <c r="B563" s="484"/>
      <c r="C563" s="461"/>
      <c r="D563" s="490"/>
      <c r="E563" s="411"/>
      <c r="F563" s="473"/>
      <c r="G563" s="242" t="s">
        <v>150</v>
      </c>
      <c r="H563" s="225"/>
      <c r="I563" s="215">
        <f t="shared" si="240"/>
        <v>0</v>
      </c>
      <c r="J563" s="217"/>
      <c r="K563" s="216"/>
      <c r="L563" s="216"/>
      <c r="M563" s="217"/>
      <c r="N563" s="216"/>
      <c r="O563" s="216"/>
      <c r="P563" s="217"/>
      <c r="Q563" s="216"/>
      <c r="R563" s="216"/>
      <c r="S563" s="217"/>
      <c r="T563" s="216"/>
      <c r="U563" s="217"/>
      <c r="V563" s="216"/>
      <c r="W563" s="478"/>
      <c r="X563" s="451"/>
      <c r="Y563" s="480"/>
      <c r="Z563" s="467"/>
      <c r="AA563" s="444"/>
      <c r="AB563" s="444"/>
      <c r="AC563" s="444"/>
      <c r="AD563" s="458"/>
      <c r="AE563" s="618"/>
    </row>
    <row r="564" spans="1:31" s="34" customFormat="1" ht="15" customHeight="1" outlineLevel="1" x14ac:dyDescent="0.25">
      <c r="A564" s="401"/>
      <c r="B564" s="484"/>
      <c r="C564" s="461"/>
      <c r="D564" s="490"/>
      <c r="E564" s="411"/>
      <c r="F564" s="473"/>
      <c r="G564" s="242" t="s">
        <v>1507</v>
      </c>
      <c r="H564" s="219">
        <f>17/2</f>
        <v>8.5</v>
      </c>
      <c r="I564" s="215">
        <f t="shared" si="240"/>
        <v>0</v>
      </c>
      <c r="J564" s="216"/>
      <c r="K564" s="216"/>
      <c r="L564" s="216"/>
      <c r="M564" s="217"/>
      <c r="N564" s="216"/>
      <c r="O564" s="216"/>
      <c r="P564" s="217"/>
      <c r="Q564" s="216"/>
      <c r="R564" s="216"/>
      <c r="S564" s="217"/>
      <c r="T564" s="216"/>
      <c r="U564" s="217"/>
      <c r="V564" s="216"/>
      <c r="W564" s="478"/>
      <c r="X564" s="451"/>
      <c r="Y564" s="480"/>
      <c r="Z564" s="467"/>
      <c r="AA564" s="444"/>
      <c r="AB564" s="444"/>
      <c r="AC564" s="444"/>
      <c r="AD564" s="458"/>
      <c r="AE564" s="618"/>
    </row>
    <row r="565" spans="1:31" s="34" customFormat="1" ht="15" customHeight="1" outlineLevel="1" x14ac:dyDescent="0.25">
      <c r="A565" s="401"/>
      <c r="B565" s="484"/>
      <c r="C565" s="461"/>
      <c r="D565" s="490"/>
      <c r="E565" s="411"/>
      <c r="F565" s="473"/>
      <c r="G565" s="242" t="s">
        <v>1435</v>
      </c>
      <c r="H565" s="219"/>
      <c r="I565" s="215">
        <f t="shared" si="240"/>
        <v>0</v>
      </c>
      <c r="J565" s="217"/>
      <c r="K565" s="216"/>
      <c r="L565" s="216"/>
      <c r="M565" s="217"/>
      <c r="N565" s="216"/>
      <c r="O565" s="216"/>
      <c r="P565" s="217"/>
      <c r="Q565" s="216"/>
      <c r="R565" s="216"/>
      <c r="S565" s="217"/>
      <c r="T565" s="216"/>
      <c r="U565" s="217"/>
      <c r="V565" s="216"/>
      <c r="W565" s="478"/>
      <c r="X565" s="451"/>
      <c r="Y565" s="480"/>
      <c r="Z565" s="467"/>
      <c r="AA565" s="444"/>
      <c r="AB565" s="444"/>
      <c r="AC565" s="444"/>
      <c r="AD565" s="458"/>
      <c r="AE565" s="618"/>
    </row>
    <row r="566" spans="1:31" s="34" customFormat="1" ht="15" customHeight="1" outlineLevel="1" x14ac:dyDescent="0.25">
      <c r="A566" s="402"/>
      <c r="B566" s="485"/>
      <c r="C566" s="462"/>
      <c r="D566" s="491"/>
      <c r="E566" s="412"/>
      <c r="F566" s="474"/>
      <c r="G566" s="248" t="s">
        <v>152</v>
      </c>
      <c r="H566" s="219"/>
      <c r="I566" s="252">
        <f t="shared" si="240"/>
        <v>0</v>
      </c>
      <c r="J566" s="216"/>
      <c r="K566" s="250"/>
      <c r="L566" s="250"/>
      <c r="M566" s="251"/>
      <c r="N566" s="250"/>
      <c r="O566" s="250"/>
      <c r="P566" s="251"/>
      <c r="Q566" s="250"/>
      <c r="R566" s="250"/>
      <c r="S566" s="251"/>
      <c r="T566" s="250"/>
      <c r="U566" s="251"/>
      <c r="V566" s="250"/>
      <c r="W566" s="478"/>
      <c r="X566" s="452"/>
      <c r="Y566" s="481"/>
      <c r="Z566" s="468"/>
      <c r="AA566" s="445"/>
      <c r="AB566" s="445"/>
      <c r="AC566" s="445"/>
      <c r="AD566" s="459"/>
      <c r="AE566" s="619"/>
    </row>
    <row r="567" spans="1:31" ht="30" customHeight="1" outlineLevel="1" x14ac:dyDescent="0.25">
      <c r="A567" s="400">
        <v>2</v>
      </c>
      <c r="B567" s="430"/>
      <c r="C567" s="460" t="str">
        <f t="shared" ref="C567" ca="1" si="243">IF(A567&gt;OFFSET(A567,-6,0),OFFSET(C567,-6,0)&amp;"."&amp;1,LEFT(OFFSET(C567,-6,0),SEARCH("^^",SUBSTITUTE("."&amp;OFFSET(C567,-6,0),".","^^",A567))-1)&amp;1--MID(OFFSET(C567,-6,0),SEARCH("^^",SUBSTITUTE("."&amp;OFFSET(C567,-6,0),".","^^",A567)),SEARCH("^^",SUBSTITUTE(OFFSET(C567,-6,0)&amp;".",".","^^",A567))-SEARCH("^^",SUBSTITUTE("."&amp;OFFSET(C567,-6,0),".","^^",A567))))</f>
        <v>6.16</v>
      </c>
      <c r="D567" s="437" t="s">
        <v>1934</v>
      </c>
      <c r="E567" s="431" t="s">
        <v>1165</v>
      </c>
      <c r="F567" s="493" t="s">
        <v>1642</v>
      </c>
      <c r="G567" s="215" t="s">
        <v>148</v>
      </c>
      <c r="H567" s="215">
        <f>SUM(H568:H572)</f>
        <v>262.5</v>
      </c>
      <c r="I567" s="215">
        <f t="shared" si="240"/>
        <v>0</v>
      </c>
      <c r="J567" s="215">
        <f>SUM(J568:J572)</f>
        <v>0</v>
      </c>
      <c r="K567" s="215">
        <f t="shared" ref="K567:V567" si="244">SUM(K568:K572)</f>
        <v>0</v>
      </c>
      <c r="L567" s="215">
        <f t="shared" si="244"/>
        <v>0</v>
      </c>
      <c r="M567" s="215">
        <f t="shared" si="244"/>
        <v>0</v>
      </c>
      <c r="N567" s="215">
        <f t="shared" si="244"/>
        <v>0</v>
      </c>
      <c r="O567" s="215">
        <f t="shared" ref="O567:T567" si="245">SUM(O568:O572)</f>
        <v>0</v>
      </c>
      <c r="P567" s="215">
        <f t="shared" si="245"/>
        <v>0</v>
      </c>
      <c r="Q567" s="215">
        <f t="shared" si="245"/>
        <v>0</v>
      </c>
      <c r="R567" s="215">
        <f t="shared" si="245"/>
        <v>0</v>
      </c>
      <c r="S567" s="215">
        <f t="shared" si="245"/>
        <v>0</v>
      </c>
      <c r="T567" s="215">
        <f t="shared" si="245"/>
        <v>0</v>
      </c>
      <c r="U567" s="215">
        <f t="shared" si="244"/>
        <v>0</v>
      </c>
      <c r="V567" s="215">
        <f t="shared" si="244"/>
        <v>0</v>
      </c>
      <c r="W567" s="449"/>
      <c r="X567" s="494" t="s">
        <v>218</v>
      </c>
      <c r="Y567" s="453" t="s">
        <v>2561</v>
      </c>
      <c r="Z567" s="454" t="s">
        <v>1665</v>
      </c>
      <c r="AA567" s="438" t="s">
        <v>107</v>
      </c>
      <c r="AB567" s="438" t="s">
        <v>670</v>
      </c>
      <c r="AC567" s="438" t="s">
        <v>671</v>
      </c>
      <c r="AD567" s="439" t="s">
        <v>582</v>
      </c>
      <c r="AE567" s="652" t="s">
        <v>2237</v>
      </c>
    </row>
    <row r="568" spans="1:31" s="34" customFormat="1" ht="15" customHeight="1" outlineLevel="1" x14ac:dyDescent="0.25">
      <c r="A568" s="401"/>
      <c r="B568" s="430"/>
      <c r="C568" s="461"/>
      <c r="D568" s="437"/>
      <c r="E568" s="431"/>
      <c r="F568" s="493"/>
      <c r="G568" s="242" t="s">
        <v>149</v>
      </c>
      <c r="H568" s="221">
        <v>259.89999999999998</v>
      </c>
      <c r="I568" s="215">
        <f t="shared" si="240"/>
        <v>0</v>
      </c>
      <c r="J568" s="216"/>
      <c r="K568" s="216"/>
      <c r="L568" s="216"/>
      <c r="M568" s="217"/>
      <c r="N568" s="216"/>
      <c r="O568" s="216"/>
      <c r="P568" s="217"/>
      <c r="Q568" s="216"/>
      <c r="R568" s="216"/>
      <c r="S568" s="217"/>
      <c r="T568" s="216"/>
      <c r="U568" s="217"/>
      <c r="V568" s="216"/>
      <c r="W568" s="449"/>
      <c r="X568" s="494"/>
      <c r="Y568" s="453"/>
      <c r="Z568" s="455"/>
      <c r="AA568" s="438"/>
      <c r="AB568" s="438"/>
      <c r="AC568" s="438"/>
      <c r="AD568" s="439"/>
      <c r="AE568" s="652"/>
    </row>
    <row r="569" spans="1:31" s="34" customFormat="1" outlineLevel="1" x14ac:dyDescent="0.25">
      <c r="A569" s="401"/>
      <c r="B569" s="430"/>
      <c r="C569" s="461"/>
      <c r="D569" s="437"/>
      <c r="E569" s="431"/>
      <c r="F569" s="493"/>
      <c r="G569" s="242" t="s">
        <v>150</v>
      </c>
      <c r="H569" s="221">
        <v>2.6</v>
      </c>
      <c r="I569" s="215">
        <f t="shared" si="240"/>
        <v>0</v>
      </c>
      <c r="J569" s="217"/>
      <c r="K569" s="216"/>
      <c r="L569" s="216"/>
      <c r="M569" s="217"/>
      <c r="N569" s="216"/>
      <c r="O569" s="216"/>
      <c r="P569" s="217"/>
      <c r="Q569" s="216"/>
      <c r="R569" s="216"/>
      <c r="S569" s="217"/>
      <c r="T569" s="216"/>
      <c r="U569" s="217"/>
      <c r="V569" s="216"/>
      <c r="W569" s="449"/>
      <c r="X569" s="494"/>
      <c r="Y569" s="453"/>
      <c r="Z569" s="455"/>
      <c r="AA569" s="438"/>
      <c r="AB569" s="438"/>
      <c r="AC569" s="438"/>
      <c r="AD569" s="439"/>
      <c r="AE569" s="652"/>
    </row>
    <row r="570" spans="1:31" s="34" customFormat="1" outlineLevel="1" x14ac:dyDescent="0.25">
      <c r="A570" s="401"/>
      <c r="B570" s="430"/>
      <c r="C570" s="461"/>
      <c r="D570" s="437"/>
      <c r="E570" s="431"/>
      <c r="F570" s="493"/>
      <c r="G570" s="242" t="s">
        <v>1507</v>
      </c>
      <c r="H570" s="220"/>
      <c r="I570" s="215">
        <f t="shared" si="240"/>
        <v>0</v>
      </c>
      <c r="J570" s="216"/>
      <c r="K570" s="216"/>
      <c r="L570" s="216"/>
      <c r="M570" s="217"/>
      <c r="N570" s="216"/>
      <c r="O570" s="216"/>
      <c r="P570" s="217"/>
      <c r="Q570" s="216"/>
      <c r="R570" s="216"/>
      <c r="S570" s="217"/>
      <c r="T570" s="216"/>
      <c r="U570" s="217"/>
      <c r="V570" s="216"/>
      <c r="W570" s="449"/>
      <c r="X570" s="494"/>
      <c r="Y570" s="453"/>
      <c r="Z570" s="455"/>
      <c r="AA570" s="438"/>
      <c r="AB570" s="438"/>
      <c r="AC570" s="438"/>
      <c r="AD570" s="439"/>
      <c r="AE570" s="652"/>
    </row>
    <row r="571" spans="1:31" s="34" customFormat="1" outlineLevel="1" x14ac:dyDescent="0.25">
      <c r="A571" s="401"/>
      <c r="B571" s="430"/>
      <c r="C571" s="461"/>
      <c r="D571" s="437"/>
      <c r="E571" s="431"/>
      <c r="F571" s="493"/>
      <c r="G571" s="242" t="s">
        <v>1435</v>
      </c>
      <c r="H571" s="219"/>
      <c r="I571" s="215">
        <f t="shared" si="240"/>
        <v>0</v>
      </c>
      <c r="J571" s="217"/>
      <c r="K571" s="216"/>
      <c r="L571" s="216"/>
      <c r="M571" s="217"/>
      <c r="N571" s="216"/>
      <c r="O571" s="216"/>
      <c r="P571" s="217"/>
      <c r="Q571" s="216"/>
      <c r="R571" s="216"/>
      <c r="S571" s="217"/>
      <c r="T571" s="216"/>
      <c r="U571" s="217"/>
      <c r="V571" s="216"/>
      <c r="W571" s="449"/>
      <c r="X571" s="494"/>
      <c r="Y571" s="453"/>
      <c r="Z571" s="455"/>
      <c r="AA571" s="438"/>
      <c r="AB571" s="438"/>
      <c r="AC571" s="438"/>
      <c r="AD571" s="439"/>
      <c r="AE571" s="652"/>
    </row>
    <row r="572" spans="1:31" s="34" customFormat="1" outlineLevel="1" x14ac:dyDescent="0.25">
      <c r="A572" s="402"/>
      <c r="B572" s="430"/>
      <c r="C572" s="462"/>
      <c r="D572" s="437"/>
      <c r="E572" s="431"/>
      <c r="F572" s="493"/>
      <c r="G572" s="248" t="s">
        <v>152</v>
      </c>
      <c r="H572" s="219"/>
      <c r="I572" s="252">
        <f t="shared" si="240"/>
        <v>0</v>
      </c>
      <c r="J572" s="216"/>
      <c r="K572" s="250"/>
      <c r="L572" s="250"/>
      <c r="M572" s="251"/>
      <c r="N572" s="250"/>
      <c r="O572" s="250"/>
      <c r="P572" s="251"/>
      <c r="Q572" s="250"/>
      <c r="R572" s="250"/>
      <c r="S572" s="251"/>
      <c r="T572" s="250"/>
      <c r="U572" s="251"/>
      <c r="V572" s="250"/>
      <c r="W572" s="449"/>
      <c r="X572" s="494"/>
      <c r="Y572" s="453"/>
      <c r="Z572" s="456"/>
      <c r="AA572" s="438"/>
      <c r="AB572" s="438"/>
      <c r="AC572" s="438"/>
      <c r="AD572" s="439"/>
      <c r="AE572" s="652"/>
    </row>
    <row r="573" spans="1:31" s="77" customFormat="1" outlineLevel="1" x14ac:dyDescent="0.25">
      <c r="A573" s="363"/>
      <c r="B573" s="214"/>
      <c r="C573" s="212"/>
      <c r="D573" s="213" t="s">
        <v>394</v>
      </c>
      <c r="E573" s="214"/>
      <c r="F573" s="75"/>
      <c r="G573" s="214"/>
      <c r="H573" s="214"/>
      <c r="I573" s="214"/>
      <c r="J573" s="214"/>
      <c r="K573" s="214"/>
      <c r="L573" s="214"/>
      <c r="M573" s="214"/>
      <c r="N573" s="214"/>
      <c r="O573" s="214"/>
      <c r="P573" s="214"/>
      <c r="Q573" s="214"/>
      <c r="R573" s="214"/>
      <c r="S573" s="214"/>
      <c r="T573" s="214"/>
      <c r="U573" s="214"/>
      <c r="V573" s="214"/>
      <c r="W573" s="158"/>
      <c r="X573" s="203"/>
      <c r="Y573" s="203"/>
      <c r="Z573" s="214"/>
      <c r="AA573" s="284"/>
      <c r="AB573" s="203"/>
      <c r="AC573" s="284"/>
      <c r="AD573" s="93"/>
      <c r="AE573" s="319"/>
    </row>
    <row r="574" spans="1:31" ht="30" customHeight="1" outlineLevel="1" x14ac:dyDescent="0.25">
      <c r="A574" s="400">
        <v>2</v>
      </c>
      <c r="B574" s="592"/>
      <c r="C574" s="460" t="str">
        <f ca="1">IF(A574&gt;OFFSET(A574,-7,0),OFFSET(C574,-7,0)&amp;"."&amp;1,LEFT(OFFSET(C574,-7,0),SEARCH("^^",SUBSTITUTE("."&amp;OFFSET(C574,-7,0),".","^^",A574))-1)&amp;1--MID(OFFSET(C574,-7,0),SEARCH("^^",SUBSTITUTE("."&amp;OFFSET(C574,-7,0),".","^^",A574)),SEARCH("^^",SUBSTITUTE(OFFSET(C574,-7,0)&amp;".",".","^^",A574))-SEARCH("^^",SUBSTITUTE("."&amp;OFFSET(C574,-7,0),".","^^",A574))))</f>
        <v>6.17</v>
      </c>
      <c r="D574" s="437" t="s">
        <v>1977</v>
      </c>
      <c r="E574" s="431">
        <v>2018</v>
      </c>
      <c r="F574" s="493" t="s">
        <v>1387</v>
      </c>
      <c r="G574" s="215" t="s">
        <v>148</v>
      </c>
      <c r="H574" s="215">
        <f>SUM(H575:H579)</f>
        <v>0.4</v>
      </c>
      <c r="I574" s="215">
        <f t="shared" ref="I574:I585" si="246">SUM(J574:V574)</f>
        <v>0.4</v>
      </c>
      <c r="J574" s="215">
        <f>SUM(J575:J579)</f>
        <v>0.4</v>
      </c>
      <c r="K574" s="215">
        <f t="shared" ref="K574:V574" si="247">SUM(K575:K579)</f>
        <v>0</v>
      </c>
      <c r="L574" s="215">
        <f t="shared" si="247"/>
        <v>0</v>
      </c>
      <c r="M574" s="215">
        <f t="shared" si="247"/>
        <v>0</v>
      </c>
      <c r="N574" s="215">
        <f t="shared" si="247"/>
        <v>0</v>
      </c>
      <c r="O574" s="215">
        <f t="shared" ref="O574:T574" si="248">SUM(O575:O579)</f>
        <v>0</v>
      </c>
      <c r="P574" s="215">
        <f t="shared" si="248"/>
        <v>0</v>
      </c>
      <c r="Q574" s="215">
        <f t="shared" si="248"/>
        <v>0</v>
      </c>
      <c r="R574" s="215">
        <f t="shared" si="248"/>
        <v>0</v>
      </c>
      <c r="S574" s="215">
        <f t="shared" si="248"/>
        <v>0</v>
      </c>
      <c r="T574" s="215">
        <f t="shared" si="248"/>
        <v>0</v>
      </c>
      <c r="U574" s="215">
        <f t="shared" si="247"/>
        <v>0</v>
      </c>
      <c r="V574" s="215">
        <f t="shared" si="247"/>
        <v>0</v>
      </c>
      <c r="W574" s="449" t="s">
        <v>1589</v>
      </c>
      <c r="X574" s="514" t="s">
        <v>394</v>
      </c>
      <c r="Y574" s="494" t="s">
        <v>1061</v>
      </c>
      <c r="Z574" s="495" t="s">
        <v>2514</v>
      </c>
      <c r="AA574" s="438" t="s">
        <v>107</v>
      </c>
      <c r="AB574" s="438" t="s">
        <v>670</v>
      </c>
      <c r="AC574" s="438" t="s">
        <v>671</v>
      </c>
      <c r="AD574" s="439" t="s">
        <v>582</v>
      </c>
      <c r="AE574" s="652" t="s">
        <v>2238</v>
      </c>
    </row>
    <row r="575" spans="1:31" s="34" customFormat="1" ht="15" customHeight="1" outlineLevel="1" x14ac:dyDescent="0.25">
      <c r="A575" s="401"/>
      <c r="B575" s="592"/>
      <c r="C575" s="461"/>
      <c r="D575" s="437"/>
      <c r="E575" s="431"/>
      <c r="F575" s="493"/>
      <c r="G575" s="242" t="s">
        <v>149</v>
      </c>
      <c r="H575" s="219"/>
      <c r="I575" s="215">
        <f t="shared" si="246"/>
        <v>0</v>
      </c>
      <c r="J575" s="216"/>
      <c r="K575" s="216"/>
      <c r="L575" s="216"/>
      <c r="M575" s="217"/>
      <c r="N575" s="216"/>
      <c r="O575" s="216"/>
      <c r="P575" s="217"/>
      <c r="Q575" s="216"/>
      <c r="R575" s="216"/>
      <c r="S575" s="217"/>
      <c r="T575" s="216"/>
      <c r="U575" s="217"/>
      <c r="V575" s="216"/>
      <c r="W575" s="449"/>
      <c r="X575" s="514"/>
      <c r="Y575" s="494"/>
      <c r="Z575" s="495"/>
      <c r="AA575" s="438"/>
      <c r="AB575" s="438"/>
      <c r="AC575" s="438"/>
      <c r="AD575" s="439"/>
      <c r="AE575" s="652"/>
    </row>
    <row r="576" spans="1:31" s="34" customFormat="1" outlineLevel="1" x14ac:dyDescent="0.25">
      <c r="A576" s="401"/>
      <c r="B576" s="592"/>
      <c r="C576" s="461"/>
      <c r="D576" s="437"/>
      <c r="E576" s="431"/>
      <c r="F576" s="493"/>
      <c r="G576" s="242" t="s">
        <v>150</v>
      </c>
      <c r="H576" s="225"/>
      <c r="I576" s="215">
        <f t="shared" si="246"/>
        <v>0</v>
      </c>
      <c r="J576" s="217"/>
      <c r="K576" s="216"/>
      <c r="L576" s="216"/>
      <c r="M576" s="217"/>
      <c r="N576" s="216"/>
      <c r="O576" s="216"/>
      <c r="P576" s="217"/>
      <c r="Q576" s="216"/>
      <c r="R576" s="216"/>
      <c r="S576" s="217"/>
      <c r="T576" s="216"/>
      <c r="U576" s="217"/>
      <c r="V576" s="216"/>
      <c r="W576" s="449"/>
      <c r="X576" s="514"/>
      <c r="Y576" s="494"/>
      <c r="Z576" s="495"/>
      <c r="AA576" s="438"/>
      <c r="AB576" s="438"/>
      <c r="AC576" s="438"/>
      <c r="AD576" s="439"/>
      <c r="AE576" s="652"/>
    </row>
    <row r="577" spans="1:31" s="34" customFormat="1" outlineLevel="1" x14ac:dyDescent="0.25">
      <c r="A577" s="401"/>
      <c r="B577" s="592"/>
      <c r="C577" s="461"/>
      <c r="D577" s="437"/>
      <c r="E577" s="431"/>
      <c r="F577" s="493"/>
      <c r="G577" s="242" t="s">
        <v>1507</v>
      </c>
      <c r="H577" s="219">
        <v>0.4</v>
      </c>
      <c r="I577" s="215">
        <f t="shared" si="246"/>
        <v>0.4</v>
      </c>
      <c r="J577" s="216">
        <v>0.4</v>
      </c>
      <c r="K577" s="216"/>
      <c r="L577" s="216"/>
      <c r="M577" s="217"/>
      <c r="N577" s="216"/>
      <c r="O577" s="216"/>
      <c r="P577" s="217"/>
      <c r="Q577" s="216"/>
      <c r="R577" s="216"/>
      <c r="S577" s="217"/>
      <c r="T577" s="216"/>
      <c r="U577" s="217"/>
      <c r="V577" s="216"/>
      <c r="W577" s="449"/>
      <c r="X577" s="514"/>
      <c r="Y577" s="494"/>
      <c r="Z577" s="495"/>
      <c r="AA577" s="438"/>
      <c r="AB577" s="438"/>
      <c r="AC577" s="438"/>
      <c r="AD577" s="439"/>
      <c r="AE577" s="652"/>
    </row>
    <row r="578" spans="1:31" s="34" customFormat="1" outlineLevel="1" x14ac:dyDescent="0.25">
      <c r="A578" s="401"/>
      <c r="B578" s="592"/>
      <c r="C578" s="461"/>
      <c r="D578" s="437"/>
      <c r="E578" s="431"/>
      <c r="F578" s="493"/>
      <c r="G578" s="242" t="s">
        <v>1435</v>
      </c>
      <c r="H578" s="219"/>
      <c r="I578" s="215">
        <f t="shared" si="246"/>
        <v>0</v>
      </c>
      <c r="J578" s="217"/>
      <c r="K578" s="216"/>
      <c r="L578" s="216"/>
      <c r="M578" s="217"/>
      <c r="N578" s="216"/>
      <c r="O578" s="216"/>
      <c r="P578" s="217"/>
      <c r="Q578" s="216"/>
      <c r="R578" s="216"/>
      <c r="S578" s="217"/>
      <c r="T578" s="216"/>
      <c r="U578" s="217"/>
      <c r="V578" s="216"/>
      <c r="W578" s="449"/>
      <c r="X578" s="514"/>
      <c r="Y578" s="494"/>
      <c r="Z578" s="495"/>
      <c r="AA578" s="438"/>
      <c r="AB578" s="438"/>
      <c r="AC578" s="438"/>
      <c r="AD578" s="439"/>
      <c r="AE578" s="652"/>
    </row>
    <row r="579" spans="1:31" s="34" customFormat="1" outlineLevel="1" x14ac:dyDescent="0.25">
      <c r="A579" s="402"/>
      <c r="B579" s="592"/>
      <c r="C579" s="462"/>
      <c r="D579" s="437"/>
      <c r="E579" s="431"/>
      <c r="F579" s="493"/>
      <c r="G579" s="248" t="s">
        <v>152</v>
      </c>
      <c r="H579" s="219"/>
      <c r="I579" s="252">
        <f t="shared" si="246"/>
        <v>0</v>
      </c>
      <c r="J579" s="216"/>
      <c r="K579" s="250"/>
      <c r="L579" s="250"/>
      <c r="M579" s="251"/>
      <c r="N579" s="250"/>
      <c r="O579" s="250"/>
      <c r="P579" s="251"/>
      <c r="Q579" s="250"/>
      <c r="R579" s="250"/>
      <c r="S579" s="251"/>
      <c r="T579" s="250"/>
      <c r="U579" s="251"/>
      <c r="V579" s="250"/>
      <c r="W579" s="449"/>
      <c r="X579" s="514"/>
      <c r="Y579" s="494"/>
      <c r="Z579" s="495"/>
      <c r="AA579" s="438"/>
      <c r="AB579" s="438"/>
      <c r="AC579" s="438"/>
      <c r="AD579" s="439"/>
      <c r="AE579" s="652"/>
    </row>
    <row r="580" spans="1:31" ht="30" customHeight="1" outlineLevel="1" x14ac:dyDescent="0.25">
      <c r="A580" s="400">
        <v>2</v>
      </c>
      <c r="B580" s="483" t="s">
        <v>2466</v>
      </c>
      <c r="C580" s="460" t="str">
        <f t="shared" ref="C580" ca="1" si="249">IF(A580&gt;OFFSET(A580,-6,0),OFFSET(C580,-6,0)&amp;"."&amp;1,LEFT(OFFSET(C580,-6,0),SEARCH("^^",SUBSTITUTE("."&amp;OFFSET(C580,-6,0),".","^^",A580))-1)&amp;1--MID(OFFSET(C580,-6,0),SEARCH("^^",SUBSTITUTE("."&amp;OFFSET(C580,-6,0),".","^^",A580)),SEARCH("^^",SUBSTITUTE(OFFSET(C580,-6,0)&amp;".",".","^^",A580))-SEARCH("^^",SUBSTITUTE("."&amp;OFFSET(C580,-6,0),".","^^",A580))))</f>
        <v>6.18</v>
      </c>
      <c r="D580" s="469" t="s">
        <v>2420</v>
      </c>
      <c r="E580" s="410" t="s">
        <v>170</v>
      </c>
      <c r="F580" s="446" t="s">
        <v>1642</v>
      </c>
      <c r="G580" s="295" t="s">
        <v>148</v>
      </c>
      <c r="H580" s="295">
        <f>SUM(H581:H585)</f>
        <v>4</v>
      </c>
      <c r="I580" s="295">
        <f t="shared" si="246"/>
        <v>0</v>
      </c>
      <c r="J580" s="295">
        <f>SUM(J581:J585)</f>
        <v>0</v>
      </c>
      <c r="K580" s="295">
        <f t="shared" ref="K580:V580" si="250">SUM(K581:K585)</f>
        <v>0</v>
      </c>
      <c r="L580" s="295">
        <f t="shared" si="250"/>
        <v>0</v>
      </c>
      <c r="M580" s="295">
        <f t="shared" si="250"/>
        <v>0</v>
      </c>
      <c r="N580" s="295">
        <f t="shared" si="250"/>
        <v>0</v>
      </c>
      <c r="O580" s="295">
        <f t="shared" si="250"/>
        <v>0</v>
      </c>
      <c r="P580" s="295">
        <f t="shared" si="250"/>
        <v>0</v>
      </c>
      <c r="Q580" s="295">
        <f t="shared" si="250"/>
        <v>0</v>
      </c>
      <c r="R580" s="295">
        <f t="shared" si="250"/>
        <v>0</v>
      </c>
      <c r="S580" s="295">
        <f t="shared" si="250"/>
        <v>0</v>
      </c>
      <c r="T580" s="295">
        <f t="shared" si="250"/>
        <v>0</v>
      </c>
      <c r="U580" s="295">
        <f t="shared" si="250"/>
        <v>0</v>
      </c>
      <c r="V580" s="295">
        <f t="shared" si="250"/>
        <v>0</v>
      </c>
      <c r="W580" s="449"/>
      <c r="X580" s="450" t="s">
        <v>174</v>
      </c>
      <c r="Y580" s="453"/>
      <c r="Z580" s="454" t="s">
        <v>2421</v>
      </c>
      <c r="AA580" s="438" t="s">
        <v>107</v>
      </c>
      <c r="AB580" s="438" t="s">
        <v>670</v>
      </c>
      <c r="AC580" s="438" t="s">
        <v>672</v>
      </c>
      <c r="AD580" s="457" t="s">
        <v>2422</v>
      </c>
      <c r="AE580" s="614" t="s">
        <v>2638</v>
      </c>
    </row>
    <row r="581" spans="1:31" s="34" customFormat="1" ht="15" customHeight="1" outlineLevel="1" x14ac:dyDescent="0.25">
      <c r="A581" s="401"/>
      <c r="B581" s="484"/>
      <c r="C581" s="461"/>
      <c r="D581" s="470"/>
      <c r="E581" s="411"/>
      <c r="F581" s="447"/>
      <c r="G581" s="296" t="s">
        <v>149</v>
      </c>
      <c r="H581" s="221"/>
      <c r="I581" s="295">
        <f t="shared" si="246"/>
        <v>0</v>
      </c>
      <c r="J581" s="244"/>
      <c r="K581" s="244"/>
      <c r="L581" s="244"/>
      <c r="M581" s="297"/>
      <c r="N581" s="244"/>
      <c r="O581" s="244"/>
      <c r="P581" s="297"/>
      <c r="Q581" s="244"/>
      <c r="R581" s="244"/>
      <c r="S581" s="297"/>
      <c r="T581" s="244"/>
      <c r="U581" s="297"/>
      <c r="V581" s="244"/>
      <c r="W581" s="449"/>
      <c r="X581" s="451"/>
      <c r="Y581" s="453"/>
      <c r="Z581" s="455"/>
      <c r="AA581" s="438"/>
      <c r="AB581" s="438"/>
      <c r="AC581" s="438"/>
      <c r="AD581" s="458"/>
      <c r="AE581" s="618"/>
    </row>
    <row r="582" spans="1:31" s="34" customFormat="1" ht="15" customHeight="1" outlineLevel="1" x14ac:dyDescent="0.25">
      <c r="A582" s="401"/>
      <c r="B582" s="484"/>
      <c r="C582" s="461"/>
      <c r="D582" s="470"/>
      <c r="E582" s="411"/>
      <c r="F582" s="447"/>
      <c r="G582" s="296" t="s">
        <v>150</v>
      </c>
      <c r="H582" s="221">
        <v>2</v>
      </c>
      <c r="I582" s="295">
        <f t="shared" si="246"/>
        <v>0</v>
      </c>
      <c r="J582" s="297"/>
      <c r="K582" s="244"/>
      <c r="L582" s="244"/>
      <c r="M582" s="297"/>
      <c r="N582" s="244"/>
      <c r="O582" s="244"/>
      <c r="P582" s="297"/>
      <c r="Q582" s="244"/>
      <c r="R582" s="244"/>
      <c r="S582" s="297"/>
      <c r="T582" s="244"/>
      <c r="U582" s="297"/>
      <c r="V582" s="244"/>
      <c r="W582" s="449"/>
      <c r="X582" s="451"/>
      <c r="Y582" s="453"/>
      <c r="Z582" s="455"/>
      <c r="AA582" s="438"/>
      <c r="AB582" s="438"/>
      <c r="AC582" s="438"/>
      <c r="AD582" s="458"/>
      <c r="AE582" s="618"/>
    </row>
    <row r="583" spans="1:31" s="34" customFormat="1" ht="15" customHeight="1" outlineLevel="1" x14ac:dyDescent="0.25">
      <c r="A583" s="401"/>
      <c r="B583" s="484"/>
      <c r="C583" s="461"/>
      <c r="D583" s="470"/>
      <c r="E583" s="411"/>
      <c r="F583" s="447"/>
      <c r="G583" s="296" t="s">
        <v>1507</v>
      </c>
      <c r="H583" s="221"/>
      <c r="I583" s="295">
        <f t="shared" si="246"/>
        <v>0</v>
      </c>
      <c r="J583" s="244"/>
      <c r="K583" s="244"/>
      <c r="L583" s="244"/>
      <c r="M583" s="297"/>
      <c r="N583" s="244"/>
      <c r="O583" s="244"/>
      <c r="P583" s="297"/>
      <c r="Q583" s="244"/>
      <c r="R583" s="244"/>
      <c r="S583" s="297"/>
      <c r="T583" s="244"/>
      <c r="U583" s="297"/>
      <c r="V583" s="244"/>
      <c r="W583" s="449"/>
      <c r="X583" s="451"/>
      <c r="Y583" s="453"/>
      <c r="Z583" s="455"/>
      <c r="AA583" s="438"/>
      <c r="AB583" s="438"/>
      <c r="AC583" s="438"/>
      <c r="AD583" s="458"/>
      <c r="AE583" s="618"/>
    </row>
    <row r="584" spans="1:31" s="34" customFormat="1" ht="15" customHeight="1" outlineLevel="1" x14ac:dyDescent="0.25">
      <c r="A584" s="401"/>
      <c r="B584" s="484"/>
      <c r="C584" s="461"/>
      <c r="D584" s="470"/>
      <c r="E584" s="411"/>
      <c r="F584" s="447"/>
      <c r="G584" s="296" t="s">
        <v>1435</v>
      </c>
      <c r="H584" s="221"/>
      <c r="I584" s="295">
        <f t="shared" si="246"/>
        <v>0</v>
      </c>
      <c r="J584" s="297"/>
      <c r="K584" s="244"/>
      <c r="L584" s="244"/>
      <c r="M584" s="297"/>
      <c r="N584" s="244"/>
      <c r="O584" s="244"/>
      <c r="P584" s="297"/>
      <c r="Q584" s="244"/>
      <c r="R584" s="244"/>
      <c r="S584" s="297"/>
      <c r="T584" s="244"/>
      <c r="U584" s="297"/>
      <c r="V584" s="244"/>
      <c r="W584" s="449"/>
      <c r="X584" s="451"/>
      <c r="Y584" s="453"/>
      <c r="Z584" s="455"/>
      <c r="AA584" s="438"/>
      <c r="AB584" s="438"/>
      <c r="AC584" s="438"/>
      <c r="AD584" s="458"/>
      <c r="AE584" s="618"/>
    </row>
    <row r="585" spans="1:31" s="34" customFormat="1" outlineLevel="1" x14ac:dyDescent="0.25">
      <c r="A585" s="402"/>
      <c r="B585" s="485"/>
      <c r="C585" s="462"/>
      <c r="D585" s="471"/>
      <c r="E585" s="412"/>
      <c r="F585" s="448"/>
      <c r="G585" s="298" t="s">
        <v>152</v>
      </c>
      <c r="H585" s="221">
        <v>2</v>
      </c>
      <c r="I585" s="300">
        <f t="shared" si="246"/>
        <v>0</v>
      </c>
      <c r="J585" s="244"/>
      <c r="K585" s="299"/>
      <c r="L585" s="299"/>
      <c r="M585" s="301"/>
      <c r="N585" s="299"/>
      <c r="O585" s="299"/>
      <c r="P585" s="301"/>
      <c r="Q585" s="299"/>
      <c r="R585" s="299"/>
      <c r="S585" s="301"/>
      <c r="T585" s="299"/>
      <c r="U585" s="301"/>
      <c r="V585" s="299"/>
      <c r="W585" s="449"/>
      <c r="X585" s="452"/>
      <c r="Y585" s="453"/>
      <c r="Z585" s="456"/>
      <c r="AA585" s="438"/>
      <c r="AB585" s="438"/>
      <c r="AC585" s="438"/>
      <c r="AD585" s="459"/>
      <c r="AE585" s="619"/>
    </row>
    <row r="586" spans="1:31" s="77" customFormat="1" outlineLevel="1" x14ac:dyDescent="0.25">
      <c r="A586" s="363"/>
      <c r="B586" s="214"/>
      <c r="C586" s="212"/>
      <c r="D586" s="213" t="s">
        <v>714</v>
      </c>
      <c r="E586" s="214"/>
      <c r="F586" s="75"/>
      <c r="G586" s="214"/>
      <c r="H586" s="214"/>
      <c r="I586" s="214"/>
      <c r="J586" s="214"/>
      <c r="K586" s="214"/>
      <c r="L586" s="214"/>
      <c r="M586" s="214"/>
      <c r="N586" s="214"/>
      <c r="O586" s="214"/>
      <c r="P586" s="214"/>
      <c r="Q586" s="214"/>
      <c r="R586" s="214"/>
      <c r="S586" s="214"/>
      <c r="T586" s="214"/>
      <c r="U586" s="214"/>
      <c r="V586" s="214"/>
      <c r="W586" s="158"/>
      <c r="X586" s="203"/>
      <c r="Y586" s="203"/>
      <c r="Z586" s="214"/>
      <c r="AA586" s="284"/>
      <c r="AB586" s="203"/>
      <c r="AC586" s="284"/>
      <c r="AD586" s="93"/>
      <c r="AE586" s="319"/>
    </row>
    <row r="587" spans="1:31" ht="30" customHeight="1" outlineLevel="1" x14ac:dyDescent="0.25">
      <c r="A587" s="400">
        <v>2</v>
      </c>
      <c r="B587" s="416"/>
      <c r="C587" s="460" t="str">
        <f ca="1">IF(A587&gt;OFFSET(A587,-7,0),OFFSET(C587,-7,0)&amp;"."&amp;1,LEFT(OFFSET(C587,-7,0),SEARCH("^^",SUBSTITUTE("."&amp;OFFSET(C587,-7,0),".","^^",A587))-1)&amp;1--MID(OFFSET(C587,-7,0),SEARCH("^^",SUBSTITUTE("."&amp;OFFSET(C587,-7,0),".","^^",A587)),SEARCH("^^",SUBSTITUTE(OFFSET(C587,-7,0)&amp;".",".","^^",A587))-SEARCH("^^",SUBSTITUTE("."&amp;OFFSET(C587,-7,0),".","^^",A587))))</f>
        <v>6.19</v>
      </c>
      <c r="D587" s="489" t="s">
        <v>187</v>
      </c>
      <c r="E587" s="416" t="s">
        <v>154</v>
      </c>
      <c r="F587" s="472" t="s">
        <v>1805</v>
      </c>
      <c r="G587" s="215" t="s">
        <v>148</v>
      </c>
      <c r="H587" s="215">
        <f>SUM(H588:H592)</f>
        <v>0</v>
      </c>
      <c r="I587" s="215">
        <f t="shared" ref="I587:I610" si="251">SUM(J587:V587)</f>
        <v>0</v>
      </c>
      <c r="J587" s="215">
        <f>SUM(J588:J592)</f>
        <v>0</v>
      </c>
      <c r="K587" s="215">
        <f t="shared" ref="K587:V587" si="252">SUM(K588:K592)</f>
        <v>0</v>
      </c>
      <c r="L587" s="215">
        <f t="shared" si="252"/>
        <v>0</v>
      </c>
      <c r="M587" s="215">
        <f t="shared" si="252"/>
        <v>0</v>
      </c>
      <c r="N587" s="215">
        <f t="shared" si="252"/>
        <v>0</v>
      </c>
      <c r="O587" s="215">
        <f t="shared" ref="O587:T587" si="253">SUM(O588:O592)</f>
        <v>0</v>
      </c>
      <c r="P587" s="215">
        <f t="shared" si="253"/>
        <v>0</v>
      </c>
      <c r="Q587" s="215">
        <f t="shared" si="253"/>
        <v>0</v>
      </c>
      <c r="R587" s="215">
        <f t="shared" si="253"/>
        <v>0</v>
      </c>
      <c r="S587" s="215">
        <f t="shared" si="253"/>
        <v>0</v>
      </c>
      <c r="T587" s="215">
        <f t="shared" si="253"/>
        <v>0</v>
      </c>
      <c r="U587" s="215">
        <f t="shared" si="252"/>
        <v>0</v>
      </c>
      <c r="V587" s="215">
        <f t="shared" si="252"/>
        <v>0</v>
      </c>
      <c r="W587" s="497" t="s">
        <v>1479</v>
      </c>
      <c r="X587" s="479" t="s">
        <v>1108</v>
      </c>
      <c r="Y587" s="479" t="s">
        <v>1223</v>
      </c>
      <c r="Z587" s="466" t="s">
        <v>188</v>
      </c>
      <c r="AA587" s="443" t="s">
        <v>20</v>
      </c>
      <c r="AB587" s="443" t="s">
        <v>616</v>
      </c>
      <c r="AC587" s="443" t="s">
        <v>618</v>
      </c>
      <c r="AD587" s="457" t="s">
        <v>581</v>
      </c>
      <c r="AE587" s="614" t="s">
        <v>2042</v>
      </c>
    </row>
    <row r="588" spans="1:31" s="34" customFormat="1" ht="15" customHeight="1" outlineLevel="1" x14ac:dyDescent="0.25">
      <c r="A588" s="401"/>
      <c r="B588" s="417"/>
      <c r="C588" s="461"/>
      <c r="D588" s="490"/>
      <c r="E588" s="417"/>
      <c r="F588" s="473"/>
      <c r="G588" s="242" t="s">
        <v>149</v>
      </c>
      <c r="H588" s="219"/>
      <c r="I588" s="215">
        <f t="shared" si="251"/>
        <v>0</v>
      </c>
      <c r="J588" s="216"/>
      <c r="K588" s="216"/>
      <c r="L588" s="216"/>
      <c r="M588" s="217"/>
      <c r="N588" s="216"/>
      <c r="O588" s="216"/>
      <c r="P588" s="217"/>
      <c r="Q588" s="216"/>
      <c r="R588" s="216"/>
      <c r="S588" s="217"/>
      <c r="T588" s="216"/>
      <c r="U588" s="217"/>
      <c r="V588" s="216"/>
      <c r="W588" s="498"/>
      <c r="X588" s="480"/>
      <c r="Y588" s="480"/>
      <c r="Z588" s="467"/>
      <c r="AA588" s="444"/>
      <c r="AB588" s="444"/>
      <c r="AC588" s="444"/>
      <c r="AD588" s="458"/>
      <c r="AE588" s="618"/>
    </row>
    <row r="589" spans="1:31" s="34" customFormat="1" outlineLevel="1" x14ac:dyDescent="0.25">
      <c r="A589" s="401"/>
      <c r="B589" s="417"/>
      <c r="C589" s="461"/>
      <c r="D589" s="490"/>
      <c r="E589" s="417"/>
      <c r="F589" s="473"/>
      <c r="G589" s="242" t="s">
        <v>150</v>
      </c>
      <c r="H589" s="225"/>
      <c r="I589" s="215">
        <f t="shared" si="251"/>
        <v>0</v>
      </c>
      <c r="J589" s="217"/>
      <c r="K589" s="216"/>
      <c r="L589" s="216"/>
      <c r="M589" s="217"/>
      <c r="N589" s="216"/>
      <c r="O589" s="216"/>
      <c r="P589" s="217"/>
      <c r="Q589" s="216"/>
      <c r="R589" s="216"/>
      <c r="S589" s="217"/>
      <c r="T589" s="216"/>
      <c r="U589" s="217"/>
      <c r="V589" s="216"/>
      <c r="W589" s="498"/>
      <c r="X589" s="480"/>
      <c r="Y589" s="480"/>
      <c r="Z589" s="467"/>
      <c r="AA589" s="444"/>
      <c r="AB589" s="444"/>
      <c r="AC589" s="444"/>
      <c r="AD589" s="458"/>
      <c r="AE589" s="618"/>
    </row>
    <row r="590" spans="1:31" s="34" customFormat="1" outlineLevel="1" x14ac:dyDescent="0.25">
      <c r="A590" s="401"/>
      <c r="B590" s="417"/>
      <c r="C590" s="461"/>
      <c r="D590" s="490"/>
      <c r="E590" s="417"/>
      <c r="F590" s="473"/>
      <c r="G590" s="242" t="s">
        <v>1507</v>
      </c>
      <c r="H590" s="219"/>
      <c r="I590" s="215">
        <f t="shared" si="251"/>
        <v>0</v>
      </c>
      <c r="J590" s="216"/>
      <c r="K590" s="216"/>
      <c r="L590" s="216"/>
      <c r="M590" s="217"/>
      <c r="N590" s="216"/>
      <c r="O590" s="216"/>
      <c r="P590" s="217"/>
      <c r="Q590" s="216"/>
      <c r="R590" s="216"/>
      <c r="S590" s="217"/>
      <c r="T590" s="216"/>
      <c r="U590" s="217"/>
      <c r="V590" s="216"/>
      <c r="W590" s="498"/>
      <c r="X590" s="480"/>
      <c r="Y590" s="480"/>
      <c r="Z590" s="467"/>
      <c r="AA590" s="444"/>
      <c r="AB590" s="444"/>
      <c r="AC590" s="444"/>
      <c r="AD590" s="458"/>
      <c r="AE590" s="618"/>
    </row>
    <row r="591" spans="1:31" s="34" customFormat="1" outlineLevel="1" x14ac:dyDescent="0.25">
      <c r="A591" s="401"/>
      <c r="B591" s="417"/>
      <c r="C591" s="461"/>
      <c r="D591" s="490"/>
      <c r="E591" s="417"/>
      <c r="F591" s="473"/>
      <c r="G591" s="242" t="s">
        <v>1435</v>
      </c>
      <c r="H591" s="219"/>
      <c r="I591" s="215">
        <f t="shared" si="251"/>
        <v>0</v>
      </c>
      <c r="J591" s="217"/>
      <c r="K591" s="216"/>
      <c r="L591" s="216"/>
      <c r="M591" s="217"/>
      <c r="N591" s="216"/>
      <c r="O591" s="216"/>
      <c r="P591" s="217"/>
      <c r="Q591" s="216"/>
      <c r="R591" s="216"/>
      <c r="S591" s="217"/>
      <c r="T591" s="216"/>
      <c r="U591" s="217"/>
      <c r="V591" s="216"/>
      <c r="W591" s="498"/>
      <c r="X591" s="480"/>
      <c r="Y591" s="480"/>
      <c r="Z591" s="467"/>
      <c r="AA591" s="444"/>
      <c r="AB591" s="444"/>
      <c r="AC591" s="444"/>
      <c r="AD591" s="458"/>
      <c r="AE591" s="618"/>
    </row>
    <row r="592" spans="1:31" s="34" customFormat="1" outlineLevel="1" x14ac:dyDescent="0.25">
      <c r="A592" s="402"/>
      <c r="B592" s="418"/>
      <c r="C592" s="462"/>
      <c r="D592" s="491"/>
      <c r="E592" s="418"/>
      <c r="F592" s="474"/>
      <c r="G592" s="248" t="s">
        <v>152</v>
      </c>
      <c r="H592" s="219"/>
      <c r="I592" s="252">
        <f t="shared" si="251"/>
        <v>0</v>
      </c>
      <c r="J592" s="216"/>
      <c r="K592" s="250"/>
      <c r="L592" s="250"/>
      <c r="M592" s="251"/>
      <c r="N592" s="250"/>
      <c r="O592" s="250"/>
      <c r="P592" s="251"/>
      <c r="Q592" s="250"/>
      <c r="R592" s="250"/>
      <c r="S592" s="251"/>
      <c r="T592" s="250"/>
      <c r="U592" s="251"/>
      <c r="V592" s="250"/>
      <c r="W592" s="499"/>
      <c r="X592" s="481"/>
      <c r="Y592" s="481"/>
      <c r="Z592" s="468"/>
      <c r="AA592" s="445"/>
      <c r="AB592" s="445"/>
      <c r="AC592" s="445"/>
      <c r="AD592" s="459"/>
      <c r="AE592" s="619"/>
    </row>
    <row r="593" spans="1:31" ht="30" customHeight="1" outlineLevel="1" x14ac:dyDescent="0.25">
      <c r="A593" s="400">
        <v>2</v>
      </c>
      <c r="B593" s="416"/>
      <c r="C593" s="460" t="str">
        <f t="shared" ref="C593" ca="1" si="254">IF(A593&gt;OFFSET(A593,-6,0),OFFSET(C593,-6,0)&amp;"."&amp;1,LEFT(OFFSET(C593,-6,0),SEARCH("^^",SUBSTITUTE("."&amp;OFFSET(C593,-6,0),".","^^",A593))-1)&amp;1--MID(OFFSET(C593,-6,0),SEARCH("^^",SUBSTITUTE("."&amp;OFFSET(C593,-6,0),".","^^",A593)),SEARCH("^^",SUBSTITUTE(OFFSET(C593,-6,0)&amp;".",".","^^",A593))-SEARCH("^^",SUBSTITUTE("."&amp;OFFSET(C593,-6,0),".","^^",A593))))</f>
        <v>6.20</v>
      </c>
      <c r="D593" s="469" t="s">
        <v>509</v>
      </c>
      <c r="E593" s="416" t="s">
        <v>162</v>
      </c>
      <c r="F593" s="472" t="s">
        <v>1805</v>
      </c>
      <c r="G593" s="215" t="s">
        <v>148</v>
      </c>
      <c r="H593" s="215">
        <f>SUM(H594:H598)</f>
        <v>100</v>
      </c>
      <c r="I593" s="215">
        <f t="shared" si="251"/>
        <v>34.299999999999997</v>
      </c>
      <c r="J593" s="215">
        <f>SUM(J594:J598)</f>
        <v>34.299999999999997</v>
      </c>
      <c r="K593" s="215">
        <f t="shared" ref="K593:V593" si="255">SUM(K594:K598)</f>
        <v>0</v>
      </c>
      <c r="L593" s="215">
        <f t="shared" si="255"/>
        <v>0</v>
      </c>
      <c r="M593" s="215">
        <f t="shared" si="255"/>
        <v>0</v>
      </c>
      <c r="N593" s="215">
        <f t="shared" si="255"/>
        <v>0</v>
      </c>
      <c r="O593" s="215">
        <f t="shared" ref="O593:T593" si="256">SUM(O594:O598)</f>
        <v>0</v>
      </c>
      <c r="P593" s="215">
        <f t="shared" si="256"/>
        <v>0</v>
      </c>
      <c r="Q593" s="215">
        <f t="shared" si="256"/>
        <v>0</v>
      </c>
      <c r="R593" s="215">
        <f t="shared" si="256"/>
        <v>0</v>
      </c>
      <c r="S593" s="215">
        <f t="shared" si="256"/>
        <v>0</v>
      </c>
      <c r="T593" s="215">
        <f t="shared" si="256"/>
        <v>0</v>
      </c>
      <c r="U593" s="215">
        <f t="shared" si="255"/>
        <v>0</v>
      </c>
      <c r="V593" s="215">
        <f t="shared" si="255"/>
        <v>0</v>
      </c>
      <c r="W593" s="497" t="s">
        <v>1480</v>
      </c>
      <c r="X593" s="479" t="s">
        <v>182</v>
      </c>
      <c r="Y593" s="479" t="s">
        <v>1224</v>
      </c>
      <c r="Z593" s="466" t="s">
        <v>1056</v>
      </c>
      <c r="AA593" s="443" t="s">
        <v>20</v>
      </c>
      <c r="AB593" s="443" t="s">
        <v>629</v>
      </c>
      <c r="AC593" s="505" t="s">
        <v>2515</v>
      </c>
      <c r="AD593" s="457" t="s">
        <v>581</v>
      </c>
      <c r="AE593" s="614" t="s">
        <v>2087</v>
      </c>
    </row>
    <row r="594" spans="1:31" s="34" customFormat="1" ht="15" customHeight="1" outlineLevel="1" x14ac:dyDescent="0.25">
      <c r="A594" s="401"/>
      <c r="B594" s="417"/>
      <c r="C594" s="461"/>
      <c r="D594" s="470"/>
      <c r="E594" s="417"/>
      <c r="F594" s="473"/>
      <c r="G594" s="242" t="s">
        <v>149</v>
      </c>
      <c r="H594" s="244">
        <v>20</v>
      </c>
      <c r="I594" s="215">
        <f t="shared" si="251"/>
        <v>11.8</v>
      </c>
      <c r="J594" s="216">
        <v>11.8</v>
      </c>
      <c r="K594" s="216"/>
      <c r="L594" s="216"/>
      <c r="M594" s="217"/>
      <c r="N594" s="216"/>
      <c r="O594" s="216"/>
      <c r="P594" s="217"/>
      <c r="Q594" s="216"/>
      <c r="R594" s="216"/>
      <c r="S594" s="217"/>
      <c r="T594" s="216"/>
      <c r="U594" s="217"/>
      <c r="V594" s="216"/>
      <c r="W594" s="498"/>
      <c r="X594" s="480"/>
      <c r="Y594" s="480"/>
      <c r="Z594" s="467"/>
      <c r="AA594" s="444"/>
      <c r="AB594" s="444"/>
      <c r="AC594" s="506"/>
      <c r="AD594" s="458"/>
      <c r="AE594" s="618"/>
    </row>
    <row r="595" spans="1:31" s="34" customFormat="1" outlineLevel="1" x14ac:dyDescent="0.25">
      <c r="A595" s="401"/>
      <c r="B595" s="417"/>
      <c r="C595" s="461"/>
      <c r="D595" s="470"/>
      <c r="E595" s="417"/>
      <c r="F595" s="473"/>
      <c r="G595" s="242" t="s">
        <v>150</v>
      </c>
      <c r="H595" s="221">
        <v>5</v>
      </c>
      <c r="I595" s="215">
        <f t="shared" si="251"/>
        <v>1</v>
      </c>
      <c r="J595" s="216">
        <v>1</v>
      </c>
      <c r="K595" s="216"/>
      <c r="L595" s="216"/>
      <c r="M595" s="217"/>
      <c r="N595" s="216"/>
      <c r="O595" s="216"/>
      <c r="P595" s="217"/>
      <c r="Q595" s="216"/>
      <c r="R595" s="216"/>
      <c r="S595" s="217"/>
      <c r="T595" s="216"/>
      <c r="U595" s="217"/>
      <c r="V595" s="216"/>
      <c r="W595" s="498"/>
      <c r="X595" s="480"/>
      <c r="Y595" s="480"/>
      <c r="Z595" s="467"/>
      <c r="AA595" s="444"/>
      <c r="AB595" s="444"/>
      <c r="AC595" s="506"/>
      <c r="AD595" s="458"/>
      <c r="AE595" s="618"/>
    </row>
    <row r="596" spans="1:31" s="34" customFormat="1" outlineLevel="1" x14ac:dyDescent="0.25">
      <c r="A596" s="401"/>
      <c r="B596" s="417"/>
      <c r="C596" s="461"/>
      <c r="D596" s="470"/>
      <c r="E596" s="417"/>
      <c r="F596" s="473"/>
      <c r="G596" s="242" t="s">
        <v>1507</v>
      </c>
      <c r="H596" s="221">
        <v>25</v>
      </c>
      <c r="I596" s="215">
        <f t="shared" si="251"/>
        <v>8.1</v>
      </c>
      <c r="J596" s="216">
        <v>8.1</v>
      </c>
      <c r="K596" s="216"/>
      <c r="L596" s="216"/>
      <c r="M596" s="217"/>
      <c r="N596" s="216"/>
      <c r="O596" s="216"/>
      <c r="P596" s="217"/>
      <c r="Q596" s="216"/>
      <c r="R596" s="216"/>
      <c r="S596" s="217"/>
      <c r="T596" s="216"/>
      <c r="U596" s="217"/>
      <c r="V596" s="216"/>
      <c r="W596" s="498"/>
      <c r="X596" s="480"/>
      <c r="Y596" s="480"/>
      <c r="Z596" s="467"/>
      <c r="AA596" s="444"/>
      <c r="AB596" s="444"/>
      <c r="AC596" s="506"/>
      <c r="AD596" s="458"/>
      <c r="AE596" s="618"/>
    </row>
    <row r="597" spans="1:31" s="34" customFormat="1" outlineLevel="1" x14ac:dyDescent="0.25">
      <c r="A597" s="401"/>
      <c r="B597" s="417"/>
      <c r="C597" s="461"/>
      <c r="D597" s="470"/>
      <c r="E597" s="417"/>
      <c r="F597" s="473"/>
      <c r="G597" s="242" t="s">
        <v>1435</v>
      </c>
      <c r="H597" s="244">
        <v>20</v>
      </c>
      <c r="I597" s="215">
        <f t="shared" si="251"/>
        <v>7</v>
      </c>
      <c r="J597" s="216">
        <v>7</v>
      </c>
      <c r="K597" s="216"/>
      <c r="L597" s="216"/>
      <c r="M597" s="217"/>
      <c r="N597" s="216"/>
      <c r="O597" s="216"/>
      <c r="P597" s="217"/>
      <c r="Q597" s="216"/>
      <c r="R597" s="216"/>
      <c r="S597" s="217"/>
      <c r="T597" s="216"/>
      <c r="U597" s="217"/>
      <c r="V597" s="216"/>
      <c r="W597" s="498"/>
      <c r="X597" s="480"/>
      <c r="Y597" s="480"/>
      <c r="Z597" s="467"/>
      <c r="AA597" s="444"/>
      <c r="AB597" s="444"/>
      <c r="AC597" s="506"/>
      <c r="AD597" s="458"/>
      <c r="AE597" s="618"/>
    </row>
    <row r="598" spans="1:31" s="34" customFormat="1" outlineLevel="1" x14ac:dyDescent="0.25">
      <c r="A598" s="402"/>
      <c r="B598" s="418"/>
      <c r="C598" s="462"/>
      <c r="D598" s="471"/>
      <c r="E598" s="418"/>
      <c r="F598" s="474"/>
      <c r="G598" s="248" t="s">
        <v>152</v>
      </c>
      <c r="H598" s="221">
        <v>30</v>
      </c>
      <c r="I598" s="252">
        <f t="shared" si="251"/>
        <v>6.4</v>
      </c>
      <c r="J598" s="216">
        <v>6.4</v>
      </c>
      <c r="K598" s="250"/>
      <c r="L598" s="250"/>
      <c r="M598" s="251"/>
      <c r="N598" s="250"/>
      <c r="O598" s="250"/>
      <c r="P598" s="251"/>
      <c r="Q598" s="250"/>
      <c r="R598" s="250"/>
      <c r="S598" s="251"/>
      <c r="T598" s="250"/>
      <c r="U598" s="251"/>
      <c r="V598" s="250"/>
      <c r="W598" s="499"/>
      <c r="X598" s="481"/>
      <c r="Y598" s="481"/>
      <c r="Z598" s="468"/>
      <c r="AA598" s="445"/>
      <c r="AB598" s="445"/>
      <c r="AC598" s="507"/>
      <c r="AD598" s="459"/>
      <c r="AE598" s="619"/>
    </row>
    <row r="599" spans="1:31" ht="30" customHeight="1" outlineLevel="1" x14ac:dyDescent="0.25">
      <c r="A599" s="400">
        <v>2</v>
      </c>
      <c r="B599" s="422"/>
      <c r="C599" s="460" t="str">
        <f t="shared" ref="C599:C605" ca="1" si="257">IF(A599&gt;OFFSET(A599,-6,0),OFFSET(C599,-6,0)&amp;"."&amp;1,LEFT(OFFSET(C599,-6,0),SEARCH("^^",SUBSTITUTE("."&amp;OFFSET(C599,-6,0),".","^^",A599))-1)&amp;1--MID(OFFSET(C599,-6,0),SEARCH("^^",SUBSTITUTE("."&amp;OFFSET(C599,-6,0),".","^^",A599)),SEARCH("^^",SUBSTITUTE(OFFSET(C599,-6,0)&amp;".",".","^^",A599))-SEARCH("^^",SUBSTITUTE("."&amp;OFFSET(C599,-6,0),".","^^",A599))))</f>
        <v>6.21</v>
      </c>
      <c r="D599" s="489" t="s">
        <v>387</v>
      </c>
      <c r="E599" s="425" t="s">
        <v>1711</v>
      </c>
      <c r="F599" s="472" t="s">
        <v>1805</v>
      </c>
      <c r="G599" s="215" t="s">
        <v>148</v>
      </c>
      <c r="H599" s="215">
        <f>SUM(H600:H604)</f>
        <v>10</v>
      </c>
      <c r="I599" s="215">
        <f t="shared" si="251"/>
        <v>3.8</v>
      </c>
      <c r="J599" s="215">
        <f>SUM(J600:J604)</f>
        <v>3.8</v>
      </c>
      <c r="K599" s="215">
        <f t="shared" ref="K599:V599" si="258">SUM(K600:K604)</f>
        <v>0</v>
      </c>
      <c r="L599" s="215">
        <f t="shared" si="258"/>
        <v>0</v>
      </c>
      <c r="M599" s="215">
        <f t="shared" si="258"/>
        <v>0</v>
      </c>
      <c r="N599" s="215">
        <f t="shared" si="258"/>
        <v>0</v>
      </c>
      <c r="O599" s="215">
        <f t="shared" ref="O599:T599" si="259">SUM(O600:O604)</f>
        <v>0</v>
      </c>
      <c r="P599" s="215">
        <f t="shared" si="259"/>
        <v>0</v>
      </c>
      <c r="Q599" s="215">
        <f t="shared" si="259"/>
        <v>0</v>
      </c>
      <c r="R599" s="215">
        <f t="shared" si="259"/>
        <v>0</v>
      </c>
      <c r="S599" s="215">
        <f t="shared" si="259"/>
        <v>0</v>
      </c>
      <c r="T599" s="215">
        <f t="shared" si="259"/>
        <v>0</v>
      </c>
      <c r="U599" s="215">
        <f t="shared" si="258"/>
        <v>0</v>
      </c>
      <c r="V599" s="215">
        <f t="shared" si="258"/>
        <v>0</v>
      </c>
      <c r="W599" s="497" t="s">
        <v>1471</v>
      </c>
      <c r="X599" s="479" t="s">
        <v>199</v>
      </c>
      <c r="Y599" s="450" t="s">
        <v>1225</v>
      </c>
      <c r="Z599" s="466" t="s">
        <v>388</v>
      </c>
      <c r="AA599" s="443" t="s">
        <v>107</v>
      </c>
      <c r="AB599" s="443" t="s">
        <v>670</v>
      </c>
      <c r="AC599" s="443" t="s">
        <v>672</v>
      </c>
      <c r="AD599" s="457" t="s">
        <v>592</v>
      </c>
      <c r="AE599" s="614" t="s">
        <v>2250</v>
      </c>
    </row>
    <row r="600" spans="1:31" s="34" customFormat="1" ht="15" customHeight="1" outlineLevel="1" x14ac:dyDescent="0.25">
      <c r="A600" s="401"/>
      <c r="B600" s="423"/>
      <c r="C600" s="461"/>
      <c r="D600" s="490"/>
      <c r="E600" s="426"/>
      <c r="F600" s="473"/>
      <c r="G600" s="242" t="s">
        <v>149</v>
      </c>
      <c r="H600" s="219"/>
      <c r="I600" s="215">
        <f t="shared" si="251"/>
        <v>0</v>
      </c>
      <c r="J600" s="219"/>
      <c r="K600" s="216"/>
      <c r="L600" s="216"/>
      <c r="M600" s="217"/>
      <c r="N600" s="216"/>
      <c r="O600" s="216"/>
      <c r="P600" s="217"/>
      <c r="Q600" s="216"/>
      <c r="R600" s="216"/>
      <c r="S600" s="217"/>
      <c r="T600" s="216"/>
      <c r="U600" s="217"/>
      <c r="V600" s="216"/>
      <c r="W600" s="498"/>
      <c r="X600" s="480"/>
      <c r="Y600" s="451"/>
      <c r="Z600" s="467"/>
      <c r="AA600" s="444"/>
      <c r="AB600" s="444"/>
      <c r="AC600" s="444"/>
      <c r="AD600" s="458"/>
      <c r="AE600" s="618"/>
    </row>
    <row r="601" spans="1:31" s="34" customFormat="1" outlineLevel="1" x14ac:dyDescent="0.25">
      <c r="A601" s="401"/>
      <c r="B601" s="423"/>
      <c r="C601" s="461"/>
      <c r="D601" s="490"/>
      <c r="E601" s="426"/>
      <c r="F601" s="473"/>
      <c r="G601" s="242" t="s">
        <v>150</v>
      </c>
      <c r="H601" s="219"/>
      <c r="I601" s="215">
        <f t="shared" si="251"/>
        <v>0</v>
      </c>
      <c r="J601" s="219"/>
      <c r="K601" s="216"/>
      <c r="L601" s="216"/>
      <c r="M601" s="217"/>
      <c r="N601" s="216"/>
      <c r="O601" s="216"/>
      <c r="P601" s="217"/>
      <c r="Q601" s="216"/>
      <c r="R601" s="216"/>
      <c r="S601" s="217"/>
      <c r="T601" s="216"/>
      <c r="U601" s="217"/>
      <c r="V601" s="216"/>
      <c r="W601" s="498"/>
      <c r="X601" s="480"/>
      <c r="Y601" s="451"/>
      <c r="Z601" s="467"/>
      <c r="AA601" s="444"/>
      <c r="AB601" s="444"/>
      <c r="AC601" s="444"/>
      <c r="AD601" s="458"/>
      <c r="AE601" s="618"/>
    </row>
    <row r="602" spans="1:31" s="34" customFormat="1" outlineLevel="1" x14ac:dyDescent="0.25">
      <c r="A602" s="401"/>
      <c r="B602" s="423"/>
      <c r="C602" s="461"/>
      <c r="D602" s="490"/>
      <c r="E602" s="426"/>
      <c r="F602" s="473"/>
      <c r="G602" s="242" t="s">
        <v>1507</v>
      </c>
      <c r="H602" s="216">
        <v>10</v>
      </c>
      <c r="I602" s="215">
        <f t="shared" si="251"/>
        <v>3.8</v>
      </c>
      <c r="J602" s="216">
        <v>3.8</v>
      </c>
      <c r="K602" s="216"/>
      <c r="L602" s="216"/>
      <c r="M602" s="217"/>
      <c r="N602" s="216"/>
      <c r="O602" s="216"/>
      <c r="P602" s="217"/>
      <c r="Q602" s="216"/>
      <c r="R602" s="216"/>
      <c r="S602" s="217"/>
      <c r="T602" s="216"/>
      <c r="U602" s="217"/>
      <c r="V602" s="216"/>
      <c r="W602" s="498"/>
      <c r="X602" s="480"/>
      <c r="Y602" s="451"/>
      <c r="Z602" s="467"/>
      <c r="AA602" s="444"/>
      <c r="AB602" s="444"/>
      <c r="AC602" s="444"/>
      <c r="AD602" s="458"/>
      <c r="AE602" s="618"/>
    </row>
    <row r="603" spans="1:31" s="34" customFormat="1" outlineLevel="1" x14ac:dyDescent="0.25">
      <c r="A603" s="401"/>
      <c r="B603" s="423"/>
      <c r="C603" s="461"/>
      <c r="D603" s="490"/>
      <c r="E603" s="426"/>
      <c r="F603" s="473"/>
      <c r="G603" s="242" t="s">
        <v>1435</v>
      </c>
      <c r="H603" s="219"/>
      <c r="I603" s="215">
        <f t="shared" si="251"/>
        <v>0</v>
      </c>
      <c r="J603" s="219"/>
      <c r="K603" s="216"/>
      <c r="L603" s="216"/>
      <c r="M603" s="217"/>
      <c r="N603" s="216"/>
      <c r="O603" s="216"/>
      <c r="P603" s="217"/>
      <c r="Q603" s="216"/>
      <c r="R603" s="216"/>
      <c r="S603" s="217"/>
      <c r="T603" s="216"/>
      <c r="U603" s="217"/>
      <c r="V603" s="216"/>
      <c r="W603" s="498"/>
      <c r="X603" s="480"/>
      <c r="Y603" s="451"/>
      <c r="Z603" s="467"/>
      <c r="AA603" s="444"/>
      <c r="AB603" s="444"/>
      <c r="AC603" s="444"/>
      <c r="AD603" s="458"/>
      <c r="AE603" s="618"/>
    </row>
    <row r="604" spans="1:31" s="34" customFormat="1" ht="30" customHeight="1" outlineLevel="1" x14ac:dyDescent="0.25">
      <c r="A604" s="402"/>
      <c r="B604" s="424"/>
      <c r="C604" s="462"/>
      <c r="D604" s="491"/>
      <c r="E604" s="427"/>
      <c r="F604" s="474"/>
      <c r="G604" s="248" t="s">
        <v>152</v>
      </c>
      <c r="H604" s="219"/>
      <c r="I604" s="252">
        <f t="shared" si="251"/>
        <v>0</v>
      </c>
      <c r="J604" s="219"/>
      <c r="K604" s="250"/>
      <c r="L604" s="250"/>
      <c r="M604" s="251"/>
      <c r="N604" s="250"/>
      <c r="O604" s="250"/>
      <c r="P604" s="251"/>
      <c r="Q604" s="250"/>
      <c r="R604" s="250"/>
      <c r="S604" s="251"/>
      <c r="T604" s="250"/>
      <c r="U604" s="251"/>
      <c r="V604" s="250"/>
      <c r="W604" s="499"/>
      <c r="X604" s="481"/>
      <c r="Y604" s="452"/>
      <c r="Z604" s="468"/>
      <c r="AA604" s="445"/>
      <c r="AB604" s="445"/>
      <c r="AC604" s="445"/>
      <c r="AD604" s="459"/>
      <c r="AE604" s="619"/>
    </row>
    <row r="605" spans="1:31" ht="30" customHeight="1" outlineLevel="1" x14ac:dyDescent="0.25">
      <c r="A605" s="403">
        <v>2</v>
      </c>
      <c r="B605" s="430"/>
      <c r="C605" s="460" t="str">
        <f t="shared" ca="1" si="257"/>
        <v>6.22</v>
      </c>
      <c r="D605" s="437" t="s">
        <v>1470</v>
      </c>
      <c r="E605" s="430" t="s">
        <v>1105</v>
      </c>
      <c r="F605" s="493" t="s">
        <v>1805</v>
      </c>
      <c r="G605" s="215" t="s">
        <v>148</v>
      </c>
      <c r="H605" s="215">
        <f>SUM(H606:H610)</f>
        <v>68</v>
      </c>
      <c r="I605" s="215">
        <f t="shared" si="251"/>
        <v>0</v>
      </c>
      <c r="J605" s="215">
        <f>SUM(J606:J610)</f>
        <v>0</v>
      </c>
      <c r="K605" s="215">
        <f t="shared" ref="K605:V605" si="260">SUM(K606:K610)</f>
        <v>0</v>
      </c>
      <c r="L605" s="215">
        <f t="shared" si="260"/>
        <v>0</v>
      </c>
      <c r="M605" s="215">
        <f t="shared" si="260"/>
        <v>0</v>
      </c>
      <c r="N605" s="215">
        <f t="shared" si="260"/>
        <v>0</v>
      </c>
      <c r="O605" s="215">
        <f t="shared" ref="O605:T605" si="261">SUM(O606:O610)</f>
        <v>0</v>
      </c>
      <c r="P605" s="215">
        <f t="shared" si="261"/>
        <v>0</v>
      </c>
      <c r="Q605" s="215">
        <f t="shared" si="261"/>
        <v>0</v>
      </c>
      <c r="R605" s="215">
        <f t="shared" si="261"/>
        <v>0</v>
      </c>
      <c r="S605" s="215">
        <f t="shared" si="261"/>
        <v>0</v>
      </c>
      <c r="T605" s="215">
        <f t="shared" si="261"/>
        <v>0</v>
      </c>
      <c r="U605" s="215">
        <f t="shared" si="260"/>
        <v>0</v>
      </c>
      <c r="V605" s="215">
        <f t="shared" si="260"/>
        <v>0</v>
      </c>
      <c r="W605" s="449" t="s">
        <v>1643</v>
      </c>
      <c r="X605" s="494" t="s">
        <v>199</v>
      </c>
      <c r="Y605" s="494" t="s">
        <v>1226</v>
      </c>
      <c r="Z605" s="495" t="s">
        <v>389</v>
      </c>
      <c r="AA605" s="438" t="s">
        <v>107</v>
      </c>
      <c r="AB605" s="438" t="s">
        <v>670</v>
      </c>
      <c r="AC605" s="438" t="s">
        <v>672</v>
      </c>
      <c r="AD605" s="439" t="s">
        <v>592</v>
      </c>
      <c r="AE605" s="652" t="s">
        <v>2251</v>
      </c>
    </row>
    <row r="606" spans="1:31" s="34" customFormat="1" ht="15" customHeight="1" outlineLevel="1" x14ac:dyDescent="0.25">
      <c r="A606" s="404"/>
      <c r="B606" s="430"/>
      <c r="C606" s="461"/>
      <c r="D606" s="437"/>
      <c r="E606" s="430"/>
      <c r="F606" s="493"/>
      <c r="G606" s="242" t="s">
        <v>149</v>
      </c>
      <c r="H606" s="219"/>
      <c r="I606" s="215">
        <f t="shared" si="251"/>
        <v>0</v>
      </c>
      <c r="J606" s="219"/>
      <c r="K606" s="216"/>
      <c r="L606" s="216"/>
      <c r="M606" s="217"/>
      <c r="N606" s="216"/>
      <c r="O606" s="216"/>
      <c r="P606" s="217"/>
      <c r="Q606" s="216"/>
      <c r="R606" s="216"/>
      <c r="S606" s="217"/>
      <c r="T606" s="216"/>
      <c r="U606" s="217"/>
      <c r="V606" s="216"/>
      <c r="W606" s="449"/>
      <c r="X606" s="494"/>
      <c r="Y606" s="494"/>
      <c r="Z606" s="495"/>
      <c r="AA606" s="438"/>
      <c r="AB606" s="438"/>
      <c r="AC606" s="438"/>
      <c r="AD606" s="439"/>
      <c r="AE606" s="652"/>
    </row>
    <row r="607" spans="1:31" s="34" customFormat="1" outlineLevel="1" x14ac:dyDescent="0.25">
      <c r="A607" s="404"/>
      <c r="B607" s="430"/>
      <c r="C607" s="461"/>
      <c r="D607" s="437"/>
      <c r="E607" s="430"/>
      <c r="F607" s="493"/>
      <c r="G607" s="242" t="s">
        <v>150</v>
      </c>
      <c r="H607" s="221">
        <v>48</v>
      </c>
      <c r="I607" s="215">
        <f t="shared" si="251"/>
        <v>0</v>
      </c>
      <c r="J607" s="219"/>
      <c r="K607" s="216"/>
      <c r="L607" s="216"/>
      <c r="M607" s="217"/>
      <c r="N607" s="216"/>
      <c r="O607" s="216"/>
      <c r="P607" s="217"/>
      <c r="Q607" s="216"/>
      <c r="R607" s="216"/>
      <c r="S607" s="217"/>
      <c r="T607" s="216"/>
      <c r="U607" s="217"/>
      <c r="V607" s="216"/>
      <c r="W607" s="449"/>
      <c r="X607" s="494"/>
      <c r="Y607" s="494"/>
      <c r="Z607" s="495"/>
      <c r="AA607" s="438"/>
      <c r="AB607" s="438"/>
      <c r="AC607" s="438"/>
      <c r="AD607" s="439"/>
      <c r="AE607" s="652"/>
    </row>
    <row r="608" spans="1:31" s="34" customFormat="1" outlineLevel="1" x14ac:dyDescent="0.25">
      <c r="A608" s="404"/>
      <c r="B608" s="430"/>
      <c r="C608" s="461"/>
      <c r="D608" s="437"/>
      <c r="E608" s="430"/>
      <c r="F608" s="493"/>
      <c r="G608" s="242" t="s">
        <v>1507</v>
      </c>
      <c r="H608" s="220"/>
      <c r="I608" s="215">
        <f t="shared" si="251"/>
        <v>0</v>
      </c>
      <c r="J608" s="216"/>
      <c r="K608" s="216"/>
      <c r="L608" s="216"/>
      <c r="M608" s="217"/>
      <c r="N608" s="216"/>
      <c r="O608" s="216"/>
      <c r="P608" s="217"/>
      <c r="Q608" s="216"/>
      <c r="R608" s="216"/>
      <c r="S608" s="217"/>
      <c r="T608" s="216"/>
      <c r="U608" s="217"/>
      <c r="V608" s="216"/>
      <c r="W608" s="449"/>
      <c r="X608" s="494"/>
      <c r="Y608" s="494"/>
      <c r="Z608" s="495"/>
      <c r="AA608" s="438"/>
      <c r="AB608" s="438"/>
      <c r="AC608" s="438"/>
      <c r="AD608" s="439"/>
      <c r="AE608" s="652"/>
    </row>
    <row r="609" spans="1:31" s="34" customFormat="1" outlineLevel="1" x14ac:dyDescent="0.25">
      <c r="A609" s="404"/>
      <c r="B609" s="430"/>
      <c r="C609" s="461"/>
      <c r="D609" s="437"/>
      <c r="E609" s="430"/>
      <c r="F609" s="493"/>
      <c r="G609" s="242" t="s">
        <v>1435</v>
      </c>
      <c r="H609" s="219">
        <v>20</v>
      </c>
      <c r="I609" s="215">
        <f t="shared" si="251"/>
        <v>0</v>
      </c>
      <c r="J609" s="219"/>
      <c r="K609" s="216"/>
      <c r="L609" s="216"/>
      <c r="M609" s="217"/>
      <c r="N609" s="216"/>
      <c r="O609" s="216"/>
      <c r="P609" s="217"/>
      <c r="Q609" s="216"/>
      <c r="R609" s="216"/>
      <c r="S609" s="217"/>
      <c r="T609" s="216"/>
      <c r="U609" s="217"/>
      <c r="V609" s="216"/>
      <c r="W609" s="449"/>
      <c r="X609" s="494"/>
      <c r="Y609" s="494"/>
      <c r="Z609" s="495"/>
      <c r="AA609" s="438"/>
      <c r="AB609" s="438"/>
      <c r="AC609" s="438"/>
      <c r="AD609" s="439"/>
      <c r="AE609" s="652"/>
    </row>
    <row r="610" spans="1:31" s="34" customFormat="1" ht="98.25" customHeight="1" outlineLevel="1" x14ac:dyDescent="0.25">
      <c r="A610" s="405"/>
      <c r="B610" s="430"/>
      <c r="C610" s="462"/>
      <c r="D610" s="437"/>
      <c r="E610" s="430"/>
      <c r="F610" s="493"/>
      <c r="G610" s="248" t="s">
        <v>152</v>
      </c>
      <c r="H610" s="219"/>
      <c r="I610" s="252">
        <f t="shared" si="251"/>
        <v>0</v>
      </c>
      <c r="J610" s="219"/>
      <c r="K610" s="250"/>
      <c r="L610" s="250"/>
      <c r="M610" s="251"/>
      <c r="N610" s="250"/>
      <c r="O610" s="250"/>
      <c r="P610" s="251"/>
      <c r="Q610" s="250"/>
      <c r="R610" s="250"/>
      <c r="S610" s="251"/>
      <c r="T610" s="250"/>
      <c r="U610" s="251"/>
      <c r="V610" s="250"/>
      <c r="W610" s="449"/>
      <c r="X610" s="494"/>
      <c r="Y610" s="494"/>
      <c r="Z610" s="495"/>
      <c r="AA610" s="438"/>
      <c r="AB610" s="438"/>
      <c r="AC610" s="438"/>
      <c r="AD610" s="439"/>
      <c r="AE610" s="652"/>
    </row>
    <row r="611" spans="1:31" s="71" customFormat="1" x14ac:dyDescent="0.25">
      <c r="A611" s="363"/>
      <c r="B611" s="211"/>
      <c r="C611" s="209">
        <v>7</v>
      </c>
      <c r="D611" s="224" t="s">
        <v>1066</v>
      </c>
      <c r="E611" s="211"/>
      <c r="F611" s="73"/>
      <c r="G611" s="211"/>
      <c r="H611" s="211"/>
      <c r="I611" s="211"/>
      <c r="J611" s="211"/>
      <c r="K611" s="211"/>
      <c r="L611" s="211"/>
      <c r="M611" s="211"/>
      <c r="N611" s="211"/>
      <c r="O611" s="211"/>
      <c r="P611" s="211"/>
      <c r="Q611" s="211"/>
      <c r="R611" s="211"/>
      <c r="S611" s="211"/>
      <c r="T611" s="211"/>
      <c r="U611" s="211"/>
      <c r="V611" s="211"/>
      <c r="W611" s="157"/>
      <c r="X611" s="202"/>
      <c r="Y611" s="202"/>
      <c r="Z611" s="211"/>
      <c r="AA611" s="283"/>
      <c r="AB611" s="202"/>
      <c r="AC611" s="283"/>
      <c r="AD611" s="92"/>
      <c r="AE611" s="319"/>
    </row>
    <row r="612" spans="1:31" s="77" customFormat="1" outlineLevel="1" x14ac:dyDescent="0.25">
      <c r="A612" s="363"/>
      <c r="B612" s="214"/>
      <c r="C612" s="212"/>
      <c r="D612" s="213" t="s">
        <v>549</v>
      </c>
      <c r="E612" s="214"/>
      <c r="F612" s="75"/>
      <c r="G612" s="214"/>
      <c r="H612" s="214"/>
      <c r="I612" s="214"/>
      <c r="J612" s="214"/>
      <c r="K612" s="214"/>
      <c r="L612" s="214"/>
      <c r="M612" s="214"/>
      <c r="N612" s="214"/>
      <c r="O612" s="214"/>
      <c r="P612" s="214"/>
      <c r="Q612" s="214"/>
      <c r="R612" s="214"/>
      <c r="S612" s="214"/>
      <c r="T612" s="214"/>
      <c r="U612" s="214"/>
      <c r="V612" s="214"/>
      <c r="W612" s="158"/>
      <c r="X612" s="203"/>
      <c r="Y612" s="203"/>
      <c r="Z612" s="214"/>
      <c r="AA612" s="284"/>
      <c r="AB612" s="203"/>
      <c r="AC612" s="284"/>
      <c r="AD612" s="93"/>
      <c r="AE612" s="319"/>
    </row>
    <row r="613" spans="1:31" s="34" customFormat="1" ht="30" customHeight="1" outlineLevel="1" x14ac:dyDescent="0.25">
      <c r="A613" s="408">
        <v>2</v>
      </c>
      <c r="B613" s="483" t="s">
        <v>2466</v>
      </c>
      <c r="C613" s="460" t="str">
        <f ca="1">IF(A613&gt;OFFSET(A613,-2,0),OFFSET(C613,-2,0)&amp;"."&amp;1,LEFT(OFFSET(C613,-2,0),SEARCH("^^",SUBSTITUTE("."&amp;OFFSET(C613,-2,0),".","^^",A613))-1)&amp;1--MID(OFFSET(C613,-2,0),SEARCH("^^",SUBSTITUTE("."&amp;OFFSET(C613,-2,0),".","^^",A613)),SEARCH("^^",SUBSTITUTE(OFFSET(C613,-2,0)&amp;".",".","^^",A613))-SEARCH("^^",SUBSTITUTE("."&amp;OFFSET(C613,-2,0),".","^^",A613))))</f>
        <v>7.1</v>
      </c>
      <c r="D613" s="469" t="s">
        <v>2562</v>
      </c>
      <c r="E613" s="425" t="s">
        <v>223</v>
      </c>
      <c r="F613" s="472" t="s">
        <v>1386</v>
      </c>
      <c r="G613" s="215" t="s">
        <v>148</v>
      </c>
      <c r="H613" s="215">
        <f>SUM(H614:H618)</f>
        <v>21811.7</v>
      </c>
      <c r="I613" s="215">
        <f t="shared" ref="I613:I632" si="262">SUM(J613:V613)</f>
        <v>0</v>
      </c>
      <c r="J613" s="215">
        <f>SUM(J614:J618)</f>
        <v>0</v>
      </c>
      <c r="K613" s="215">
        <f t="shared" ref="K613:V613" si="263">SUM(K614:K618)</f>
        <v>0</v>
      </c>
      <c r="L613" s="215">
        <f t="shared" si="263"/>
        <v>0</v>
      </c>
      <c r="M613" s="215">
        <f t="shared" si="263"/>
        <v>0</v>
      </c>
      <c r="N613" s="215">
        <f t="shared" si="263"/>
        <v>0</v>
      </c>
      <c r="O613" s="215">
        <f t="shared" ref="O613:T613" si="264">SUM(O614:O618)</f>
        <v>0</v>
      </c>
      <c r="P613" s="215">
        <f t="shared" si="264"/>
        <v>0</v>
      </c>
      <c r="Q613" s="215">
        <f t="shared" si="264"/>
        <v>0</v>
      </c>
      <c r="R613" s="215">
        <f t="shared" si="264"/>
        <v>0</v>
      </c>
      <c r="S613" s="215">
        <f t="shared" si="264"/>
        <v>0</v>
      </c>
      <c r="T613" s="215">
        <f t="shared" si="264"/>
        <v>0</v>
      </c>
      <c r="U613" s="215">
        <f t="shared" si="263"/>
        <v>0</v>
      </c>
      <c r="V613" s="215">
        <f t="shared" si="263"/>
        <v>0</v>
      </c>
      <c r="W613" s="497" t="s">
        <v>1650</v>
      </c>
      <c r="X613" s="501" t="s">
        <v>529</v>
      </c>
      <c r="Y613" s="501" t="s">
        <v>1227</v>
      </c>
      <c r="Z613" s="489" t="s">
        <v>337</v>
      </c>
      <c r="AA613" s="443" t="s">
        <v>107</v>
      </c>
      <c r="AB613" s="443" t="s">
        <v>666</v>
      </c>
      <c r="AC613" s="443" t="s">
        <v>667</v>
      </c>
      <c r="AD613" s="457" t="s">
        <v>590</v>
      </c>
      <c r="AE613" s="614" t="s">
        <v>2177</v>
      </c>
    </row>
    <row r="614" spans="1:31" s="34" customFormat="1" outlineLevel="1" x14ac:dyDescent="0.25">
      <c r="A614" s="401"/>
      <c r="B614" s="484"/>
      <c r="C614" s="461"/>
      <c r="D614" s="470"/>
      <c r="E614" s="426"/>
      <c r="F614" s="473"/>
      <c r="G614" s="242" t="s">
        <v>149</v>
      </c>
      <c r="H614" s="216">
        <v>10411.700000000001</v>
      </c>
      <c r="I614" s="215">
        <f t="shared" si="262"/>
        <v>0</v>
      </c>
      <c r="J614" s="219"/>
      <c r="K614" s="216"/>
      <c r="L614" s="216"/>
      <c r="M614" s="217"/>
      <c r="N614" s="216"/>
      <c r="O614" s="216"/>
      <c r="P614" s="217"/>
      <c r="Q614" s="216"/>
      <c r="R614" s="216"/>
      <c r="S614" s="217"/>
      <c r="T614" s="216"/>
      <c r="U614" s="217"/>
      <c r="V614" s="216"/>
      <c r="W614" s="498"/>
      <c r="X614" s="502"/>
      <c r="Y614" s="502"/>
      <c r="Z614" s="490"/>
      <c r="AA614" s="444"/>
      <c r="AB614" s="444"/>
      <c r="AC614" s="444"/>
      <c r="AD614" s="458"/>
      <c r="AE614" s="618"/>
    </row>
    <row r="615" spans="1:31" s="34" customFormat="1" ht="15" customHeight="1" outlineLevel="1" x14ac:dyDescent="0.25">
      <c r="A615" s="401"/>
      <c r="B615" s="484"/>
      <c r="C615" s="461"/>
      <c r="D615" s="470"/>
      <c r="E615" s="426"/>
      <c r="F615" s="473"/>
      <c r="G615" s="242" t="s">
        <v>150</v>
      </c>
      <c r="H615" s="216"/>
      <c r="I615" s="215">
        <f t="shared" si="262"/>
        <v>0</v>
      </c>
      <c r="J615" s="219"/>
      <c r="K615" s="216"/>
      <c r="L615" s="216"/>
      <c r="M615" s="217"/>
      <c r="N615" s="216"/>
      <c r="O615" s="216"/>
      <c r="P615" s="217"/>
      <c r="Q615" s="216"/>
      <c r="R615" s="216"/>
      <c r="S615" s="217"/>
      <c r="T615" s="216"/>
      <c r="U615" s="217"/>
      <c r="V615" s="216"/>
      <c r="W615" s="498"/>
      <c r="X615" s="502"/>
      <c r="Y615" s="502"/>
      <c r="Z615" s="490"/>
      <c r="AA615" s="444"/>
      <c r="AB615" s="444"/>
      <c r="AC615" s="444"/>
      <c r="AD615" s="458"/>
      <c r="AE615" s="618"/>
    </row>
    <row r="616" spans="1:31" s="34" customFormat="1" ht="15" customHeight="1" outlineLevel="1" x14ac:dyDescent="0.25">
      <c r="A616" s="401"/>
      <c r="B616" s="484"/>
      <c r="C616" s="461"/>
      <c r="D616" s="470"/>
      <c r="E616" s="426"/>
      <c r="F616" s="473"/>
      <c r="G616" s="242" t="s">
        <v>1507</v>
      </c>
      <c r="H616" s="216"/>
      <c r="I616" s="215">
        <f t="shared" si="262"/>
        <v>0</v>
      </c>
      <c r="J616" s="216"/>
      <c r="K616" s="216"/>
      <c r="L616" s="216"/>
      <c r="M616" s="217"/>
      <c r="N616" s="216"/>
      <c r="O616" s="216"/>
      <c r="P616" s="217"/>
      <c r="Q616" s="216"/>
      <c r="R616" s="216"/>
      <c r="S616" s="217"/>
      <c r="T616" s="216"/>
      <c r="U616" s="217"/>
      <c r="V616" s="216"/>
      <c r="W616" s="498"/>
      <c r="X616" s="502"/>
      <c r="Y616" s="502"/>
      <c r="Z616" s="490"/>
      <c r="AA616" s="444"/>
      <c r="AB616" s="444"/>
      <c r="AC616" s="444"/>
      <c r="AD616" s="458"/>
      <c r="AE616" s="618"/>
    </row>
    <row r="617" spans="1:31" s="34" customFormat="1" ht="15" customHeight="1" outlineLevel="1" x14ac:dyDescent="0.25">
      <c r="A617" s="401"/>
      <c r="B617" s="484"/>
      <c r="C617" s="461"/>
      <c r="D617" s="470"/>
      <c r="E617" s="426"/>
      <c r="F617" s="473"/>
      <c r="G617" s="242" t="s">
        <v>1435</v>
      </c>
      <c r="H617" s="216"/>
      <c r="I617" s="215">
        <f t="shared" si="262"/>
        <v>0</v>
      </c>
      <c r="J617" s="219"/>
      <c r="K617" s="216"/>
      <c r="L617" s="216"/>
      <c r="M617" s="217"/>
      <c r="N617" s="216"/>
      <c r="O617" s="216"/>
      <c r="P617" s="217"/>
      <c r="Q617" s="216"/>
      <c r="R617" s="216"/>
      <c r="S617" s="217"/>
      <c r="T617" s="216"/>
      <c r="U617" s="217"/>
      <c r="V617" s="216"/>
      <c r="W617" s="498"/>
      <c r="X617" s="502"/>
      <c r="Y617" s="502"/>
      <c r="Z617" s="490"/>
      <c r="AA617" s="444"/>
      <c r="AB617" s="444"/>
      <c r="AC617" s="444"/>
      <c r="AD617" s="458"/>
      <c r="AE617" s="618"/>
    </row>
    <row r="618" spans="1:31" s="34" customFormat="1" ht="192.75" customHeight="1" outlineLevel="1" x14ac:dyDescent="0.25">
      <c r="A618" s="402"/>
      <c r="B618" s="485"/>
      <c r="C618" s="462"/>
      <c r="D618" s="471"/>
      <c r="E618" s="427"/>
      <c r="F618" s="474"/>
      <c r="G618" s="248" t="s">
        <v>152</v>
      </c>
      <c r="H618" s="250">
        <v>11400</v>
      </c>
      <c r="I618" s="252">
        <f t="shared" si="262"/>
        <v>0</v>
      </c>
      <c r="J618" s="249"/>
      <c r="K618" s="250"/>
      <c r="L618" s="250"/>
      <c r="M618" s="251"/>
      <c r="N618" s="250"/>
      <c r="O618" s="250"/>
      <c r="P618" s="251"/>
      <c r="Q618" s="250"/>
      <c r="R618" s="250"/>
      <c r="S618" s="251"/>
      <c r="T618" s="250"/>
      <c r="U618" s="251"/>
      <c r="V618" s="250"/>
      <c r="W618" s="499"/>
      <c r="X618" s="503"/>
      <c r="Y618" s="503"/>
      <c r="Z618" s="491"/>
      <c r="AA618" s="445"/>
      <c r="AB618" s="445"/>
      <c r="AC618" s="445"/>
      <c r="AD618" s="459"/>
      <c r="AE618" s="619"/>
    </row>
    <row r="619" spans="1:31" s="34" customFormat="1" ht="30" customHeight="1" outlineLevel="1" x14ac:dyDescent="0.25">
      <c r="A619" s="400">
        <v>2</v>
      </c>
      <c r="B619" s="422"/>
      <c r="C619" s="460" t="str">
        <f t="shared" ref="C619" ca="1" si="265">IF(A619&gt;OFFSET(A619,-6,0),OFFSET(C619,-6,0)&amp;"."&amp;1,LEFT(OFFSET(C619,-6,0),SEARCH("^^",SUBSTITUTE("."&amp;OFFSET(C619,-6,0),".","^^",A619))-1)&amp;1--MID(OFFSET(C619,-6,0),SEARCH("^^",SUBSTITUTE("."&amp;OFFSET(C619,-6,0),".","^^",A619)),SEARCH("^^",SUBSTITUTE(OFFSET(C619,-6,0)&amp;".",".","^^",A619))-SEARCH("^^",SUBSTITUTE("."&amp;OFFSET(C619,-6,0),".","^^",A619))))</f>
        <v>7.2</v>
      </c>
      <c r="D619" s="489" t="s">
        <v>1067</v>
      </c>
      <c r="E619" s="422">
        <v>2018</v>
      </c>
      <c r="F619" s="472" t="s">
        <v>1387</v>
      </c>
      <c r="G619" s="215" t="s">
        <v>148</v>
      </c>
      <c r="H619" s="215">
        <f>SUM(H620:H624)</f>
        <v>12.907</v>
      </c>
      <c r="I619" s="215">
        <f t="shared" si="262"/>
        <v>12.9</v>
      </c>
      <c r="J619" s="215">
        <f>SUM(J620:J624)</f>
        <v>12.9</v>
      </c>
      <c r="K619" s="215">
        <f t="shared" ref="K619:V619" si="266">SUM(K620:K624)</f>
        <v>0</v>
      </c>
      <c r="L619" s="215">
        <f t="shared" si="266"/>
        <v>0</v>
      </c>
      <c r="M619" s="215">
        <f t="shared" si="266"/>
        <v>0</v>
      </c>
      <c r="N619" s="215">
        <f t="shared" si="266"/>
        <v>0</v>
      </c>
      <c r="O619" s="215">
        <f t="shared" ref="O619:T619" si="267">SUM(O620:O624)</f>
        <v>0</v>
      </c>
      <c r="P619" s="215">
        <f t="shared" si="267"/>
        <v>0</v>
      </c>
      <c r="Q619" s="215">
        <f t="shared" si="267"/>
        <v>0</v>
      </c>
      <c r="R619" s="215">
        <f t="shared" si="267"/>
        <v>0</v>
      </c>
      <c r="S619" s="215">
        <f t="shared" si="267"/>
        <v>0</v>
      </c>
      <c r="T619" s="215">
        <f t="shared" si="267"/>
        <v>0</v>
      </c>
      <c r="U619" s="215">
        <f t="shared" si="266"/>
        <v>0</v>
      </c>
      <c r="V619" s="215">
        <f t="shared" si="266"/>
        <v>0</v>
      </c>
      <c r="W619" s="449" t="s">
        <v>1722</v>
      </c>
      <c r="X619" s="501" t="s">
        <v>549</v>
      </c>
      <c r="Y619" s="501" t="s">
        <v>1068</v>
      </c>
      <c r="Z619" s="489" t="s">
        <v>337</v>
      </c>
      <c r="AA619" s="443" t="s">
        <v>107</v>
      </c>
      <c r="AB619" s="443" t="s">
        <v>666</v>
      </c>
      <c r="AC619" s="443" t="s">
        <v>667</v>
      </c>
      <c r="AD619" s="457" t="s">
        <v>590</v>
      </c>
      <c r="AE619" s="614" t="s">
        <v>2180</v>
      </c>
    </row>
    <row r="620" spans="1:31" s="34" customFormat="1" ht="15" customHeight="1" outlineLevel="1" x14ac:dyDescent="0.25">
      <c r="A620" s="401"/>
      <c r="B620" s="423"/>
      <c r="C620" s="461"/>
      <c r="D620" s="490"/>
      <c r="E620" s="423"/>
      <c r="F620" s="473"/>
      <c r="G620" s="242" t="s">
        <v>149</v>
      </c>
      <c r="H620" s="216"/>
      <c r="I620" s="215">
        <f t="shared" si="262"/>
        <v>0</v>
      </c>
      <c r="J620" s="219"/>
      <c r="K620" s="216"/>
      <c r="L620" s="216"/>
      <c r="M620" s="217"/>
      <c r="N620" s="216"/>
      <c r="O620" s="216"/>
      <c r="P620" s="217"/>
      <c r="Q620" s="216"/>
      <c r="R620" s="216"/>
      <c r="S620" s="217"/>
      <c r="T620" s="216"/>
      <c r="U620" s="217"/>
      <c r="V620" s="216"/>
      <c r="W620" s="449"/>
      <c r="X620" s="502"/>
      <c r="Y620" s="502"/>
      <c r="Z620" s="490"/>
      <c r="AA620" s="444"/>
      <c r="AB620" s="444"/>
      <c r="AC620" s="444"/>
      <c r="AD620" s="458"/>
      <c r="AE620" s="618"/>
    </row>
    <row r="621" spans="1:31" s="34" customFormat="1" outlineLevel="1" x14ac:dyDescent="0.25">
      <c r="A621" s="401"/>
      <c r="B621" s="423"/>
      <c r="C621" s="461"/>
      <c r="D621" s="490"/>
      <c r="E621" s="423"/>
      <c r="F621" s="473"/>
      <c r="G621" s="242" t="s">
        <v>150</v>
      </c>
      <c r="H621" s="216"/>
      <c r="I621" s="215">
        <f t="shared" si="262"/>
        <v>0</v>
      </c>
      <c r="J621" s="219"/>
      <c r="K621" s="216"/>
      <c r="L621" s="216"/>
      <c r="M621" s="217"/>
      <c r="N621" s="216"/>
      <c r="O621" s="216"/>
      <c r="P621" s="217"/>
      <c r="Q621" s="216"/>
      <c r="R621" s="216"/>
      <c r="S621" s="217"/>
      <c r="T621" s="216"/>
      <c r="U621" s="217"/>
      <c r="V621" s="216"/>
      <c r="W621" s="449"/>
      <c r="X621" s="502"/>
      <c r="Y621" s="502"/>
      <c r="Z621" s="490"/>
      <c r="AA621" s="444"/>
      <c r="AB621" s="444"/>
      <c r="AC621" s="444"/>
      <c r="AD621" s="458"/>
      <c r="AE621" s="618"/>
    </row>
    <row r="622" spans="1:31" s="34" customFormat="1" outlineLevel="1" x14ac:dyDescent="0.25">
      <c r="A622" s="401"/>
      <c r="B622" s="423"/>
      <c r="C622" s="461"/>
      <c r="D622" s="490"/>
      <c r="E622" s="423"/>
      <c r="F622" s="473"/>
      <c r="G622" s="242" t="s">
        <v>1507</v>
      </c>
      <c r="H622" s="216">
        <v>12.907</v>
      </c>
      <c r="I622" s="215">
        <f t="shared" si="262"/>
        <v>12.9</v>
      </c>
      <c r="J622" s="216">
        <v>12.9</v>
      </c>
      <c r="K622" s="216"/>
      <c r="L622" s="216"/>
      <c r="M622" s="217"/>
      <c r="N622" s="216"/>
      <c r="O622" s="216"/>
      <c r="P622" s="217"/>
      <c r="Q622" s="216"/>
      <c r="R622" s="216"/>
      <c r="S622" s="217"/>
      <c r="T622" s="216"/>
      <c r="U622" s="217"/>
      <c r="V622" s="216"/>
      <c r="W622" s="449"/>
      <c r="X622" s="502"/>
      <c r="Y622" s="502"/>
      <c r="Z622" s="490"/>
      <c r="AA622" s="444"/>
      <c r="AB622" s="444"/>
      <c r="AC622" s="444"/>
      <c r="AD622" s="458"/>
      <c r="AE622" s="618"/>
    </row>
    <row r="623" spans="1:31" s="34" customFormat="1" outlineLevel="1" x14ac:dyDescent="0.25">
      <c r="A623" s="401"/>
      <c r="B623" s="423"/>
      <c r="C623" s="461"/>
      <c r="D623" s="490"/>
      <c r="E623" s="423"/>
      <c r="F623" s="473"/>
      <c r="G623" s="242" t="s">
        <v>1435</v>
      </c>
      <c r="H623" s="216"/>
      <c r="I623" s="215">
        <f t="shared" si="262"/>
        <v>0</v>
      </c>
      <c r="J623" s="219"/>
      <c r="K623" s="216"/>
      <c r="L623" s="216"/>
      <c r="M623" s="217"/>
      <c r="N623" s="216"/>
      <c r="O623" s="216"/>
      <c r="P623" s="217"/>
      <c r="Q623" s="216"/>
      <c r="R623" s="216"/>
      <c r="S623" s="217"/>
      <c r="T623" s="216"/>
      <c r="U623" s="217"/>
      <c r="V623" s="216"/>
      <c r="W623" s="449"/>
      <c r="X623" s="502"/>
      <c r="Y623" s="502"/>
      <c r="Z623" s="490"/>
      <c r="AA623" s="444"/>
      <c r="AB623" s="444"/>
      <c r="AC623" s="444"/>
      <c r="AD623" s="458"/>
      <c r="AE623" s="618"/>
    </row>
    <row r="624" spans="1:31" s="34" customFormat="1" outlineLevel="1" x14ac:dyDescent="0.25">
      <c r="A624" s="402"/>
      <c r="B624" s="424"/>
      <c r="C624" s="462"/>
      <c r="D624" s="491"/>
      <c r="E624" s="424"/>
      <c r="F624" s="474"/>
      <c r="G624" s="248" t="s">
        <v>152</v>
      </c>
      <c r="H624" s="216"/>
      <c r="I624" s="252">
        <f t="shared" si="262"/>
        <v>0</v>
      </c>
      <c r="J624" s="219"/>
      <c r="K624" s="250"/>
      <c r="L624" s="250"/>
      <c r="M624" s="251"/>
      <c r="N624" s="250"/>
      <c r="O624" s="250"/>
      <c r="P624" s="251"/>
      <c r="Q624" s="250"/>
      <c r="R624" s="250"/>
      <c r="S624" s="251"/>
      <c r="T624" s="250"/>
      <c r="U624" s="251"/>
      <c r="V624" s="250"/>
      <c r="W624" s="449"/>
      <c r="X624" s="503"/>
      <c r="Y624" s="503"/>
      <c r="Z624" s="491"/>
      <c r="AA624" s="445"/>
      <c r="AB624" s="445"/>
      <c r="AC624" s="445"/>
      <c r="AD624" s="459"/>
      <c r="AE624" s="619"/>
    </row>
    <row r="625" spans="1:31" s="34" customFormat="1" ht="30" customHeight="1" outlineLevel="1" x14ac:dyDescent="0.25">
      <c r="A625" s="400">
        <v>2</v>
      </c>
      <c r="B625" s="483" t="s">
        <v>2466</v>
      </c>
      <c r="C625" s="460" t="str">
        <f t="shared" ref="C625" ca="1" si="268">IF(A625&gt;OFFSET(A625,-6,0),OFFSET(C625,-6,0)&amp;"."&amp;1,LEFT(OFFSET(C625,-6,0),SEARCH("^^",SUBSTITUTE("."&amp;OFFSET(C625,-6,0),".","^^",A625))-1)&amp;1--MID(OFFSET(C625,-6,0),SEARCH("^^",SUBSTITUTE("."&amp;OFFSET(C625,-6,0),".","^^",A625)),SEARCH("^^",SUBSTITUTE(OFFSET(C625,-6,0)&amp;".",".","^^",A625))-SEARCH("^^",SUBSTITUTE("."&amp;OFFSET(C625,-6,0),".","^^",A625))))</f>
        <v>7.3</v>
      </c>
      <c r="D625" s="489" t="s">
        <v>2516</v>
      </c>
      <c r="E625" s="422">
        <v>2018</v>
      </c>
      <c r="F625" s="472" t="s">
        <v>1805</v>
      </c>
      <c r="G625" s="215" t="s">
        <v>148</v>
      </c>
      <c r="H625" s="215">
        <f>SUM(H626:H630)</f>
        <v>32</v>
      </c>
      <c r="I625" s="215">
        <f t="shared" si="262"/>
        <v>12</v>
      </c>
      <c r="J625" s="215">
        <f>SUM(J626:J630)</f>
        <v>12</v>
      </c>
      <c r="K625" s="215">
        <f t="shared" ref="K625:V625" si="269">SUM(K626:K630)</f>
        <v>0</v>
      </c>
      <c r="L625" s="215">
        <f t="shared" si="269"/>
        <v>0</v>
      </c>
      <c r="M625" s="215">
        <f t="shared" si="269"/>
        <v>0</v>
      </c>
      <c r="N625" s="215">
        <f t="shared" si="269"/>
        <v>0</v>
      </c>
      <c r="O625" s="215">
        <f t="shared" ref="O625:T625" si="270">SUM(O626:O630)</f>
        <v>0</v>
      </c>
      <c r="P625" s="215">
        <f t="shared" si="270"/>
        <v>0</v>
      </c>
      <c r="Q625" s="215">
        <f t="shared" si="270"/>
        <v>0</v>
      </c>
      <c r="R625" s="215">
        <f t="shared" si="270"/>
        <v>0</v>
      </c>
      <c r="S625" s="215">
        <f t="shared" si="270"/>
        <v>0</v>
      </c>
      <c r="T625" s="215">
        <f t="shared" si="270"/>
        <v>0</v>
      </c>
      <c r="U625" s="215">
        <f t="shared" si="269"/>
        <v>0</v>
      </c>
      <c r="V625" s="215">
        <f t="shared" si="269"/>
        <v>0</v>
      </c>
      <c r="W625" s="449" t="s">
        <v>2011</v>
      </c>
      <c r="X625" s="501" t="s">
        <v>549</v>
      </c>
      <c r="Y625" s="501" t="s">
        <v>1068</v>
      </c>
      <c r="Z625" s="489" t="s">
        <v>337</v>
      </c>
      <c r="AA625" s="443" t="s">
        <v>107</v>
      </c>
      <c r="AB625" s="443" t="s">
        <v>666</v>
      </c>
      <c r="AC625" s="443" t="s">
        <v>667</v>
      </c>
      <c r="AD625" s="457" t="s">
        <v>590</v>
      </c>
      <c r="AE625" s="614" t="s">
        <v>2176</v>
      </c>
    </row>
    <row r="626" spans="1:31" s="34" customFormat="1" ht="15" customHeight="1" outlineLevel="1" x14ac:dyDescent="0.25">
      <c r="A626" s="401"/>
      <c r="B626" s="484"/>
      <c r="C626" s="461"/>
      <c r="D626" s="490"/>
      <c r="E626" s="423"/>
      <c r="F626" s="473"/>
      <c r="G626" s="242" t="s">
        <v>149</v>
      </c>
      <c r="H626" s="216"/>
      <c r="I626" s="215">
        <f t="shared" si="262"/>
        <v>0</v>
      </c>
      <c r="J626" s="219"/>
      <c r="K626" s="216"/>
      <c r="L626" s="216"/>
      <c r="M626" s="217"/>
      <c r="N626" s="216"/>
      <c r="O626" s="216"/>
      <c r="P626" s="217"/>
      <c r="Q626" s="216"/>
      <c r="R626" s="216"/>
      <c r="S626" s="217"/>
      <c r="T626" s="216"/>
      <c r="U626" s="217"/>
      <c r="V626" s="216"/>
      <c r="W626" s="449"/>
      <c r="X626" s="502"/>
      <c r="Y626" s="502"/>
      <c r="Z626" s="490"/>
      <c r="AA626" s="444"/>
      <c r="AB626" s="444"/>
      <c r="AC626" s="444"/>
      <c r="AD626" s="458"/>
      <c r="AE626" s="618"/>
    </row>
    <row r="627" spans="1:31" s="34" customFormat="1" ht="15" customHeight="1" outlineLevel="1" x14ac:dyDescent="0.25">
      <c r="A627" s="401"/>
      <c r="B627" s="484"/>
      <c r="C627" s="461"/>
      <c r="D627" s="490"/>
      <c r="E627" s="423"/>
      <c r="F627" s="473"/>
      <c r="G627" s="242" t="s">
        <v>150</v>
      </c>
      <c r="H627" s="216"/>
      <c r="I627" s="215">
        <f t="shared" si="262"/>
        <v>0</v>
      </c>
      <c r="J627" s="219"/>
      <c r="K627" s="216"/>
      <c r="L627" s="216"/>
      <c r="M627" s="217"/>
      <c r="N627" s="216"/>
      <c r="O627" s="216"/>
      <c r="P627" s="217"/>
      <c r="Q627" s="216"/>
      <c r="R627" s="216"/>
      <c r="S627" s="217"/>
      <c r="T627" s="216"/>
      <c r="U627" s="217"/>
      <c r="V627" s="216"/>
      <c r="W627" s="449"/>
      <c r="X627" s="502"/>
      <c r="Y627" s="502"/>
      <c r="Z627" s="490"/>
      <c r="AA627" s="444"/>
      <c r="AB627" s="444"/>
      <c r="AC627" s="444"/>
      <c r="AD627" s="458"/>
      <c r="AE627" s="618"/>
    </row>
    <row r="628" spans="1:31" s="34" customFormat="1" outlineLevel="1" x14ac:dyDescent="0.25">
      <c r="A628" s="401"/>
      <c r="B628" s="484"/>
      <c r="C628" s="461"/>
      <c r="D628" s="490"/>
      <c r="E628" s="423"/>
      <c r="F628" s="473"/>
      <c r="G628" s="242" t="s">
        <v>1507</v>
      </c>
      <c r="H628" s="216">
        <v>32</v>
      </c>
      <c r="I628" s="215">
        <f t="shared" si="262"/>
        <v>12</v>
      </c>
      <c r="J628" s="216">
        <v>12</v>
      </c>
      <c r="K628" s="216"/>
      <c r="L628" s="216"/>
      <c r="M628" s="217"/>
      <c r="N628" s="216"/>
      <c r="O628" s="216"/>
      <c r="P628" s="217"/>
      <c r="Q628" s="216"/>
      <c r="R628" s="216"/>
      <c r="S628" s="217"/>
      <c r="T628" s="216"/>
      <c r="U628" s="217"/>
      <c r="V628" s="216"/>
      <c r="W628" s="449"/>
      <c r="X628" s="502"/>
      <c r="Y628" s="502"/>
      <c r="Z628" s="490"/>
      <c r="AA628" s="444"/>
      <c r="AB628" s="444"/>
      <c r="AC628" s="444"/>
      <c r="AD628" s="458"/>
      <c r="AE628" s="618"/>
    </row>
    <row r="629" spans="1:31" s="34" customFormat="1" ht="15" customHeight="1" outlineLevel="1" x14ac:dyDescent="0.25">
      <c r="A629" s="401"/>
      <c r="B629" s="484"/>
      <c r="C629" s="461"/>
      <c r="D629" s="490"/>
      <c r="E629" s="423"/>
      <c r="F629" s="473"/>
      <c r="G629" s="242" t="s">
        <v>1435</v>
      </c>
      <c r="H629" s="216"/>
      <c r="I629" s="215">
        <f t="shared" si="262"/>
        <v>0</v>
      </c>
      <c r="J629" s="219"/>
      <c r="K629" s="216"/>
      <c r="L629" s="216"/>
      <c r="M629" s="217"/>
      <c r="N629" s="216"/>
      <c r="O629" s="216"/>
      <c r="P629" s="217"/>
      <c r="Q629" s="216"/>
      <c r="R629" s="216"/>
      <c r="S629" s="217"/>
      <c r="T629" s="216"/>
      <c r="U629" s="217"/>
      <c r="V629" s="216"/>
      <c r="W629" s="449"/>
      <c r="X629" s="502"/>
      <c r="Y629" s="502"/>
      <c r="Z629" s="490"/>
      <c r="AA629" s="444"/>
      <c r="AB629" s="444"/>
      <c r="AC629" s="444"/>
      <c r="AD629" s="458"/>
      <c r="AE629" s="618"/>
    </row>
    <row r="630" spans="1:31" s="34" customFormat="1" ht="15" customHeight="1" outlineLevel="1" x14ac:dyDescent="0.25">
      <c r="A630" s="402"/>
      <c r="B630" s="485"/>
      <c r="C630" s="462"/>
      <c r="D630" s="491"/>
      <c r="E630" s="424"/>
      <c r="F630" s="474"/>
      <c r="G630" s="248" t="s">
        <v>152</v>
      </c>
      <c r="H630" s="216"/>
      <c r="I630" s="252">
        <f t="shared" si="262"/>
        <v>0</v>
      </c>
      <c r="J630" s="219"/>
      <c r="K630" s="250"/>
      <c r="L630" s="250"/>
      <c r="M630" s="251"/>
      <c r="N630" s="250"/>
      <c r="O630" s="250"/>
      <c r="P630" s="251"/>
      <c r="Q630" s="250"/>
      <c r="R630" s="250"/>
      <c r="S630" s="251"/>
      <c r="T630" s="250"/>
      <c r="U630" s="251"/>
      <c r="V630" s="250"/>
      <c r="W630" s="449"/>
      <c r="X630" s="503"/>
      <c r="Y630" s="503"/>
      <c r="Z630" s="491"/>
      <c r="AA630" s="445"/>
      <c r="AB630" s="445"/>
      <c r="AC630" s="445"/>
      <c r="AD630" s="459"/>
      <c r="AE630" s="619"/>
    </row>
    <row r="631" spans="1:31" s="34" customFormat="1" ht="30" customHeight="1" outlineLevel="1" x14ac:dyDescent="0.25">
      <c r="A631" s="400">
        <v>2</v>
      </c>
      <c r="B631" s="422"/>
      <c r="C631" s="460" t="str">
        <f t="shared" ref="C631" ca="1" si="271">IF(A631&gt;OFFSET(A631,-6,0),OFFSET(C631,-6,0)&amp;"."&amp;1,LEFT(OFFSET(C631,-6,0),SEARCH("^^",SUBSTITUTE("."&amp;OFFSET(C631,-6,0),".","^^",A631))-1)&amp;1--MID(OFFSET(C631,-6,0),SEARCH("^^",SUBSTITUTE("."&amp;OFFSET(C631,-6,0),".","^^",A631)),SEARCH("^^",SUBSTITUTE(OFFSET(C631,-6,0)&amp;".",".","^^",A631))-SEARCH("^^",SUBSTITUTE("."&amp;OFFSET(C631,-6,0),".","^^",A631))))</f>
        <v>7.4</v>
      </c>
      <c r="D631" s="469" t="s">
        <v>2563</v>
      </c>
      <c r="E631" s="422">
        <v>2018</v>
      </c>
      <c r="F631" s="472" t="s">
        <v>1387</v>
      </c>
      <c r="G631" s="215" t="s">
        <v>148</v>
      </c>
      <c r="H631" s="215">
        <f>SUM(H632:H636)</f>
        <v>4.9000000000000004</v>
      </c>
      <c r="I631" s="215">
        <f t="shared" si="262"/>
        <v>4.327</v>
      </c>
      <c r="J631" s="215">
        <f>SUM(J632:J636)</f>
        <v>4.327</v>
      </c>
      <c r="K631" s="215">
        <f t="shared" ref="K631:V631" si="272">SUM(K632:K636)</f>
        <v>0</v>
      </c>
      <c r="L631" s="215">
        <f t="shared" si="272"/>
        <v>0</v>
      </c>
      <c r="M631" s="215">
        <f t="shared" si="272"/>
        <v>0</v>
      </c>
      <c r="N631" s="215">
        <f t="shared" si="272"/>
        <v>0</v>
      </c>
      <c r="O631" s="215">
        <f t="shared" ref="O631:T631" si="273">SUM(O632:O636)</f>
        <v>0</v>
      </c>
      <c r="P631" s="215">
        <f t="shared" si="273"/>
        <v>0</v>
      </c>
      <c r="Q631" s="215">
        <f t="shared" si="273"/>
        <v>0</v>
      </c>
      <c r="R631" s="215">
        <f t="shared" si="273"/>
        <v>0</v>
      </c>
      <c r="S631" s="215">
        <f t="shared" si="273"/>
        <v>0</v>
      </c>
      <c r="T631" s="215">
        <f t="shared" si="273"/>
        <v>0</v>
      </c>
      <c r="U631" s="215">
        <f t="shared" si="272"/>
        <v>0</v>
      </c>
      <c r="V631" s="215">
        <f t="shared" si="272"/>
        <v>0</v>
      </c>
      <c r="W631" s="449" t="s">
        <v>2012</v>
      </c>
      <c r="X631" s="501" t="s">
        <v>549</v>
      </c>
      <c r="Y631" s="501" t="s">
        <v>1068</v>
      </c>
      <c r="Z631" s="489" t="s">
        <v>337</v>
      </c>
      <c r="AA631" s="443" t="s">
        <v>107</v>
      </c>
      <c r="AB631" s="443" t="s">
        <v>666</v>
      </c>
      <c r="AC631" s="443" t="s">
        <v>667</v>
      </c>
      <c r="AD631" s="457" t="s">
        <v>590</v>
      </c>
      <c r="AE631" s="614" t="s">
        <v>2180</v>
      </c>
    </row>
    <row r="632" spans="1:31" s="34" customFormat="1" ht="15" customHeight="1" outlineLevel="1" x14ac:dyDescent="0.25">
      <c r="A632" s="401"/>
      <c r="B632" s="423"/>
      <c r="C632" s="461"/>
      <c r="D632" s="470"/>
      <c r="E632" s="423"/>
      <c r="F632" s="473"/>
      <c r="G632" s="242" t="s">
        <v>149</v>
      </c>
      <c r="H632" s="216"/>
      <c r="I632" s="215">
        <f t="shared" si="262"/>
        <v>0</v>
      </c>
      <c r="J632" s="219"/>
      <c r="K632" s="216"/>
      <c r="L632" s="216"/>
      <c r="M632" s="217"/>
      <c r="N632" s="216"/>
      <c r="O632" s="216"/>
      <c r="P632" s="217"/>
      <c r="Q632" s="216"/>
      <c r="R632" s="216"/>
      <c r="S632" s="217"/>
      <c r="T632" s="216"/>
      <c r="U632" s="217"/>
      <c r="V632" s="216"/>
      <c r="W632" s="449"/>
      <c r="X632" s="502"/>
      <c r="Y632" s="502"/>
      <c r="Z632" s="490"/>
      <c r="AA632" s="444"/>
      <c r="AB632" s="444"/>
      <c r="AC632" s="444"/>
      <c r="AD632" s="458"/>
      <c r="AE632" s="618"/>
    </row>
    <row r="633" spans="1:31" s="34" customFormat="1" outlineLevel="1" x14ac:dyDescent="0.25">
      <c r="A633" s="401"/>
      <c r="B633" s="423"/>
      <c r="C633" s="461"/>
      <c r="D633" s="470"/>
      <c r="E633" s="423"/>
      <c r="F633" s="473"/>
      <c r="G633" s="242" t="s">
        <v>150</v>
      </c>
      <c r="H633" s="216"/>
      <c r="I633" s="215">
        <f t="shared" ref="I633:I654" si="274">SUM(J633:V633)</f>
        <v>0</v>
      </c>
      <c r="J633" s="219"/>
      <c r="K633" s="216"/>
      <c r="L633" s="216"/>
      <c r="M633" s="217"/>
      <c r="N633" s="216"/>
      <c r="O633" s="216"/>
      <c r="P633" s="217"/>
      <c r="Q633" s="216"/>
      <c r="R633" s="216"/>
      <c r="S633" s="217"/>
      <c r="T633" s="216"/>
      <c r="U633" s="217"/>
      <c r="V633" s="216"/>
      <c r="W633" s="449"/>
      <c r="X633" s="502"/>
      <c r="Y633" s="502"/>
      <c r="Z633" s="490"/>
      <c r="AA633" s="444"/>
      <c r="AB633" s="444"/>
      <c r="AC633" s="444"/>
      <c r="AD633" s="458"/>
      <c r="AE633" s="618"/>
    </row>
    <row r="634" spans="1:31" s="34" customFormat="1" outlineLevel="1" x14ac:dyDescent="0.25">
      <c r="A634" s="401"/>
      <c r="B634" s="423"/>
      <c r="C634" s="461"/>
      <c r="D634" s="470"/>
      <c r="E634" s="423"/>
      <c r="F634" s="473"/>
      <c r="G634" s="242" t="s">
        <v>1507</v>
      </c>
      <c r="H634" s="216">
        <v>4.9000000000000004</v>
      </c>
      <c r="I634" s="215">
        <f t="shared" si="274"/>
        <v>4.327</v>
      </c>
      <c r="J634" s="216">
        <f>2.9+1.427</f>
        <v>4.327</v>
      </c>
      <c r="K634" s="216"/>
      <c r="L634" s="216"/>
      <c r="M634" s="217"/>
      <c r="N634" s="216"/>
      <c r="O634" s="216"/>
      <c r="P634" s="217"/>
      <c r="Q634" s="216"/>
      <c r="R634" s="216"/>
      <c r="S634" s="217"/>
      <c r="T634" s="216"/>
      <c r="U634" s="217"/>
      <c r="V634" s="216"/>
      <c r="W634" s="449"/>
      <c r="X634" s="502"/>
      <c r="Y634" s="502"/>
      <c r="Z634" s="490"/>
      <c r="AA634" s="444"/>
      <c r="AB634" s="444"/>
      <c r="AC634" s="444"/>
      <c r="AD634" s="458"/>
      <c r="AE634" s="618"/>
    </row>
    <row r="635" spans="1:31" s="34" customFormat="1" outlineLevel="1" x14ac:dyDescent="0.25">
      <c r="A635" s="401"/>
      <c r="B635" s="423"/>
      <c r="C635" s="461"/>
      <c r="D635" s="470"/>
      <c r="E635" s="423"/>
      <c r="F635" s="473"/>
      <c r="G635" s="242" t="s">
        <v>1435</v>
      </c>
      <c r="H635" s="216"/>
      <c r="I635" s="215">
        <f t="shared" si="274"/>
        <v>0</v>
      </c>
      <c r="J635" s="219"/>
      <c r="K635" s="216"/>
      <c r="L635" s="216"/>
      <c r="M635" s="217"/>
      <c r="N635" s="216"/>
      <c r="O635" s="216"/>
      <c r="P635" s="217"/>
      <c r="Q635" s="216"/>
      <c r="R635" s="216"/>
      <c r="S635" s="217"/>
      <c r="T635" s="216"/>
      <c r="U635" s="217"/>
      <c r="V635" s="216"/>
      <c r="W635" s="449"/>
      <c r="X635" s="502"/>
      <c r="Y635" s="502"/>
      <c r="Z635" s="490"/>
      <c r="AA635" s="444"/>
      <c r="AB635" s="444"/>
      <c r="AC635" s="444"/>
      <c r="AD635" s="458"/>
      <c r="AE635" s="618"/>
    </row>
    <row r="636" spans="1:31" s="34" customFormat="1" outlineLevel="1" x14ac:dyDescent="0.25">
      <c r="A636" s="402"/>
      <c r="B636" s="424"/>
      <c r="C636" s="462"/>
      <c r="D636" s="471"/>
      <c r="E636" s="424"/>
      <c r="F636" s="474"/>
      <c r="G636" s="248" t="s">
        <v>152</v>
      </c>
      <c r="H636" s="216"/>
      <c r="I636" s="252">
        <f t="shared" si="274"/>
        <v>0</v>
      </c>
      <c r="J636" s="219"/>
      <c r="K636" s="250"/>
      <c r="L636" s="250"/>
      <c r="M636" s="251"/>
      <c r="N636" s="250"/>
      <c r="O636" s="250"/>
      <c r="P636" s="251"/>
      <c r="Q636" s="250"/>
      <c r="R636" s="250"/>
      <c r="S636" s="251"/>
      <c r="T636" s="250"/>
      <c r="U636" s="251"/>
      <c r="V636" s="250"/>
      <c r="W636" s="449"/>
      <c r="X636" s="503"/>
      <c r="Y636" s="503"/>
      <c r="Z636" s="491"/>
      <c r="AA636" s="445"/>
      <c r="AB636" s="445"/>
      <c r="AC636" s="445"/>
      <c r="AD636" s="459"/>
      <c r="AE636" s="619"/>
    </row>
    <row r="637" spans="1:31" s="34" customFormat="1" ht="30" customHeight="1" outlineLevel="1" x14ac:dyDescent="0.25">
      <c r="A637" s="400">
        <v>2</v>
      </c>
      <c r="B637" s="422"/>
      <c r="C637" s="460" t="str">
        <f t="shared" ref="C637" ca="1" si="275">IF(A637&gt;OFFSET(A637,-6,0),OFFSET(C637,-6,0)&amp;"."&amp;1,LEFT(OFFSET(C637,-6,0),SEARCH("^^",SUBSTITUTE("."&amp;OFFSET(C637,-6,0),".","^^",A637))-1)&amp;1--MID(OFFSET(C637,-6,0),SEARCH("^^",SUBSTITUTE("."&amp;OFFSET(C637,-6,0),".","^^",A637)),SEARCH("^^",SUBSTITUTE(OFFSET(C637,-6,0)&amp;".",".","^^",A637))-SEARCH("^^",SUBSTITUTE("."&amp;OFFSET(C637,-6,0),".","^^",A637))))</f>
        <v>7.5</v>
      </c>
      <c r="D637" s="489" t="s">
        <v>1072</v>
      </c>
      <c r="E637" s="422">
        <v>2018</v>
      </c>
      <c r="F637" s="472" t="s">
        <v>1387</v>
      </c>
      <c r="G637" s="215" t="s">
        <v>148</v>
      </c>
      <c r="H637" s="215">
        <f>SUM(H638:H642)</f>
        <v>2.7</v>
      </c>
      <c r="I637" s="215">
        <f t="shared" si="274"/>
        <v>2.7</v>
      </c>
      <c r="J637" s="215">
        <f>SUM(J638:J642)</f>
        <v>2.7</v>
      </c>
      <c r="K637" s="215">
        <f t="shared" ref="K637:V637" si="276">SUM(K638:K642)</f>
        <v>0</v>
      </c>
      <c r="L637" s="215">
        <f t="shared" si="276"/>
        <v>0</v>
      </c>
      <c r="M637" s="215">
        <f t="shared" si="276"/>
        <v>0</v>
      </c>
      <c r="N637" s="215">
        <f t="shared" si="276"/>
        <v>0</v>
      </c>
      <c r="O637" s="215">
        <f t="shared" ref="O637:T637" si="277">SUM(O638:O642)</f>
        <v>0</v>
      </c>
      <c r="P637" s="215">
        <f t="shared" si="277"/>
        <v>0</v>
      </c>
      <c r="Q637" s="215">
        <f t="shared" si="277"/>
        <v>0</v>
      </c>
      <c r="R637" s="215">
        <f t="shared" si="277"/>
        <v>0</v>
      </c>
      <c r="S637" s="215">
        <f t="shared" si="277"/>
        <v>0</v>
      </c>
      <c r="T637" s="215">
        <f t="shared" si="277"/>
        <v>0</v>
      </c>
      <c r="U637" s="215">
        <f t="shared" si="276"/>
        <v>0</v>
      </c>
      <c r="V637" s="215">
        <f t="shared" si="276"/>
        <v>0</v>
      </c>
      <c r="W637" s="478" t="s">
        <v>1722</v>
      </c>
      <c r="X637" s="501" t="s">
        <v>549</v>
      </c>
      <c r="Y637" s="501" t="s">
        <v>1068</v>
      </c>
      <c r="Z637" s="489" t="s">
        <v>337</v>
      </c>
      <c r="AA637" s="443" t="s">
        <v>107</v>
      </c>
      <c r="AB637" s="443" t="s">
        <v>666</v>
      </c>
      <c r="AC637" s="443" t="s">
        <v>667</v>
      </c>
      <c r="AD637" s="457" t="s">
        <v>590</v>
      </c>
      <c r="AE637" s="614" t="s">
        <v>2180</v>
      </c>
    </row>
    <row r="638" spans="1:31" s="34" customFormat="1" ht="15" customHeight="1" outlineLevel="1" x14ac:dyDescent="0.25">
      <c r="A638" s="401"/>
      <c r="B638" s="423"/>
      <c r="C638" s="461"/>
      <c r="D638" s="490"/>
      <c r="E638" s="423"/>
      <c r="F638" s="473"/>
      <c r="G638" s="242" t="s">
        <v>149</v>
      </c>
      <c r="H638" s="216"/>
      <c r="I638" s="215">
        <f t="shared" si="274"/>
        <v>0</v>
      </c>
      <c r="J638" s="219"/>
      <c r="K638" s="216"/>
      <c r="L638" s="216"/>
      <c r="M638" s="217"/>
      <c r="N638" s="216"/>
      <c r="O638" s="216"/>
      <c r="P638" s="217"/>
      <c r="Q638" s="216"/>
      <c r="R638" s="216"/>
      <c r="S638" s="217"/>
      <c r="T638" s="216"/>
      <c r="U638" s="217"/>
      <c r="V638" s="216"/>
      <c r="W638" s="478"/>
      <c r="X638" s="502"/>
      <c r="Y638" s="502"/>
      <c r="Z638" s="490"/>
      <c r="AA638" s="444"/>
      <c r="AB638" s="444"/>
      <c r="AC638" s="444"/>
      <c r="AD638" s="458"/>
      <c r="AE638" s="618"/>
    </row>
    <row r="639" spans="1:31" s="34" customFormat="1" outlineLevel="1" x14ac:dyDescent="0.25">
      <c r="A639" s="401"/>
      <c r="B639" s="423"/>
      <c r="C639" s="461"/>
      <c r="D639" s="490"/>
      <c r="E639" s="423"/>
      <c r="F639" s="473"/>
      <c r="G639" s="242" t="s">
        <v>150</v>
      </c>
      <c r="H639" s="216"/>
      <c r="I639" s="215">
        <f t="shared" si="274"/>
        <v>0</v>
      </c>
      <c r="J639" s="219"/>
      <c r="K639" s="216"/>
      <c r="L639" s="216"/>
      <c r="M639" s="217"/>
      <c r="N639" s="216"/>
      <c r="O639" s="216"/>
      <c r="P639" s="217"/>
      <c r="Q639" s="216"/>
      <c r="R639" s="216"/>
      <c r="S639" s="217"/>
      <c r="T639" s="216"/>
      <c r="U639" s="217"/>
      <c r="V639" s="216"/>
      <c r="W639" s="478"/>
      <c r="X639" s="502"/>
      <c r="Y639" s="502"/>
      <c r="Z639" s="490"/>
      <c r="AA639" s="444"/>
      <c r="AB639" s="444"/>
      <c r="AC639" s="444"/>
      <c r="AD639" s="458"/>
      <c r="AE639" s="618"/>
    </row>
    <row r="640" spans="1:31" s="34" customFormat="1" outlineLevel="1" x14ac:dyDescent="0.25">
      <c r="A640" s="401"/>
      <c r="B640" s="423"/>
      <c r="C640" s="461"/>
      <c r="D640" s="490"/>
      <c r="E640" s="423"/>
      <c r="F640" s="473"/>
      <c r="G640" s="242" t="s">
        <v>1507</v>
      </c>
      <c r="H640" s="216">
        <v>2</v>
      </c>
      <c r="I640" s="215">
        <f t="shared" si="274"/>
        <v>2</v>
      </c>
      <c r="J640" s="216">
        <v>2</v>
      </c>
      <c r="K640" s="216"/>
      <c r="L640" s="216"/>
      <c r="M640" s="217"/>
      <c r="N640" s="216"/>
      <c r="O640" s="216"/>
      <c r="P640" s="217"/>
      <c r="Q640" s="216"/>
      <c r="R640" s="216"/>
      <c r="S640" s="217"/>
      <c r="T640" s="216"/>
      <c r="U640" s="217"/>
      <c r="V640" s="216"/>
      <c r="W640" s="478"/>
      <c r="X640" s="502"/>
      <c r="Y640" s="502"/>
      <c r="Z640" s="490"/>
      <c r="AA640" s="444"/>
      <c r="AB640" s="444"/>
      <c r="AC640" s="444"/>
      <c r="AD640" s="458"/>
      <c r="AE640" s="618"/>
    </row>
    <row r="641" spans="1:31" s="34" customFormat="1" outlineLevel="1" x14ac:dyDescent="0.25">
      <c r="A641" s="401"/>
      <c r="B641" s="423"/>
      <c r="C641" s="461"/>
      <c r="D641" s="490"/>
      <c r="E641" s="423"/>
      <c r="F641" s="473"/>
      <c r="G641" s="242" t="s">
        <v>1435</v>
      </c>
      <c r="H641" s="244">
        <v>0.7</v>
      </c>
      <c r="I641" s="215">
        <f t="shared" si="274"/>
        <v>0.7</v>
      </c>
      <c r="J641" s="219">
        <v>0.7</v>
      </c>
      <c r="K641" s="216"/>
      <c r="L641" s="216"/>
      <c r="M641" s="217"/>
      <c r="N641" s="216"/>
      <c r="O641" s="216"/>
      <c r="P641" s="217"/>
      <c r="Q641" s="216"/>
      <c r="R641" s="216"/>
      <c r="S641" s="217"/>
      <c r="T641" s="216"/>
      <c r="U641" s="217"/>
      <c r="V641" s="216"/>
      <c r="W641" s="478"/>
      <c r="X641" s="502"/>
      <c r="Y641" s="502"/>
      <c r="Z641" s="490"/>
      <c r="AA641" s="444"/>
      <c r="AB641" s="444"/>
      <c r="AC641" s="444"/>
      <c r="AD641" s="458"/>
      <c r="AE641" s="618"/>
    </row>
    <row r="642" spans="1:31" s="34" customFormat="1" outlineLevel="1" x14ac:dyDescent="0.25">
      <c r="A642" s="402"/>
      <c r="B642" s="424"/>
      <c r="C642" s="462"/>
      <c r="D642" s="491"/>
      <c r="E642" s="424"/>
      <c r="F642" s="474"/>
      <c r="G642" s="248" t="s">
        <v>152</v>
      </c>
      <c r="H642" s="216"/>
      <c r="I642" s="252">
        <f t="shared" si="274"/>
        <v>0</v>
      </c>
      <c r="J642" s="219"/>
      <c r="K642" s="250"/>
      <c r="L642" s="250"/>
      <c r="M642" s="251"/>
      <c r="N642" s="250"/>
      <c r="O642" s="250"/>
      <c r="P642" s="251"/>
      <c r="Q642" s="250"/>
      <c r="R642" s="250"/>
      <c r="S642" s="251"/>
      <c r="T642" s="250"/>
      <c r="U642" s="251"/>
      <c r="V642" s="250"/>
      <c r="W642" s="478"/>
      <c r="X642" s="503"/>
      <c r="Y642" s="503"/>
      <c r="Z642" s="491"/>
      <c r="AA642" s="445"/>
      <c r="AB642" s="445"/>
      <c r="AC642" s="445"/>
      <c r="AD642" s="459"/>
      <c r="AE642" s="619"/>
    </row>
    <row r="643" spans="1:31" s="34" customFormat="1" ht="30" customHeight="1" outlineLevel="1" x14ac:dyDescent="0.25">
      <c r="A643" s="400">
        <v>2</v>
      </c>
      <c r="B643" s="422"/>
      <c r="C643" s="460" t="str">
        <f t="shared" ref="C643" ca="1" si="278">IF(A643&gt;OFFSET(A643,-6,0),OFFSET(C643,-6,0)&amp;"."&amp;1,LEFT(OFFSET(C643,-6,0),SEARCH("^^",SUBSTITUTE("."&amp;OFFSET(C643,-6,0),".","^^",A643))-1)&amp;1--MID(OFFSET(C643,-6,0),SEARCH("^^",SUBSTITUTE("."&amp;OFFSET(C643,-6,0),".","^^",A643)),SEARCH("^^",SUBSTITUTE(OFFSET(C643,-6,0)&amp;".",".","^^",A643))-SEARCH("^^",SUBSTITUTE("."&amp;OFFSET(C643,-6,0),".","^^",A643))))</f>
        <v>7.6</v>
      </c>
      <c r="D643" s="489" t="s">
        <v>1073</v>
      </c>
      <c r="E643" s="422">
        <v>2018</v>
      </c>
      <c r="F643" s="472" t="s">
        <v>1387</v>
      </c>
      <c r="G643" s="215" t="s">
        <v>148</v>
      </c>
      <c r="H643" s="215">
        <f>SUM(H644:H648)</f>
        <v>4.6980000000000004</v>
      </c>
      <c r="I643" s="215">
        <f t="shared" si="274"/>
        <v>4.55</v>
      </c>
      <c r="J643" s="215">
        <f>SUM(J644:J648)</f>
        <v>4.55</v>
      </c>
      <c r="K643" s="215">
        <f t="shared" ref="K643:V643" si="279">SUM(K644:K648)</f>
        <v>0</v>
      </c>
      <c r="L643" s="215">
        <f t="shared" si="279"/>
        <v>0</v>
      </c>
      <c r="M643" s="215">
        <f t="shared" si="279"/>
        <v>0</v>
      </c>
      <c r="N643" s="215">
        <f t="shared" si="279"/>
        <v>0</v>
      </c>
      <c r="O643" s="215">
        <f t="shared" ref="O643:T643" si="280">SUM(O644:O648)</f>
        <v>0</v>
      </c>
      <c r="P643" s="215">
        <f t="shared" si="280"/>
        <v>0</v>
      </c>
      <c r="Q643" s="215">
        <f t="shared" si="280"/>
        <v>0</v>
      </c>
      <c r="R643" s="215">
        <f t="shared" si="280"/>
        <v>0</v>
      </c>
      <c r="S643" s="215">
        <f t="shared" si="280"/>
        <v>0</v>
      </c>
      <c r="T643" s="215">
        <f t="shared" si="280"/>
        <v>0</v>
      </c>
      <c r="U643" s="215">
        <f t="shared" si="279"/>
        <v>0</v>
      </c>
      <c r="V643" s="215">
        <f t="shared" si="279"/>
        <v>0</v>
      </c>
      <c r="W643" s="478" t="s">
        <v>1722</v>
      </c>
      <c r="X643" s="501" t="s">
        <v>549</v>
      </c>
      <c r="Y643" s="501" t="s">
        <v>1068</v>
      </c>
      <c r="Z643" s="489" t="s">
        <v>337</v>
      </c>
      <c r="AA643" s="443" t="s">
        <v>107</v>
      </c>
      <c r="AB643" s="443" t="s">
        <v>666</v>
      </c>
      <c r="AC643" s="443" t="s">
        <v>667</v>
      </c>
      <c r="AD643" s="457" t="s">
        <v>590</v>
      </c>
      <c r="AE643" s="614" t="s">
        <v>2180</v>
      </c>
    </row>
    <row r="644" spans="1:31" s="34" customFormat="1" ht="15" customHeight="1" outlineLevel="1" x14ac:dyDescent="0.25">
      <c r="A644" s="401"/>
      <c r="B644" s="423"/>
      <c r="C644" s="461"/>
      <c r="D644" s="490"/>
      <c r="E644" s="423"/>
      <c r="F644" s="473"/>
      <c r="G644" s="242" t="s">
        <v>149</v>
      </c>
      <c r="H644" s="216"/>
      <c r="I644" s="215">
        <f t="shared" si="274"/>
        <v>0</v>
      </c>
      <c r="J644" s="219"/>
      <c r="K644" s="216"/>
      <c r="L644" s="216"/>
      <c r="M644" s="217"/>
      <c r="N644" s="216"/>
      <c r="O644" s="216"/>
      <c r="P644" s="217"/>
      <c r="Q644" s="216"/>
      <c r="R644" s="216"/>
      <c r="S644" s="217"/>
      <c r="T644" s="216"/>
      <c r="U644" s="217"/>
      <c r="V644" s="216"/>
      <c r="W644" s="478"/>
      <c r="X644" s="502"/>
      <c r="Y644" s="502"/>
      <c r="Z644" s="490"/>
      <c r="AA644" s="444"/>
      <c r="AB644" s="444"/>
      <c r="AC644" s="444"/>
      <c r="AD644" s="458"/>
      <c r="AE644" s="618"/>
    </row>
    <row r="645" spans="1:31" s="34" customFormat="1" outlineLevel="1" x14ac:dyDescent="0.25">
      <c r="A645" s="401"/>
      <c r="B645" s="423"/>
      <c r="C645" s="461"/>
      <c r="D645" s="490"/>
      <c r="E645" s="423"/>
      <c r="F645" s="473"/>
      <c r="G645" s="242" t="s">
        <v>150</v>
      </c>
      <c r="H645" s="216"/>
      <c r="I645" s="215">
        <f t="shared" si="274"/>
        <v>0</v>
      </c>
      <c r="J645" s="219"/>
      <c r="K645" s="216"/>
      <c r="L645" s="216"/>
      <c r="M645" s="217"/>
      <c r="N645" s="216"/>
      <c r="O645" s="216"/>
      <c r="P645" s="217"/>
      <c r="Q645" s="216"/>
      <c r="R645" s="216"/>
      <c r="S645" s="217"/>
      <c r="T645" s="216"/>
      <c r="U645" s="217"/>
      <c r="V645" s="216"/>
      <c r="W645" s="478"/>
      <c r="X645" s="502"/>
      <c r="Y645" s="502"/>
      <c r="Z645" s="490"/>
      <c r="AA645" s="444"/>
      <c r="AB645" s="444"/>
      <c r="AC645" s="444"/>
      <c r="AD645" s="458"/>
      <c r="AE645" s="618"/>
    </row>
    <row r="646" spans="1:31" s="34" customFormat="1" outlineLevel="1" x14ac:dyDescent="0.25">
      <c r="A646" s="401"/>
      <c r="B646" s="423"/>
      <c r="C646" s="461"/>
      <c r="D646" s="490"/>
      <c r="E646" s="423"/>
      <c r="F646" s="473"/>
      <c r="G646" s="242" t="s">
        <v>1507</v>
      </c>
      <c r="H646" s="216">
        <v>4.6980000000000004</v>
      </c>
      <c r="I646" s="215">
        <f t="shared" si="274"/>
        <v>4.55</v>
      </c>
      <c r="J646" s="216">
        <v>4.55</v>
      </c>
      <c r="K646" s="216"/>
      <c r="L646" s="216"/>
      <c r="M646" s="217"/>
      <c r="N646" s="216"/>
      <c r="O646" s="216"/>
      <c r="P646" s="217"/>
      <c r="Q646" s="216"/>
      <c r="R646" s="216"/>
      <c r="S646" s="217"/>
      <c r="T646" s="216"/>
      <c r="U646" s="217"/>
      <c r="V646" s="216"/>
      <c r="W646" s="478"/>
      <c r="X646" s="502"/>
      <c r="Y646" s="502"/>
      <c r="Z646" s="490"/>
      <c r="AA646" s="444"/>
      <c r="AB646" s="444"/>
      <c r="AC646" s="444"/>
      <c r="AD646" s="458"/>
      <c r="AE646" s="618"/>
    </row>
    <row r="647" spans="1:31" s="34" customFormat="1" outlineLevel="1" x14ac:dyDescent="0.25">
      <c r="A647" s="401"/>
      <c r="B647" s="423"/>
      <c r="C647" s="461"/>
      <c r="D647" s="490"/>
      <c r="E647" s="423"/>
      <c r="F647" s="473"/>
      <c r="G647" s="242" t="s">
        <v>1435</v>
      </c>
      <c r="H647" s="216"/>
      <c r="I647" s="215">
        <f t="shared" si="274"/>
        <v>0</v>
      </c>
      <c r="J647" s="219"/>
      <c r="K647" s="216"/>
      <c r="L647" s="216"/>
      <c r="M647" s="217"/>
      <c r="N647" s="216"/>
      <c r="O647" s="216"/>
      <c r="P647" s="217"/>
      <c r="Q647" s="216"/>
      <c r="R647" s="216"/>
      <c r="S647" s="217"/>
      <c r="T647" s="216"/>
      <c r="U647" s="217"/>
      <c r="V647" s="216"/>
      <c r="W647" s="478"/>
      <c r="X647" s="502"/>
      <c r="Y647" s="502"/>
      <c r="Z647" s="490"/>
      <c r="AA647" s="444"/>
      <c r="AB647" s="444"/>
      <c r="AC647" s="444"/>
      <c r="AD647" s="458"/>
      <c r="AE647" s="618"/>
    </row>
    <row r="648" spans="1:31" s="34" customFormat="1" outlineLevel="1" x14ac:dyDescent="0.25">
      <c r="A648" s="402"/>
      <c r="B648" s="424"/>
      <c r="C648" s="462"/>
      <c r="D648" s="491"/>
      <c r="E648" s="424"/>
      <c r="F648" s="474"/>
      <c r="G648" s="248" t="s">
        <v>152</v>
      </c>
      <c r="H648" s="216"/>
      <c r="I648" s="252">
        <f t="shared" si="274"/>
        <v>0</v>
      </c>
      <c r="J648" s="219"/>
      <c r="K648" s="250"/>
      <c r="L648" s="250"/>
      <c r="M648" s="251"/>
      <c r="N648" s="250"/>
      <c r="O648" s="250"/>
      <c r="P648" s="251"/>
      <c r="Q648" s="250"/>
      <c r="R648" s="250"/>
      <c r="S648" s="251"/>
      <c r="T648" s="250"/>
      <c r="U648" s="251"/>
      <c r="V648" s="250"/>
      <c r="W648" s="478"/>
      <c r="X648" s="503"/>
      <c r="Y648" s="503"/>
      <c r="Z648" s="491"/>
      <c r="AA648" s="445"/>
      <c r="AB648" s="445"/>
      <c r="AC648" s="445"/>
      <c r="AD648" s="459"/>
      <c r="AE648" s="619"/>
    </row>
    <row r="649" spans="1:31" s="34" customFormat="1" ht="30" customHeight="1" outlineLevel="1" x14ac:dyDescent="0.25">
      <c r="A649" s="400">
        <v>2</v>
      </c>
      <c r="B649" s="435"/>
      <c r="C649" s="460" t="str">
        <f t="shared" ref="C649" ca="1" si="281">IF(A649&gt;OFFSET(A649,-6,0),OFFSET(C649,-6,0)&amp;"."&amp;1,LEFT(OFFSET(C649,-6,0),SEARCH("^^",SUBSTITUTE("."&amp;OFFSET(C649,-6,0),".","^^",A649))-1)&amp;1--MID(OFFSET(C649,-6,0),SEARCH("^^",SUBSTITUTE("."&amp;OFFSET(C649,-6,0),".","^^",A649)),SEARCH("^^",SUBSTITUTE(OFFSET(C649,-6,0)&amp;".",".","^^",A649))-SEARCH("^^",SUBSTITUTE("."&amp;OFFSET(C649,-6,0),".","^^",A649))))</f>
        <v>7.7</v>
      </c>
      <c r="D649" s="437" t="s">
        <v>1074</v>
      </c>
      <c r="E649" s="435">
        <v>2018</v>
      </c>
      <c r="F649" s="493" t="s">
        <v>1387</v>
      </c>
      <c r="G649" s="215" t="s">
        <v>148</v>
      </c>
      <c r="H649" s="215">
        <f>SUM(H650:H654)</f>
        <v>1.4</v>
      </c>
      <c r="I649" s="215">
        <f t="shared" si="274"/>
        <v>0.26440000000000002</v>
      </c>
      <c r="J649" s="215">
        <f>SUM(J650:J654)</f>
        <v>0.26440000000000002</v>
      </c>
      <c r="K649" s="215">
        <f t="shared" ref="K649:V649" si="282">SUM(K650:K654)</f>
        <v>0</v>
      </c>
      <c r="L649" s="215">
        <f t="shared" si="282"/>
        <v>0</v>
      </c>
      <c r="M649" s="215">
        <f t="shared" si="282"/>
        <v>0</v>
      </c>
      <c r="N649" s="215">
        <f t="shared" si="282"/>
        <v>0</v>
      </c>
      <c r="O649" s="215">
        <f t="shared" ref="O649:T649" si="283">SUM(O650:O654)</f>
        <v>0</v>
      </c>
      <c r="P649" s="215">
        <f t="shared" si="283"/>
        <v>0</v>
      </c>
      <c r="Q649" s="215">
        <f t="shared" si="283"/>
        <v>0</v>
      </c>
      <c r="R649" s="215">
        <f t="shared" si="283"/>
        <v>0</v>
      </c>
      <c r="S649" s="215">
        <f t="shared" si="283"/>
        <v>0</v>
      </c>
      <c r="T649" s="215">
        <f t="shared" si="283"/>
        <v>0</v>
      </c>
      <c r="U649" s="215">
        <f t="shared" si="282"/>
        <v>0</v>
      </c>
      <c r="V649" s="215">
        <f t="shared" si="282"/>
        <v>0</v>
      </c>
      <c r="W649" s="449" t="s">
        <v>2010</v>
      </c>
      <c r="X649" s="436" t="s">
        <v>549</v>
      </c>
      <c r="Y649" s="436" t="s">
        <v>1068</v>
      </c>
      <c r="Z649" s="437" t="s">
        <v>337</v>
      </c>
      <c r="AA649" s="438" t="s">
        <v>107</v>
      </c>
      <c r="AB649" s="438" t="s">
        <v>666</v>
      </c>
      <c r="AC649" s="438" t="s">
        <v>667</v>
      </c>
      <c r="AD649" s="439" t="s">
        <v>590</v>
      </c>
      <c r="AE649" s="652" t="s">
        <v>2180</v>
      </c>
    </row>
    <row r="650" spans="1:31" s="34" customFormat="1" ht="15" customHeight="1" outlineLevel="1" x14ac:dyDescent="0.25">
      <c r="A650" s="401"/>
      <c r="B650" s="435"/>
      <c r="C650" s="461"/>
      <c r="D650" s="437"/>
      <c r="E650" s="435"/>
      <c r="F650" s="493"/>
      <c r="G650" s="242" t="s">
        <v>149</v>
      </c>
      <c r="H650" s="216"/>
      <c r="I650" s="215">
        <f t="shared" si="274"/>
        <v>0</v>
      </c>
      <c r="J650" s="219"/>
      <c r="K650" s="216"/>
      <c r="L650" s="216"/>
      <c r="M650" s="217"/>
      <c r="N650" s="216"/>
      <c r="O650" s="216"/>
      <c r="P650" s="217"/>
      <c r="Q650" s="216"/>
      <c r="R650" s="216"/>
      <c r="S650" s="217"/>
      <c r="T650" s="216"/>
      <c r="U650" s="217"/>
      <c r="V650" s="216"/>
      <c r="W650" s="449"/>
      <c r="X650" s="436"/>
      <c r="Y650" s="436"/>
      <c r="Z650" s="437"/>
      <c r="AA650" s="438"/>
      <c r="AB650" s="438"/>
      <c r="AC650" s="438"/>
      <c r="AD650" s="439"/>
      <c r="AE650" s="652"/>
    </row>
    <row r="651" spans="1:31" s="34" customFormat="1" outlineLevel="1" x14ac:dyDescent="0.25">
      <c r="A651" s="401"/>
      <c r="B651" s="435"/>
      <c r="C651" s="461"/>
      <c r="D651" s="437"/>
      <c r="E651" s="435"/>
      <c r="F651" s="493"/>
      <c r="G651" s="242" t="s">
        <v>150</v>
      </c>
      <c r="H651" s="216"/>
      <c r="I651" s="215">
        <f t="shared" si="274"/>
        <v>0</v>
      </c>
      <c r="J651" s="219"/>
      <c r="K651" s="216"/>
      <c r="L651" s="216"/>
      <c r="M651" s="217"/>
      <c r="N651" s="216"/>
      <c r="O651" s="216"/>
      <c r="P651" s="217"/>
      <c r="Q651" s="216"/>
      <c r="R651" s="216"/>
      <c r="S651" s="217"/>
      <c r="T651" s="216"/>
      <c r="U651" s="217"/>
      <c r="V651" s="216"/>
      <c r="W651" s="449"/>
      <c r="X651" s="436"/>
      <c r="Y651" s="436"/>
      <c r="Z651" s="437"/>
      <c r="AA651" s="438"/>
      <c r="AB651" s="438"/>
      <c r="AC651" s="438"/>
      <c r="AD651" s="439"/>
      <c r="AE651" s="652"/>
    </row>
    <row r="652" spans="1:31" s="34" customFormat="1" outlineLevel="1" x14ac:dyDescent="0.25">
      <c r="A652" s="401"/>
      <c r="B652" s="435"/>
      <c r="C652" s="461"/>
      <c r="D652" s="437"/>
      <c r="E652" s="435"/>
      <c r="F652" s="493"/>
      <c r="G652" s="242" t="s">
        <v>1507</v>
      </c>
      <c r="H652" s="216">
        <v>1.4</v>
      </c>
      <c r="I652" s="215">
        <f t="shared" si="274"/>
        <v>0.26440000000000002</v>
      </c>
      <c r="J652" s="216">
        <f>0.191+0.0734</f>
        <v>0.26440000000000002</v>
      </c>
      <c r="K652" s="216"/>
      <c r="L652" s="216"/>
      <c r="M652" s="217"/>
      <c r="N652" s="216"/>
      <c r="O652" s="216"/>
      <c r="P652" s="217"/>
      <c r="Q652" s="216"/>
      <c r="R652" s="216"/>
      <c r="S652" s="217"/>
      <c r="T652" s="216"/>
      <c r="U652" s="217"/>
      <c r="V652" s="216"/>
      <c r="W652" s="449"/>
      <c r="X652" s="436"/>
      <c r="Y652" s="436"/>
      <c r="Z652" s="437"/>
      <c r="AA652" s="438"/>
      <c r="AB652" s="438"/>
      <c r="AC652" s="438"/>
      <c r="AD652" s="439"/>
      <c r="AE652" s="652"/>
    </row>
    <row r="653" spans="1:31" s="34" customFormat="1" outlineLevel="1" x14ac:dyDescent="0.25">
      <c r="A653" s="401"/>
      <c r="B653" s="435"/>
      <c r="C653" s="461"/>
      <c r="D653" s="437"/>
      <c r="E653" s="435"/>
      <c r="F653" s="493"/>
      <c r="G653" s="242" t="s">
        <v>1435</v>
      </c>
      <c r="H653" s="216"/>
      <c r="I653" s="215">
        <f t="shared" si="274"/>
        <v>0</v>
      </c>
      <c r="J653" s="219"/>
      <c r="K653" s="216"/>
      <c r="L653" s="216"/>
      <c r="M653" s="217"/>
      <c r="N653" s="216"/>
      <c r="O653" s="216"/>
      <c r="P653" s="217"/>
      <c r="Q653" s="216"/>
      <c r="R653" s="216"/>
      <c r="S653" s="217"/>
      <c r="T653" s="216"/>
      <c r="U653" s="217"/>
      <c r="V653" s="216"/>
      <c r="W653" s="449"/>
      <c r="X653" s="436"/>
      <c r="Y653" s="436"/>
      <c r="Z653" s="437"/>
      <c r="AA653" s="438"/>
      <c r="AB653" s="438"/>
      <c r="AC653" s="438"/>
      <c r="AD653" s="439"/>
      <c r="AE653" s="652"/>
    </row>
    <row r="654" spans="1:31" s="34" customFormat="1" outlineLevel="1" x14ac:dyDescent="0.25">
      <c r="A654" s="402"/>
      <c r="B654" s="435"/>
      <c r="C654" s="462"/>
      <c r="D654" s="437"/>
      <c r="E654" s="435"/>
      <c r="F654" s="493"/>
      <c r="G654" s="248" t="s">
        <v>152</v>
      </c>
      <c r="H654" s="216"/>
      <c r="I654" s="252">
        <f t="shared" si="274"/>
        <v>0</v>
      </c>
      <c r="J654" s="219"/>
      <c r="K654" s="250"/>
      <c r="L654" s="250"/>
      <c r="M654" s="251"/>
      <c r="N654" s="250"/>
      <c r="O654" s="250"/>
      <c r="P654" s="251"/>
      <c r="Q654" s="250"/>
      <c r="R654" s="250"/>
      <c r="S654" s="251"/>
      <c r="T654" s="250"/>
      <c r="U654" s="251"/>
      <c r="V654" s="250"/>
      <c r="W654" s="449"/>
      <c r="X654" s="436"/>
      <c r="Y654" s="436"/>
      <c r="Z654" s="437"/>
      <c r="AA654" s="438"/>
      <c r="AB654" s="438"/>
      <c r="AC654" s="438"/>
      <c r="AD654" s="439"/>
      <c r="AE654" s="652"/>
    </row>
    <row r="655" spans="1:31" s="77" customFormat="1" outlineLevel="1" x14ac:dyDescent="0.25">
      <c r="A655" s="363"/>
      <c r="B655" s="214"/>
      <c r="C655" s="212"/>
      <c r="D655" s="213" t="s">
        <v>705</v>
      </c>
      <c r="E655" s="214"/>
      <c r="F655" s="75"/>
      <c r="G655" s="214"/>
      <c r="H655" s="214"/>
      <c r="I655" s="214"/>
      <c r="J655" s="214"/>
      <c r="K655" s="214"/>
      <c r="L655" s="214"/>
      <c r="M655" s="214"/>
      <c r="N655" s="214"/>
      <c r="O655" s="214"/>
      <c r="P655" s="214"/>
      <c r="Q655" s="214"/>
      <c r="R655" s="214"/>
      <c r="S655" s="214"/>
      <c r="T655" s="214"/>
      <c r="U655" s="214"/>
      <c r="V655" s="214"/>
      <c r="W655" s="158"/>
      <c r="X655" s="203"/>
      <c r="Y655" s="203"/>
      <c r="Z655" s="214"/>
      <c r="AA655" s="284"/>
      <c r="AB655" s="203"/>
      <c r="AC655" s="284"/>
      <c r="AD655" s="93"/>
      <c r="AE655" s="319"/>
    </row>
    <row r="656" spans="1:31" s="34" customFormat="1" ht="30" customHeight="1" outlineLevel="1" x14ac:dyDescent="0.25">
      <c r="A656" s="403">
        <v>2</v>
      </c>
      <c r="B656" s="483" t="s">
        <v>2466</v>
      </c>
      <c r="C656" s="460" t="str">
        <f ca="1">IF(A656&gt;OFFSET(A656,-7,0),OFFSET(C656,-7,0)&amp;"."&amp;1,LEFT(OFFSET(C656,-7,0),SEARCH("^^",SUBSTITUTE("."&amp;OFFSET(C656,-7,0),".","^^",A656))-1)&amp;1--MID(OFFSET(C656,-7,0),SEARCH("^^",SUBSTITUTE("."&amp;OFFSET(C656,-7,0),".","^^",A656)),SEARCH("^^",SUBSTITUTE(OFFSET(C656,-7,0)&amp;".",".","^^",A656))-SEARCH("^^",SUBSTITUTE("."&amp;OFFSET(C656,-7,0),".","^^",A656))))</f>
        <v>7.8</v>
      </c>
      <c r="D656" s="437" t="s">
        <v>534</v>
      </c>
      <c r="E656" s="435" t="s">
        <v>170</v>
      </c>
      <c r="F656" s="493" t="s">
        <v>1642</v>
      </c>
      <c r="G656" s="215" t="s">
        <v>148</v>
      </c>
      <c r="H656" s="215">
        <f>SUM(H657:H661)</f>
        <v>4100</v>
      </c>
      <c r="I656" s="215">
        <f t="shared" ref="I656:I661" si="284">SUM(J656:V656)</f>
        <v>0</v>
      </c>
      <c r="J656" s="215">
        <f>SUM(J657:J661)</f>
        <v>0</v>
      </c>
      <c r="K656" s="215">
        <f t="shared" ref="K656:V656" si="285">SUM(K657:K661)</f>
        <v>0</v>
      </c>
      <c r="L656" s="215">
        <f t="shared" si="285"/>
        <v>0</v>
      </c>
      <c r="M656" s="215">
        <f t="shared" si="285"/>
        <v>0</v>
      </c>
      <c r="N656" s="215">
        <f t="shared" si="285"/>
        <v>0</v>
      </c>
      <c r="O656" s="215">
        <f t="shared" ref="O656:T656" si="286">SUM(O657:O661)</f>
        <v>0</v>
      </c>
      <c r="P656" s="215">
        <f t="shared" si="286"/>
        <v>0</v>
      </c>
      <c r="Q656" s="215">
        <f t="shared" si="286"/>
        <v>0</v>
      </c>
      <c r="R656" s="215">
        <f t="shared" si="286"/>
        <v>0</v>
      </c>
      <c r="S656" s="215">
        <f t="shared" si="286"/>
        <v>0</v>
      </c>
      <c r="T656" s="215">
        <f t="shared" si="286"/>
        <v>0</v>
      </c>
      <c r="U656" s="215">
        <f t="shared" si="285"/>
        <v>0</v>
      </c>
      <c r="V656" s="215">
        <f t="shared" si="285"/>
        <v>0</v>
      </c>
      <c r="W656" s="513"/>
      <c r="X656" s="436" t="s">
        <v>2612</v>
      </c>
      <c r="Y656" s="436" t="s">
        <v>294</v>
      </c>
      <c r="Z656" s="437" t="s">
        <v>337</v>
      </c>
      <c r="AA656" s="438" t="s">
        <v>107</v>
      </c>
      <c r="AB656" s="438" t="s">
        <v>666</v>
      </c>
      <c r="AC656" s="438" t="s">
        <v>667</v>
      </c>
      <c r="AD656" s="457" t="s">
        <v>590</v>
      </c>
      <c r="AE656" s="614" t="s">
        <v>2172</v>
      </c>
    </row>
    <row r="657" spans="1:31" s="34" customFormat="1" ht="15" customHeight="1" outlineLevel="1" x14ac:dyDescent="0.25">
      <c r="A657" s="404"/>
      <c r="B657" s="484"/>
      <c r="C657" s="461"/>
      <c r="D657" s="437"/>
      <c r="E657" s="435"/>
      <c r="F657" s="493"/>
      <c r="G657" s="242" t="s">
        <v>149</v>
      </c>
      <c r="H657" s="216">
        <v>2000</v>
      </c>
      <c r="I657" s="215">
        <f t="shared" si="284"/>
        <v>0</v>
      </c>
      <c r="J657" s="219"/>
      <c r="K657" s="216"/>
      <c r="L657" s="216"/>
      <c r="M657" s="217"/>
      <c r="N657" s="216"/>
      <c r="O657" s="216"/>
      <c r="P657" s="217"/>
      <c r="Q657" s="216"/>
      <c r="R657" s="216"/>
      <c r="S657" s="217"/>
      <c r="T657" s="216"/>
      <c r="U657" s="217"/>
      <c r="V657" s="216"/>
      <c r="W657" s="513"/>
      <c r="X657" s="436"/>
      <c r="Y657" s="436"/>
      <c r="Z657" s="437"/>
      <c r="AA657" s="438"/>
      <c r="AB657" s="438"/>
      <c r="AC657" s="438"/>
      <c r="AD657" s="458"/>
      <c r="AE657" s="618"/>
    </row>
    <row r="658" spans="1:31" s="34" customFormat="1" ht="15" customHeight="1" outlineLevel="1" x14ac:dyDescent="0.25">
      <c r="A658" s="404"/>
      <c r="B658" s="484"/>
      <c r="C658" s="461"/>
      <c r="D658" s="437"/>
      <c r="E658" s="435"/>
      <c r="F658" s="493"/>
      <c r="G658" s="242" t="s">
        <v>150</v>
      </c>
      <c r="H658" s="216">
        <v>1000</v>
      </c>
      <c r="I658" s="215">
        <f t="shared" si="284"/>
        <v>0</v>
      </c>
      <c r="J658" s="219"/>
      <c r="K658" s="216"/>
      <c r="L658" s="216"/>
      <c r="M658" s="217"/>
      <c r="N658" s="216"/>
      <c r="O658" s="216"/>
      <c r="P658" s="217"/>
      <c r="Q658" s="216"/>
      <c r="R658" s="216"/>
      <c r="S658" s="217"/>
      <c r="T658" s="216"/>
      <c r="U658" s="217"/>
      <c r="V658" s="216"/>
      <c r="W658" s="513"/>
      <c r="X658" s="436"/>
      <c r="Y658" s="436"/>
      <c r="Z658" s="437"/>
      <c r="AA658" s="438"/>
      <c r="AB658" s="438"/>
      <c r="AC658" s="438"/>
      <c r="AD658" s="458"/>
      <c r="AE658" s="618"/>
    </row>
    <row r="659" spans="1:31" s="34" customFormat="1" ht="15" customHeight="1" outlineLevel="1" x14ac:dyDescent="0.25">
      <c r="A659" s="404"/>
      <c r="B659" s="484"/>
      <c r="C659" s="461"/>
      <c r="D659" s="437"/>
      <c r="E659" s="435"/>
      <c r="F659" s="493"/>
      <c r="G659" s="242" t="s">
        <v>1507</v>
      </c>
      <c r="H659" s="217"/>
      <c r="I659" s="215">
        <f t="shared" si="284"/>
        <v>0</v>
      </c>
      <c r="J659" s="216"/>
      <c r="K659" s="216"/>
      <c r="L659" s="216"/>
      <c r="M659" s="217"/>
      <c r="N659" s="216"/>
      <c r="O659" s="216"/>
      <c r="P659" s="217"/>
      <c r="Q659" s="216"/>
      <c r="R659" s="216"/>
      <c r="S659" s="217"/>
      <c r="T659" s="216"/>
      <c r="U659" s="217"/>
      <c r="V659" s="216"/>
      <c r="W659" s="513"/>
      <c r="X659" s="436"/>
      <c r="Y659" s="436"/>
      <c r="Z659" s="437"/>
      <c r="AA659" s="438"/>
      <c r="AB659" s="438"/>
      <c r="AC659" s="438"/>
      <c r="AD659" s="458"/>
      <c r="AE659" s="618"/>
    </row>
    <row r="660" spans="1:31" s="34" customFormat="1" ht="15" customHeight="1" outlineLevel="1" x14ac:dyDescent="0.25">
      <c r="A660" s="404"/>
      <c r="B660" s="484"/>
      <c r="C660" s="461"/>
      <c r="D660" s="437"/>
      <c r="E660" s="435"/>
      <c r="F660" s="493"/>
      <c r="G660" s="242" t="s">
        <v>1435</v>
      </c>
      <c r="H660" s="216"/>
      <c r="I660" s="215">
        <f t="shared" si="284"/>
        <v>0</v>
      </c>
      <c r="J660" s="219"/>
      <c r="K660" s="216"/>
      <c r="L660" s="216"/>
      <c r="M660" s="217"/>
      <c r="N660" s="216"/>
      <c r="O660" s="216"/>
      <c r="P660" s="217"/>
      <c r="Q660" s="216"/>
      <c r="R660" s="216"/>
      <c r="S660" s="217"/>
      <c r="T660" s="216"/>
      <c r="U660" s="217"/>
      <c r="V660" s="216"/>
      <c r="W660" s="513"/>
      <c r="X660" s="436"/>
      <c r="Y660" s="436"/>
      <c r="Z660" s="437"/>
      <c r="AA660" s="438"/>
      <c r="AB660" s="438"/>
      <c r="AC660" s="438"/>
      <c r="AD660" s="458"/>
      <c r="AE660" s="618"/>
    </row>
    <row r="661" spans="1:31" s="34" customFormat="1" ht="15" customHeight="1" outlineLevel="1" x14ac:dyDescent="0.25">
      <c r="A661" s="405"/>
      <c r="B661" s="485"/>
      <c r="C661" s="462"/>
      <c r="D661" s="437"/>
      <c r="E661" s="435"/>
      <c r="F661" s="493"/>
      <c r="G661" s="248" t="s">
        <v>152</v>
      </c>
      <c r="H661" s="216">
        <v>1100</v>
      </c>
      <c r="I661" s="252">
        <f t="shared" si="284"/>
        <v>0</v>
      </c>
      <c r="J661" s="219"/>
      <c r="K661" s="250"/>
      <c r="L661" s="250"/>
      <c r="M661" s="251"/>
      <c r="N661" s="250"/>
      <c r="O661" s="250"/>
      <c r="P661" s="251"/>
      <c r="Q661" s="250"/>
      <c r="R661" s="250"/>
      <c r="S661" s="251"/>
      <c r="T661" s="250"/>
      <c r="U661" s="251"/>
      <c r="V661" s="250"/>
      <c r="W661" s="513"/>
      <c r="X661" s="436"/>
      <c r="Y661" s="436"/>
      <c r="Z661" s="437"/>
      <c r="AA661" s="438"/>
      <c r="AB661" s="438"/>
      <c r="AC661" s="438"/>
      <c r="AD661" s="459"/>
      <c r="AE661" s="619"/>
    </row>
    <row r="662" spans="1:31" s="77" customFormat="1" outlineLevel="1" x14ac:dyDescent="0.25">
      <c r="A662" s="363"/>
      <c r="B662" s="214"/>
      <c r="C662" s="212"/>
      <c r="D662" s="213" t="s">
        <v>706</v>
      </c>
      <c r="E662" s="214"/>
      <c r="F662" s="75"/>
      <c r="G662" s="214"/>
      <c r="H662" s="214"/>
      <c r="I662" s="214"/>
      <c r="J662" s="214"/>
      <c r="K662" s="214"/>
      <c r="L662" s="214"/>
      <c r="M662" s="214"/>
      <c r="N662" s="214"/>
      <c r="O662" s="214"/>
      <c r="P662" s="214"/>
      <c r="Q662" s="214"/>
      <c r="R662" s="214"/>
      <c r="S662" s="214"/>
      <c r="T662" s="214"/>
      <c r="U662" s="214"/>
      <c r="V662" s="214"/>
      <c r="W662" s="158"/>
      <c r="X662" s="203"/>
      <c r="Y662" s="203"/>
      <c r="Z662" s="214"/>
      <c r="AA662" s="284"/>
      <c r="AB662" s="203"/>
      <c r="AC662" s="284"/>
      <c r="AD662" s="93"/>
      <c r="AE662" s="319"/>
    </row>
    <row r="663" spans="1:31" s="34" customFormat="1" ht="30" customHeight="1" outlineLevel="1" x14ac:dyDescent="0.25">
      <c r="A663" s="400">
        <v>2</v>
      </c>
      <c r="B663" s="422"/>
      <c r="C663" s="460" t="str">
        <f ca="1">IF(A663&gt;OFFSET(A663,-7,0),OFFSET(C663,-7,0)&amp;"."&amp;1,LEFT(OFFSET(C663,-7,0),SEARCH("^^",SUBSTITUTE("."&amp;OFFSET(C663,-7,0),".","^^",A663))-1)&amp;1--MID(OFFSET(C663,-7,0),SEARCH("^^",SUBSTITUTE("."&amp;OFFSET(C663,-7,0),".","^^",A663)),SEARCH("^^",SUBSTITUTE(OFFSET(C663,-7,0)&amp;".",".","^^",A663))-SEARCH("^^",SUBSTITUTE("."&amp;OFFSET(C663,-7,0),".","^^",A663))))</f>
        <v>7.9</v>
      </c>
      <c r="D663" s="489" t="s">
        <v>2517</v>
      </c>
      <c r="E663" s="425" t="s">
        <v>285</v>
      </c>
      <c r="F663" s="472" t="s">
        <v>1805</v>
      </c>
      <c r="G663" s="215" t="s">
        <v>148</v>
      </c>
      <c r="H663" s="215">
        <f>SUM(H664:H668)</f>
        <v>25</v>
      </c>
      <c r="I663" s="215">
        <f t="shared" ref="I663:I668" si="287">SUM(J663:V663)</f>
        <v>13.1</v>
      </c>
      <c r="J663" s="215">
        <f>SUM(J664:J668)</f>
        <v>13.1</v>
      </c>
      <c r="K663" s="215">
        <f t="shared" ref="K663:V663" si="288">SUM(K664:K668)</f>
        <v>0</v>
      </c>
      <c r="L663" s="215">
        <f t="shared" si="288"/>
        <v>0</v>
      </c>
      <c r="M663" s="215">
        <f t="shared" si="288"/>
        <v>0</v>
      </c>
      <c r="N663" s="215">
        <f t="shared" si="288"/>
        <v>0</v>
      </c>
      <c r="O663" s="215">
        <f t="shared" ref="O663:T663" si="289">SUM(O664:O668)</f>
        <v>0</v>
      </c>
      <c r="P663" s="215">
        <f t="shared" si="289"/>
        <v>0</v>
      </c>
      <c r="Q663" s="215">
        <f t="shared" si="289"/>
        <v>0</v>
      </c>
      <c r="R663" s="215">
        <f t="shared" si="289"/>
        <v>0</v>
      </c>
      <c r="S663" s="215">
        <f t="shared" si="289"/>
        <v>0</v>
      </c>
      <c r="T663" s="215">
        <f t="shared" si="289"/>
        <v>0</v>
      </c>
      <c r="U663" s="215">
        <f t="shared" si="288"/>
        <v>0</v>
      </c>
      <c r="V663" s="215">
        <f t="shared" si="288"/>
        <v>0</v>
      </c>
      <c r="W663" s="478" t="s">
        <v>2014</v>
      </c>
      <c r="X663" s="501" t="s">
        <v>706</v>
      </c>
      <c r="Y663" s="501" t="s">
        <v>1068</v>
      </c>
      <c r="Z663" s="489" t="s">
        <v>337</v>
      </c>
      <c r="AA663" s="443" t="s">
        <v>107</v>
      </c>
      <c r="AB663" s="443" t="s">
        <v>666</v>
      </c>
      <c r="AC663" s="443" t="s">
        <v>667</v>
      </c>
      <c r="AD663" s="457" t="s">
        <v>590</v>
      </c>
      <c r="AE663" s="652" t="s">
        <v>2180</v>
      </c>
    </row>
    <row r="664" spans="1:31" s="34" customFormat="1" ht="15" customHeight="1" outlineLevel="1" x14ac:dyDescent="0.25">
      <c r="A664" s="401"/>
      <c r="B664" s="423"/>
      <c r="C664" s="461"/>
      <c r="D664" s="490"/>
      <c r="E664" s="426"/>
      <c r="F664" s="473"/>
      <c r="G664" s="242" t="s">
        <v>149</v>
      </c>
      <c r="H664" s="216"/>
      <c r="I664" s="215">
        <f t="shared" si="287"/>
        <v>0</v>
      </c>
      <c r="J664" s="219"/>
      <c r="K664" s="216"/>
      <c r="L664" s="216"/>
      <c r="M664" s="217"/>
      <c r="N664" s="216"/>
      <c r="O664" s="216"/>
      <c r="P664" s="217"/>
      <c r="Q664" s="216"/>
      <c r="R664" s="216"/>
      <c r="S664" s="217"/>
      <c r="T664" s="216"/>
      <c r="U664" s="217"/>
      <c r="V664" s="216"/>
      <c r="W664" s="478"/>
      <c r="X664" s="502"/>
      <c r="Y664" s="502"/>
      <c r="Z664" s="490"/>
      <c r="AA664" s="444"/>
      <c r="AB664" s="444"/>
      <c r="AC664" s="444"/>
      <c r="AD664" s="458"/>
      <c r="AE664" s="652"/>
    </row>
    <row r="665" spans="1:31" s="34" customFormat="1" outlineLevel="1" x14ac:dyDescent="0.25">
      <c r="A665" s="401"/>
      <c r="B665" s="423"/>
      <c r="C665" s="461"/>
      <c r="D665" s="490"/>
      <c r="E665" s="426"/>
      <c r="F665" s="473"/>
      <c r="G665" s="242" t="s">
        <v>150</v>
      </c>
      <c r="H665" s="216"/>
      <c r="I665" s="215">
        <f t="shared" si="287"/>
        <v>0</v>
      </c>
      <c r="J665" s="219"/>
      <c r="K665" s="216"/>
      <c r="L665" s="216"/>
      <c r="M665" s="217"/>
      <c r="N665" s="216"/>
      <c r="O665" s="216"/>
      <c r="P665" s="217"/>
      <c r="Q665" s="216"/>
      <c r="R665" s="216"/>
      <c r="S665" s="217"/>
      <c r="T665" s="216"/>
      <c r="U665" s="217"/>
      <c r="V665" s="216"/>
      <c r="W665" s="478"/>
      <c r="X665" s="502"/>
      <c r="Y665" s="502"/>
      <c r="Z665" s="490"/>
      <c r="AA665" s="444"/>
      <c r="AB665" s="444"/>
      <c r="AC665" s="444"/>
      <c r="AD665" s="458"/>
      <c r="AE665" s="652"/>
    </row>
    <row r="666" spans="1:31" s="34" customFormat="1" outlineLevel="1" x14ac:dyDescent="0.25">
      <c r="A666" s="401"/>
      <c r="B666" s="423"/>
      <c r="C666" s="461"/>
      <c r="D666" s="490"/>
      <c r="E666" s="426"/>
      <c r="F666" s="473"/>
      <c r="G666" s="242" t="s">
        <v>1507</v>
      </c>
      <c r="H666" s="216">
        <v>25</v>
      </c>
      <c r="I666" s="215">
        <f t="shared" si="287"/>
        <v>13.1</v>
      </c>
      <c r="J666" s="216">
        <v>13.1</v>
      </c>
      <c r="K666" s="216"/>
      <c r="L666" s="216"/>
      <c r="M666" s="217"/>
      <c r="N666" s="216"/>
      <c r="O666" s="216"/>
      <c r="P666" s="217"/>
      <c r="Q666" s="216"/>
      <c r="R666" s="216"/>
      <c r="S666" s="217"/>
      <c r="T666" s="216"/>
      <c r="U666" s="217"/>
      <c r="V666" s="216"/>
      <c r="W666" s="478"/>
      <c r="X666" s="502"/>
      <c r="Y666" s="502"/>
      <c r="Z666" s="490"/>
      <c r="AA666" s="444"/>
      <c r="AB666" s="444"/>
      <c r="AC666" s="444"/>
      <c r="AD666" s="458"/>
      <c r="AE666" s="652"/>
    </row>
    <row r="667" spans="1:31" s="34" customFormat="1" outlineLevel="1" x14ac:dyDescent="0.25">
      <c r="A667" s="401"/>
      <c r="B667" s="423"/>
      <c r="C667" s="461"/>
      <c r="D667" s="490"/>
      <c r="E667" s="426"/>
      <c r="F667" s="473"/>
      <c r="G667" s="242" t="s">
        <v>1435</v>
      </c>
      <c r="H667" s="216"/>
      <c r="I667" s="215">
        <f t="shared" si="287"/>
        <v>0</v>
      </c>
      <c r="J667" s="219"/>
      <c r="K667" s="216"/>
      <c r="L667" s="216"/>
      <c r="M667" s="217"/>
      <c r="N667" s="216"/>
      <c r="O667" s="216"/>
      <c r="P667" s="217"/>
      <c r="Q667" s="216"/>
      <c r="R667" s="216"/>
      <c r="S667" s="217"/>
      <c r="T667" s="216"/>
      <c r="U667" s="217"/>
      <c r="V667" s="216"/>
      <c r="W667" s="478"/>
      <c r="X667" s="502"/>
      <c r="Y667" s="502"/>
      <c r="Z667" s="490"/>
      <c r="AA667" s="444"/>
      <c r="AB667" s="444"/>
      <c r="AC667" s="444"/>
      <c r="AD667" s="458"/>
      <c r="AE667" s="652"/>
    </row>
    <row r="668" spans="1:31" s="34" customFormat="1" outlineLevel="1" x14ac:dyDescent="0.25">
      <c r="A668" s="402"/>
      <c r="B668" s="424"/>
      <c r="C668" s="462"/>
      <c r="D668" s="491"/>
      <c r="E668" s="427"/>
      <c r="F668" s="474"/>
      <c r="G668" s="248" t="s">
        <v>152</v>
      </c>
      <c r="H668" s="216"/>
      <c r="I668" s="252">
        <f t="shared" si="287"/>
        <v>0</v>
      </c>
      <c r="J668" s="219"/>
      <c r="K668" s="250"/>
      <c r="L668" s="250"/>
      <c r="M668" s="251"/>
      <c r="N668" s="250"/>
      <c r="O668" s="250"/>
      <c r="P668" s="251"/>
      <c r="Q668" s="250"/>
      <c r="R668" s="250"/>
      <c r="S668" s="251"/>
      <c r="T668" s="250"/>
      <c r="U668" s="251"/>
      <c r="V668" s="250"/>
      <c r="W668" s="478"/>
      <c r="X668" s="503"/>
      <c r="Y668" s="503"/>
      <c r="Z668" s="491"/>
      <c r="AA668" s="445"/>
      <c r="AB668" s="445"/>
      <c r="AC668" s="445"/>
      <c r="AD668" s="459"/>
      <c r="AE668" s="652"/>
    </row>
    <row r="669" spans="1:31" s="77" customFormat="1" outlineLevel="1" x14ac:dyDescent="0.25">
      <c r="A669" s="363"/>
      <c r="B669" s="214"/>
      <c r="C669" s="212"/>
      <c r="D669" s="213" t="s">
        <v>707</v>
      </c>
      <c r="E669" s="214"/>
      <c r="F669" s="75"/>
      <c r="G669" s="214"/>
      <c r="H669" s="214"/>
      <c r="I669" s="214"/>
      <c r="J669" s="214"/>
      <c r="K669" s="214"/>
      <c r="L669" s="214"/>
      <c r="M669" s="214"/>
      <c r="N669" s="214"/>
      <c r="O669" s="214"/>
      <c r="P669" s="214"/>
      <c r="Q669" s="214"/>
      <c r="R669" s="214"/>
      <c r="S669" s="214"/>
      <c r="T669" s="214"/>
      <c r="U669" s="214"/>
      <c r="V669" s="214"/>
      <c r="W669" s="158"/>
      <c r="X669" s="203"/>
      <c r="Y669" s="203"/>
      <c r="Z669" s="214"/>
      <c r="AA669" s="284"/>
      <c r="AB669" s="203"/>
      <c r="AC669" s="284"/>
      <c r="AD669" s="93"/>
      <c r="AE669" s="319"/>
    </row>
    <row r="670" spans="1:31" s="34" customFormat="1" ht="30" customHeight="1" outlineLevel="1" x14ac:dyDescent="0.25">
      <c r="A670" s="400">
        <v>2</v>
      </c>
      <c r="B670" s="422"/>
      <c r="C670" s="460" t="str">
        <f ca="1">IF(A670&gt;OFFSET(A670,-7,0),OFFSET(C670,-7,0)&amp;"."&amp;1,LEFT(OFFSET(C670,-7,0),SEARCH("^^",SUBSTITUTE("."&amp;OFFSET(C670,-7,0),".","^^",A670))-1)&amp;1--MID(OFFSET(C670,-7,0),SEARCH("^^",SUBSTITUTE("."&amp;OFFSET(C670,-7,0),".","^^",A670)),SEARCH("^^",SUBSTITUTE(OFFSET(C670,-7,0)&amp;".",".","^^",A670))-SEARCH("^^",SUBSTITUTE("."&amp;OFFSET(C670,-7,0),".","^^",A670))))</f>
        <v>7.10</v>
      </c>
      <c r="D670" s="489" t="s">
        <v>1766</v>
      </c>
      <c r="E670" s="422">
        <v>2018</v>
      </c>
      <c r="F670" s="510" t="s">
        <v>1387</v>
      </c>
      <c r="G670" s="215" t="s">
        <v>148</v>
      </c>
      <c r="H670" s="215">
        <f>SUM(H671:H675)</f>
        <v>1.304</v>
      </c>
      <c r="I670" s="215">
        <f t="shared" ref="I670:I687" si="290">SUM(J670:V670)</f>
        <v>0.19800000000000001</v>
      </c>
      <c r="J670" s="215">
        <f>SUM(J671:J675)</f>
        <v>0.19800000000000001</v>
      </c>
      <c r="K670" s="215">
        <f t="shared" ref="K670:V670" si="291">SUM(K671:K675)</f>
        <v>0</v>
      </c>
      <c r="L670" s="215">
        <f t="shared" si="291"/>
        <v>0</v>
      </c>
      <c r="M670" s="215">
        <f t="shared" si="291"/>
        <v>0</v>
      </c>
      <c r="N670" s="215">
        <f t="shared" si="291"/>
        <v>0</v>
      </c>
      <c r="O670" s="215">
        <f t="shared" ref="O670:T670" si="292">SUM(O671:O675)</f>
        <v>0</v>
      </c>
      <c r="P670" s="215">
        <f t="shared" si="292"/>
        <v>0</v>
      </c>
      <c r="Q670" s="215">
        <f t="shared" si="292"/>
        <v>0</v>
      </c>
      <c r="R670" s="215">
        <f t="shared" si="292"/>
        <v>0</v>
      </c>
      <c r="S670" s="215">
        <f t="shared" si="292"/>
        <v>0</v>
      </c>
      <c r="T670" s="215">
        <f t="shared" si="292"/>
        <v>0</v>
      </c>
      <c r="U670" s="215">
        <f t="shared" si="291"/>
        <v>0</v>
      </c>
      <c r="V670" s="215">
        <f t="shared" si="291"/>
        <v>0</v>
      </c>
      <c r="W670" s="478" t="s">
        <v>1722</v>
      </c>
      <c r="X670" s="501" t="s">
        <v>707</v>
      </c>
      <c r="Y670" s="501" t="s">
        <v>1068</v>
      </c>
      <c r="Z670" s="489" t="s">
        <v>337</v>
      </c>
      <c r="AA670" s="443" t="s">
        <v>107</v>
      </c>
      <c r="AB670" s="443" t="s">
        <v>666</v>
      </c>
      <c r="AC670" s="443" t="s">
        <v>667</v>
      </c>
      <c r="AD670" s="457" t="s">
        <v>590</v>
      </c>
      <c r="AE670" s="652" t="s">
        <v>2180</v>
      </c>
    </row>
    <row r="671" spans="1:31" s="34" customFormat="1" ht="15" customHeight="1" outlineLevel="1" x14ac:dyDescent="0.25">
      <c r="A671" s="401"/>
      <c r="B671" s="423"/>
      <c r="C671" s="461"/>
      <c r="D671" s="490"/>
      <c r="E671" s="423"/>
      <c r="F671" s="511"/>
      <c r="G671" s="242" t="s">
        <v>149</v>
      </c>
      <c r="H671" s="216"/>
      <c r="I671" s="215">
        <f t="shared" si="290"/>
        <v>0</v>
      </c>
      <c r="J671" s="219"/>
      <c r="K671" s="216"/>
      <c r="L671" s="216"/>
      <c r="M671" s="217"/>
      <c r="N671" s="216"/>
      <c r="O671" s="216"/>
      <c r="P671" s="217"/>
      <c r="Q671" s="216"/>
      <c r="R671" s="216"/>
      <c r="S671" s="217"/>
      <c r="T671" s="216"/>
      <c r="U671" s="217"/>
      <c r="V671" s="216"/>
      <c r="W671" s="478"/>
      <c r="X671" s="502"/>
      <c r="Y671" s="502"/>
      <c r="Z671" s="490"/>
      <c r="AA671" s="444"/>
      <c r="AB671" s="444"/>
      <c r="AC671" s="444"/>
      <c r="AD671" s="458"/>
      <c r="AE671" s="652"/>
    </row>
    <row r="672" spans="1:31" s="34" customFormat="1" outlineLevel="1" x14ac:dyDescent="0.25">
      <c r="A672" s="401"/>
      <c r="B672" s="423"/>
      <c r="C672" s="461"/>
      <c r="D672" s="490"/>
      <c r="E672" s="423"/>
      <c r="F672" s="511"/>
      <c r="G672" s="242" t="s">
        <v>150</v>
      </c>
      <c r="H672" s="216"/>
      <c r="I672" s="215">
        <f t="shared" si="290"/>
        <v>0</v>
      </c>
      <c r="J672" s="219"/>
      <c r="K672" s="216"/>
      <c r="L672" s="216"/>
      <c r="M672" s="217"/>
      <c r="N672" s="216"/>
      <c r="O672" s="216"/>
      <c r="P672" s="217"/>
      <c r="Q672" s="216"/>
      <c r="R672" s="216"/>
      <c r="S672" s="217"/>
      <c r="T672" s="216"/>
      <c r="U672" s="217"/>
      <c r="V672" s="216"/>
      <c r="W672" s="478"/>
      <c r="X672" s="502"/>
      <c r="Y672" s="502"/>
      <c r="Z672" s="490"/>
      <c r="AA672" s="444"/>
      <c r="AB672" s="444"/>
      <c r="AC672" s="444"/>
      <c r="AD672" s="458"/>
      <c r="AE672" s="652"/>
    </row>
    <row r="673" spans="1:31" s="34" customFormat="1" outlineLevel="1" x14ac:dyDescent="0.25">
      <c r="A673" s="401"/>
      <c r="B673" s="423"/>
      <c r="C673" s="461"/>
      <c r="D673" s="490"/>
      <c r="E673" s="423"/>
      <c r="F673" s="511"/>
      <c r="G673" s="242" t="s">
        <v>1507</v>
      </c>
      <c r="H673" s="216">
        <v>1.304</v>
      </c>
      <c r="I673" s="215">
        <f t="shared" si="290"/>
        <v>0.19800000000000001</v>
      </c>
      <c r="J673" s="216">
        <v>0.19800000000000001</v>
      </c>
      <c r="K673" s="216"/>
      <c r="L673" s="216"/>
      <c r="M673" s="217"/>
      <c r="N673" s="216"/>
      <c r="O673" s="216"/>
      <c r="P673" s="217"/>
      <c r="Q673" s="216"/>
      <c r="R673" s="216"/>
      <c r="S673" s="217"/>
      <c r="T673" s="216"/>
      <c r="U673" s="217"/>
      <c r="V673" s="216"/>
      <c r="W673" s="478"/>
      <c r="X673" s="502"/>
      <c r="Y673" s="502"/>
      <c r="Z673" s="490"/>
      <c r="AA673" s="444"/>
      <c r="AB673" s="444"/>
      <c r="AC673" s="444"/>
      <c r="AD673" s="458"/>
      <c r="AE673" s="652"/>
    </row>
    <row r="674" spans="1:31" s="34" customFormat="1" outlineLevel="1" x14ac:dyDescent="0.25">
      <c r="A674" s="401"/>
      <c r="B674" s="423"/>
      <c r="C674" s="461"/>
      <c r="D674" s="490"/>
      <c r="E674" s="423"/>
      <c r="F674" s="511"/>
      <c r="G674" s="242" t="s">
        <v>1435</v>
      </c>
      <c r="H674" s="216"/>
      <c r="I674" s="215">
        <f t="shared" si="290"/>
        <v>0</v>
      </c>
      <c r="J674" s="219"/>
      <c r="K674" s="216"/>
      <c r="L674" s="216"/>
      <c r="M674" s="217"/>
      <c r="N674" s="216"/>
      <c r="O674" s="216"/>
      <c r="P674" s="217"/>
      <c r="Q674" s="216"/>
      <c r="R674" s="216"/>
      <c r="S674" s="217"/>
      <c r="T674" s="216"/>
      <c r="U674" s="217"/>
      <c r="V674" s="216"/>
      <c r="W674" s="478"/>
      <c r="X674" s="502"/>
      <c r="Y674" s="502"/>
      <c r="Z674" s="490"/>
      <c r="AA674" s="444"/>
      <c r="AB674" s="444"/>
      <c r="AC674" s="444"/>
      <c r="AD674" s="458"/>
      <c r="AE674" s="652"/>
    </row>
    <row r="675" spans="1:31" s="34" customFormat="1" outlineLevel="1" x14ac:dyDescent="0.25">
      <c r="A675" s="402"/>
      <c r="B675" s="424"/>
      <c r="C675" s="462"/>
      <c r="D675" s="491"/>
      <c r="E675" s="424"/>
      <c r="F675" s="512"/>
      <c r="G675" s="248" t="s">
        <v>152</v>
      </c>
      <c r="H675" s="216"/>
      <c r="I675" s="252">
        <f t="shared" si="290"/>
        <v>0</v>
      </c>
      <c r="J675" s="219"/>
      <c r="K675" s="250"/>
      <c r="L675" s="250"/>
      <c r="M675" s="251"/>
      <c r="N675" s="250"/>
      <c r="O675" s="250"/>
      <c r="P675" s="251"/>
      <c r="Q675" s="250"/>
      <c r="R675" s="250"/>
      <c r="S675" s="251"/>
      <c r="T675" s="250"/>
      <c r="U675" s="251"/>
      <c r="V675" s="250"/>
      <c r="W675" s="478"/>
      <c r="X675" s="503"/>
      <c r="Y675" s="503"/>
      <c r="Z675" s="491"/>
      <c r="AA675" s="445"/>
      <c r="AB675" s="445"/>
      <c r="AC675" s="445"/>
      <c r="AD675" s="459"/>
      <c r="AE675" s="652"/>
    </row>
    <row r="676" spans="1:31" s="34" customFormat="1" ht="30" customHeight="1" outlineLevel="1" x14ac:dyDescent="0.25">
      <c r="A676" s="400">
        <v>2</v>
      </c>
      <c r="B676" s="435"/>
      <c r="C676" s="460" t="str">
        <f t="shared" ref="C676" ca="1" si="293">IF(A676&gt;OFFSET(A676,-6,0),OFFSET(C676,-6,0)&amp;"."&amp;1,LEFT(OFFSET(C676,-6,0),SEARCH("^^",SUBSTITUTE("."&amp;OFFSET(C676,-6,0),".","^^",A676))-1)&amp;1--MID(OFFSET(C676,-6,0),SEARCH("^^",SUBSTITUTE("."&amp;OFFSET(C676,-6,0),".","^^",A676)),SEARCH("^^",SUBSTITUTE(OFFSET(C676,-6,0)&amp;".",".","^^",A676))-SEARCH("^^",SUBSTITUTE("."&amp;OFFSET(C676,-6,0),".","^^",A676))))</f>
        <v>7.11</v>
      </c>
      <c r="D676" s="437" t="s">
        <v>2518</v>
      </c>
      <c r="E676" s="428" t="s">
        <v>285</v>
      </c>
      <c r="F676" s="493" t="s">
        <v>1805</v>
      </c>
      <c r="G676" s="215" t="s">
        <v>148</v>
      </c>
      <c r="H676" s="215">
        <f>SUM(H677:H681)</f>
        <v>2.9</v>
      </c>
      <c r="I676" s="215">
        <f t="shared" si="290"/>
        <v>0.89</v>
      </c>
      <c r="J676" s="215">
        <f>SUM(J677:J681)</f>
        <v>0.89</v>
      </c>
      <c r="K676" s="215">
        <f t="shared" ref="K676:V676" si="294">SUM(K677:K681)</f>
        <v>0</v>
      </c>
      <c r="L676" s="215">
        <f t="shared" si="294"/>
        <v>0</v>
      </c>
      <c r="M676" s="215">
        <f t="shared" si="294"/>
        <v>0</v>
      </c>
      <c r="N676" s="215">
        <f t="shared" si="294"/>
        <v>0</v>
      </c>
      <c r="O676" s="215">
        <f t="shared" ref="O676:T676" si="295">SUM(O677:O681)</f>
        <v>0</v>
      </c>
      <c r="P676" s="215">
        <f t="shared" si="295"/>
        <v>0</v>
      </c>
      <c r="Q676" s="215">
        <f t="shared" si="295"/>
        <v>0</v>
      </c>
      <c r="R676" s="215">
        <f t="shared" si="295"/>
        <v>0</v>
      </c>
      <c r="S676" s="215">
        <f t="shared" si="295"/>
        <v>0</v>
      </c>
      <c r="T676" s="215">
        <f t="shared" si="295"/>
        <v>0</v>
      </c>
      <c r="U676" s="215">
        <f t="shared" si="294"/>
        <v>0</v>
      </c>
      <c r="V676" s="215">
        <f t="shared" si="294"/>
        <v>0</v>
      </c>
      <c r="W676" s="478" t="s">
        <v>2017</v>
      </c>
      <c r="X676" s="436" t="s">
        <v>707</v>
      </c>
      <c r="Y676" s="436" t="s">
        <v>1068</v>
      </c>
      <c r="Z676" s="437" t="s">
        <v>337</v>
      </c>
      <c r="AA676" s="438" t="s">
        <v>107</v>
      </c>
      <c r="AB676" s="438" t="s">
        <v>666</v>
      </c>
      <c r="AC676" s="438" t="s">
        <v>667</v>
      </c>
      <c r="AD676" s="439" t="s">
        <v>590</v>
      </c>
      <c r="AE676" s="652" t="s">
        <v>2180</v>
      </c>
    </row>
    <row r="677" spans="1:31" s="34" customFormat="1" ht="15" customHeight="1" outlineLevel="1" x14ac:dyDescent="0.25">
      <c r="A677" s="401"/>
      <c r="B677" s="435"/>
      <c r="C677" s="461"/>
      <c r="D677" s="437"/>
      <c r="E677" s="428"/>
      <c r="F677" s="493"/>
      <c r="G677" s="242" t="s">
        <v>149</v>
      </c>
      <c r="H677" s="216"/>
      <c r="I677" s="215">
        <f t="shared" si="290"/>
        <v>0</v>
      </c>
      <c r="J677" s="219"/>
      <c r="K677" s="216"/>
      <c r="L677" s="216"/>
      <c r="M677" s="217"/>
      <c r="N677" s="216"/>
      <c r="O677" s="216"/>
      <c r="P677" s="217"/>
      <c r="Q677" s="216"/>
      <c r="R677" s="216"/>
      <c r="S677" s="217"/>
      <c r="T677" s="216"/>
      <c r="U677" s="217"/>
      <c r="V677" s="216"/>
      <c r="W677" s="478"/>
      <c r="X677" s="436"/>
      <c r="Y677" s="436"/>
      <c r="Z677" s="437"/>
      <c r="AA677" s="438"/>
      <c r="AB677" s="438"/>
      <c r="AC677" s="438"/>
      <c r="AD677" s="439"/>
      <c r="AE677" s="652"/>
    </row>
    <row r="678" spans="1:31" s="34" customFormat="1" outlineLevel="1" x14ac:dyDescent="0.25">
      <c r="A678" s="401"/>
      <c r="B678" s="435"/>
      <c r="C678" s="461"/>
      <c r="D678" s="437"/>
      <c r="E678" s="428"/>
      <c r="F678" s="493"/>
      <c r="G678" s="242" t="s">
        <v>150</v>
      </c>
      <c r="H678" s="216"/>
      <c r="I678" s="215">
        <f t="shared" si="290"/>
        <v>0</v>
      </c>
      <c r="J678" s="219"/>
      <c r="K678" s="216"/>
      <c r="L678" s="216"/>
      <c r="M678" s="217"/>
      <c r="N678" s="216"/>
      <c r="O678" s="216"/>
      <c r="P678" s="217"/>
      <c r="Q678" s="216"/>
      <c r="R678" s="216"/>
      <c r="S678" s="217"/>
      <c r="T678" s="216"/>
      <c r="U678" s="217"/>
      <c r="V678" s="216"/>
      <c r="W678" s="478"/>
      <c r="X678" s="436"/>
      <c r="Y678" s="436"/>
      <c r="Z678" s="437"/>
      <c r="AA678" s="438"/>
      <c r="AB678" s="438"/>
      <c r="AC678" s="438"/>
      <c r="AD678" s="439"/>
      <c r="AE678" s="652"/>
    </row>
    <row r="679" spans="1:31" s="34" customFormat="1" outlineLevel="1" x14ac:dyDescent="0.25">
      <c r="A679" s="401"/>
      <c r="B679" s="435"/>
      <c r="C679" s="461"/>
      <c r="D679" s="437"/>
      <c r="E679" s="428"/>
      <c r="F679" s="493"/>
      <c r="G679" s="242" t="s">
        <v>1507</v>
      </c>
      <c r="H679" s="216">
        <v>2.9</v>
      </c>
      <c r="I679" s="215">
        <f t="shared" si="290"/>
        <v>0.89</v>
      </c>
      <c r="J679" s="216">
        <v>0.89</v>
      </c>
      <c r="K679" s="216"/>
      <c r="L679" s="216"/>
      <c r="M679" s="217"/>
      <c r="N679" s="216"/>
      <c r="O679" s="216"/>
      <c r="P679" s="217"/>
      <c r="Q679" s="216"/>
      <c r="R679" s="216"/>
      <c r="S679" s="217"/>
      <c r="T679" s="216"/>
      <c r="U679" s="217"/>
      <c r="V679" s="216"/>
      <c r="W679" s="478"/>
      <c r="X679" s="436"/>
      <c r="Y679" s="436"/>
      <c r="Z679" s="437"/>
      <c r="AA679" s="438"/>
      <c r="AB679" s="438"/>
      <c r="AC679" s="438"/>
      <c r="AD679" s="439"/>
      <c r="AE679" s="652"/>
    </row>
    <row r="680" spans="1:31" s="34" customFormat="1" outlineLevel="1" x14ac:dyDescent="0.25">
      <c r="A680" s="401"/>
      <c r="B680" s="435"/>
      <c r="C680" s="461"/>
      <c r="D680" s="437"/>
      <c r="E680" s="428"/>
      <c r="F680" s="493"/>
      <c r="G680" s="242" t="s">
        <v>1435</v>
      </c>
      <c r="H680" s="216"/>
      <c r="I680" s="215">
        <f t="shared" si="290"/>
        <v>0</v>
      </c>
      <c r="J680" s="219"/>
      <c r="K680" s="216"/>
      <c r="L680" s="216"/>
      <c r="M680" s="217"/>
      <c r="N680" s="216"/>
      <c r="O680" s="216"/>
      <c r="P680" s="217"/>
      <c r="Q680" s="216"/>
      <c r="R680" s="216"/>
      <c r="S680" s="217"/>
      <c r="T680" s="216"/>
      <c r="U680" s="217"/>
      <c r="V680" s="216"/>
      <c r="W680" s="478"/>
      <c r="X680" s="436"/>
      <c r="Y680" s="436"/>
      <c r="Z680" s="437"/>
      <c r="AA680" s="438"/>
      <c r="AB680" s="438"/>
      <c r="AC680" s="438"/>
      <c r="AD680" s="439"/>
      <c r="AE680" s="652"/>
    </row>
    <row r="681" spans="1:31" s="34" customFormat="1" outlineLevel="1" x14ac:dyDescent="0.25">
      <c r="A681" s="402"/>
      <c r="B681" s="435"/>
      <c r="C681" s="462"/>
      <c r="D681" s="437"/>
      <c r="E681" s="428"/>
      <c r="F681" s="493"/>
      <c r="G681" s="248" t="s">
        <v>152</v>
      </c>
      <c r="H681" s="216"/>
      <c r="I681" s="252">
        <f t="shared" si="290"/>
        <v>0</v>
      </c>
      <c r="J681" s="219"/>
      <c r="K681" s="250"/>
      <c r="L681" s="250"/>
      <c r="M681" s="251"/>
      <c r="N681" s="250"/>
      <c r="O681" s="250"/>
      <c r="P681" s="251"/>
      <c r="Q681" s="250"/>
      <c r="R681" s="250"/>
      <c r="S681" s="251"/>
      <c r="T681" s="250"/>
      <c r="U681" s="251"/>
      <c r="V681" s="250"/>
      <c r="W681" s="478"/>
      <c r="X681" s="436"/>
      <c r="Y681" s="436"/>
      <c r="Z681" s="437"/>
      <c r="AA681" s="438"/>
      <c r="AB681" s="438"/>
      <c r="AC681" s="438"/>
      <c r="AD681" s="439"/>
      <c r="AE681" s="652"/>
    </row>
    <row r="682" spans="1:31" s="34" customFormat="1" ht="30" customHeight="1" outlineLevel="1" x14ac:dyDescent="0.25">
      <c r="A682" s="403">
        <v>2</v>
      </c>
      <c r="B682" s="428"/>
      <c r="C682" s="460" t="str">
        <f t="shared" ref="C682" ca="1" si="296">IF(A682&gt;OFFSET(A682,-6,0),OFFSET(C682,-6,0)&amp;"."&amp;1,LEFT(OFFSET(C682,-6,0),SEARCH("^^",SUBSTITUTE("."&amp;OFFSET(C682,-6,0),".","^^",A682))-1)&amp;1--MID(OFFSET(C682,-6,0),SEARCH("^^",SUBSTITUTE("."&amp;OFFSET(C682,-6,0),".","^^",A682)),SEARCH("^^",SUBSTITUTE(OFFSET(C682,-6,0)&amp;".",".","^^",A682))-SEARCH("^^",SUBSTITUTE("."&amp;OFFSET(C682,-6,0),".","^^",A682))))</f>
        <v>7.12</v>
      </c>
      <c r="D682" s="482" t="s">
        <v>2399</v>
      </c>
      <c r="E682" s="428" t="s">
        <v>197</v>
      </c>
      <c r="F682" s="486" t="s">
        <v>1642</v>
      </c>
      <c r="G682" s="295" t="s">
        <v>148</v>
      </c>
      <c r="H682" s="295">
        <f>SUM(H683:H687)</f>
        <v>49.427999999999997</v>
      </c>
      <c r="I682" s="295">
        <f t="shared" si="290"/>
        <v>0</v>
      </c>
      <c r="J682" s="295">
        <f>SUM(J683:J687)</f>
        <v>0</v>
      </c>
      <c r="K682" s="295">
        <f t="shared" ref="K682:V682" si="297">SUM(K683:K687)</f>
        <v>0</v>
      </c>
      <c r="L682" s="253">
        <f t="shared" si="297"/>
        <v>0</v>
      </c>
      <c r="M682" s="253">
        <f t="shared" si="297"/>
        <v>0</v>
      </c>
      <c r="N682" s="253">
        <f t="shared" si="297"/>
        <v>0</v>
      </c>
      <c r="O682" s="253">
        <f t="shared" si="297"/>
        <v>0</v>
      </c>
      <c r="P682" s="253">
        <f t="shared" si="297"/>
        <v>0</v>
      </c>
      <c r="Q682" s="253">
        <f t="shared" si="297"/>
        <v>0</v>
      </c>
      <c r="R682" s="253">
        <f t="shared" si="297"/>
        <v>0</v>
      </c>
      <c r="S682" s="253">
        <f t="shared" si="297"/>
        <v>0</v>
      </c>
      <c r="T682" s="253">
        <f t="shared" si="297"/>
        <v>0</v>
      </c>
      <c r="U682" s="253">
        <f t="shared" si="297"/>
        <v>0</v>
      </c>
      <c r="V682" s="253">
        <f t="shared" si="297"/>
        <v>0</v>
      </c>
      <c r="W682" s="478"/>
      <c r="X682" s="487"/>
      <c r="Y682" s="487"/>
      <c r="Z682" s="437" t="s">
        <v>337</v>
      </c>
      <c r="AA682" s="438" t="s">
        <v>107</v>
      </c>
      <c r="AB682" s="438" t="s">
        <v>666</v>
      </c>
      <c r="AC682" s="438" t="s">
        <v>667</v>
      </c>
      <c r="AD682" s="439" t="s">
        <v>590</v>
      </c>
      <c r="AE682" s="652" t="s">
        <v>2180</v>
      </c>
    </row>
    <row r="683" spans="1:31" s="34" customFormat="1" ht="15" customHeight="1" outlineLevel="1" x14ac:dyDescent="0.25">
      <c r="A683" s="404"/>
      <c r="B683" s="428"/>
      <c r="C683" s="461"/>
      <c r="D683" s="482"/>
      <c r="E683" s="428"/>
      <c r="F683" s="486"/>
      <c r="G683" s="296" t="s">
        <v>149</v>
      </c>
      <c r="H683" s="244"/>
      <c r="I683" s="295">
        <f t="shared" si="290"/>
        <v>0</v>
      </c>
      <c r="J683" s="221"/>
      <c r="K683" s="244"/>
      <c r="L683" s="218"/>
      <c r="M683" s="254"/>
      <c r="N683" s="218"/>
      <c r="O683" s="218"/>
      <c r="P683" s="254"/>
      <c r="Q683" s="218"/>
      <c r="R683" s="218"/>
      <c r="S683" s="254"/>
      <c r="T683" s="218"/>
      <c r="U683" s="254"/>
      <c r="V683" s="218"/>
      <c r="W683" s="478"/>
      <c r="X683" s="487"/>
      <c r="Y683" s="487"/>
      <c r="Z683" s="437"/>
      <c r="AA683" s="438"/>
      <c r="AB683" s="438"/>
      <c r="AC683" s="438"/>
      <c r="AD683" s="439"/>
      <c r="AE683" s="652"/>
    </row>
    <row r="684" spans="1:31" s="34" customFormat="1" outlineLevel="1" x14ac:dyDescent="0.25">
      <c r="A684" s="404"/>
      <c r="B684" s="428"/>
      <c r="C684" s="461"/>
      <c r="D684" s="482"/>
      <c r="E684" s="428"/>
      <c r="F684" s="486"/>
      <c r="G684" s="296" t="s">
        <v>150</v>
      </c>
      <c r="H684" s="244"/>
      <c r="I684" s="295">
        <f t="shared" si="290"/>
        <v>0</v>
      </c>
      <c r="J684" s="221"/>
      <c r="K684" s="244"/>
      <c r="L684" s="218"/>
      <c r="M684" s="254"/>
      <c r="N684" s="218"/>
      <c r="O684" s="218"/>
      <c r="P684" s="254"/>
      <c r="Q684" s="218"/>
      <c r="R684" s="218"/>
      <c r="S684" s="254"/>
      <c r="T684" s="218"/>
      <c r="U684" s="254"/>
      <c r="V684" s="218"/>
      <c r="W684" s="478"/>
      <c r="X684" s="487"/>
      <c r="Y684" s="487"/>
      <c r="Z684" s="437"/>
      <c r="AA684" s="438"/>
      <c r="AB684" s="438"/>
      <c r="AC684" s="438"/>
      <c r="AD684" s="439"/>
      <c r="AE684" s="652"/>
    </row>
    <row r="685" spans="1:31" s="34" customFormat="1" outlineLevel="1" x14ac:dyDescent="0.25">
      <c r="A685" s="404"/>
      <c r="B685" s="428"/>
      <c r="C685" s="461"/>
      <c r="D685" s="482"/>
      <c r="E685" s="428"/>
      <c r="F685" s="486"/>
      <c r="G685" s="296" t="s">
        <v>1507</v>
      </c>
      <c r="H685" s="244">
        <f>9.476+14.952</f>
        <v>24.428000000000001</v>
      </c>
      <c r="I685" s="295">
        <f t="shared" si="290"/>
        <v>0</v>
      </c>
      <c r="J685" s="244"/>
      <c r="K685" s="244"/>
      <c r="L685" s="218"/>
      <c r="M685" s="254"/>
      <c r="N685" s="218"/>
      <c r="O685" s="218"/>
      <c r="P685" s="254"/>
      <c r="Q685" s="218"/>
      <c r="R685" s="218"/>
      <c r="S685" s="254"/>
      <c r="T685" s="218"/>
      <c r="U685" s="254"/>
      <c r="V685" s="218"/>
      <c r="W685" s="478"/>
      <c r="X685" s="487"/>
      <c r="Y685" s="487"/>
      <c r="Z685" s="437"/>
      <c r="AA685" s="438"/>
      <c r="AB685" s="438"/>
      <c r="AC685" s="438"/>
      <c r="AD685" s="439"/>
      <c r="AE685" s="652"/>
    </row>
    <row r="686" spans="1:31" s="34" customFormat="1" outlineLevel="1" x14ac:dyDescent="0.25">
      <c r="A686" s="404"/>
      <c r="B686" s="428"/>
      <c r="C686" s="461"/>
      <c r="D686" s="482"/>
      <c r="E686" s="428"/>
      <c r="F686" s="486"/>
      <c r="G686" s="296" t="s">
        <v>1435</v>
      </c>
      <c r="H686" s="244"/>
      <c r="I686" s="295">
        <f t="shared" si="290"/>
        <v>0</v>
      </c>
      <c r="J686" s="221"/>
      <c r="K686" s="244"/>
      <c r="L686" s="218"/>
      <c r="M686" s="254"/>
      <c r="N686" s="218"/>
      <c r="O686" s="218"/>
      <c r="P686" s="254"/>
      <c r="Q686" s="218"/>
      <c r="R686" s="218"/>
      <c r="S686" s="254"/>
      <c r="T686" s="218"/>
      <c r="U686" s="254"/>
      <c r="V686" s="218"/>
      <c r="W686" s="478"/>
      <c r="X686" s="487"/>
      <c r="Y686" s="487"/>
      <c r="Z686" s="437"/>
      <c r="AA686" s="438"/>
      <c r="AB686" s="438"/>
      <c r="AC686" s="438"/>
      <c r="AD686" s="439"/>
      <c r="AE686" s="652"/>
    </row>
    <row r="687" spans="1:31" s="34" customFormat="1" outlineLevel="1" x14ac:dyDescent="0.25">
      <c r="A687" s="405"/>
      <c r="B687" s="428"/>
      <c r="C687" s="462"/>
      <c r="D687" s="482"/>
      <c r="E687" s="428"/>
      <c r="F687" s="486"/>
      <c r="G687" s="298" t="s">
        <v>152</v>
      </c>
      <c r="H687" s="244">
        <v>25</v>
      </c>
      <c r="I687" s="300">
        <f t="shared" si="290"/>
        <v>0</v>
      </c>
      <c r="J687" s="302"/>
      <c r="K687" s="299"/>
      <c r="L687" s="255"/>
      <c r="M687" s="256"/>
      <c r="N687" s="255"/>
      <c r="O687" s="255"/>
      <c r="P687" s="256"/>
      <c r="Q687" s="255"/>
      <c r="R687" s="255"/>
      <c r="S687" s="256"/>
      <c r="T687" s="255"/>
      <c r="U687" s="256"/>
      <c r="V687" s="255"/>
      <c r="W687" s="478"/>
      <c r="X687" s="487"/>
      <c r="Y687" s="487"/>
      <c r="Z687" s="437"/>
      <c r="AA687" s="438"/>
      <c r="AB687" s="438"/>
      <c r="AC687" s="438"/>
      <c r="AD687" s="439"/>
      <c r="AE687" s="652"/>
    </row>
    <row r="688" spans="1:31" s="77" customFormat="1" outlineLevel="1" x14ac:dyDescent="0.25">
      <c r="A688" s="363"/>
      <c r="B688" s="214"/>
      <c r="C688" s="212"/>
      <c r="D688" s="213" t="s">
        <v>748</v>
      </c>
      <c r="E688" s="214"/>
      <c r="F688" s="75"/>
      <c r="G688" s="214"/>
      <c r="H688" s="214"/>
      <c r="I688" s="214"/>
      <c r="J688" s="214"/>
      <c r="K688" s="214"/>
      <c r="L688" s="214"/>
      <c r="M688" s="214"/>
      <c r="N688" s="214"/>
      <c r="O688" s="214"/>
      <c r="P688" s="214"/>
      <c r="Q688" s="214"/>
      <c r="R688" s="214"/>
      <c r="S688" s="214"/>
      <c r="T688" s="214"/>
      <c r="U688" s="214"/>
      <c r="V688" s="214"/>
      <c r="W688" s="158"/>
      <c r="X688" s="203"/>
      <c r="Y688" s="203"/>
      <c r="Z688" s="214"/>
      <c r="AA688" s="284"/>
      <c r="AB688" s="203"/>
      <c r="AC688" s="284"/>
      <c r="AD688" s="93"/>
      <c r="AE688" s="319"/>
    </row>
    <row r="689" spans="1:31" ht="30" customHeight="1" outlineLevel="1" x14ac:dyDescent="0.25">
      <c r="A689" s="400">
        <v>2</v>
      </c>
      <c r="B689" s="422"/>
      <c r="C689" s="460" t="str">
        <f ca="1">IF(A689&gt;OFFSET(A689,-7,0),OFFSET(C689,-7,0)&amp;"."&amp;1,LEFT(OFFSET(C689,-7,0),SEARCH("^^",SUBSTITUTE("."&amp;OFFSET(C689,-7,0),".","^^",A689))-1)&amp;1--MID(OFFSET(C689,-7,0),SEARCH("^^",SUBSTITUTE("."&amp;OFFSET(C689,-7,0),".","^^",A689)),SEARCH("^^",SUBSTITUTE(OFFSET(C689,-7,0)&amp;".",".","^^",A689))-SEARCH("^^",SUBSTITUTE("."&amp;OFFSET(C689,-7,0),".","^^",A689))))</f>
        <v>7.13</v>
      </c>
      <c r="D689" s="489" t="s">
        <v>755</v>
      </c>
      <c r="E689" s="425" t="s">
        <v>2519</v>
      </c>
      <c r="F689" s="472" t="s">
        <v>1642</v>
      </c>
      <c r="G689" s="215" t="s">
        <v>148</v>
      </c>
      <c r="H689" s="215">
        <f>SUM(H690:H694)</f>
        <v>6.77</v>
      </c>
      <c r="I689" s="215">
        <f t="shared" ref="I689:I694" si="298">SUM(J689:V689)</f>
        <v>0</v>
      </c>
      <c r="J689" s="215">
        <f>SUM(J690:J694)</f>
        <v>0</v>
      </c>
      <c r="K689" s="215">
        <f t="shared" ref="K689:V689" si="299">SUM(K690:K694)</f>
        <v>0</v>
      </c>
      <c r="L689" s="215">
        <f t="shared" si="299"/>
        <v>0</v>
      </c>
      <c r="M689" s="215">
        <f t="shared" si="299"/>
        <v>0</v>
      </c>
      <c r="N689" s="215">
        <f t="shared" si="299"/>
        <v>0</v>
      </c>
      <c r="O689" s="215">
        <f t="shared" ref="O689:T689" si="300">SUM(O690:O694)</f>
        <v>0</v>
      </c>
      <c r="P689" s="215">
        <f t="shared" si="300"/>
        <v>0</v>
      </c>
      <c r="Q689" s="215">
        <f t="shared" si="300"/>
        <v>0</v>
      </c>
      <c r="R689" s="215">
        <f t="shared" si="300"/>
        <v>0</v>
      </c>
      <c r="S689" s="215">
        <f t="shared" si="300"/>
        <v>0</v>
      </c>
      <c r="T689" s="215">
        <f t="shared" si="300"/>
        <v>0</v>
      </c>
      <c r="U689" s="215">
        <f t="shared" si="299"/>
        <v>0</v>
      </c>
      <c r="V689" s="215">
        <f t="shared" si="299"/>
        <v>0</v>
      </c>
      <c r="W689" s="478"/>
      <c r="X689" s="479"/>
      <c r="Y689" s="479"/>
      <c r="Z689" s="466"/>
      <c r="AA689" s="438" t="s">
        <v>107</v>
      </c>
      <c r="AB689" s="438" t="s">
        <v>666</v>
      </c>
      <c r="AC689" s="438" t="s">
        <v>667</v>
      </c>
      <c r="AD689" s="457" t="s">
        <v>590</v>
      </c>
      <c r="AE689" s="652" t="s">
        <v>2180</v>
      </c>
    </row>
    <row r="690" spans="1:31" s="34" customFormat="1" ht="15" customHeight="1" outlineLevel="1" x14ac:dyDescent="0.25">
      <c r="A690" s="401"/>
      <c r="B690" s="423"/>
      <c r="C690" s="461"/>
      <c r="D690" s="490"/>
      <c r="E690" s="426"/>
      <c r="F690" s="473"/>
      <c r="G690" s="242" t="s">
        <v>149</v>
      </c>
      <c r="H690" s="219"/>
      <c r="I690" s="215">
        <f t="shared" si="298"/>
        <v>0</v>
      </c>
      <c r="J690" s="219"/>
      <c r="K690" s="216"/>
      <c r="L690" s="216"/>
      <c r="M690" s="217"/>
      <c r="N690" s="216"/>
      <c r="O690" s="216"/>
      <c r="P690" s="217"/>
      <c r="Q690" s="216"/>
      <c r="R690" s="216"/>
      <c r="S690" s="217"/>
      <c r="T690" s="216"/>
      <c r="U690" s="217"/>
      <c r="V690" s="216"/>
      <c r="W690" s="478"/>
      <c r="X690" s="480"/>
      <c r="Y690" s="480"/>
      <c r="Z690" s="467"/>
      <c r="AA690" s="438"/>
      <c r="AB690" s="438"/>
      <c r="AC690" s="438"/>
      <c r="AD690" s="458"/>
      <c r="AE690" s="652"/>
    </row>
    <row r="691" spans="1:31" s="34" customFormat="1" outlineLevel="1" x14ac:dyDescent="0.25">
      <c r="A691" s="401"/>
      <c r="B691" s="423"/>
      <c r="C691" s="461"/>
      <c r="D691" s="490"/>
      <c r="E691" s="426"/>
      <c r="F691" s="473"/>
      <c r="G691" s="242" t="s">
        <v>150</v>
      </c>
      <c r="H691" s="225"/>
      <c r="I691" s="215">
        <f t="shared" si="298"/>
        <v>0</v>
      </c>
      <c r="J691" s="219"/>
      <c r="K691" s="216"/>
      <c r="L691" s="216"/>
      <c r="M691" s="217"/>
      <c r="N691" s="216"/>
      <c r="O691" s="216"/>
      <c r="P691" s="217"/>
      <c r="Q691" s="216"/>
      <c r="R691" s="216"/>
      <c r="S691" s="217"/>
      <c r="T691" s="216"/>
      <c r="U691" s="217"/>
      <c r="V691" s="216"/>
      <c r="W691" s="478"/>
      <c r="X691" s="480"/>
      <c r="Y691" s="480"/>
      <c r="Z691" s="467"/>
      <c r="AA691" s="438"/>
      <c r="AB691" s="438"/>
      <c r="AC691" s="438"/>
      <c r="AD691" s="458"/>
      <c r="AE691" s="652"/>
    </row>
    <row r="692" spans="1:31" s="34" customFormat="1" outlineLevel="1" x14ac:dyDescent="0.25">
      <c r="A692" s="401"/>
      <c r="B692" s="423"/>
      <c r="C692" s="461"/>
      <c r="D692" s="490"/>
      <c r="E692" s="426"/>
      <c r="F692" s="473"/>
      <c r="G692" s="242" t="s">
        <v>1507</v>
      </c>
      <c r="H692" s="221">
        <v>6.77</v>
      </c>
      <c r="I692" s="215">
        <f t="shared" si="298"/>
        <v>0</v>
      </c>
      <c r="J692" s="216"/>
      <c r="K692" s="216"/>
      <c r="L692" s="216"/>
      <c r="M692" s="217"/>
      <c r="N692" s="216"/>
      <c r="O692" s="216"/>
      <c r="P692" s="217"/>
      <c r="Q692" s="216"/>
      <c r="R692" s="216"/>
      <c r="S692" s="217"/>
      <c r="T692" s="216"/>
      <c r="U692" s="217"/>
      <c r="V692" s="216"/>
      <c r="W692" s="478"/>
      <c r="X692" s="480"/>
      <c r="Y692" s="480"/>
      <c r="Z692" s="467"/>
      <c r="AA692" s="438"/>
      <c r="AB692" s="438"/>
      <c r="AC692" s="438"/>
      <c r="AD692" s="458"/>
      <c r="AE692" s="652"/>
    </row>
    <row r="693" spans="1:31" s="34" customFormat="1" outlineLevel="1" x14ac:dyDescent="0.25">
      <c r="A693" s="401"/>
      <c r="B693" s="423"/>
      <c r="C693" s="461"/>
      <c r="D693" s="490"/>
      <c r="E693" s="426"/>
      <c r="F693" s="473"/>
      <c r="G693" s="242" t="s">
        <v>1435</v>
      </c>
      <c r="H693" s="220"/>
      <c r="I693" s="215">
        <f t="shared" si="298"/>
        <v>0</v>
      </c>
      <c r="J693" s="219"/>
      <c r="K693" s="216"/>
      <c r="L693" s="216"/>
      <c r="M693" s="217"/>
      <c r="N693" s="216"/>
      <c r="O693" s="216"/>
      <c r="P693" s="217"/>
      <c r="Q693" s="216"/>
      <c r="R693" s="216"/>
      <c r="S693" s="217"/>
      <c r="T693" s="216"/>
      <c r="U693" s="217"/>
      <c r="V693" s="216"/>
      <c r="W693" s="478"/>
      <c r="X693" s="480"/>
      <c r="Y693" s="480"/>
      <c r="Z693" s="467"/>
      <c r="AA693" s="438"/>
      <c r="AB693" s="438"/>
      <c r="AC693" s="438"/>
      <c r="AD693" s="458"/>
      <c r="AE693" s="652"/>
    </row>
    <row r="694" spans="1:31" s="34" customFormat="1" outlineLevel="1" x14ac:dyDescent="0.25">
      <c r="A694" s="402"/>
      <c r="B694" s="424"/>
      <c r="C694" s="462"/>
      <c r="D694" s="491"/>
      <c r="E694" s="427"/>
      <c r="F694" s="474"/>
      <c r="G694" s="248" t="s">
        <v>152</v>
      </c>
      <c r="H694" s="219"/>
      <c r="I694" s="252">
        <f t="shared" si="298"/>
        <v>0</v>
      </c>
      <c r="J694" s="219"/>
      <c r="K694" s="250"/>
      <c r="L694" s="250"/>
      <c r="M694" s="251"/>
      <c r="N694" s="250"/>
      <c r="O694" s="250"/>
      <c r="P694" s="251"/>
      <c r="Q694" s="250"/>
      <c r="R694" s="250"/>
      <c r="S694" s="251"/>
      <c r="T694" s="250"/>
      <c r="U694" s="251"/>
      <c r="V694" s="250"/>
      <c r="W694" s="478"/>
      <c r="X694" s="481"/>
      <c r="Y694" s="481"/>
      <c r="Z694" s="468"/>
      <c r="AA694" s="438"/>
      <c r="AB694" s="438"/>
      <c r="AC694" s="438"/>
      <c r="AD694" s="459"/>
      <c r="AE694" s="652"/>
    </row>
    <row r="695" spans="1:31" s="77" customFormat="1" outlineLevel="1" x14ac:dyDescent="0.25">
      <c r="A695" s="363"/>
      <c r="B695" s="214"/>
      <c r="C695" s="212"/>
      <c r="D695" s="213" t="s">
        <v>709</v>
      </c>
      <c r="E695" s="214"/>
      <c r="F695" s="75"/>
      <c r="G695" s="214"/>
      <c r="H695" s="214"/>
      <c r="I695" s="214"/>
      <c r="J695" s="214"/>
      <c r="K695" s="214"/>
      <c r="L695" s="214"/>
      <c r="M695" s="214"/>
      <c r="N695" s="214"/>
      <c r="O695" s="214"/>
      <c r="P695" s="214"/>
      <c r="Q695" s="214"/>
      <c r="R695" s="214"/>
      <c r="S695" s="214"/>
      <c r="T695" s="214"/>
      <c r="U695" s="214"/>
      <c r="V695" s="214"/>
      <c r="W695" s="158"/>
      <c r="X695" s="203"/>
      <c r="Y695" s="203"/>
      <c r="Z695" s="214"/>
      <c r="AA695" s="284"/>
      <c r="AB695" s="203"/>
      <c r="AC695" s="284"/>
      <c r="AD695" s="93"/>
      <c r="AE695" s="319"/>
    </row>
    <row r="696" spans="1:31" s="34" customFormat="1" ht="30" customHeight="1" outlineLevel="1" x14ac:dyDescent="0.25">
      <c r="A696" s="400">
        <v>2</v>
      </c>
      <c r="B696" s="483" t="s">
        <v>2466</v>
      </c>
      <c r="C696" s="460" t="str">
        <f ca="1">IF(A696&gt;OFFSET(A696,-7,0),OFFSET(C696,-7,0)&amp;"."&amp;1,LEFT(OFFSET(C696,-7,0),SEARCH("^^",SUBSTITUTE("."&amp;OFFSET(C696,-7,0),".","^^",A696))-1)&amp;1--MID(OFFSET(C696,-7,0),SEARCH("^^",SUBSTITUTE("."&amp;OFFSET(C696,-7,0),".","^^",A696)),SEARCH("^^",SUBSTITUTE(OFFSET(C696,-7,0)&amp;".",".","^^",A696))-SEARCH("^^",SUBSTITUTE("."&amp;OFFSET(C696,-7,0),".","^^",A696))))</f>
        <v>7.14</v>
      </c>
      <c r="D696" s="437" t="s">
        <v>341</v>
      </c>
      <c r="E696" s="435">
        <v>2020</v>
      </c>
      <c r="F696" s="493" t="s">
        <v>1642</v>
      </c>
      <c r="G696" s="215" t="s">
        <v>148</v>
      </c>
      <c r="H696" s="215">
        <f>SUM(H697:H701)</f>
        <v>10.305999999999999</v>
      </c>
      <c r="I696" s="215">
        <f t="shared" ref="I696:I701" si="301">SUM(J696:V696)</f>
        <v>0</v>
      </c>
      <c r="J696" s="215">
        <f>SUM(J697:J701)</f>
        <v>0</v>
      </c>
      <c r="K696" s="215">
        <f t="shared" ref="K696:V696" si="302">SUM(K697:K701)</f>
        <v>0</v>
      </c>
      <c r="L696" s="215">
        <f t="shared" si="302"/>
        <v>0</v>
      </c>
      <c r="M696" s="215">
        <f t="shared" si="302"/>
        <v>0</v>
      </c>
      <c r="N696" s="215">
        <f t="shared" si="302"/>
        <v>0</v>
      </c>
      <c r="O696" s="215">
        <f t="shared" ref="O696:T696" si="303">SUM(O697:O701)</f>
        <v>0</v>
      </c>
      <c r="P696" s="215">
        <f t="shared" si="303"/>
        <v>0</v>
      </c>
      <c r="Q696" s="215">
        <f t="shared" si="303"/>
        <v>0</v>
      </c>
      <c r="R696" s="215">
        <f t="shared" si="303"/>
        <v>0</v>
      </c>
      <c r="S696" s="215">
        <f t="shared" si="303"/>
        <v>0</v>
      </c>
      <c r="T696" s="215">
        <f t="shared" si="303"/>
        <v>0</v>
      </c>
      <c r="U696" s="215">
        <f t="shared" si="302"/>
        <v>0</v>
      </c>
      <c r="V696" s="215">
        <f t="shared" si="302"/>
        <v>0</v>
      </c>
      <c r="W696" s="478"/>
      <c r="X696" s="436" t="s">
        <v>709</v>
      </c>
      <c r="Y696" s="436" t="s">
        <v>1068</v>
      </c>
      <c r="Z696" s="437" t="s">
        <v>337</v>
      </c>
      <c r="AA696" s="438" t="s">
        <v>107</v>
      </c>
      <c r="AB696" s="438" t="s">
        <v>666</v>
      </c>
      <c r="AC696" s="438" t="s">
        <v>667</v>
      </c>
      <c r="AD696" s="439" t="s">
        <v>590</v>
      </c>
      <c r="AE696" s="652" t="s">
        <v>2176</v>
      </c>
    </row>
    <row r="697" spans="1:31" s="34" customFormat="1" ht="15" customHeight="1" outlineLevel="1" x14ac:dyDescent="0.25">
      <c r="A697" s="401"/>
      <c r="B697" s="484"/>
      <c r="C697" s="461"/>
      <c r="D697" s="437"/>
      <c r="E697" s="435"/>
      <c r="F697" s="493"/>
      <c r="G697" s="242" t="s">
        <v>149</v>
      </c>
      <c r="H697" s="216"/>
      <c r="I697" s="215">
        <f t="shared" si="301"/>
        <v>0</v>
      </c>
      <c r="J697" s="219"/>
      <c r="K697" s="216"/>
      <c r="L697" s="216"/>
      <c r="M697" s="217"/>
      <c r="N697" s="216"/>
      <c r="O697" s="216"/>
      <c r="P697" s="217"/>
      <c r="Q697" s="216"/>
      <c r="R697" s="216"/>
      <c r="S697" s="217"/>
      <c r="T697" s="216"/>
      <c r="U697" s="217"/>
      <c r="V697" s="216"/>
      <c r="W697" s="478"/>
      <c r="X697" s="436"/>
      <c r="Y697" s="436"/>
      <c r="Z697" s="437"/>
      <c r="AA697" s="438"/>
      <c r="AB697" s="438"/>
      <c r="AC697" s="438"/>
      <c r="AD697" s="439"/>
      <c r="AE697" s="652"/>
    </row>
    <row r="698" spans="1:31" s="34" customFormat="1" ht="15" customHeight="1" outlineLevel="1" x14ac:dyDescent="0.25">
      <c r="A698" s="401"/>
      <c r="B698" s="484"/>
      <c r="C698" s="461"/>
      <c r="D698" s="437"/>
      <c r="E698" s="435"/>
      <c r="F698" s="493"/>
      <c r="G698" s="242" t="s">
        <v>150</v>
      </c>
      <c r="H698" s="216"/>
      <c r="I698" s="215">
        <f t="shared" si="301"/>
        <v>0</v>
      </c>
      <c r="J698" s="219"/>
      <c r="K698" s="216"/>
      <c r="L698" s="216"/>
      <c r="M698" s="217"/>
      <c r="N698" s="216"/>
      <c r="O698" s="216"/>
      <c r="P698" s="217"/>
      <c r="Q698" s="216"/>
      <c r="R698" s="216"/>
      <c r="S698" s="217"/>
      <c r="T698" s="216"/>
      <c r="U698" s="217"/>
      <c r="V698" s="216"/>
      <c r="W698" s="478"/>
      <c r="X698" s="436"/>
      <c r="Y698" s="436"/>
      <c r="Z698" s="437"/>
      <c r="AA698" s="438"/>
      <c r="AB698" s="438"/>
      <c r="AC698" s="438"/>
      <c r="AD698" s="439"/>
      <c r="AE698" s="652"/>
    </row>
    <row r="699" spans="1:31" s="34" customFormat="1" ht="15" customHeight="1" outlineLevel="1" x14ac:dyDescent="0.25">
      <c r="A699" s="401"/>
      <c r="B699" s="484"/>
      <c r="C699" s="461"/>
      <c r="D699" s="437"/>
      <c r="E699" s="435"/>
      <c r="F699" s="493"/>
      <c r="G699" s="242" t="s">
        <v>1507</v>
      </c>
      <c r="H699" s="216">
        <v>10.305999999999999</v>
      </c>
      <c r="I699" s="215">
        <f t="shared" si="301"/>
        <v>0</v>
      </c>
      <c r="J699" s="216"/>
      <c r="K699" s="216"/>
      <c r="L699" s="216"/>
      <c r="M699" s="217"/>
      <c r="N699" s="216"/>
      <c r="O699" s="216"/>
      <c r="P699" s="217"/>
      <c r="Q699" s="216"/>
      <c r="R699" s="216"/>
      <c r="S699" s="217"/>
      <c r="T699" s="216"/>
      <c r="U699" s="217"/>
      <c r="V699" s="216"/>
      <c r="W699" s="478"/>
      <c r="X699" s="436"/>
      <c r="Y699" s="436"/>
      <c r="Z699" s="437"/>
      <c r="AA699" s="438"/>
      <c r="AB699" s="438"/>
      <c r="AC699" s="438"/>
      <c r="AD699" s="439"/>
      <c r="AE699" s="652"/>
    </row>
    <row r="700" spans="1:31" s="34" customFormat="1" ht="15" customHeight="1" outlineLevel="1" x14ac:dyDescent="0.25">
      <c r="A700" s="401"/>
      <c r="B700" s="484"/>
      <c r="C700" s="461"/>
      <c r="D700" s="437"/>
      <c r="E700" s="435"/>
      <c r="F700" s="493"/>
      <c r="G700" s="242" t="s">
        <v>1435</v>
      </c>
      <c r="H700" s="216"/>
      <c r="I700" s="215">
        <f t="shared" si="301"/>
        <v>0</v>
      </c>
      <c r="J700" s="219"/>
      <c r="K700" s="216"/>
      <c r="L700" s="216"/>
      <c r="M700" s="217"/>
      <c r="N700" s="216"/>
      <c r="O700" s="216"/>
      <c r="P700" s="217"/>
      <c r="Q700" s="216"/>
      <c r="R700" s="216"/>
      <c r="S700" s="217"/>
      <c r="T700" s="216"/>
      <c r="U700" s="217"/>
      <c r="V700" s="216"/>
      <c r="W700" s="478"/>
      <c r="X700" s="436"/>
      <c r="Y700" s="436"/>
      <c r="Z700" s="437"/>
      <c r="AA700" s="438"/>
      <c r="AB700" s="438"/>
      <c r="AC700" s="438"/>
      <c r="AD700" s="439"/>
      <c r="AE700" s="652"/>
    </row>
    <row r="701" spans="1:31" s="34" customFormat="1" ht="15" customHeight="1" outlineLevel="1" x14ac:dyDescent="0.25">
      <c r="A701" s="402"/>
      <c r="B701" s="485"/>
      <c r="C701" s="462"/>
      <c r="D701" s="437"/>
      <c r="E701" s="435"/>
      <c r="F701" s="493"/>
      <c r="G701" s="248" t="s">
        <v>152</v>
      </c>
      <c r="H701" s="216"/>
      <c r="I701" s="252">
        <f t="shared" si="301"/>
        <v>0</v>
      </c>
      <c r="J701" s="219"/>
      <c r="K701" s="250"/>
      <c r="L701" s="250"/>
      <c r="M701" s="251"/>
      <c r="N701" s="250"/>
      <c r="O701" s="250"/>
      <c r="P701" s="251"/>
      <c r="Q701" s="250"/>
      <c r="R701" s="250"/>
      <c r="S701" s="251"/>
      <c r="T701" s="250"/>
      <c r="U701" s="251"/>
      <c r="V701" s="250"/>
      <c r="W701" s="478"/>
      <c r="X701" s="436"/>
      <c r="Y701" s="436"/>
      <c r="Z701" s="437"/>
      <c r="AA701" s="438"/>
      <c r="AB701" s="438"/>
      <c r="AC701" s="438"/>
      <c r="AD701" s="439"/>
      <c r="AE701" s="652"/>
    </row>
    <row r="702" spans="1:31" s="77" customFormat="1" outlineLevel="1" x14ac:dyDescent="0.25">
      <c r="A702" s="363"/>
      <c r="B702" s="214"/>
      <c r="C702" s="212"/>
      <c r="D702" s="213" t="s">
        <v>710</v>
      </c>
      <c r="E702" s="214"/>
      <c r="F702" s="75"/>
      <c r="G702" s="214"/>
      <c r="H702" s="214"/>
      <c r="I702" s="214"/>
      <c r="J702" s="214"/>
      <c r="K702" s="214"/>
      <c r="L702" s="214"/>
      <c r="M702" s="214"/>
      <c r="N702" s="214"/>
      <c r="O702" s="214"/>
      <c r="P702" s="214"/>
      <c r="Q702" s="214"/>
      <c r="R702" s="214"/>
      <c r="S702" s="214"/>
      <c r="T702" s="214"/>
      <c r="U702" s="214"/>
      <c r="V702" s="214"/>
      <c r="W702" s="158"/>
      <c r="X702" s="203"/>
      <c r="Y702" s="203"/>
      <c r="Z702" s="214"/>
      <c r="AA702" s="284"/>
      <c r="AB702" s="203"/>
      <c r="AC702" s="284"/>
      <c r="AD702" s="93"/>
      <c r="AE702" s="319"/>
    </row>
    <row r="703" spans="1:31" s="34" customFormat="1" ht="30" customHeight="1" outlineLevel="1" x14ac:dyDescent="0.25">
      <c r="A703" s="400">
        <v>2</v>
      </c>
      <c r="B703" s="435"/>
      <c r="C703" s="460" t="str">
        <f ca="1">IF(A703&gt;OFFSET(A703,-7,0),OFFSET(C703,-7,0)&amp;"."&amp;1,LEFT(OFFSET(C703,-7,0),SEARCH("^^",SUBSTITUTE("."&amp;OFFSET(C703,-7,0),".","^^",A703))-1)&amp;1--MID(OFFSET(C703,-7,0),SEARCH("^^",SUBSTITUTE("."&amp;OFFSET(C703,-7,0),".","^^",A703)),SEARCH("^^",SUBSTITUTE(OFFSET(C703,-7,0)&amp;".",".","^^",A703))-SEARCH("^^",SUBSTITUTE("."&amp;OFFSET(C703,-7,0),".","^^",A703))))</f>
        <v>7.15</v>
      </c>
      <c r="D703" s="437" t="s">
        <v>1996</v>
      </c>
      <c r="E703" s="428" t="s">
        <v>285</v>
      </c>
      <c r="F703" s="493" t="s">
        <v>1805</v>
      </c>
      <c r="G703" s="215" t="s">
        <v>148</v>
      </c>
      <c r="H703" s="215">
        <f>SUM(H704:H708)</f>
        <v>0.2</v>
      </c>
      <c r="I703" s="215">
        <f t="shared" ref="I703:I708" si="304">SUM(J703:V703)</f>
        <v>0</v>
      </c>
      <c r="J703" s="215">
        <f>SUM(J704:J708)</f>
        <v>0</v>
      </c>
      <c r="K703" s="215">
        <f t="shared" ref="K703:V703" si="305">SUM(K704:K708)</f>
        <v>0</v>
      </c>
      <c r="L703" s="215">
        <f t="shared" si="305"/>
        <v>0</v>
      </c>
      <c r="M703" s="215">
        <f t="shared" si="305"/>
        <v>0</v>
      </c>
      <c r="N703" s="215">
        <f t="shared" si="305"/>
        <v>0</v>
      </c>
      <c r="O703" s="215">
        <f t="shared" ref="O703:T703" si="306">SUM(O704:O708)</f>
        <v>0</v>
      </c>
      <c r="P703" s="215">
        <f t="shared" si="306"/>
        <v>0</v>
      </c>
      <c r="Q703" s="215">
        <f t="shared" si="306"/>
        <v>0</v>
      </c>
      <c r="R703" s="215">
        <f t="shared" si="306"/>
        <v>0</v>
      </c>
      <c r="S703" s="215">
        <f t="shared" si="306"/>
        <v>0</v>
      </c>
      <c r="T703" s="215">
        <f t="shared" si="306"/>
        <v>0</v>
      </c>
      <c r="U703" s="215">
        <f t="shared" si="305"/>
        <v>0</v>
      </c>
      <c r="V703" s="215">
        <f t="shared" si="305"/>
        <v>0</v>
      </c>
      <c r="W703" s="478"/>
      <c r="X703" s="436" t="s">
        <v>710</v>
      </c>
      <c r="Y703" s="436" t="s">
        <v>1068</v>
      </c>
      <c r="Z703" s="437" t="s">
        <v>337</v>
      </c>
      <c r="AA703" s="438" t="s">
        <v>107</v>
      </c>
      <c r="AB703" s="438" t="s">
        <v>666</v>
      </c>
      <c r="AC703" s="438" t="s">
        <v>667</v>
      </c>
      <c r="AD703" s="439" t="s">
        <v>590</v>
      </c>
      <c r="AE703" s="652" t="s">
        <v>2180</v>
      </c>
    </row>
    <row r="704" spans="1:31" s="34" customFormat="1" ht="15" customHeight="1" outlineLevel="1" x14ac:dyDescent="0.25">
      <c r="A704" s="401"/>
      <c r="B704" s="435"/>
      <c r="C704" s="461"/>
      <c r="D704" s="437"/>
      <c r="E704" s="428"/>
      <c r="F704" s="493"/>
      <c r="G704" s="242" t="s">
        <v>149</v>
      </c>
      <c r="H704" s="216"/>
      <c r="I704" s="215">
        <f t="shared" si="304"/>
        <v>0</v>
      </c>
      <c r="J704" s="219"/>
      <c r="K704" s="216"/>
      <c r="L704" s="216"/>
      <c r="M704" s="217"/>
      <c r="N704" s="216"/>
      <c r="O704" s="216"/>
      <c r="P704" s="217"/>
      <c r="Q704" s="216"/>
      <c r="R704" s="216"/>
      <c r="S704" s="217"/>
      <c r="T704" s="216"/>
      <c r="U704" s="217"/>
      <c r="V704" s="216"/>
      <c r="W704" s="478"/>
      <c r="X704" s="436"/>
      <c r="Y704" s="436"/>
      <c r="Z704" s="437"/>
      <c r="AA704" s="438"/>
      <c r="AB704" s="438"/>
      <c r="AC704" s="438"/>
      <c r="AD704" s="439"/>
      <c r="AE704" s="652"/>
    </row>
    <row r="705" spans="1:31" s="34" customFormat="1" outlineLevel="1" x14ac:dyDescent="0.25">
      <c r="A705" s="401"/>
      <c r="B705" s="435"/>
      <c r="C705" s="461"/>
      <c r="D705" s="437"/>
      <c r="E705" s="428"/>
      <c r="F705" s="493"/>
      <c r="G705" s="242" t="s">
        <v>150</v>
      </c>
      <c r="H705" s="216"/>
      <c r="I705" s="215">
        <f t="shared" si="304"/>
        <v>0</v>
      </c>
      <c r="J705" s="219"/>
      <c r="K705" s="216"/>
      <c r="L705" s="216"/>
      <c r="M705" s="217"/>
      <c r="N705" s="216"/>
      <c r="O705" s="216"/>
      <c r="P705" s="217"/>
      <c r="Q705" s="216"/>
      <c r="R705" s="216"/>
      <c r="S705" s="217"/>
      <c r="T705" s="216"/>
      <c r="U705" s="217"/>
      <c r="V705" s="216"/>
      <c r="W705" s="478"/>
      <c r="X705" s="436"/>
      <c r="Y705" s="436"/>
      <c r="Z705" s="437"/>
      <c r="AA705" s="438"/>
      <c r="AB705" s="438"/>
      <c r="AC705" s="438"/>
      <c r="AD705" s="439"/>
      <c r="AE705" s="652"/>
    </row>
    <row r="706" spans="1:31" s="34" customFormat="1" outlineLevel="1" x14ac:dyDescent="0.25">
      <c r="A706" s="401"/>
      <c r="B706" s="435"/>
      <c r="C706" s="461"/>
      <c r="D706" s="437"/>
      <c r="E706" s="428"/>
      <c r="F706" s="493"/>
      <c r="G706" s="242" t="s">
        <v>1507</v>
      </c>
      <c r="H706" s="216">
        <v>0.2</v>
      </c>
      <c r="I706" s="215">
        <f t="shared" si="304"/>
        <v>0</v>
      </c>
      <c r="J706" s="216"/>
      <c r="K706" s="216"/>
      <c r="L706" s="216"/>
      <c r="M706" s="217"/>
      <c r="N706" s="216"/>
      <c r="O706" s="216"/>
      <c r="P706" s="217"/>
      <c r="Q706" s="216"/>
      <c r="R706" s="216"/>
      <c r="S706" s="217"/>
      <c r="T706" s="216"/>
      <c r="U706" s="217"/>
      <c r="V706" s="216"/>
      <c r="W706" s="478"/>
      <c r="X706" s="436"/>
      <c r="Y706" s="436"/>
      <c r="Z706" s="437"/>
      <c r="AA706" s="438"/>
      <c r="AB706" s="438"/>
      <c r="AC706" s="438"/>
      <c r="AD706" s="439"/>
      <c r="AE706" s="652"/>
    </row>
    <row r="707" spans="1:31" s="34" customFormat="1" outlineLevel="1" x14ac:dyDescent="0.25">
      <c r="A707" s="401"/>
      <c r="B707" s="435"/>
      <c r="C707" s="461"/>
      <c r="D707" s="437"/>
      <c r="E707" s="428"/>
      <c r="F707" s="493"/>
      <c r="G707" s="242" t="s">
        <v>1435</v>
      </c>
      <c r="H707" s="216"/>
      <c r="I707" s="215">
        <f t="shared" si="304"/>
        <v>0</v>
      </c>
      <c r="J707" s="219"/>
      <c r="K707" s="216"/>
      <c r="L707" s="216"/>
      <c r="M707" s="217"/>
      <c r="N707" s="216"/>
      <c r="O707" s="216"/>
      <c r="P707" s="217"/>
      <c r="Q707" s="216"/>
      <c r="R707" s="216"/>
      <c r="S707" s="217"/>
      <c r="T707" s="216"/>
      <c r="U707" s="217"/>
      <c r="V707" s="216"/>
      <c r="W707" s="478"/>
      <c r="X707" s="436"/>
      <c r="Y707" s="436"/>
      <c r="Z707" s="437"/>
      <c r="AA707" s="438"/>
      <c r="AB707" s="438"/>
      <c r="AC707" s="438"/>
      <c r="AD707" s="439"/>
      <c r="AE707" s="652"/>
    </row>
    <row r="708" spans="1:31" s="34" customFormat="1" outlineLevel="1" x14ac:dyDescent="0.25">
      <c r="A708" s="402"/>
      <c r="B708" s="435"/>
      <c r="C708" s="462"/>
      <c r="D708" s="437"/>
      <c r="E708" s="428"/>
      <c r="F708" s="493"/>
      <c r="G708" s="248" t="s">
        <v>152</v>
      </c>
      <c r="H708" s="216"/>
      <c r="I708" s="252">
        <f t="shared" si="304"/>
        <v>0</v>
      </c>
      <c r="J708" s="219"/>
      <c r="K708" s="250"/>
      <c r="L708" s="250"/>
      <c r="M708" s="251"/>
      <c r="N708" s="250"/>
      <c r="O708" s="250"/>
      <c r="P708" s="251"/>
      <c r="Q708" s="250"/>
      <c r="R708" s="250"/>
      <c r="S708" s="251"/>
      <c r="T708" s="250"/>
      <c r="U708" s="251"/>
      <c r="V708" s="250"/>
      <c r="W708" s="478"/>
      <c r="X708" s="436"/>
      <c r="Y708" s="436"/>
      <c r="Z708" s="437"/>
      <c r="AA708" s="438"/>
      <c r="AB708" s="438"/>
      <c r="AC708" s="438"/>
      <c r="AD708" s="439"/>
      <c r="AE708" s="652"/>
    </row>
    <row r="709" spans="1:31" s="77" customFormat="1" outlineLevel="1" x14ac:dyDescent="0.25">
      <c r="A709" s="363"/>
      <c r="B709" s="214"/>
      <c r="C709" s="212"/>
      <c r="D709" s="213" t="s">
        <v>711</v>
      </c>
      <c r="E709" s="214"/>
      <c r="F709" s="315"/>
      <c r="G709" s="214"/>
      <c r="H709" s="214"/>
      <c r="I709" s="214"/>
      <c r="J709" s="214"/>
      <c r="K709" s="214"/>
      <c r="L709" s="214"/>
      <c r="M709" s="214"/>
      <c r="N709" s="214"/>
      <c r="O709" s="214"/>
      <c r="P709" s="214"/>
      <c r="Q709" s="214"/>
      <c r="R709" s="214"/>
      <c r="S709" s="214"/>
      <c r="T709" s="214"/>
      <c r="U709" s="214"/>
      <c r="V709" s="214"/>
      <c r="W709" s="158"/>
      <c r="X709" s="203"/>
      <c r="Y709" s="203"/>
      <c r="Z709" s="214"/>
      <c r="AA709" s="284"/>
      <c r="AB709" s="203"/>
      <c r="AC709" s="284"/>
      <c r="AD709" s="93"/>
      <c r="AE709" s="319"/>
    </row>
    <row r="710" spans="1:31" s="34" customFormat="1" ht="30" customHeight="1" outlineLevel="1" x14ac:dyDescent="0.25">
      <c r="A710" s="400">
        <v>2</v>
      </c>
      <c r="B710" s="483" t="s">
        <v>2466</v>
      </c>
      <c r="C710" s="460" t="str">
        <f ca="1">IF(A710&gt;OFFSET(A710,-7,0),OFFSET(C710,-7,0)&amp;"."&amp;1,LEFT(OFFSET(C710,-7,0),SEARCH("^^",SUBSTITUTE("."&amp;OFFSET(C710,-7,0),".","^^",A710))-1)&amp;1--MID(OFFSET(C710,-7,0),SEARCH("^^",SUBSTITUTE("."&amp;OFFSET(C710,-7,0),".","^^",A710)),SEARCH("^^",SUBSTITUTE(OFFSET(C710,-7,0)&amp;".",".","^^",A710))-SEARCH("^^",SUBSTITUTE("."&amp;OFFSET(C710,-7,0),".","^^",A710))))</f>
        <v>7.16</v>
      </c>
      <c r="D710" s="482" t="s">
        <v>2007</v>
      </c>
      <c r="E710" s="435" t="s">
        <v>197</v>
      </c>
      <c r="F710" s="493" t="s">
        <v>1642</v>
      </c>
      <c r="G710" s="215" t="s">
        <v>148</v>
      </c>
      <c r="H710" s="215">
        <f>SUM(H711:H715)</f>
        <v>10</v>
      </c>
      <c r="I710" s="215">
        <f t="shared" ref="I710:I715" si="307">SUM(J710:V710)</f>
        <v>0</v>
      </c>
      <c r="J710" s="215">
        <f>SUM(J711:J715)</f>
        <v>0</v>
      </c>
      <c r="K710" s="215">
        <f t="shared" ref="K710:V710" si="308">SUM(K711:K715)</f>
        <v>0</v>
      </c>
      <c r="L710" s="215">
        <f t="shared" si="308"/>
        <v>0</v>
      </c>
      <c r="M710" s="215">
        <f t="shared" si="308"/>
        <v>0</v>
      </c>
      <c r="N710" s="215">
        <f t="shared" si="308"/>
        <v>0</v>
      </c>
      <c r="O710" s="215">
        <f t="shared" si="308"/>
        <v>0</v>
      </c>
      <c r="P710" s="215">
        <f t="shared" si="308"/>
        <v>0</v>
      </c>
      <c r="Q710" s="215">
        <f t="shared" si="308"/>
        <v>0</v>
      </c>
      <c r="R710" s="215">
        <f t="shared" si="308"/>
        <v>0</v>
      </c>
      <c r="S710" s="215">
        <f t="shared" si="308"/>
        <v>0</v>
      </c>
      <c r="T710" s="215">
        <f t="shared" si="308"/>
        <v>0</v>
      </c>
      <c r="U710" s="215">
        <f t="shared" si="308"/>
        <v>0</v>
      </c>
      <c r="V710" s="215">
        <f t="shared" si="308"/>
        <v>0</v>
      </c>
      <c r="W710" s="478"/>
      <c r="X710" s="436" t="s">
        <v>711</v>
      </c>
      <c r="Y710" s="436" t="s">
        <v>1068</v>
      </c>
      <c r="Z710" s="437" t="s">
        <v>337</v>
      </c>
      <c r="AA710" s="438" t="s">
        <v>107</v>
      </c>
      <c r="AB710" s="438" t="s">
        <v>666</v>
      </c>
      <c r="AC710" s="438" t="s">
        <v>667</v>
      </c>
      <c r="AD710" s="439" t="s">
        <v>590</v>
      </c>
      <c r="AE710" s="652" t="s">
        <v>2176</v>
      </c>
    </row>
    <row r="711" spans="1:31" s="34" customFormat="1" ht="15" customHeight="1" outlineLevel="1" x14ac:dyDescent="0.25">
      <c r="A711" s="401"/>
      <c r="B711" s="484"/>
      <c r="C711" s="461"/>
      <c r="D711" s="482"/>
      <c r="E711" s="435"/>
      <c r="F711" s="493"/>
      <c r="G711" s="242" t="s">
        <v>149</v>
      </c>
      <c r="H711" s="216"/>
      <c r="I711" s="215">
        <f t="shared" si="307"/>
        <v>0</v>
      </c>
      <c r="J711" s="219"/>
      <c r="K711" s="216"/>
      <c r="L711" s="216"/>
      <c r="M711" s="217"/>
      <c r="N711" s="216"/>
      <c r="O711" s="216"/>
      <c r="P711" s="217"/>
      <c r="Q711" s="216"/>
      <c r="R711" s="216"/>
      <c r="S711" s="217"/>
      <c r="T711" s="216"/>
      <c r="U711" s="217"/>
      <c r="V711" s="216"/>
      <c r="W711" s="478"/>
      <c r="X711" s="436"/>
      <c r="Y711" s="436"/>
      <c r="Z711" s="437"/>
      <c r="AA711" s="438"/>
      <c r="AB711" s="438"/>
      <c r="AC711" s="438"/>
      <c r="AD711" s="439"/>
      <c r="AE711" s="652"/>
    </row>
    <row r="712" spans="1:31" s="34" customFormat="1" ht="15" customHeight="1" outlineLevel="1" x14ac:dyDescent="0.25">
      <c r="A712" s="401"/>
      <c r="B712" s="484"/>
      <c r="C712" s="461"/>
      <c r="D712" s="482"/>
      <c r="E712" s="435"/>
      <c r="F712" s="493"/>
      <c r="G712" s="242" t="s">
        <v>150</v>
      </c>
      <c r="H712" s="216"/>
      <c r="I712" s="215">
        <f t="shared" si="307"/>
        <v>0</v>
      </c>
      <c r="J712" s="219"/>
      <c r="K712" s="216"/>
      <c r="L712" s="216"/>
      <c r="M712" s="217"/>
      <c r="N712" s="216"/>
      <c r="O712" s="216"/>
      <c r="P712" s="217"/>
      <c r="Q712" s="216"/>
      <c r="R712" s="216"/>
      <c r="S712" s="217"/>
      <c r="T712" s="216"/>
      <c r="U712" s="217"/>
      <c r="V712" s="216"/>
      <c r="W712" s="478"/>
      <c r="X712" s="436"/>
      <c r="Y712" s="436"/>
      <c r="Z712" s="437"/>
      <c r="AA712" s="438"/>
      <c r="AB712" s="438"/>
      <c r="AC712" s="438"/>
      <c r="AD712" s="439"/>
      <c r="AE712" s="652"/>
    </row>
    <row r="713" spans="1:31" s="34" customFormat="1" ht="15" customHeight="1" outlineLevel="1" x14ac:dyDescent="0.25">
      <c r="A713" s="401"/>
      <c r="B713" s="484"/>
      <c r="C713" s="461"/>
      <c r="D713" s="482"/>
      <c r="E713" s="435"/>
      <c r="F713" s="493"/>
      <c r="G713" s="242" t="s">
        <v>1507</v>
      </c>
      <c r="H713" s="216">
        <v>10</v>
      </c>
      <c r="I713" s="215">
        <f t="shared" si="307"/>
        <v>0</v>
      </c>
      <c r="J713" s="216"/>
      <c r="K713" s="216"/>
      <c r="L713" s="216"/>
      <c r="M713" s="217"/>
      <c r="N713" s="216"/>
      <c r="O713" s="216"/>
      <c r="P713" s="217"/>
      <c r="Q713" s="216"/>
      <c r="R713" s="216"/>
      <c r="S713" s="217"/>
      <c r="T713" s="216"/>
      <c r="U713" s="217"/>
      <c r="V713" s="216"/>
      <c r="W713" s="478"/>
      <c r="X713" s="436"/>
      <c r="Y713" s="436"/>
      <c r="Z713" s="437"/>
      <c r="AA713" s="438"/>
      <c r="AB713" s="438"/>
      <c r="AC713" s="438"/>
      <c r="AD713" s="439"/>
      <c r="AE713" s="652"/>
    </row>
    <row r="714" spans="1:31" s="34" customFormat="1" ht="15" customHeight="1" outlineLevel="1" x14ac:dyDescent="0.25">
      <c r="A714" s="401"/>
      <c r="B714" s="484"/>
      <c r="C714" s="461"/>
      <c r="D714" s="482"/>
      <c r="E714" s="435"/>
      <c r="F714" s="493"/>
      <c r="G714" s="242" t="s">
        <v>1435</v>
      </c>
      <c r="H714" s="216"/>
      <c r="I714" s="215">
        <f t="shared" si="307"/>
        <v>0</v>
      </c>
      <c r="J714" s="219"/>
      <c r="K714" s="216"/>
      <c r="L714" s="216"/>
      <c r="M714" s="217"/>
      <c r="N714" s="216"/>
      <c r="O714" s="216"/>
      <c r="P714" s="217"/>
      <c r="Q714" s="216"/>
      <c r="R714" s="216"/>
      <c r="S714" s="217"/>
      <c r="T714" s="216"/>
      <c r="U714" s="217"/>
      <c r="V714" s="216"/>
      <c r="W714" s="478"/>
      <c r="X714" s="436"/>
      <c r="Y714" s="436"/>
      <c r="Z714" s="437"/>
      <c r="AA714" s="438"/>
      <c r="AB714" s="438"/>
      <c r="AC714" s="438"/>
      <c r="AD714" s="439"/>
      <c r="AE714" s="652"/>
    </row>
    <row r="715" spans="1:31" s="34" customFormat="1" ht="15" customHeight="1" outlineLevel="1" x14ac:dyDescent="0.25">
      <c r="A715" s="402"/>
      <c r="B715" s="485"/>
      <c r="C715" s="462"/>
      <c r="D715" s="482"/>
      <c r="E715" s="435"/>
      <c r="F715" s="493"/>
      <c r="G715" s="248" t="s">
        <v>152</v>
      </c>
      <c r="H715" s="216"/>
      <c r="I715" s="252">
        <f t="shared" si="307"/>
        <v>0</v>
      </c>
      <c r="J715" s="219"/>
      <c r="K715" s="250"/>
      <c r="L715" s="250"/>
      <c r="M715" s="251"/>
      <c r="N715" s="250"/>
      <c r="O715" s="250"/>
      <c r="P715" s="251"/>
      <c r="Q715" s="250"/>
      <c r="R715" s="250"/>
      <c r="S715" s="251"/>
      <c r="T715" s="250"/>
      <c r="U715" s="251"/>
      <c r="V715" s="250"/>
      <c r="W715" s="478"/>
      <c r="X715" s="436"/>
      <c r="Y715" s="436"/>
      <c r="Z715" s="437"/>
      <c r="AA715" s="438"/>
      <c r="AB715" s="438"/>
      <c r="AC715" s="438"/>
      <c r="AD715" s="439"/>
      <c r="AE715" s="652"/>
    </row>
    <row r="716" spans="1:31" s="77" customFormat="1" outlineLevel="1" x14ac:dyDescent="0.25">
      <c r="A716" s="363"/>
      <c r="B716" s="214"/>
      <c r="C716" s="212"/>
      <c r="D716" s="213" t="s">
        <v>721</v>
      </c>
      <c r="E716" s="214"/>
      <c r="F716" s="75"/>
      <c r="G716" s="214"/>
      <c r="H716" s="214"/>
      <c r="I716" s="214"/>
      <c r="J716" s="214"/>
      <c r="K716" s="214"/>
      <c r="L716" s="214"/>
      <c r="M716" s="214"/>
      <c r="N716" s="214"/>
      <c r="O716" s="214"/>
      <c r="P716" s="214"/>
      <c r="Q716" s="214"/>
      <c r="R716" s="214"/>
      <c r="S716" s="214"/>
      <c r="T716" s="214"/>
      <c r="U716" s="214"/>
      <c r="V716" s="214"/>
      <c r="W716" s="158"/>
      <c r="X716" s="203"/>
      <c r="Y716" s="203"/>
      <c r="Z716" s="214"/>
      <c r="AA716" s="284"/>
      <c r="AB716" s="203"/>
      <c r="AC716" s="284"/>
      <c r="AD716" s="93"/>
      <c r="AE716" s="319"/>
    </row>
    <row r="717" spans="1:31" s="34" customFormat="1" ht="30" customHeight="1" outlineLevel="1" x14ac:dyDescent="0.25">
      <c r="A717" s="400">
        <v>2</v>
      </c>
      <c r="B717" s="483" t="s">
        <v>2466</v>
      </c>
      <c r="C717" s="460" t="str">
        <f ca="1">IF(A717&gt;OFFSET(A717,-7,0),OFFSET(C717,-7,0)&amp;"."&amp;1,LEFT(OFFSET(C717,-7,0),SEARCH("^^",SUBSTITUTE("."&amp;OFFSET(C717,-7,0),".","^^",A717))-1)&amp;1--MID(OFFSET(C717,-7,0),SEARCH("^^",SUBSTITUTE("."&amp;OFFSET(C717,-7,0),".","^^",A717)),SEARCH("^^",SUBSTITUTE(OFFSET(C717,-7,0)&amp;".",".","^^",A717))-SEARCH("^^",SUBSTITUTE("."&amp;OFFSET(C717,-7,0),".","^^",A717))))</f>
        <v>7.17</v>
      </c>
      <c r="D717" s="489" t="s">
        <v>519</v>
      </c>
      <c r="E717" s="422" t="s">
        <v>385</v>
      </c>
      <c r="F717" s="472" t="s">
        <v>1805</v>
      </c>
      <c r="G717" s="215" t="s">
        <v>148</v>
      </c>
      <c r="H717" s="215">
        <f>SUM(H718:H722)</f>
        <v>75000</v>
      </c>
      <c r="I717" s="215">
        <f t="shared" ref="I717:I748" si="309">SUM(J717:V717)</f>
        <v>11000</v>
      </c>
      <c r="J717" s="215">
        <f>SUM(J718:J722)</f>
        <v>11000</v>
      </c>
      <c r="K717" s="215">
        <f t="shared" ref="K717:V717" si="310">SUM(K718:K722)</f>
        <v>0</v>
      </c>
      <c r="L717" s="215">
        <f t="shared" si="310"/>
        <v>0</v>
      </c>
      <c r="M717" s="215">
        <f t="shared" si="310"/>
        <v>0</v>
      </c>
      <c r="N717" s="215">
        <f t="shared" si="310"/>
        <v>0</v>
      </c>
      <c r="O717" s="215">
        <f t="shared" ref="O717:T717" si="311">SUM(O718:O722)</f>
        <v>0</v>
      </c>
      <c r="P717" s="215">
        <f t="shared" si="311"/>
        <v>0</v>
      </c>
      <c r="Q717" s="215">
        <f t="shared" si="311"/>
        <v>0</v>
      </c>
      <c r="R717" s="215">
        <f t="shared" si="311"/>
        <v>0</v>
      </c>
      <c r="S717" s="215">
        <f t="shared" si="311"/>
        <v>0</v>
      </c>
      <c r="T717" s="215">
        <f t="shared" si="311"/>
        <v>0</v>
      </c>
      <c r="U717" s="215">
        <f t="shared" si="310"/>
        <v>0</v>
      </c>
      <c r="V717" s="215">
        <f t="shared" si="310"/>
        <v>0</v>
      </c>
      <c r="W717" s="478" t="s">
        <v>1656</v>
      </c>
      <c r="X717" s="501" t="s">
        <v>342</v>
      </c>
      <c r="Y717" s="501" t="s">
        <v>1227</v>
      </c>
      <c r="Z717" s="437" t="s">
        <v>337</v>
      </c>
      <c r="AA717" s="443" t="s">
        <v>107</v>
      </c>
      <c r="AB717" s="443" t="s">
        <v>666</v>
      </c>
      <c r="AC717" s="443" t="s">
        <v>667</v>
      </c>
      <c r="AD717" s="457" t="s">
        <v>590</v>
      </c>
      <c r="AE717" s="614" t="s">
        <v>2178</v>
      </c>
    </row>
    <row r="718" spans="1:31" s="34" customFormat="1" ht="15" customHeight="1" outlineLevel="1" x14ac:dyDescent="0.25">
      <c r="A718" s="406"/>
      <c r="B718" s="484"/>
      <c r="C718" s="461"/>
      <c r="D718" s="490"/>
      <c r="E718" s="423"/>
      <c r="F718" s="473"/>
      <c r="G718" s="242" t="s">
        <v>149</v>
      </c>
      <c r="H718" s="216"/>
      <c r="I718" s="215">
        <f t="shared" si="309"/>
        <v>0</v>
      </c>
      <c r="J718" s="219"/>
      <c r="K718" s="216"/>
      <c r="L718" s="216"/>
      <c r="M718" s="217"/>
      <c r="N718" s="216"/>
      <c r="O718" s="216"/>
      <c r="P718" s="217"/>
      <c r="Q718" s="216"/>
      <c r="R718" s="216"/>
      <c r="S718" s="217"/>
      <c r="T718" s="216"/>
      <c r="U718" s="217"/>
      <c r="V718" s="216"/>
      <c r="W718" s="478"/>
      <c r="X718" s="502"/>
      <c r="Y718" s="502"/>
      <c r="Z718" s="437"/>
      <c r="AA718" s="444"/>
      <c r="AB718" s="444"/>
      <c r="AC718" s="444"/>
      <c r="AD718" s="458"/>
      <c r="AE718" s="618"/>
    </row>
    <row r="719" spans="1:31" s="34" customFormat="1" ht="15" customHeight="1" outlineLevel="1" x14ac:dyDescent="0.25">
      <c r="A719" s="406"/>
      <c r="B719" s="484"/>
      <c r="C719" s="461"/>
      <c r="D719" s="490"/>
      <c r="E719" s="423"/>
      <c r="F719" s="473"/>
      <c r="G719" s="242" t="s">
        <v>150</v>
      </c>
      <c r="H719" s="216"/>
      <c r="I719" s="215">
        <f t="shared" si="309"/>
        <v>0</v>
      </c>
      <c r="J719" s="219"/>
      <c r="K719" s="216"/>
      <c r="L719" s="216"/>
      <c r="M719" s="217"/>
      <c r="N719" s="216"/>
      <c r="O719" s="216"/>
      <c r="P719" s="217"/>
      <c r="Q719" s="216"/>
      <c r="R719" s="216"/>
      <c r="S719" s="217"/>
      <c r="T719" s="216"/>
      <c r="U719" s="217"/>
      <c r="V719" s="216"/>
      <c r="W719" s="478"/>
      <c r="X719" s="502"/>
      <c r="Y719" s="502"/>
      <c r="Z719" s="437"/>
      <c r="AA719" s="444"/>
      <c r="AB719" s="444"/>
      <c r="AC719" s="444"/>
      <c r="AD719" s="458"/>
      <c r="AE719" s="618"/>
    </row>
    <row r="720" spans="1:31" s="34" customFormat="1" ht="15" customHeight="1" outlineLevel="1" x14ac:dyDescent="0.25">
      <c r="A720" s="406"/>
      <c r="B720" s="484"/>
      <c r="C720" s="461"/>
      <c r="D720" s="490"/>
      <c r="E720" s="423"/>
      <c r="F720" s="473"/>
      <c r="G720" s="242" t="s">
        <v>1507</v>
      </c>
      <c r="H720" s="216"/>
      <c r="I720" s="215">
        <f t="shared" si="309"/>
        <v>0</v>
      </c>
      <c r="J720" s="216"/>
      <c r="K720" s="216"/>
      <c r="L720" s="216"/>
      <c r="M720" s="217"/>
      <c r="N720" s="216"/>
      <c r="O720" s="216"/>
      <c r="P720" s="217"/>
      <c r="Q720" s="216"/>
      <c r="R720" s="216"/>
      <c r="S720" s="217"/>
      <c r="T720" s="216"/>
      <c r="U720" s="217"/>
      <c r="V720" s="216"/>
      <c r="W720" s="478"/>
      <c r="X720" s="502"/>
      <c r="Y720" s="502"/>
      <c r="Z720" s="437"/>
      <c r="AA720" s="444"/>
      <c r="AB720" s="444"/>
      <c r="AC720" s="444"/>
      <c r="AD720" s="458"/>
      <c r="AE720" s="618"/>
    </row>
    <row r="721" spans="1:31" s="34" customFormat="1" ht="15" customHeight="1" outlineLevel="1" x14ac:dyDescent="0.25">
      <c r="A721" s="406"/>
      <c r="B721" s="484"/>
      <c r="C721" s="461"/>
      <c r="D721" s="490"/>
      <c r="E721" s="423"/>
      <c r="F721" s="473"/>
      <c r="G721" s="242" t="s">
        <v>1435</v>
      </c>
      <c r="H721" s="216"/>
      <c r="I721" s="215">
        <f t="shared" si="309"/>
        <v>0</v>
      </c>
      <c r="J721" s="219"/>
      <c r="K721" s="216"/>
      <c r="L721" s="216"/>
      <c r="M721" s="217"/>
      <c r="N721" s="216"/>
      <c r="O721" s="216"/>
      <c r="P721" s="217"/>
      <c r="Q721" s="216"/>
      <c r="R721" s="216"/>
      <c r="S721" s="217"/>
      <c r="T721" s="216"/>
      <c r="U721" s="217"/>
      <c r="V721" s="216"/>
      <c r="W721" s="478"/>
      <c r="X721" s="502"/>
      <c r="Y721" s="502"/>
      <c r="Z721" s="437"/>
      <c r="AA721" s="444"/>
      <c r="AB721" s="444"/>
      <c r="AC721" s="444"/>
      <c r="AD721" s="458"/>
      <c r="AE721" s="618"/>
    </row>
    <row r="722" spans="1:31" s="34" customFormat="1" ht="108" customHeight="1" outlineLevel="1" x14ac:dyDescent="0.25">
      <c r="A722" s="407"/>
      <c r="B722" s="485"/>
      <c r="C722" s="462"/>
      <c r="D722" s="491"/>
      <c r="E722" s="424"/>
      <c r="F722" s="474"/>
      <c r="G722" s="248" t="s">
        <v>152</v>
      </c>
      <c r="H722" s="250">
        <v>75000</v>
      </c>
      <c r="I722" s="252">
        <f t="shared" si="309"/>
        <v>11000</v>
      </c>
      <c r="J722" s="250">
        <v>11000</v>
      </c>
      <c r="K722" s="250"/>
      <c r="L722" s="250"/>
      <c r="M722" s="251"/>
      <c r="N722" s="250"/>
      <c r="O722" s="250"/>
      <c r="P722" s="251"/>
      <c r="Q722" s="250"/>
      <c r="R722" s="250"/>
      <c r="S722" s="251"/>
      <c r="T722" s="250"/>
      <c r="U722" s="251"/>
      <c r="V722" s="250"/>
      <c r="W722" s="478"/>
      <c r="X722" s="503"/>
      <c r="Y722" s="503"/>
      <c r="Z722" s="437"/>
      <c r="AA722" s="445"/>
      <c r="AB722" s="445"/>
      <c r="AC722" s="445"/>
      <c r="AD722" s="459"/>
      <c r="AE722" s="619"/>
    </row>
    <row r="723" spans="1:31" s="34" customFormat="1" ht="30" customHeight="1" outlineLevel="1" x14ac:dyDescent="0.25">
      <c r="A723" s="400">
        <v>2</v>
      </c>
      <c r="B723" s="483" t="s">
        <v>2466</v>
      </c>
      <c r="C723" s="460" t="str">
        <f t="shared" ref="C723" ca="1" si="312">IF(A723&gt;OFFSET(A723,-6,0),OFFSET(C723,-6,0)&amp;"."&amp;1,LEFT(OFFSET(C723,-6,0),SEARCH("^^",SUBSTITUTE("."&amp;OFFSET(C723,-6,0),".","^^",A723))-1)&amp;1--MID(OFFSET(C723,-6,0),SEARCH("^^",SUBSTITUTE("."&amp;OFFSET(C723,-6,0),".","^^",A723)),SEARCH("^^",SUBSTITUTE(OFFSET(C723,-6,0)&amp;".",".","^^",A723))-SEARCH("^^",SUBSTITUTE("."&amp;OFFSET(C723,-6,0),".","^^",A723))))</f>
        <v>7.18</v>
      </c>
      <c r="D723" s="489" t="s">
        <v>1091</v>
      </c>
      <c r="E723" s="422" t="s">
        <v>170</v>
      </c>
      <c r="F723" s="472" t="s">
        <v>1642</v>
      </c>
      <c r="G723" s="215" t="s">
        <v>148</v>
      </c>
      <c r="H723" s="215">
        <f>SUM(H724:H728)</f>
        <v>10000</v>
      </c>
      <c r="I723" s="215">
        <f t="shared" si="309"/>
        <v>0</v>
      </c>
      <c r="J723" s="215">
        <f>SUM(J724:J728)</f>
        <v>0</v>
      </c>
      <c r="K723" s="215">
        <f t="shared" ref="K723:V723" si="313">SUM(K724:K728)</f>
        <v>0</v>
      </c>
      <c r="L723" s="215">
        <f t="shared" si="313"/>
        <v>0</v>
      </c>
      <c r="M723" s="215">
        <f t="shared" si="313"/>
        <v>0</v>
      </c>
      <c r="N723" s="215">
        <f t="shared" si="313"/>
        <v>0</v>
      </c>
      <c r="O723" s="215">
        <f t="shared" ref="O723:T723" si="314">SUM(O724:O728)</f>
        <v>0</v>
      </c>
      <c r="P723" s="215">
        <f t="shared" si="314"/>
        <v>0</v>
      </c>
      <c r="Q723" s="215">
        <f t="shared" si="314"/>
        <v>0</v>
      </c>
      <c r="R723" s="215">
        <f t="shared" si="314"/>
        <v>0</v>
      </c>
      <c r="S723" s="215">
        <f t="shared" si="314"/>
        <v>0</v>
      </c>
      <c r="T723" s="215">
        <f t="shared" si="314"/>
        <v>0</v>
      </c>
      <c r="U723" s="215">
        <f t="shared" si="313"/>
        <v>0</v>
      </c>
      <c r="V723" s="215">
        <f t="shared" si="313"/>
        <v>0</v>
      </c>
      <c r="W723" s="497"/>
      <c r="X723" s="501" t="s">
        <v>1229</v>
      </c>
      <c r="Y723" s="501" t="s">
        <v>1227</v>
      </c>
      <c r="Z723" s="489" t="s">
        <v>293</v>
      </c>
      <c r="AA723" s="443" t="s">
        <v>72</v>
      </c>
      <c r="AB723" s="443" t="s">
        <v>649</v>
      </c>
      <c r="AC723" s="443" t="s">
        <v>651</v>
      </c>
      <c r="AD723" s="457" t="s">
        <v>590</v>
      </c>
      <c r="AE723" s="614" t="s">
        <v>2134</v>
      </c>
    </row>
    <row r="724" spans="1:31" s="34" customFormat="1" ht="15" customHeight="1" outlineLevel="1" x14ac:dyDescent="0.25">
      <c r="A724" s="401"/>
      <c r="B724" s="484"/>
      <c r="C724" s="461"/>
      <c r="D724" s="490"/>
      <c r="E724" s="423"/>
      <c r="F724" s="473"/>
      <c r="G724" s="242" t="s">
        <v>149</v>
      </c>
      <c r="H724" s="216"/>
      <c r="I724" s="215">
        <f t="shared" si="309"/>
        <v>0</v>
      </c>
      <c r="J724" s="219"/>
      <c r="K724" s="216"/>
      <c r="L724" s="216"/>
      <c r="M724" s="217"/>
      <c r="N724" s="216"/>
      <c r="O724" s="216"/>
      <c r="P724" s="217"/>
      <c r="Q724" s="216"/>
      <c r="R724" s="216"/>
      <c r="S724" s="217"/>
      <c r="T724" s="216"/>
      <c r="U724" s="217"/>
      <c r="V724" s="216"/>
      <c r="W724" s="498"/>
      <c r="X724" s="502"/>
      <c r="Y724" s="502"/>
      <c r="Z724" s="490"/>
      <c r="AA724" s="444"/>
      <c r="AB724" s="444"/>
      <c r="AC724" s="444"/>
      <c r="AD724" s="458"/>
      <c r="AE724" s="618"/>
    </row>
    <row r="725" spans="1:31" s="34" customFormat="1" ht="15" customHeight="1" outlineLevel="1" x14ac:dyDescent="0.25">
      <c r="A725" s="401"/>
      <c r="B725" s="484"/>
      <c r="C725" s="461"/>
      <c r="D725" s="490"/>
      <c r="E725" s="423"/>
      <c r="F725" s="473"/>
      <c r="G725" s="242" t="s">
        <v>150</v>
      </c>
      <c r="H725" s="216"/>
      <c r="I725" s="215">
        <f t="shared" si="309"/>
        <v>0</v>
      </c>
      <c r="J725" s="219"/>
      <c r="K725" s="216"/>
      <c r="L725" s="216"/>
      <c r="M725" s="217"/>
      <c r="N725" s="216"/>
      <c r="O725" s="216"/>
      <c r="P725" s="217"/>
      <c r="Q725" s="216"/>
      <c r="R725" s="216"/>
      <c r="S725" s="217"/>
      <c r="T725" s="216"/>
      <c r="U725" s="217"/>
      <c r="V725" s="216"/>
      <c r="W725" s="498"/>
      <c r="X725" s="502"/>
      <c r="Y725" s="502"/>
      <c r="Z725" s="490"/>
      <c r="AA725" s="444"/>
      <c r="AB725" s="444"/>
      <c r="AC725" s="444"/>
      <c r="AD725" s="458"/>
      <c r="AE725" s="618"/>
    </row>
    <row r="726" spans="1:31" s="34" customFormat="1" ht="15" customHeight="1" outlineLevel="1" x14ac:dyDescent="0.25">
      <c r="A726" s="401"/>
      <c r="B726" s="484"/>
      <c r="C726" s="461"/>
      <c r="D726" s="490"/>
      <c r="E726" s="423"/>
      <c r="F726" s="473"/>
      <c r="G726" s="242" t="s">
        <v>1507</v>
      </c>
      <c r="H726" s="216"/>
      <c r="I726" s="215">
        <f t="shared" si="309"/>
        <v>0</v>
      </c>
      <c r="J726" s="216"/>
      <c r="K726" s="216"/>
      <c r="L726" s="216"/>
      <c r="M726" s="217"/>
      <c r="N726" s="216"/>
      <c r="O726" s="216"/>
      <c r="P726" s="217"/>
      <c r="Q726" s="216"/>
      <c r="R726" s="216"/>
      <c r="S726" s="217"/>
      <c r="T726" s="216"/>
      <c r="U726" s="217"/>
      <c r="V726" s="216"/>
      <c r="W726" s="498"/>
      <c r="X726" s="502"/>
      <c r="Y726" s="502"/>
      <c r="Z726" s="490"/>
      <c r="AA726" s="444"/>
      <c r="AB726" s="444"/>
      <c r="AC726" s="444"/>
      <c r="AD726" s="458"/>
      <c r="AE726" s="618"/>
    </row>
    <row r="727" spans="1:31" s="34" customFormat="1" ht="15" customHeight="1" outlineLevel="1" x14ac:dyDescent="0.25">
      <c r="A727" s="401"/>
      <c r="B727" s="484"/>
      <c r="C727" s="461"/>
      <c r="D727" s="490"/>
      <c r="E727" s="423"/>
      <c r="F727" s="473"/>
      <c r="G727" s="242" t="s">
        <v>1435</v>
      </c>
      <c r="H727" s="216"/>
      <c r="I727" s="215">
        <f t="shared" si="309"/>
        <v>0</v>
      </c>
      <c r="J727" s="219"/>
      <c r="K727" s="216"/>
      <c r="L727" s="216"/>
      <c r="M727" s="217"/>
      <c r="N727" s="216"/>
      <c r="O727" s="216"/>
      <c r="P727" s="217"/>
      <c r="Q727" s="216"/>
      <c r="R727" s="216"/>
      <c r="S727" s="217"/>
      <c r="T727" s="216"/>
      <c r="U727" s="217"/>
      <c r="V727" s="216"/>
      <c r="W727" s="498"/>
      <c r="X727" s="502"/>
      <c r="Y727" s="502"/>
      <c r="Z727" s="490"/>
      <c r="AA727" s="444"/>
      <c r="AB727" s="444"/>
      <c r="AC727" s="444"/>
      <c r="AD727" s="458"/>
      <c r="AE727" s="618"/>
    </row>
    <row r="728" spans="1:31" s="34" customFormat="1" ht="67.5" customHeight="1" outlineLevel="1" x14ac:dyDescent="0.25">
      <c r="A728" s="402"/>
      <c r="B728" s="485"/>
      <c r="C728" s="462"/>
      <c r="D728" s="491"/>
      <c r="E728" s="424"/>
      <c r="F728" s="474"/>
      <c r="G728" s="248" t="s">
        <v>152</v>
      </c>
      <c r="H728" s="250">
        <v>10000</v>
      </c>
      <c r="I728" s="252">
        <f t="shared" si="309"/>
        <v>0</v>
      </c>
      <c r="J728" s="249"/>
      <c r="K728" s="250"/>
      <c r="L728" s="250"/>
      <c r="M728" s="251"/>
      <c r="N728" s="250"/>
      <c r="O728" s="250"/>
      <c r="P728" s="251"/>
      <c r="Q728" s="250"/>
      <c r="R728" s="250"/>
      <c r="S728" s="251"/>
      <c r="T728" s="250"/>
      <c r="U728" s="251"/>
      <c r="V728" s="250"/>
      <c r="W728" s="499"/>
      <c r="X728" s="503"/>
      <c r="Y728" s="503"/>
      <c r="Z728" s="491"/>
      <c r="AA728" s="445"/>
      <c r="AB728" s="445"/>
      <c r="AC728" s="445"/>
      <c r="AD728" s="459"/>
      <c r="AE728" s="619"/>
    </row>
    <row r="729" spans="1:31" s="34" customFormat="1" ht="30" customHeight="1" outlineLevel="1" x14ac:dyDescent="0.25">
      <c r="A729" s="403">
        <v>2</v>
      </c>
      <c r="B729" s="483" t="s">
        <v>2466</v>
      </c>
      <c r="C729" s="460" t="str">
        <f t="shared" ref="C729" ca="1" si="315">IF(A729&gt;OFFSET(A729,-6,0),OFFSET(C729,-6,0)&amp;"."&amp;1,LEFT(OFFSET(C729,-6,0),SEARCH("^^",SUBSTITUTE("."&amp;OFFSET(C729,-6,0),".","^^",A729))-1)&amp;1--MID(OFFSET(C729,-6,0),SEARCH("^^",SUBSTITUTE("."&amp;OFFSET(C729,-6,0),".","^^",A729)),SEARCH("^^",SUBSTITUTE(OFFSET(C729,-6,0)&amp;".",".","^^",A729))-SEARCH("^^",SUBSTITUTE("."&amp;OFFSET(C729,-6,0),".","^^",A729))))</f>
        <v>7.19</v>
      </c>
      <c r="D729" s="489" t="s">
        <v>334</v>
      </c>
      <c r="E729" s="425" t="s">
        <v>178</v>
      </c>
      <c r="F729" s="472" t="s">
        <v>1805</v>
      </c>
      <c r="G729" s="215" t="s">
        <v>148</v>
      </c>
      <c r="H729" s="215">
        <f>SUM(H730:H734)</f>
        <v>600</v>
      </c>
      <c r="I729" s="215">
        <f t="shared" si="309"/>
        <v>5</v>
      </c>
      <c r="J729" s="215">
        <f>SUM(J730:J734)</f>
        <v>5</v>
      </c>
      <c r="K729" s="215">
        <f t="shared" ref="K729:V729" si="316">SUM(K730:K734)</f>
        <v>0</v>
      </c>
      <c r="L729" s="215">
        <f t="shared" si="316"/>
        <v>0</v>
      </c>
      <c r="M729" s="215">
        <f t="shared" si="316"/>
        <v>0</v>
      </c>
      <c r="N729" s="215">
        <f t="shared" si="316"/>
        <v>0</v>
      </c>
      <c r="O729" s="215">
        <f t="shared" ref="O729:T729" si="317">SUM(O730:O734)</f>
        <v>0</v>
      </c>
      <c r="P729" s="215">
        <f t="shared" si="317"/>
        <v>0</v>
      </c>
      <c r="Q729" s="215">
        <f t="shared" si="317"/>
        <v>0</v>
      </c>
      <c r="R729" s="215">
        <f t="shared" si="317"/>
        <v>0</v>
      </c>
      <c r="S729" s="215">
        <f t="shared" si="317"/>
        <v>0</v>
      </c>
      <c r="T729" s="215">
        <f t="shared" si="317"/>
        <v>0</v>
      </c>
      <c r="U729" s="215">
        <f t="shared" si="316"/>
        <v>0</v>
      </c>
      <c r="V729" s="215">
        <f t="shared" si="316"/>
        <v>0</v>
      </c>
      <c r="W729" s="478" t="s">
        <v>1655</v>
      </c>
      <c r="X729" s="501" t="s">
        <v>1279</v>
      </c>
      <c r="Y729" s="501" t="s">
        <v>1227</v>
      </c>
      <c r="Z729" s="489" t="s">
        <v>336</v>
      </c>
      <c r="AA729" s="443" t="s">
        <v>107</v>
      </c>
      <c r="AB729" s="443" t="s">
        <v>666</v>
      </c>
      <c r="AC729" s="443" t="s">
        <v>667</v>
      </c>
      <c r="AD729" s="457" t="s">
        <v>590</v>
      </c>
      <c r="AE729" s="614" t="s">
        <v>2171</v>
      </c>
    </row>
    <row r="730" spans="1:31" s="34" customFormat="1" ht="15" customHeight="1" outlineLevel="1" x14ac:dyDescent="0.25">
      <c r="A730" s="404"/>
      <c r="B730" s="484"/>
      <c r="C730" s="461"/>
      <c r="D730" s="490"/>
      <c r="E730" s="426"/>
      <c r="F730" s="473"/>
      <c r="G730" s="242" t="s">
        <v>149</v>
      </c>
      <c r="H730" s="216">
        <v>400</v>
      </c>
      <c r="I730" s="215">
        <f t="shared" si="309"/>
        <v>5</v>
      </c>
      <c r="J730" s="219">
        <v>5</v>
      </c>
      <c r="K730" s="216"/>
      <c r="L730" s="216"/>
      <c r="M730" s="217"/>
      <c r="N730" s="216"/>
      <c r="O730" s="216"/>
      <c r="P730" s="217"/>
      <c r="Q730" s="216"/>
      <c r="R730" s="216"/>
      <c r="S730" s="217"/>
      <c r="T730" s="216"/>
      <c r="U730" s="217"/>
      <c r="V730" s="216"/>
      <c r="W730" s="478"/>
      <c r="X730" s="502"/>
      <c r="Y730" s="502"/>
      <c r="Z730" s="490"/>
      <c r="AA730" s="444"/>
      <c r="AB730" s="444"/>
      <c r="AC730" s="444"/>
      <c r="AD730" s="458"/>
      <c r="AE730" s="618"/>
    </row>
    <row r="731" spans="1:31" s="34" customFormat="1" ht="15" customHeight="1" outlineLevel="1" x14ac:dyDescent="0.25">
      <c r="A731" s="404"/>
      <c r="B731" s="484"/>
      <c r="C731" s="461"/>
      <c r="D731" s="490"/>
      <c r="E731" s="426"/>
      <c r="F731" s="473"/>
      <c r="G731" s="242" t="s">
        <v>150</v>
      </c>
      <c r="H731" s="216"/>
      <c r="I731" s="215">
        <f t="shared" si="309"/>
        <v>0</v>
      </c>
      <c r="J731" s="219"/>
      <c r="K731" s="216"/>
      <c r="L731" s="216"/>
      <c r="M731" s="217"/>
      <c r="N731" s="216"/>
      <c r="O731" s="216"/>
      <c r="P731" s="217"/>
      <c r="Q731" s="216"/>
      <c r="R731" s="216"/>
      <c r="S731" s="217"/>
      <c r="T731" s="216"/>
      <c r="U731" s="217"/>
      <c r="V731" s="216"/>
      <c r="W731" s="478"/>
      <c r="X731" s="502"/>
      <c r="Y731" s="502"/>
      <c r="Z731" s="490"/>
      <c r="AA731" s="444"/>
      <c r="AB731" s="444"/>
      <c r="AC731" s="444"/>
      <c r="AD731" s="458"/>
      <c r="AE731" s="618"/>
    </row>
    <row r="732" spans="1:31" s="34" customFormat="1" ht="15" customHeight="1" outlineLevel="1" x14ac:dyDescent="0.25">
      <c r="A732" s="404"/>
      <c r="B732" s="484"/>
      <c r="C732" s="461"/>
      <c r="D732" s="490"/>
      <c r="E732" s="426"/>
      <c r="F732" s="473"/>
      <c r="G732" s="242" t="s">
        <v>1507</v>
      </c>
      <c r="H732" s="216"/>
      <c r="I732" s="215">
        <f t="shared" si="309"/>
        <v>0</v>
      </c>
      <c r="J732" s="216"/>
      <c r="K732" s="216"/>
      <c r="L732" s="216"/>
      <c r="M732" s="217"/>
      <c r="N732" s="216"/>
      <c r="O732" s="216"/>
      <c r="P732" s="217"/>
      <c r="Q732" s="216"/>
      <c r="R732" s="216"/>
      <c r="S732" s="217"/>
      <c r="T732" s="216"/>
      <c r="U732" s="217"/>
      <c r="V732" s="216"/>
      <c r="W732" s="478"/>
      <c r="X732" s="502"/>
      <c r="Y732" s="502"/>
      <c r="Z732" s="490"/>
      <c r="AA732" s="444"/>
      <c r="AB732" s="444"/>
      <c r="AC732" s="444"/>
      <c r="AD732" s="458"/>
      <c r="AE732" s="618"/>
    </row>
    <row r="733" spans="1:31" s="34" customFormat="1" ht="15" customHeight="1" outlineLevel="1" x14ac:dyDescent="0.25">
      <c r="A733" s="404"/>
      <c r="B733" s="484"/>
      <c r="C733" s="461"/>
      <c r="D733" s="490"/>
      <c r="E733" s="426"/>
      <c r="F733" s="473"/>
      <c r="G733" s="242" t="s">
        <v>1435</v>
      </c>
      <c r="H733" s="216"/>
      <c r="I733" s="215">
        <f t="shared" si="309"/>
        <v>0</v>
      </c>
      <c r="J733" s="219"/>
      <c r="K733" s="216"/>
      <c r="L733" s="216"/>
      <c r="M733" s="217"/>
      <c r="N733" s="216"/>
      <c r="O733" s="216"/>
      <c r="P733" s="217"/>
      <c r="Q733" s="216"/>
      <c r="R733" s="216"/>
      <c r="S733" s="217"/>
      <c r="T733" s="216"/>
      <c r="U733" s="217"/>
      <c r="V733" s="216"/>
      <c r="W733" s="478"/>
      <c r="X733" s="502"/>
      <c r="Y733" s="502"/>
      <c r="Z733" s="490"/>
      <c r="AA733" s="444"/>
      <c r="AB733" s="444"/>
      <c r="AC733" s="444"/>
      <c r="AD733" s="458"/>
      <c r="AE733" s="618"/>
    </row>
    <row r="734" spans="1:31" s="34" customFormat="1" ht="78.75" customHeight="1" outlineLevel="1" x14ac:dyDescent="0.25">
      <c r="A734" s="405"/>
      <c r="B734" s="485"/>
      <c r="C734" s="462"/>
      <c r="D734" s="491"/>
      <c r="E734" s="427"/>
      <c r="F734" s="474"/>
      <c r="G734" s="248" t="s">
        <v>152</v>
      </c>
      <c r="H734" s="250">
        <v>200</v>
      </c>
      <c r="I734" s="252">
        <f t="shared" si="309"/>
        <v>0</v>
      </c>
      <c r="J734" s="249"/>
      <c r="K734" s="250"/>
      <c r="L734" s="250"/>
      <c r="M734" s="251"/>
      <c r="N734" s="250"/>
      <c r="O734" s="250"/>
      <c r="P734" s="251"/>
      <c r="Q734" s="250"/>
      <c r="R734" s="250"/>
      <c r="S734" s="251"/>
      <c r="T734" s="250"/>
      <c r="U734" s="251"/>
      <c r="V734" s="250"/>
      <c r="W734" s="478"/>
      <c r="X734" s="503"/>
      <c r="Y734" s="503"/>
      <c r="Z734" s="491"/>
      <c r="AA734" s="445"/>
      <c r="AB734" s="445"/>
      <c r="AC734" s="445"/>
      <c r="AD734" s="459"/>
      <c r="AE734" s="619"/>
    </row>
    <row r="735" spans="1:31" s="34" customFormat="1" ht="30" customHeight="1" outlineLevel="1" x14ac:dyDescent="0.25">
      <c r="A735" s="400">
        <v>2</v>
      </c>
      <c r="B735" s="483" t="s">
        <v>2466</v>
      </c>
      <c r="C735" s="460" t="str">
        <f t="shared" ref="C735" ca="1" si="318">IF(A735&gt;OFFSET(A735,-6,0),OFFSET(C735,-6,0)&amp;"."&amp;1,LEFT(OFFSET(C735,-6,0),SEARCH("^^",SUBSTITUTE("."&amp;OFFSET(C735,-6,0),".","^^",A735))-1)&amp;1--MID(OFFSET(C735,-6,0),SEARCH("^^",SUBSTITUTE("."&amp;OFFSET(C735,-6,0),".","^^",A735)),SEARCH("^^",SUBSTITUTE(OFFSET(C735,-6,0)&amp;".",".","^^",A735))-SEARCH("^^",SUBSTITUTE("."&amp;OFFSET(C735,-6,0),".","^^",A735))))</f>
        <v>7.20</v>
      </c>
      <c r="D735" s="489" t="s">
        <v>1278</v>
      </c>
      <c r="E735" s="422">
        <v>2030</v>
      </c>
      <c r="F735" s="472" t="s">
        <v>1642</v>
      </c>
      <c r="G735" s="215" t="s">
        <v>148</v>
      </c>
      <c r="H735" s="215">
        <f>SUM(H736:H740)</f>
        <v>599.6628760000001</v>
      </c>
      <c r="I735" s="215">
        <f t="shared" si="309"/>
        <v>0</v>
      </c>
      <c r="J735" s="215">
        <f>SUM(J736:J740)</f>
        <v>0</v>
      </c>
      <c r="K735" s="215">
        <f t="shared" ref="K735:V735" si="319">SUM(K736:K740)</f>
        <v>0</v>
      </c>
      <c r="L735" s="215">
        <f t="shared" si="319"/>
        <v>0</v>
      </c>
      <c r="M735" s="215">
        <f t="shared" si="319"/>
        <v>0</v>
      </c>
      <c r="N735" s="215">
        <f t="shared" si="319"/>
        <v>0</v>
      </c>
      <c r="O735" s="215">
        <f t="shared" ref="O735:T735" si="320">SUM(O736:O740)</f>
        <v>0</v>
      </c>
      <c r="P735" s="215">
        <f t="shared" si="320"/>
        <v>0</v>
      </c>
      <c r="Q735" s="215">
        <f t="shared" si="320"/>
        <v>0</v>
      </c>
      <c r="R735" s="215">
        <f t="shared" si="320"/>
        <v>0</v>
      </c>
      <c r="S735" s="215">
        <f t="shared" si="320"/>
        <v>0</v>
      </c>
      <c r="T735" s="215">
        <f t="shared" si="320"/>
        <v>0</v>
      </c>
      <c r="U735" s="215">
        <f t="shared" si="319"/>
        <v>0</v>
      </c>
      <c r="V735" s="215">
        <f t="shared" si="319"/>
        <v>0</v>
      </c>
      <c r="W735" s="497"/>
      <c r="X735" s="501" t="s">
        <v>1280</v>
      </c>
      <c r="Y735" s="463" t="s">
        <v>2564</v>
      </c>
      <c r="Z735" s="489" t="s">
        <v>337</v>
      </c>
      <c r="AA735" s="443" t="s">
        <v>107</v>
      </c>
      <c r="AB735" s="443" t="s">
        <v>666</v>
      </c>
      <c r="AC735" s="443" t="s">
        <v>667</v>
      </c>
      <c r="AD735" s="457" t="s">
        <v>590</v>
      </c>
      <c r="AE735" s="614" t="s">
        <v>2176</v>
      </c>
    </row>
    <row r="736" spans="1:31" s="34" customFormat="1" ht="15" customHeight="1" outlineLevel="1" x14ac:dyDescent="0.25">
      <c r="A736" s="401"/>
      <c r="B736" s="484"/>
      <c r="C736" s="461"/>
      <c r="D736" s="490"/>
      <c r="E736" s="423"/>
      <c r="F736" s="473"/>
      <c r="G736" s="242" t="s">
        <v>149</v>
      </c>
      <c r="H736" s="216">
        <v>255.477036</v>
      </c>
      <c r="I736" s="215">
        <f t="shared" si="309"/>
        <v>0</v>
      </c>
      <c r="J736" s="219"/>
      <c r="K736" s="216"/>
      <c r="L736" s="216"/>
      <c r="M736" s="217"/>
      <c r="N736" s="216"/>
      <c r="O736" s="216"/>
      <c r="P736" s="217"/>
      <c r="Q736" s="216"/>
      <c r="R736" s="216"/>
      <c r="S736" s="217"/>
      <c r="T736" s="216"/>
      <c r="U736" s="217"/>
      <c r="V736" s="216"/>
      <c r="W736" s="498"/>
      <c r="X736" s="502"/>
      <c r="Y736" s="464"/>
      <c r="Z736" s="490"/>
      <c r="AA736" s="444"/>
      <c r="AB736" s="444"/>
      <c r="AC736" s="444"/>
      <c r="AD736" s="458"/>
      <c r="AE736" s="618"/>
    </row>
    <row r="737" spans="1:31" s="34" customFormat="1" outlineLevel="1" x14ac:dyDescent="0.25">
      <c r="A737" s="401"/>
      <c r="B737" s="484"/>
      <c r="C737" s="461"/>
      <c r="D737" s="490"/>
      <c r="E737" s="423"/>
      <c r="F737" s="473"/>
      <c r="G737" s="242" t="s">
        <v>150</v>
      </c>
      <c r="H737" s="216">
        <v>266.69720000000001</v>
      </c>
      <c r="I737" s="215">
        <f t="shared" si="309"/>
        <v>0</v>
      </c>
      <c r="J737" s="219"/>
      <c r="K737" s="216"/>
      <c r="L737" s="216"/>
      <c r="M737" s="217"/>
      <c r="N737" s="216"/>
      <c r="O737" s="216"/>
      <c r="P737" s="217"/>
      <c r="Q737" s="216"/>
      <c r="R737" s="216"/>
      <c r="S737" s="217"/>
      <c r="T737" s="216"/>
      <c r="U737" s="217"/>
      <c r="V737" s="216"/>
      <c r="W737" s="498"/>
      <c r="X737" s="502"/>
      <c r="Y737" s="464"/>
      <c r="Z737" s="490"/>
      <c r="AA737" s="444"/>
      <c r="AB737" s="444"/>
      <c r="AC737" s="444"/>
      <c r="AD737" s="458"/>
      <c r="AE737" s="618"/>
    </row>
    <row r="738" spans="1:31" s="34" customFormat="1" outlineLevel="1" x14ac:dyDescent="0.25">
      <c r="A738" s="401"/>
      <c r="B738" s="484"/>
      <c r="C738" s="461"/>
      <c r="D738" s="490"/>
      <c r="E738" s="423"/>
      <c r="F738" s="473"/>
      <c r="G738" s="242" t="s">
        <v>1507</v>
      </c>
      <c r="H738" s="216">
        <v>77.488640000000004</v>
      </c>
      <c r="I738" s="215">
        <f t="shared" si="309"/>
        <v>0</v>
      </c>
      <c r="J738" s="216"/>
      <c r="K738" s="216"/>
      <c r="L738" s="216"/>
      <c r="M738" s="217"/>
      <c r="N738" s="216"/>
      <c r="O738" s="216"/>
      <c r="P738" s="217"/>
      <c r="Q738" s="216"/>
      <c r="R738" s="216"/>
      <c r="S738" s="217"/>
      <c r="T738" s="216"/>
      <c r="U738" s="217"/>
      <c r="V738" s="216"/>
      <c r="W738" s="498"/>
      <c r="X738" s="502"/>
      <c r="Y738" s="464"/>
      <c r="Z738" s="490"/>
      <c r="AA738" s="444"/>
      <c r="AB738" s="444"/>
      <c r="AC738" s="444"/>
      <c r="AD738" s="458"/>
      <c r="AE738" s="618"/>
    </row>
    <row r="739" spans="1:31" s="34" customFormat="1" outlineLevel="1" x14ac:dyDescent="0.25">
      <c r="A739" s="401"/>
      <c r="B739" s="484"/>
      <c r="C739" s="461"/>
      <c r="D739" s="490"/>
      <c r="E739" s="423"/>
      <c r="F739" s="473"/>
      <c r="G739" s="242" t="s">
        <v>1435</v>
      </c>
      <c r="H739" s="216"/>
      <c r="I739" s="215">
        <f t="shared" si="309"/>
        <v>0</v>
      </c>
      <c r="J739" s="219"/>
      <c r="K739" s="216"/>
      <c r="L739" s="216"/>
      <c r="M739" s="217"/>
      <c r="N739" s="216"/>
      <c r="O739" s="216"/>
      <c r="P739" s="217"/>
      <c r="Q739" s="216"/>
      <c r="R739" s="216"/>
      <c r="S739" s="217"/>
      <c r="T739" s="216"/>
      <c r="U739" s="217"/>
      <c r="V739" s="216"/>
      <c r="W739" s="498"/>
      <c r="X739" s="502"/>
      <c r="Y739" s="464"/>
      <c r="Z739" s="490"/>
      <c r="AA739" s="444"/>
      <c r="AB739" s="444"/>
      <c r="AC739" s="444"/>
      <c r="AD739" s="458"/>
      <c r="AE739" s="618"/>
    </row>
    <row r="740" spans="1:31" s="34" customFormat="1" ht="49.5" customHeight="1" outlineLevel="1" x14ac:dyDescent="0.25">
      <c r="A740" s="402"/>
      <c r="B740" s="485"/>
      <c r="C740" s="462"/>
      <c r="D740" s="491"/>
      <c r="E740" s="424"/>
      <c r="F740" s="474"/>
      <c r="G740" s="248" t="s">
        <v>152</v>
      </c>
      <c r="H740" s="216"/>
      <c r="I740" s="252">
        <f t="shared" si="309"/>
        <v>0</v>
      </c>
      <c r="J740" s="249"/>
      <c r="K740" s="250"/>
      <c r="L740" s="250"/>
      <c r="M740" s="251"/>
      <c r="N740" s="250"/>
      <c r="O740" s="250"/>
      <c r="P740" s="251"/>
      <c r="Q740" s="250"/>
      <c r="R740" s="250"/>
      <c r="S740" s="251"/>
      <c r="T740" s="250"/>
      <c r="U740" s="251"/>
      <c r="V740" s="250"/>
      <c r="W740" s="499"/>
      <c r="X740" s="503"/>
      <c r="Y740" s="465"/>
      <c r="Z740" s="491"/>
      <c r="AA740" s="445"/>
      <c r="AB740" s="445"/>
      <c r="AC740" s="445"/>
      <c r="AD740" s="459"/>
      <c r="AE740" s="619"/>
    </row>
    <row r="741" spans="1:31" s="34" customFormat="1" ht="30" customHeight="1" outlineLevel="1" x14ac:dyDescent="0.25">
      <c r="A741" s="400">
        <v>2</v>
      </c>
      <c r="B741" s="422"/>
      <c r="C741" s="460" t="str">
        <f t="shared" ref="C741" ca="1" si="321">IF(A741&gt;OFFSET(A741,-6,0),OFFSET(C741,-6,0)&amp;"."&amp;1,LEFT(OFFSET(C741,-6,0),SEARCH("^^",SUBSTITUTE("."&amp;OFFSET(C741,-6,0),".","^^",A741))-1)&amp;1--MID(OFFSET(C741,-6,0),SEARCH("^^",SUBSTITUTE("."&amp;OFFSET(C741,-6,0),".","^^",A741)),SEARCH("^^",SUBSTITUTE(OFFSET(C741,-6,0)&amp;".",".","^^",A741))-SEARCH("^^",SUBSTITUTE("."&amp;OFFSET(C741,-6,0),".","^^",A741))))</f>
        <v>7.21</v>
      </c>
      <c r="D741" s="489" t="s">
        <v>338</v>
      </c>
      <c r="E741" s="422" t="s">
        <v>154</v>
      </c>
      <c r="F741" s="472" t="s">
        <v>1805</v>
      </c>
      <c r="G741" s="215" t="s">
        <v>148</v>
      </c>
      <c r="H741" s="215">
        <f>SUM(H742:H746)</f>
        <v>110</v>
      </c>
      <c r="I741" s="215">
        <f t="shared" si="309"/>
        <v>3.7</v>
      </c>
      <c r="J741" s="215">
        <f>SUM(J742:J746)</f>
        <v>3.7</v>
      </c>
      <c r="K741" s="215">
        <f t="shared" ref="K741:V741" si="322">SUM(K742:K746)</f>
        <v>0</v>
      </c>
      <c r="L741" s="215">
        <f t="shared" si="322"/>
        <v>0</v>
      </c>
      <c r="M741" s="215">
        <f t="shared" si="322"/>
        <v>0</v>
      </c>
      <c r="N741" s="215">
        <f t="shared" si="322"/>
        <v>0</v>
      </c>
      <c r="O741" s="215">
        <f t="shared" ref="O741:T741" si="323">SUM(O742:O746)</f>
        <v>0</v>
      </c>
      <c r="P741" s="215">
        <f t="shared" si="323"/>
        <v>0</v>
      </c>
      <c r="Q741" s="215">
        <f t="shared" si="323"/>
        <v>0</v>
      </c>
      <c r="R741" s="215">
        <f t="shared" si="323"/>
        <v>0</v>
      </c>
      <c r="S741" s="215">
        <f t="shared" si="323"/>
        <v>0</v>
      </c>
      <c r="T741" s="215">
        <f t="shared" si="323"/>
        <v>0</v>
      </c>
      <c r="U741" s="215">
        <f t="shared" si="322"/>
        <v>0</v>
      </c>
      <c r="V741" s="215">
        <f t="shared" si="322"/>
        <v>0</v>
      </c>
      <c r="W741" s="478" t="s">
        <v>1654</v>
      </c>
      <c r="X741" s="501" t="s">
        <v>335</v>
      </c>
      <c r="Y741" s="501" t="s">
        <v>1231</v>
      </c>
      <c r="Z741" s="489" t="s">
        <v>337</v>
      </c>
      <c r="AA741" s="443" t="s">
        <v>107</v>
      </c>
      <c r="AB741" s="443" t="s">
        <v>666</v>
      </c>
      <c r="AC741" s="443" t="s">
        <v>667</v>
      </c>
      <c r="AD741" s="457" t="s">
        <v>590</v>
      </c>
      <c r="AE741" s="614" t="s">
        <v>2173</v>
      </c>
    </row>
    <row r="742" spans="1:31" s="34" customFormat="1" ht="15" customHeight="1" outlineLevel="1" x14ac:dyDescent="0.25">
      <c r="A742" s="401"/>
      <c r="B742" s="423"/>
      <c r="C742" s="461"/>
      <c r="D742" s="490"/>
      <c r="E742" s="423"/>
      <c r="F742" s="473"/>
      <c r="G742" s="242" t="s">
        <v>149</v>
      </c>
      <c r="H742" s="216"/>
      <c r="I742" s="215">
        <f t="shared" si="309"/>
        <v>0</v>
      </c>
      <c r="J742" s="219"/>
      <c r="K742" s="216"/>
      <c r="L742" s="216"/>
      <c r="M742" s="217"/>
      <c r="N742" s="216"/>
      <c r="O742" s="216"/>
      <c r="P742" s="217"/>
      <c r="Q742" s="216"/>
      <c r="R742" s="216"/>
      <c r="S742" s="217"/>
      <c r="T742" s="216"/>
      <c r="U742" s="217"/>
      <c r="V742" s="216"/>
      <c r="W742" s="478"/>
      <c r="X742" s="502"/>
      <c r="Y742" s="502"/>
      <c r="Z742" s="490"/>
      <c r="AA742" s="444"/>
      <c r="AB742" s="444"/>
      <c r="AC742" s="444"/>
      <c r="AD742" s="458"/>
      <c r="AE742" s="618"/>
    </row>
    <row r="743" spans="1:31" s="34" customFormat="1" outlineLevel="1" x14ac:dyDescent="0.25">
      <c r="A743" s="401"/>
      <c r="B743" s="423"/>
      <c r="C743" s="461"/>
      <c r="D743" s="490"/>
      <c r="E743" s="423"/>
      <c r="F743" s="473"/>
      <c r="G743" s="242" t="s">
        <v>150</v>
      </c>
      <c r="H743" s="216"/>
      <c r="I743" s="215">
        <f t="shared" si="309"/>
        <v>0</v>
      </c>
      <c r="J743" s="219"/>
      <c r="K743" s="216"/>
      <c r="L743" s="216"/>
      <c r="M743" s="217"/>
      <c r="N743" s="216"/>
      <c r="O743" s="216"/>
      <c r="P743" s="217"/>
      <c r="Q743" s="216"/>
      <c r="R743" s="216"/>
      <c r="S743" s="217"/>
      <c r="T743" s="216"/>
      <c r="U743" s="217"/>
      <c r="V743" s="216"/>
      <c r="W743" s="478"/>
      <c r="X743" s="502"/>
      <c r="Y743" s="502"/>
      <c r="Z743" s="490"/>
      <c r="AA743" s="444"/>
      <c r="AB743" s="444"/>
      <c r="AC743" s="444"/>
      <c r="AD743" s="458"/>
      <c r="AE743" s="618"/>
    </row>
    <row r="744" spans="1:31" s="34" customFormat="1" outlineLevel="1" x14ac:dyDescent="0.25">
      <c r="A744" s="401"/>
      <c r="B744" s="423"/>
      <c r="C744" s="461"/>
      <c r="D744" s="490"/>
      <c r="E744" s="423"/>
      <c r="F744" s="473"/>
      <c r="G744" s="242" t="s">
        <v>1507</v>
      </c>
      <c r="H744" s="216">
        <v>80</v>
      </c>
      <c r="I744" s="215">
        <f t="shared" si="309"/>
        <v>3.7</v>
      </c>
      <c r="J744" s="216">
        <v>3.7</v>
      </c>
      <c r="K744" s="216"/>
      <c r="L744" s="216"/>
      <c r="M744" s="217"/>
      <c r="N744" s="216"/>
      <c r="O744" s="216"/>
      <c r="P744" s="217"/>
      <c r="Q744" s="216"/>
      <c r="R744" s="216"/>
      <c r="S744" s="217"/>
      <c r="T744" s="216"/>
      <c r="U744" s="217"/>
      <c r="V744" s="216"/>
      <c r="W744" s="478"/>
      <c r="X744" s="502"/>
      <c r="Y744" s="502"/>
      <c r="Z744" s="490"/>
      <c r="AA744" s="444"/>
      <c r="AB744" s="444"/>
      <c r="AC744" s="444"/>
      <c r="AD744" s="458"/>
      <c r="AE744" s="618"/>
    </row>
    <row r="745" spans="1:31" s="34" customFormat="1" outlineLevel="1" x14ac:dyDescent="0.25">
      <c r="A745" s="401"/>
      <c r="B745" s="423"/>
      <c r="C745" s="461"/>
      <c r="D745" s="490"/>
      <c r="E745" s="423"/>
      <c r="F745" s="473"/>
      <c r="G745" s="242" t="s">
        <v>1435</v>
      </c>
      <c r="H745" s="216">
        <v>20</v>
      </c>
      <c r="I745" s="215">
        <f t="shared" si="309"/>
        <v>0</v>
      </c>
      <c r="J745" s="219"/>
      <c r="K745" s="216"/>
      <c r="L745" s="216"/>
      <c r="M745" s="217"/>
      <c r="N745" s="216"/>
      <c r="O745" s="216"/>
      <c r="P745" s="217"/>
      <c r="Q745" s="216"/>
      <c r="R745" s="216"/>
      <c r="S745" s="217"/>
      <c r="T745" s="216"/>
      <c r="U745" s="217"/>
      <c r="V745" s="216"/>
      <c r="W745" s="478"/>
      <c r="X745" s="502"/>
      <c r="Y745" s="502"/>
      <c r="Z745" s="490"/>
      <c r="AA745" s="444"/>
      <c r="AB745" s="444"/>
      <c r="AC745" s="444"/>
      <c r="AD745" s="458"/>
      <c r="AE745" s="618"/>
    </row>
    <row r="746" spans="1:31" s="34" customFormat="1" ht="143.25" customHeight="1" outlineLevel="1" x14ac:dyDescent="0.25">
      <c r="A746" s="402"/>
      <c r="B746" s="424"/>
      <c r="C746" s="462"/>
      <c r="D746" s="491"/>
      <c r="E746" s="424"/>
      <c r="F746" s="474"/>
      <c r="G746" s="248" t="s">
        <v>152</v>
      </c>
      <c r="H746" s="250">
        <v>10</v>
      </c>
      <c r="I746" s="252">
        <f t="shared" si="309"/>
        <v>0</v>
      </c>
      <c r="J746" s="249"/>
      <c r="K746" s="250"/>
      <c r="L746" s="250"/>
      <c r="M746" s="251"/>
      <c r="N746" s="250"/>
      <c r="O746" s="250"/>
      <c r="P746" s="251"/>
      <c r="Q746" s="250"/>
      <c r="R746" s="250"/>
      <c r="S746" s="251"/>
      <c r="T746" s="250"/>
      <c r="U746" s="251"/>
      <c r="V746" s="250"/>
      <c r="W746" s="478"/>
      <c r="X746" s="503"/>
      <c r="Y746" s="503"/>
      <c r="Z746" s="491"/>
      <c r="AA746" s="445"/>
      <c r="AB746" s="445"/>
      <c r="AC746" s="445"/>
      <c r="AD746" s="459"/>
      <c r="AE746" s="619"/>
    </row>
    <row r="747" spans="1:31" s="34" customFormat="1" ht="30" customHeight="1" outlineLevel="1" x14ac:dyDescent="0.25">
      <c r="A747" s="400">
        <v>2</v>
      </c>
      <c r="B747" s="422"/>
      <c r="C747" s="460" t="str">
        <f t="shared" ref="C747" ca="1" si="324">IF(A747&gt;OFFSET(A747,-6,0),OFFSET(C747,-6,0)&amp;"."&amp;1,LEFT(OFFSET(C747,-6,0),SEARCH("^^",SUBSTITUTE("."&amp;OFFSET(C747,-6,0),".","^^",A747))-1)&amp;1--MID(OFFSET(C747,-6,0),SEARCH("^^",SUBSTITUTE("."&amp;OFFSET(C747,-6,0),".","^^",A747)),SEARCH("^^",SUBSTITUTE(OFFSET(C747,-6,0)&amp;".",".","^^",A747))-SEARCH("^^",SUBSTITUTE("."&amp;OFFSET(C747,-6,0),".","^^",A747))))</f>
        <v>7.22</v>
      </c>
      <c r="D747" s="489" t="s">
        <v>339</v>
      </c>
      <c r="E747" s="425" t="s">
        <v>2520</v>
      </c>
      <c r="F747" s="472" t="s">
        <v>1642</v>
      </c>
      <c r="G747" s="215" t="s">
        <v>148</v>
      </c>
      <c r="H747" s="215">
        <f>SUM(H748:H752)</f>
        <v>0</v>
      </c>
      <c r="I747" s="215">
        <f t="shared" si="309"/>
        <v>0</v>
      </c>
      <c r="J747" s="215">
        <f>SUM(J748:J752)</f>
        <v>0</v>
      </c>
      <c r="K747" s="215">
        <f t="shared" ref="K747:V747" si="325">SUM(K748:K752)</f>
        <v>0</v>
      </c>
      <c r="L747" s="215">
        <f t="shared" si="325"/>
        <v>0</v>
      </c>
      <c r="M747" s="215">
        <f t="shared" si="325"/>
        <v>0</v>
      </c>
      <c r="N747" s="215">
        <f t="shared" si="325"/>
        <v>0</v>
      </c>
      <c r="O747" s="215">
        <f t="shared" ref="O747:T747" si="326">SUM(O748:O752)</f>
        <v>0</v>
      </c>
      <c r="P747" s="215">
        <f t="shared" si="326"/>
        <v>0</v>
      </c>
      <c r="Q747" s="215">
        <f t="shared" si="326"/>
        <v>0</v>
      </c>
      <c r="R747" s="215">
        <f t="shared" si="326"/>
        <v>0</v>
      </c>
      <c r="S747" s="215">
        <f t="shared" si="326"/>
        <v>0</v>
      </c>
      <c r="T747" s="215">
        <f t="shared" si="326"/>
        <v>0</v>
      </c>
      <c r="U747" s="215">
        <f t="shared" si="325"/>
        <v>0</v>
      </c>
      <c r="V747" s="215">
        <f t="shared" si="325"/>
        <v>0</v>
      </c>
      <c r="W747" s="478"/>
      <c r="X747" s="501" t="s">
        <v>1232</v>
      </c>
      <c r="Y747" s="501" t="s">
        <v>1233</v>
      </c>
      <c r="Z747" s="489" t="s">
        <v>337</v>
      </c>
      <c r="AA747" s="443" t="s">
        <v>107</v>
      </c>
      <c r="AB747" s="443" t="s">
        <v>666</v>
      </c>
      <c r="AC747" s="443" t="s">
        <v>667</v>
      </c>
      <c r="AD747" s="457" t="s">
        <v>590</v>
      </c>
      <c r="AE747" s="614" t="s">
        <v>2174</v>
      </c>
    </row>
    <row r="748" spans="1:31" s="34" customFormat="1" ht="15" customHeight="1" outlineLevel="1" x14ac:dyDescent="0.25">
      <c r="A748" s="401"/>
      <c r="B748" s="423"/>
      <c r="C748" s="461"/>
      <c r="D748" s="490"/>
      <c r="E748" s="426"/>
      <c r="F748" s="473"/>
      <c r="G748" s="242" t="s">
        <v>149</v>
      </c>
      <c r="H748" s="216"/>
      <c r="I748" s="215">
        <f t="shared" si="309"/>
        <v>0</v>
      </c>
      <c r="J748" s="219"/>
      <c r="K748" s="216"/>
      <c r="L748" s="216"/>
      <c r="M748" s="217"/>
      <c r="N748" s="216"/>
      <c r="O748" s="216"/>
      <c r="P748" s="217"/>
      <c r="Q748" s="216"/>
      <c r="R748" s="216"/>
      <c r="S748" s="217"/>
      <c r="T748" s="216"/>
      <c r="U748" s="217"/>
      <c r="V748" s="216"/>
      <c r="W748" s="478"/>
      <c r="X748" s="502"/>
      <c r="Y748" s="502"/>
      <c r="Z748" s="490"/>
      <c r="AA748" s="444"/>
      <c r="AB748" s="444"/>
      <c r="AC748" s="444"/>
      <c r="AD748" s="458"/>
      <c r="AE748" s="618"/>
    </row>
    <row r="749" spans="1:31" s="34" customFormat="1" outlineLevel="1" x14ac:dyDescent="0.25">
      <c r="A749" s="401"/>
      <c r="B749" s="423"/>
      <c r="C749" s="461"/>
      <c r="D749" s="490"/>
      <c r="E749" s="426"/>
      <c r="F749" s="473"/>
      <c r="G749" s="242" t="s">
        <v>150</v>
      </c>
      <c r="H749" s="216"/>
      <c r="I749" s="215">
        <f t="shared" ref="I749:I770" si="327">SUM(J749:V749)</f>
        <v>0</v>
      </c>
      <c r="J749" s="219"/>
      <c r="K749" s="216"/>
      <c r="L749" s="216"/>
      <c r="M749" s="217"/>
      <c r="N749" s="216"/>
      <c r="O749" s="216"/>
      <c r="P749" s="217"/>
      <c r="Q749" s="216"/>
      <c r="R749" s="216"/>
      <c r="S749" s="217"/>
      <c r="T749" s="216"/>
      <c r="U749" s="217"/>
      <c r="V749" s="216"/>
      <c r="W749" s="478"/>
      <c r="X749" s="502"/>
      <c r="Y749" s="502"/>
      <c r="Z749" s="490"/>
      <c r="AA749" s="444"/>
      <c r="AB749" s="444"/>
      <c r="AC749" s="444"/>
      <c r="AD749" s="458"/>
      <c r="AE749" s="618"/>
    </row>
    <row r="750" spans="1:31" s="34" customFormat="1" outlineLevel="1" x14ac:dyDescent="0.25">
      <c r="A750" s="401"/>
      <c r="B750" s="423"/>
      <c r="C750" s="461"/>
      <c r="D750" s="490"/>
      <c r="E750" s="426"/>
      <c r="F750" s="473"/>
      <c r="G750" s="242" t="s">
        <v>1507</v>
      </c>
      <c r="H750" s="216"/>
      <c r="I750" s="215">
        <f t="shared" si="327"/>
        <v>0</v>
      </c>
      <c r="J750" s="216"/>
      <c r="K750" s="216"/>
      <c r="L750" s="216"/>
      <c r="M750" s="217"/>
      <c r="N750" s="216"/>
      <c r="O750" s="216"/>
      <c r="P750" s="217"/>
      <c r="Q750" s="216"/>
      <c r="R750" s="216"/>
      <c r="S750" s="217"/>
      <c r="T750" s="216"/>
      <c r="U750" s="217"/>
      <c r="V750" s="216"/>
      <c r="W750" s="478"/>
      <c r="X750" s="502"/>
      <c r="Y750" s="502"/>
      <c r="Z750" s="490"/>
      <c r="AA750" s="444"/>
      <c r="AB750" s="444"/>
      <c r="AC750" s="444"/>
      <c r="AD750" s="458"/>
      <c r="AE750" s="618"/>
    </row>
    <row r="751" spans="1:31" s="34" customFormat="1" outlineLevel="1" x14ac:dyDescent="0.25">
      <c r="A751" s="401"/>
      <c r="B751" s="423"/>
      <c r="C751" s="461"/>
      <c r="D751" s="490"/>
      <c r="E751" s="426"/>
      <c r="F751" s="473"/>
      <c r="G751" s="242" t="s">
        <v>1435</v>
      </c>
      <c r="H751" s="216"/>
      <c r="I751" s="215">
        <f t="shared" si="327"/>
        <v>0</v>
      </c>
      <c r="J751" s="219"/>
      <c r="K751" s="216"/>
      <c r="L751" s="216"/>
      <c r="M751" s="217"/>
      <c r="N751" s="216"/>
      <c r="O751" s="216"/>
      <c r="P751" s="217"/>
      <c r="Q751" s="216"/>
      <c r="R751" s="216"/>
      <c r="S751" s="217"/>
      <c r="T751" s="216"/>
      <c r="U751" s="217"/>
      <c r="V751" s="216"/>
      <c r="W751" s="478"/>
      <c r="X751" s="502"/>
      <c r="Y751" s="502"/>
      <c r="Z751" s="490"/>
      <c r="AA751" s="444"/>
      <c r="AB751" s="444"/>
      <c r="AC751" s="444"/>
      <c r="AD751" s="458"/>
      <c r="AE751" s="618"/>
    </row>
    <row r="752" spans="1:31" s="34" customFormat="1" ht="48" customHeight="1" outlineLevel="1" x14ac:dyDescent="0.25">
      <c r="A752" s="402"/>
      <c r="B752" s="424"/>
      <c r="C752" s="462"/>
      <c r="D752" s="491"/>
      <c r="E752" s="427"/>
      <c r="F752" s="474"/>
      <c r="G752" s="248" t="s">
        <v>152</v>
      </c>
      <c r="H752" s="216"/>
      <c r="I752" s="252">
        <f t="shared" si="327"/>
        <v>0</v>
      </c>
      <c r="J752" s="249"/>
      <c r="K752" s="250"/>
      <c r="L752" s="250"/>
      <c r="M752" s="251"/>
      <c r="N752" s="250"/>
      <c r="O752" s="250"/>
      <c r="P752" s="251"/>
      <c r="Q752" s="250"/>
      <c r="R752" s="250"/>
      <c r="S752" s="251"/>
      <c r="T752" s="250"/>
      <c r="U752" s="251"/>
      <c r="V752" s="250"/>
      <c r="W752" s="478"/>
      <c r="X752" s="503"/>
      <c r="Y752" s="503"/>
      <c r="Z752" s="491"/>
      <c r="AA752" s="445"/>
      <c r="AB752" s="445"/>
      <c r="AC752" s="445"/>
      <c r="AD752" s="459"/>
      <c r="AE752" s="619"/>
    </row>
    <row r="753" spans="1:31" s="34" customFormat="1" ht="30" customHeight="1" outlineLevel="1" x14ac:dyDescent="0.25">
      <c r="A753" s="400">
        <v>2</v>
      </c>
      <c r="B753" s="422"/>
      <c r="C753" s="460" t="str">
        <f t="shared" ref="C753" ca="1" si="328">IF(A753&gt;OFFSET(A753,-6,0),OFFSET(C753,-6,0)&amp;"."&amp;1,LEFT(OFFSET(C753,-6,0),SEARCH("^^",SUBSTITUTE("."&amp;OFFSET(C753,-6,0),".","^^",A753))-1)&amp;1--MID(OFFSET(C753,-6,0),SEARCH("^^",SUBSTITUTE("."&amp;OFFSET(C753,-6,0),".","^^",A753)),SEARCH("^^",SUBSTITUTE(OFFSET(C753,-6,0)&amp;".",".","^^",A753))-SEARCH("^^",SUBSTITUTE("."&amp;OFFSET(C753,-6,0),".","^^",A753))))</f>
        <v>7.23</v>
      </c>
      <c r="D753" s="489" t="s">
        <v>340</v>
      </c>
      <c r="E753" s="425" t="s">
        <v>2520</v>
      </c>
      <c r="F753" s="472" t="s">
        <v>1642</v>
      </c>
      <c r="G753" s="215" t="s">
        <v>148</v>
      </c>
      <c r="H753" s="215">
        <f>SUM(H754:H758)</f>
        <v>0</v>
      </c>
      <c r="I753" s="215">
        <f t="shared" si="327"/>
        <v>0</v>
      </c>
      <c r="J753" s="215">
        <f>SUM(J754:J758)</f>
        <v>0</v>
      </c>
      <c r="K753" s="215">
        <f t="shared" ref="K753:V753" si="329">SUM(K754:K758)</f>
        <v>0</v>
      </c>
      <c r="L753" s="215">
        <f t="shared" si="329"/>
        <v>0</v>
      </c>
      <c r="M753" s="215">
        <f t="shared" si="329"/>
        <v>0</v>
      </c>
      <c r="N753" s="215">
        <f t="shared" si="329"/>
        <v>0</v>
      </c>
      <c r="O753" s="215">
        <f t="shared" ref="O753:T753" si="330">SUM(O754:O758)</f>
        <v>0</v>
      </c>
      <c r="P753" s="215">
        <f t="shared" si="330"/>
        <v>0</v>
      </c>
      <c r="Q753" s="215">
        <f t="shared" si="330"/>
        <v>0</v>
      </c>
      <c r="R753" s="215">
        <f t="shared" si="330"/>
        <v>0</v>
      </c>
      <c r="S753" s="215">
        <f t="shared" si="330"/>
        <v>0</v>
      </c>
      <c r="T753" s="215">
        <f t="shared" si="330"/>
        <v>0</v>
      </c>
      <c r="U753" s="215">
        <f t="shared" si="329"/>
        <v>0</v>
      </c>
      <c r="V753" s="215">
        <f t="shared" si="329"/>
        <v>0</v>
      </c>
      <c r="W753" s="478"/>
      <c r="X753" s="501" t="s">
        <v>1232</v>
      </c>
      <c r="Y753" s="501" t="s">
        <v>1233</v>
      </c>
      <c r="Z753" s="489" t="s">
        <v>337</v>
      </c>
      <c r="AA753" s="443" t="s">
        <v>107</v>
      </c>
      <c r="AB753" s="443" t="s">
        <v>666</v>
      </c>
      <c r="AC753" s="443" t="s">
        <v>667</v>
      </c>
      <c r="AD753" s="457" t="s">
        <v>590</v>
      </c>
      <c r="AE753" s="614" t="s">
        <v>2175</v>
      </c>
    </row>
    <row r="754" spans="1:31" s="34" customFormat="1" ht="15" customHeight="1" outlineLevel="1" x14ac:dyDescent="0.25">
      <c r="A754" s="401"/>
      <c r="B754" s="423"/>
      <c r="C754" s="461"/>
      <c r="D754" s="490"/>
      <c r="E754" s="426"/>
      <c r="F754" s="473"/>
      <c r="G754" s="242" t="s">
        <v>149</v>
      </c>
      <c r="H754" s="216"/>
      <c r="I754" s="215">
        <f t="shared" si="327"/>
        <v>0</v>
      </c>
      <c r="J754" s="219"/>
      <c r="K754" s="216"/>
      <c r="L754" s="216"/>
      <c r="M754" s="217"/>
      <c r="N754" s="216"/>
      <c r="O754" s="216"/>
      <c r="P754" s="217"/>
      <c r="Q754" s="216"/>
      <c r="R754" s="216"/>
      <c r="S754" s="217"/>
      <c r="T754" s="216"/>
      <c r="U754" s="217"/>
      <c r="V754" s="216"/>
      <c r="W754" s="478"/>
      <c r="X754" s="502"/>
      <c r="Y754" s="502"/>
      <c r="Z754" s="490"/>
      <c r="AA754" s="444"/>
      <c r="AB754" s="444"/>
      <c r="AC754" s="444"/>
      <c r="AD754" s="458"/>
      <c r="AE754" s="618"/>
    </row>
    <row r="755" spans="1:31" s="34" customFormat="1" outlineLevel="1" x14ac:dyDescent="0.25">
      <c r="A755" s="401"/>
      <c r="B755" s="423"/>
      <c r="C755" s="461"/>
      <c r="D755" s="490"/>
      <c r="E755" s="426"/>
      <c r="F755" s="473"/>
      <c r="G755" s="242" t="s">
        <v>150</v>
      </c>
      <c r="H755" s="216"/>
      <c r="I755" s="215">
        <f t="shared" si="327"/>
        <v>0</v>
      </c>
      <c r="J755" s="219"/>
      <c r="K755" s="216"/>
      <c r="L755" s="216"/>
      <c r="M755" s="217"/>
      <c r="N755" s="216"/>
      <c r="O755" s="216"/>
      <c r="P755" s="217"/>
      <c r="Q755" s="216"/>
      <c r="R755" s="216"/>
      <c r="S755" s="217"/>
      <c r="T755" s="216"/>
      <c r="U755" s="217"/>
      <c r="V755" s="216"/>
      <c r="W755" s="478"/>
      <c r="X755" s="502"/>
      <c r="Y755" s="502"/>
      <c r="Z755" s="490"/>
      <c r="AA755" s="444"/>
      <c r="AB755" s="444"/>
      <c r="AC755" s="444"/>
      <c r="AD755" s="458"/>
      <c r="AE755" s="618"/>
    </row>
    <row r="756" spans="1:31" s="34" customFormat="1" outlineLevel="1" x14ac:dyDescent="0.25">
      <c r="A756" s="401"/>
      <c r="B756" s="423"/>
      <c r="C756" s="461"/>
      <c r="D756" s="490"/>
      <c r="E756" s="426"/>
      <c r="F756" s="473"/>
      <c r="G756" s="242" t="s">
        <v>1507</v>
      </c>
      <c r="H756" s="216"/>
      <c r="I756" s="215">
        <f t="shared" si="327"/>
        <v>0</v>
      </c>
      <c r="J756" s="216"/>
      <c r="K756" s="216"/>
      <c r="L756" s="216"/>
      <c r="M756" s="217"/>
      <c r="N756" s="216"/>
      <c r="O756" s="216"/>
      <c r="P756" s="217"/>
      <c r="Q756" s="216"/>
      <c r="R756" s="216"/>
      <c r="S756" s="217"/>
      <c r="T756" s="216"/>
      <c r="U756" s="217"/>
      <c r="V756" s="216"/>
      <c r="W756" s="478"/>
      <c r="X756" s="502"/>
      <c r="Y756" s="502"/>
      <c r="Z756" s="490"/>
      <c r="AA756" s="444"/>
      <c r="AB756" s="444"/>
      <c r="AC756" s="444"/>
      <c r="AD756" s="458"/>
      <c r="AE756" s="618"/>
    </row>
    <row r="757" spans="1:31" s="34" customFormat="1" outlineLevel="1" x14ac:dyDescent="0.25">
      <c r="A757" s="401"/>
      <c r="B757" s="423"/>
      <c r="C757" s="461"/>
      <c r="D757" s="490"/>
      <c r="E757" s="426"/>
      <c r="F757" s="473"/>
      <c r="G757" s="242" t="s">
        <v>1435</v>
      </c>
      <c r="H757" s="216"/>
      <c r="I757" s="215">
        <f t="shared" si="327"/>
        <v>0</v>
      </c>
      <c r="J757" s="219"/>
      <c r="K757" s="216"/>
      <c r="L757" s="216"/>
      <c r="M757" s="217"/>
      <c r="N757" s="216"/>
      <c r="O757" s="216"/>
      <c r="P757" s="217"/>
      <c r="Q757" s="216"/>
      <c r="R757" s="216"/>
      <c r="S757" s="217"/>
      <c r="T757" s="216"/>
      <c r="U757" s="217"/>
      <c r="V757" s="216"/>
      <c r="W757" s="478"/>
      <c r="X757" s="502"/>
      <c r="Y757" s="502"/>
      <c r="Z757" s="490"/>
      <c r="AA757" s="444"/>
      <c r="AB757" s="444"/>
      <c r="AC757" s="444"/>
      <c r="AD757" s="458"/>
      <c r="AE757" s="618"/>
    </row>
    <row r="758" spans="1:31" s="34" customFormat="1" outlineLevel="1" x14ac:dyDescent="0.25">
      <c r="A758" s="402"/>
      <c r="B758" s="424"/>
      <c r="C758" s="462"/>
      <c r="D758" s="491"/>
      <c r="E758" s="427"/>
      <c r="F758" s="474"/>
      <c r="G758" s="248" t="s">
        <v>152</v>
      </c>
      <c r="H758" s="216"/>
      <c r="I758" s="252">
        <f t="shared" si="327"/>
        <v>0</v>
      </c>
      <c r="J758" s="249"/>
      <c r="K758" s="250"/>
      <c r="L758" s="250"/>
      <c r="M758" s="251"/>
      <c r="N758" s="250"/>
      <c r="O758" s="250"/>
      <c r="P758" s="251"/>
      <c r="Q758" s="250"/>
      <c r="R758" s="250"/>
      <c r="S758" s="251"/>
      <c r="T758" s="250"/>
      <c r="U758" s="251"/>
      <c r="V758" s="250"/>
      <c r="W758" s="478"/>
      <c r="X758" s="503"/>
      <c r="Y758" s="503"/>
      <c r="Z758" s="491"/>
      <c r="AA758" s="445"/>
      <c r="AB758" s="445"/>
      <c r="AC758" s="445"/>
      <c r="AD758" s="459"/>
      <c r="AE758" s="619"/>
    </row>
    <row r="759" spans="1:31" s="34" customFormat="1" ht="30" customHeight="1" outlineLevel="1" x14ac:dyDescent="0.25">
      <c r="A759" s="400">
        <v>2</v>
      </c>
      <c r="B759" s="483" t="s">
        <v>2466</v>
      </c>
      <c r="C759" s="460" t="str">
        <f t="shared" ref="C759" ca="1" si="331">IF(A759&gt;OFFSET(A759,-6,0),OFFSET(C759,-6,0)&amp;"."&amp;1,LEFT(OFFSET(C759,-6,0),SEARCH("^^",SUBSTITUTE("."&amp;OFFSET(C759,-6,0),".","^^",A759))-1)&amp;1--MID(OFFSET(C759,-6,0),SEARCH("^^",SUBSTITUTE("."&amp;OFFSET(C759,-6,0),".","^^",A759)),SEARCH("^^",SUBSTITUTE(OFFSET(C759,-6,0)&amp;".",".","^^",A759))-SEARCH("^^",SUBSTITUTE("."&amp;OFFSET(C759,-6,0),".","^^",A759))))</f>
        <v>7.24</v>
      </c>
      <c r="D759" s="489" t="s">
        <v>341</v>
      </c>
      <c r="E759" s="422" t="s">
        <v>154</v>
      </c>
      <c r="F759" s="472" t="s">
        <v>1805</v>
      </c>
      <c r="G759" s="215" t="s">
        <v>148</v>
      </c>
      <c r="H759" s="215">
        <f>SUM(H760:H764)</f>
        <v>400</v>
      </c>
      <c r="I759" s="215">
        <f t="shared" si="327"/>
        <v>20</v>
      </c>
      <c r="J759" s="215">
        <f>SUM(J760:J764)</f>
        <v>20</v>
      </c>
      <c r="K759" s="215">
        <f t="shared" ref="K759:V759" si="332">SUM(K760:K764)</f>
        <v>0</v>
      </c>
      <c r="L759" s="215">
        <f t="shared" si="332"/>
        <v>0</v>
      </c>
      <c r="M759" s="215">
        <f t="shared" si="332"/>
        <v>0</v>
      </c>
      <c r="N759" s="215">
        <f t="shared" si="332"/>
        <v>0</v>
      </c>
      <c r="O759" s="215">
        <f t="shared" ref="O759:T759" si="333">SUM(O760:O764)</f>
        <v>0</v>
      </c>
      <c r="P759" s="215">
        <f t="shared" si="333"/>
        <v>0</v>
      </c>
      <c r="Q759" s="215">
        <f t="shared" si="333"/>
        <v>0</v>
      </c>
      <c r="R759" s="215">
        <f t="shared" si="333"/>
        <v>0</v>
      </c>
      <c r="S759" s="215">
        <f t="shared" si="333"/>
        <v>0</v>
      </c>
      <c r="T759" s="215">
        <f t="shared" si="333"/>
        <v>0</v>
      </c>
      <c r="U759" s="215">
        <f t="shared" si="332"/>
        <v>0</v>
      </c>
      <c r="V759" s="215">
        <f t="shared" si="332"/>
        <v>0</v>
      </c>
      <c r="W759" s="449" t="s">
        <v>1658</v>
      </c>
      <c r="X759" s="501" t="s">
        <v>1234</v>
      </c>
      <c r="Y759" s="501" t="s">
        <v>1233</v>
      </c>
      <c r="Z759" s="489" t="s">
        <v>337</v>
      </c>
      <c r="AA759" s="443" t="s">
        <v>107</v>
      </c>
      <c r="AB759" s="443" t="s">
        <v>666</v>
      </c>
      <c r="AC759" s="443" t="s">
        <v>667</v>
      </c>
      <c r="AD759" s="457" t="s">
        <v>590</v>
      </c>
      <c r="AE759" s="614" t="s">
        <v>2176</v>
      </c>
    </row>
    <row r="760" spans="1:31" s="34" customFormat="1" ht="15" customHeight="1" outlineLevel="1" x14ac:dyDescent="0.25">
      <c r="A760" s="401"/>
      <c r="B760" s="484"/>
      <c r="C760" s="461"/>
      <c r="D760" s="490"/>
      <c r="E760" s="423"/>
      <c r="F760" s="473"/>
      <c r="G760" s="242" t="s">
        <v>149</v>
      </c>
      <c r="H760" s="216"/>
      <c r="I760" s="215">
        <f t="shared" si="327"/>
        <v>0</v>
      </c>
      <c r="J760" s="219"/>
      <c r="K760" s="216"/>
      <c r="L760" s="216"/>
      <c r="M760" s="217"/>
      <c r="N760" s="216"/>
      <c r="O760" s="216"/>
      <c r="P760" s="217"/>
      <c r="Q760" s="216"/>
      <c r="R760" s="216"/>
      <c r="S760" s="217"/>
      <c r="T760" s="216"/>
      <c r="U760" s="217"/>
      <c r="V760" s="216"/>
      <c r="W760" s="449"/>
      <c r="X760" s="502"/>
      <c r="Y760" s="502"/>
      <c r="Z760" s="490"/>
      <c r="AA760" s="444"/>
      <c r="AB760" s="444"/>
      <c r="AC760" s="444"/>
      <c r="AD760" s="458"/>
      <c r="AE760" s="618"/>
    </row>
    <row r="761" spans="1:31" s="34" customFormat="1" ht="15" customHeight="1" outlineLevel="1" x14ac:dyDescent="0.25">
      <c r="A761" s="401"/>
      <c r="B761" s="484"/>
      <c r="C761" s="461"/>
      <c r="D761" s="490"/>
      <c r="E761" s="423"/>
      <c r="F761" s="473"/>
      <c r="G761" s="242" t="s">
        <v>150</v>
      </c>
      <c r="H761" s="216"/>
      <c r="I761" s="215">
        <f t="shared" si="327"/>
        <v>0</v>
      </c>
      <c r="J761" s="219"/>
      <c r="K761" s="216"/>
      <c r="L761" s="216"/>
      <c r="M761" s="217"/>
      <c r="N761" s="216"/>
      <c r="O761" s="216"/>
      <c r="P761" s="217"/>
      <c r="Q761" s="216"/>
      <c r="R761" s="216"/>
      <c r="S761" s="217"/>
      <c r="T761" s="216"/>
      <c r="U761" s="217"/>
      <c r="V761" s="216"/>
      <c r="W761" s="449"/>
      <c r="X761" s="502"/>
      <c r="Y761" s="502"/>
      <c r="Z761" s="490"/>
      <c r="AA761" s="444"/>
      <c r="AB761" s="444"/>
      <c r="AC761" s="444"/>
      <c r="AD761" s="458"/>
      <c r="AE761" s="618"/>
    </row>
    <row r="762" spans="1:31" s="34" customFormat="1" ht="15" customHeight="1" outlineLevel="1" x14ac:dyDescent="0.25">
      <c r="A762" s="401"/>
      <c r="B762" s="484"/>
      <c r="C762" s="461"/>
      <c r="D762" s="490"/>
      <c r="E762" s="423"/>
      <c r="F762" s="473"/>
      <c r="G762" s="242" t="s">
        <v>1507</v>
      </c>
      <c r="H762" s="216"/>
      <c r="I762" s="215">
        <f t="shared" si="327"/>
        <v>0</v>
      </c>
      <c r="J762" s="216"/>
      <c r="K762" s="216"/>
      <c r="L762" s="216"/>
      <c r="M762" s="217"/>
      <c r="N762" s="216"/>
      <c r="O762" s="216"/>
      <c r="P762" s="217"/>
      <c r="Q762" s="216"/>
      <c r="R762" s="216"/>
      <c r="S762" s="217"/>
      <c r="T762" s="216"/>
      <c r="U762" s="217"/>
      <c r="V762" s="216"/>
      <c r="W762" s="449"/>
      <c r="X762" s="502"/>
      <c r="Y762" s="502"/>
      <c r="Z762" s="490"/>
      <c r="AA762" s="444"/>
      <c r="AB762" s="444"/>
      <c r="AC762" s="444"/>
      <c r="AD762" s="458"/>
      <c r="AE762" s="618"/>
    </row>
    <row r="763" spans="1:31" s="34" customFormat="1" ht="15" customHeight="1" outlineLevel="1" x14ac:dyDescent="0.25">
      <c r="A763" s="401"/>
      <c r="B763" s="484"/>
      <c r="C763" s="461"/>
      <c r="D763" s="490"/>
      <c r="E763" s="423"/>
      <c r="F763" s="473"/>
      <c r="G763" s="242" t="s">
        <v>1435</v>
      </c>
      <c r="H763" s="216"/>
      <c r="I763" s="215">
        <f t="shared" si="327"/>
        <v>0</v>
      </c>
      <c r="J763" s="219"/>
      <c r="K763" s="216"/>
      <c r="L763" s="216"/>
      <c r="M763" s="217"/>
      <c r="N763" s="216"/>
      <c r="O763" s="216"/>
      <c r="P763" s="217"/>
      <c r="Q763" s="216"/>
      <c r="R763" s="216"/>
      <c r="S763" s="217"/>
      <c r="T763" s="216"/>
      <c r="U763" s="217"/>
      <c r="V763" s="216"/>
      <c r="W763" s="449"/>
      <c r="X763" s="502"/>
      <c r="Y763" s="502"/>
      <c r="Z763" s="490"/>
      <c r="AA763" s="444"/>
      <c r="AB763" s="444"/>
      <c r="AC763" s="444"/>
      <c r="AD763" s="458"/>
      <c r="AE763" s="618"/>
    </row>
    <row r="764" spans="1:31" s="34" customFormat="1" ht="15" customHeight="1" outlineLevel="1" x14ac:dyDescent="0.25">
      <c r="A764" s="402"/>
      <c r="B764" s="485"/>
      <c r="C764" s="462"/>
      <c r="D764" s="491"/>
      <c r="E764" s="424"/>
      <c r="F764" s="474"/>
      <c r="G764" s="248" t="s">
        <v>152</v>
      </c>
      <c r="H764" s="216">
        <v>400</v>
      </c>
      <c r="I764" s="252">
        <f t="shared" si="327"/>
        <v>20</v>
      </c>
      <c r="J764" s="249">
        <v>20</v>
      </c>
      <c r="K764" s="250"/>
      <c r="L764" s="250"/>
      <c r="M764" s="251"/>
      <c r="N764" s="250"/>
      <c r="O764" s="250"/>
      <c r="P764" s="251"/>
      <c r="Q764" s="250"/>
      <c r="R764" s="250"/>
      <c r="S764" s="251"/>
      <c r="T764" s="250"/>
      <c r="U764" s="251"/>
      <c r="V764" s="250"/>
      <c r="W764" s="449"/>
      <c r="X764" s="503"/>
      <c r="Y764" s="503"/>
      <c r="Z764" s="491"/>
      <c r="AA764" s="445"/>
      <c r="AB764" s="445"/>
      <c r="AC764" s="445"/>
      <c r="AD764" s="459"/>
      <c r="AE764" s="619"/>
    </row>
    <row r="765" spans="1:31" s="34" customFormat="1" ht="30" customHeight="1" outlineLevel="1" x14ac:dyDescent="0.25">
      <c r="A765" s="400">
        <v>2</v>
      </c>
      <c r="B765" s="435"/>
      <c r="C765" s="460" t="str">
        <f t="shared" ref="C765" ca="1" si="334">IF(A765&gt;OFFSET(A765,-6,0),OFFSET(C765,-6,0)&amp;"."&amp;1,LEFT(OFFSET(C765,-6,0),SEARCH("^^",SUBSTITUTE("."&amp;OFFSET(C765,-6,0),".","^^",A765))-1)&amp;1--MID(OFFSET(C765,-6,0),SEARCH("^^",SUBSTITUTE("."&amp;OFFSET(C765,-6,0),".","^^",A765)),SEARCH("^^",SUBSTITUTE(OFFSET(C765,-6,0)&amp;".",".","^^",A765))-SEARCH("^^",SUBSTITUTE("."&amp;OFFSET(C765,-6,0),".","^^",A765))))</f>
        <v>7.25</v>
      </c>
      <c r="D765" s="437" t="s">
        <v>2565</v>
      </c>
      <c r="E765" s="428" t="s">
        <v>2506</v>
      </c>
      <c r="F765" s="493" t="s">
        <v>1642</v>
      </c>
      <c r="G765" s="215" t="s">
        <v>148</v>
      </c>
      <c r="H765" s="215">
        <f>SUM(H766:H770)</f>
        <v>30</v>
      </c>
      <c r="I765" s="215">
        <f t="shared" si="327"/>
        <v>0</v>
      </c>
      <c r="J765" s="215">
        <f>SUM(J766:J770)</f>
        <v>0</v>
      </c>
      <c r="K765" s="215">
        <f t="shared" ref="K765:V765" si="335">SUM(K766:K770)</f>
        <v>0</v>
      </c>
      <c r="L765" s="215">
        <f t="shared" si="335"/>
        <v>0</v>
      </c>
      <c r="M765" s="215">
        <f t="shared" si="335"/>
        <v>0</v>
      </c>
      <c r="N765" s="215">
        <f t="shared" si="335"/>
        <v>0</v>
      </c>
      <c r="O765" s="215">
        <f t="shared" ref="O765:T765" si="336">SUM(O766:O770)</f>
        <v>0</v>
      </c>
      <c r="P765" s="215">
        <f t="shared" si="336"/>
        <v>0</v>
      </c>
      <c r="Q765" s="215">
        <f t="shared" si="336"/>
        <v>0</v>
      </c>
      <c r="R765" s="215">
        <f t="shared" si="336"/>
        <v>0</v>
      </c>
      <c r="S765" s="215">
        <f t="shared" si="336"/>
        <v>0</v>
      </c>
      <c r="T765" s="215">
        <f t="shared" si="336"/>
        <v>0</v>
      </c>
      <c r="U765" s="215">
        <f t="shared" si="335"/>
        <v>0</v>
      </c>
      <c r="V765" s="215">
        <f t="shared" si="335"/>
        <v>0</v>
      </c>
      <c r="W765" s="478"/>
      <c r="X765" s="436" t="s">
        <v>249</v>
      </c>
      <c r="Y765" s="436" t="s">
        <v>1235</v>
      </c>
      <c r="Z765" s="437" t="s">
        <v>337</v>
      </c>
      <c r="AA765" s="438" t="s">
        <v>107</v>
      </c>
      <c r="AB765" s="438" t="s">
        <v>666</v>
      </c>
      <c r="AC765" s="438" t="s">
        <v>667</v>
      </c>
      <c r="AD765" s="439" t="s">
        <v>590</v>
      </c>
      <c r="AE765" s="652" t="s">
        <v>2179</v>
      </c>
    </row>
    <row r="766" spans="1:31" s="34" customFormat="1" ht="15" customHeight="1" outlineLevel="1" x14ac:dyDescent="0.25">
      <c r="A766" s="401"/>
      <c r="B766" s="435"/>
      <c r="C766" s="461"/>
      <c r="D766" s="437"/>
      <c r="E766" s="428"/>
      <c r="F766" s="493"/>
      <c r="G766" s="242" t="s">
        <v>149</v>
      </c>
      <c r="H766" s="216"/>
      <c r="I766" s="215">
        <f t="shared" si="327"/>
        <v>0</v>
      </c>
      <c r="J766" s="219"/>
      <c r="K766" s="216"/>
      <c r="L766" s="216"/>
      <c r="M766" s="217"/>
      <c r="N766" s="216"/>
      <c r="O766" s="216"/>
      <c r="P766" s="217"/>
      <c r="Q766" s="216"/>
      <c r="R766" s="216"/>
      <c r="S766" s="217"/>
      <c r="T766" s="216"/>
      <c r="U766" s="217"/>
      <c r="V766" s="216"/>
      <c r="W766" s="478"/>
      <c r="X766" s="436"/>
      <c r="Y766" s="436"/>
      <c r="Z766" s="437"/>
      <c r="AA766" s="438"/>
      <c r="AB766" s="438"/>
      <c r="AC766" s="438"/>
      <c r="AD766" s="439"/>
      <c r="AE766" s="652"/>
    </row>
    <row r="767" spans="1:31" s="34" customFormat="1" outlineLevel="1" x14ac:dyDescent="0.25">
      <c r="A767" s="401"/>
      <c r="B767" s="435"/>
      <c r="C767" s="461"/>
      <c r="D767" s="437"/>
      <c r="E767" s="428"/>
      <c r="F767" s="493"/>
      <c r="G767" s="242" t="s">
        <v>150</v>
      </c>
      <c r="H767" s="216"/>
      <c r="I767" s="215">
        <f t="shared" si="327"/>
        <v>0</v>
      </c>
      <c r="J767" s="219"/>
      <c r="K767" s="216"/>
      <c r="L767" s="216"/>
      <c r="M767" s="217"/>
      <c r="N767" s="216"/>
      <c r="O767" s="216"/>
      <c r="P767" s="217"/>
      <c r="Q767" s="216"/>
      <c r="R767" s="216"/>
      <c r="S767" s="217"/>
      <c r="T767" s="216"/>
      <c r="U767" s="217"/>
      <c r="V767" s="216"/>
      <c r="W767" s="478"/>
      <c r="X767" s="436"/>
      <c r="Y767" s="436"/>
      <c r="Z767" s="437"/>
      <c r="AA767" s="438"/>
      <c r="AB767" s="438"/>
      <c r="AC767" s="438"/>
      <c r="AD767" s="439"/>
      <c r="AE767" s="652"/>
    </row>
    <row r="768" spans="1:31" s="34" customFormat="1" outlineLevel="1" x14ac:dyDescent="0.25">
      <c r="A768" s="401"/>
      <c r="B768" s="435"/>
      <c r="C768" s="461"/>
      <c r="D768" s="437"/>
      <c r="E768" s="428"/>
      <c r="F768" s="493"/>
      <c r="G768" s="242" t="s">
        <v>1507</v>
      </c>
      <c r="H768" s="216"/>
      <c r="I768" s="215">
        <f t="shared" si="327"/>
        <v>0</v>
      </c>
      <c r="J768" s="216"/>
      <c r="K768" s="216"/>
      <c r="L768" s="216"/>
      <c r="M768" s="217"/>
      <c r="N768" s="216"/>
      <c r="O768" s="216"/>
      <c r="P768" s="217"/>
      <c r="Q768" s="216"/>
      <c r="R768" s="216"/>
      <c r="S768" s="217"/>
      <c r="T768" s="216"/>
      <c r="U768" s="217"/>
      <c r="V768" s="216"/>
      <c r="W768" s="478"/>
      <c r="X768" s="436"/>
      <c r="Y768" s="436"/>
      <c r="Z768" s="437"/>
      <c r="AA768" s="438"/>
      <c r="AB768" s="438"/>
      <c r="AC768" s="438"/>
      <c r="AD768" s="439"/>
      <c r="AE768" s="652"/>
    </row>
    <row r="769" spans="1:31" s="34" customFormat="1" outlineLevel="1" x14ac:dyDescent="0.25">
      <c r="A769" s="401"/>
      <c r="B769" s="435"/>
      <c r="C769" s="461"/>
      <c r="D769" s="437"/>
      <c r="E769" s="428"/>
      <c r="F769" s="493"/>
      <c r="G769" s="242" t="s">
        <v>1435</v>
      </c>
      <c r="H769" s="216"/>
      <c r="I769" s="215">
        <f t="shared" si="327"/>
        <v>0</v>
      </c>
      <c r="J769" s="219"/>
      <c r="K769" s="216"/>
      <c r="L769" s="216"/>
      <c r="M769" s="217"/>
      <c r="N769" s="216"/>
      <c r="O769" s="216"/>
      <c r="P769" s="217"/>
      <c r="Q769" s="216"/>
      <c r="R769" s="216"/>
      <c r="S769" s="217"/>
      <c r="T769" s="216"/>
      <c r="U769" s="217"/>
      <c r="V769" s="216"/>
      <c r="W769" s="478"/>
      <c r="X769" s="436"/>
      <c r="Y769" s="436"/>
      <c r="Z769" s="437"/>
      <c r="AA769" s="438"/>
      <c r="AB769" s="438"/>
      <c r="AC769" s="438"/>
      <c r="AD769" s="439"/>
      <c r="AE769" s="652"/>
    </row>
    <row r="770" spans="1:31" s="34" customFormat="1" outlineLevel="1" x14ac:dyDescent="0.25">
      <c r="A770" s="402"/>
      <c r="B770" s="435"/>
      <c r="C770" s="462"/>
      <c r="D770" s="437"/>
      <c r="E770" s="428"/>
      <c r="F770" s="493"/>
      <c r="G770" s="248" t="s">
        <v>152</v>
      </c>
      <c r="H770" s="216">
        <v>30</v>
      </c>
      <c r="I770" s="252">
        <f t="shared" si="327"/>
        <v>0</v>
      </c>
      <c r="J770" s="249"/>
      <c r="K770" s="250"/>
      <c r="L770" s="250"/>
      <c r="M770" s="251"/>
      <c r="N770" s="250"/>
      <c r="O770" s="250"/>
      <c r="P770" s="251"/>
      <c r="Q770" s="250"/>
      <c r="R770" s="250"/>
      <c r="S770" s="251"/>
      <c r="T770" s="250"/>
      <c r="U770" s="251"/>
      <c r="V770" s="250"/>
      <c r="W770" s="478"/>
      <c r="X770" s="436"/>
      <c r="Y770" s="436"/>
      <c r="Z770" s="437"/>
      <c r="AA770" s="438"/>
      <c r="AB770" s="438"/>
      <c r="AC770" s="438"/>
      <c r="AD770" s="439"/>
      <c r="AE770" s="652"/>
    </row>
    <row r="771" spans="1:31" s="71" customFormat="1" x14ac:dyDescent="0.25">
      <c r="A771" s="363"/>
      <c r="B771" s="211"/>
      <c r="C771" s="209">
        <v>8</v>
      </c>
      <c r="D771" s="224" t="s">
        <v>703</v>
      </c>
      <c r="E771" s="211"/>
      <c r="F771" s="73"/>
      <c r="G771" s="211"/>
      <c r="H771" s="211"/>
      <c r="I771" s="211"/>
      <c r="J771" s="211"/>
      <c r="K771" s="211"/>
      <c r="L771" s="211"/>
      <c r="M771" s="211"/>
      <c r="N771" s="211"/>
      <c r="O771" s="211"/>
      <c r="P771" s="211"/>
      <c r="Q771" s="211"/>
      <c r="R771" s="211"/>
      <c r="S771" s="211"/>
      <c r="T771" s="211"/>
      <c r="U771" s="211"/>
      <c r="V771" s="211"/>
      <c r="W771" s="157"/>
      <c r="X771" s="202"/>
      <c r="Y771" s="202"/>
      <c r="Z771" s="211"/>
      <c r="AA771" s="283"/>
      <c r="AB771" s="202"/>
      <c r="AC771" s="283"/>
      <c r="AD771" s="92"/>
      <c r="AE771" s="319"/>
    </row>
    <row r="772" spans="1:31" s="34" customFormat="1" ht="30" customHeight="1" outlineLevel="1" x14ac:dyDescent="0.25">
      <c r="A772" s="400">
        <v>2</v>
      </c>
      <c r="B772" s="483" t="s">
        <v>2466</v>
      </c>
      <c r="C772" s="460" t="str">
        <f ca="1">IF(A772&gt;OFFSET(A772,-1,0),OFFSET(C772,-1,0)&amp;"."&amp;1,LEFT(OFFSET(C772,-1,0),SEARCH("^^",SUBSTITUTE("."&amp;OFFSET(C772,-1,0),".","^^",A772))-1)&amp;1--MID(OFFSET(C772,-1,0),SEARCH("^^",SUBSTITUTE("."&amp;OFFSET(C772,-1,0),".","^^",A772)),SEARCH("^^",SUBSTITUTE(OFFSET(C772,-1,0)&amp;".",".","^^",A772))-SEARCH("^^",SUBSTITUTE("."&amp;OFFSET(C772,-1,0),".","^^",A772))))</f>
        <v>8.1</v>
      </c>
      <c r="D772" s="437" t="s">
        <v>1828</v>
      </c>
      <c r="E772" s="435">
        <v>2018</v>
      </c>
      <c r="F772" s="493" t="s">
        <v>1387</v>
      </c>
      <c r="G772" s="215" t="s">
        <v>148</v>
      </c>
      <c r="H772" s="215">
        <f>SUM(H773:H777)</f>
        <v>100</v>
      </c>
      <c r="I772" s="215">
        <f t="shared" ref="I772:I783" si="337">SUM(J772:V772)</f>
        <v>0</v>
      </c>
      <c r="J772" s="215">
        <f>SUM(J773:J777)</f>
        <v>0</v>
      </c>
      <c r="K772" s="215">
        <f t="shared" ref="K772:V772" si="338">SUM(K773:K777)</f>
        <v>0</v>
      </c>
      <c r="L772" s="215">
        <f t="shared" si="338"/>
        <v>0</v>
      </c>
      <c r="M772" s="215">
        <f t="shared" si="338"/>
        <v>0</v>
      </c>
      <c r="N772" s="215">
        <f t="shared" si="338"/>
        <v>0</v>
      </c>
      <c r="O772" s="215">
        <f t="shared" ref="O772:T772" si="339">SUM(O773:O777)</f>
        <v>0</v>
      </c>
      <c r="P772" s="215">
        <f t="shared" si="339"/>
        <v>0</v>
      </c>
      <c r="Q772" s="215">
        <f t="shared" si="339"/>
        <v>0</v>
      </c>
      <c r="R772" s="215">
        <f t="shared" si="339"/>
        <v>0</v>
      </c>
      <c r="S772" s="215">
        <f t="shared" si="339"/>
        <v>0</v>
      </c>
      <c r="T772" s="215">
        <f t="shared" si="339"/>
        <v>0</v>
      </c>
      <c r="U772" s="215">
        <f t="shared" si="338"/>
        <v>0</v>
      </c>
      <c r="V772" s="215">
        <f t="shared" si="338"/>
        <v>0</v>
      </c>
      <c r="W772" s="449" t="s">
        <v>1659</v>
      </c>
      <c r="X772" s="436" t="s">
        <v>249</v>
      </c>
      <c r="Y772" s="436" t="s">
        <v>1226</v>
      </c>
      <c r="Z772" s="437" t="s">
        <v>384</v>
      </c>
      <c r="AA772" s="438" t="s">
        <v>107</v>
      </c>
      <c r="AB772" s="438" t="s">
        <v>666</v>
      </c>
      <c r="AC772" s="438" t="s">
        <v>669</v>
      </c>
      <c r="AD772" s="439" t="s">
        <v>590</v>
      </c>
      <c r="AE772" s="652" t="s">
        <v>2234</v>
      </c>
    </row>
    <row r="773" spans="1:31" s="34" customFormat="1" ht="15" customHeight="1" outlineLevel="1" x14ac:dyDescent="0.25">
      <c r="A773" s="401"/>
      <c r="B773" s="484"/>
      <c r="C773" s="461"/>
      <c r="D773" s="437"/>
      <c r="E773" s="435"/>
      <c r="F773" s="493"/>
      <c r="G773" s="242" t="s">
        <v>149</v>
      </c>
      <c r="H773" s="216"/>
      <c r="I773" s="215">
        <f t="shared" si="337"/>
        <v>0</v>
      </c>
      <c r="J773" s="219"/>
      <c r="K773" s="216"/>
      <c r="L773" s="216"/>
      <c r="M773" s="217"/>
      <c r="N773" s="216"/>
      <c r="O773" s="216"/>
      <c r="P773" s="217"/>
      <c r="Q773" s="216"/>
      <c r="R773" s="216"/>
      <c r="S773" s="217"/>
      <c r="T773" s="216"/>
      <c r="U773" s="217"/>
      <c r="V773" s="216"/>
      <c r="W773" s="449"/>
      <c r="X773" s="436"/>
      <c r="Y773" s="436"/>
      <c r="Z773" s="437"/>
      <c r="AA773" s="438"/>
      <c r="AB773" s="438"/>
      <c r="AC773" s="438"/>
      <c r="AD773" s="439"/>
      <c r="AE773" s="652"/>
    </row>
    <row r="774" spans="1:31" s="34" customFormat="1" ht="15" customHeight="1" outlineLevel="1" x14ac:dyDescent="0.25">
      <c r="A774" s="401"/>
      <c r="B774" s="484"/>
      <c r="C774" s="461"/>
      <c r="D774" s="437"/>
      <c r="E774" s="435"/>
      <c r="F774" s="493"/>
      <c r="G774" s="242" t="s">
        <v>150</v>
      </c>
      <c r="H774" s="216">
        <v>100</v>
      </c>
      <c r="I774" s="215">
        <f t="shared" si="337"/>
        <v>0</v>
      </c>
      <c r="J774" s="219"/>
      <c r="K774" s="216"/>
      <c r="L774" s="216"/>
      <c r="M774" s="217"/>
      <c r="N774" s="216"/>
      <c r="O774" s="216"/>
      <c r="P774" s="217"/>
      <c r="Q774" s="216"/>
      <c r="R774" s="216"/>
      <c r="S774" s="217"/>
      <c r="T774" s="216"/>
      <c r="U774" s="217"/>
      <c r="V774" s="216"/>
      <c r="W774" s="449"/>
      <c r="X774" s="436"/>
      <c r="Y774" s="436"/>
      <c r="Z774" s="437"/>
      <c r="AA774" s="438"/>
      <c r="AB774" s="438"/>
      <c r="AC774" s="438"/>
      <c r="AD774" s="439"/>
      <c r="AE774" s="652"/>
    </row>
    <row r="775" spans="1:31" s="34" customFormat="1" ht="15" customHeight="1" outlineLevel="1" x14ac:dyDescent="0.25">
      <c r="A775" s="401"/>
      <c r="B775" s="484"/>
      <c r="C775" s="461"/>
      <c r="D775" s="437"/>
      <c r="E775" s="435"/>
      <c r="F775" s="493"/>
      <c r="G775" s="242" t="s">
        <v>1507</v>
      </c>
      <c r="H775" s="216"/>
      <c r="I775" s="215">
        <f t="shared" si="337"/>
        <v>0</v>
      </c>
      <c r="J775" s="216"/>
      <c r="K775" s="216"/>
      <c r="L775" s="216"/>
      <c r="M775" s="217"/>
      <c r="N775" s="216"/>
      <c r="O775" s="216"/>
      <c r="P775" s="217"/>
      <c r="Q775" s="216"/>
      <c r="R775" s="216"/>
      <c r="S775" s="217"/>
      <c r="T775" s="216"/>
      <c r="U775" s="217"/>
      <c r="V775" s="216"/>
      <c r="W775" s="449"/>
      <c r="X775" s="436"/>
      <c r="Y775" s="436"/>
      <c r="Z775" s="437"/>
      <c r="AA775" s="438"/>
      <c r="AB775" s="438"/>
      <c r="AC775" s="438"/>
      <c r="AD775" s="439"/>
      <c r="AE775" s="652"/>
    </row>
    <row r="776" spans="1:31" s="34" customFormat="1" ht="15" customHeight="1" outlineLevel="1" x14ac:dyDescent="0.25">
      <c r="A776" s="401"/>
      <c r="B776" s="484"/>
      <c r="C776" s="461"/>
      <c r="D776" s="437"/>
      <c r="E776" s="435"/>
      <c r="F776" s="493"/>
      <c r="G776" s="242" t="s">
        <v>1435</v>
      </c>
      <c r="H776" s="216"/>
      <c r="I776" s="215">
        <f t="shared" si="337"/>
        <v>0</v>
      </c>
      <c r="J776" s="219"/>
      <c r="K776" s="216"/>
      <c r="L776" s="216"/>
      <c r="M776" s="217"/>
      <c r="N776" s="216"/>
      <c r="O776" s="216"/>
      <c r="P776" s="217"/>
      <c r="Q776" s="216"/>
      <c r="R776" s="216"/>
      <c r="S776" s="217"/>
      <c r="T776" s="216"/>
      <c r="U776" s="217"/>
      <c r="V776" s="216"/>
      <c r="W776" s="449"/>
      <c r="X776" s="436"/>
      <c r="Y776" s="436"/>
      <c r="Z776" s="437"/>
      <c r="AA776" s="438"/>
      <c r="AB776" s="438"/>
      <c r="AC776" s="438"/>
      <c r="AD776" s="439"/>
      <c r="AE776" s="652"/>
    </row>
    <row r="777" spans="1:31" s="34" customFormat="1" ht="93.75" customHeight="1" outlineLevel="1" x14ac:dyDescent="0.25">
      <c r="A777" s="402"/>
      <c r="B777" s="485"/>
      <c r="C777" s="462"/>
      <c r="D777" s="437"/>
      <c r="E777" s="435"/>
      <c r="F777" s="493"/>
      <c r="G777" s="248" t="s">
        <v>152</v>
      </c>
      <c r="H777" s="216"/>
      <c r="I777" s="252">
        <f t="shared" si="337"/>
        <v>0</v>
      </c>
      <c r="J777" s="249"/>
      <c r="K777" s="250"/>
      <c r="L777" s="250"/>
      <c r="M777" s="251"/>
      <c r="N777" s="250"/>
      <c r="O777" s="250"/>
      <c r="P777" s="251"/>
      <c r="Q777" s="250"/>
      <c r="R777" s="250"/>
      <c r="S777" s="251"/>
      <c r="T777" s="250"/>
      <c r="U777" s="251"/>
      <c r="V777" s="250"/>
      <c r="W777" s="449"/>
      <c r="X777" s="436"/>
      <c r="Y777" s="436"/>
      <c r="Z777" s="437"/>
      <c r="AA777" s="438"/>
      <c r="AB777" s="438"/>
      <c r="AC777" s="438"/>
      <c r="AD777" s="439"/>
      <c r="AE777" s="652"/>
    </row>
    <row r="778" spans="1:31" s="34" customFormat="1" ht="30" customHeight="1" outlineLevel="1" x14ac:dyDescent="0.25">
      <c r="A778" s="403">
        <v>2</v>
      </c>
      <c r="B778" s="483" t="s">
        <v>2466</v>
      </c>
      <c r="C778" s="460" t="str">
        <f t="shared" ref="C778" ca="1" si="340">IF(A778&gt;OFFSET(A778,-6,0),OFFSET(C778,-6,0)&amp;"."&amp;1,LEFT(OFFSET(C778,-6,0),SEARCH("^^",SUBSTITUTE("."&amp;OFFSET(C778,-6,0),".","^^",A778))-1)&amp;1--MID(OFFSET(C778,-6,0),SEARCH("^^",SUBSTITUTE("."&amp;OFFSET(C778,-6,0),".","^^",A778)),SEARCH("^^",SUBSTITUTE(OFFSET(C778,-6,0)&amp;".",".","^^",A778))-SEARCH("^^",SUBSTITUTE("."&amp;OFFSET(C778,-6,0),".","^^",A778))))</f>
        <v>8.2</v>
      </c>
      <c r="D778" s="482" t="s">
        <v>1644</v>
      </c>
      <c r="E778" s="428">
        <v>2019</v>
      </c>
      <c r="F778" s="486" t="s">
        <v>1642</v>
      </c>
      <c r="G778" s="295" t="s">
        <v>148</v>
      </c>
      <c r="H778" s="295">
        <f>SUM(H779:H783)</f>
        <v>107.19999999999999</v>
      </c>
      <c r="I778" s="295">
        <f t="shared" si="337"/>
        <v>0</v>
      </c>
      <c r="J778" s="295">
        <f>SUM(J779:J783)</f>
        <v>0</v>
      </c>
      <c r="K778" s="295">
        <f t="shared" ref="K778:V778" si="341">SUM(K779:K783)</f>
        <v>0</v>
      </c>
      <c r="L778" s="253">
        <f t="shared" si="341"/>
        <v>0</v>
      </c>
      <c r="M778" s="253">
        <f t="shared" si="341"/>
        <v>0</v>
      </c>
      <c r="N778" s="253">
        <f t="shared" si="341"/>
        <v>0</v>
      </c>
      <c r="O778" s="253">
        <f t="shared" si="341"/>
        <v>0</v>
      </c>
      <c r="P778" s="253">
        <f t="shared" si="341"/>
        <v>0</v>
      </c>
      <c r="Q778" s="253">
        <f t="shared" si="341"/>
        <v>0</v>
      </c>
      <c r="R778" s="253">
        <f t="shared" si="341"/>
        <v>0</v>
      </c>
      <c r="S778" s="253">
        <f t="shared" si="341"/>
        <v>0</v>
      </c>
      <c r="T778" s="253">
        <f t="shared" si="341"/>
        <v>0</v>
      </c>
      <c r="U778" s="253">
        <f t="shared" si="341"/>
        <v>0</v>
      </c>
      <c r="V778" s="253">
        <f t="shared" si="341"/>
        <v>0</v>
      </c>
      <c r="W778" s="478"/>
      <c r="X778" s="487" t="s">
        <v>249</v>
      </c>
      <c r="Y778" s="487" t="s">
        <v>1226</v>
      </c>
      <c r="Z778" s="482" t="s">
        <v>2615</v>
      </c>
      <c r="AA778" s="488" t="s">
        <v>107</v>
      </c>
      <c r="AB778" s="488" t="s">
        <v>666</v>
      </c>
      <c r="AC778" s="488" t="s">
        <v>669</v>
      </c>
      <c r="AD778" s="439" t="s">
        <v>590</v>
      </c>
      <c r="AE778" s="652" t="s">
        <v>2235</v>
      </c>
    </row>
    <row r="779" spans="1:31" s="34" customFormat="1" ht="15" customHeight="1" outlineLevel="1" x14ac:dyDescent="0.25">
      <c r="A779" s="404"/>
      <c r="B779" s="484"/>
      <c r="C779" s="461"/>
      <c r="D779" s="482"/>
      <c r="E779" s="428"/>
      <c r="F779" s="486"/>
      <c r="G779" s="296" t="s">
        <v>149</v>
      </c>
      <c r="H779" s="244"/>
      <c r="I779" s="295">
        <f t="shared" si="337"/>
        <v>0</v>
      </c>
      <c r="J779" s="221"/>
      <c r="K779" s="244"/>
      <c r="L779" s="218"/>
      <c r="M779" s="254"/>
      <c r="N779" s="218"/>
      <c r="O779" s="218"/>
      <c r="P779" s="254"/>
      <c r="Q779" s="218"/>
      <c r="R779" s="218"/>
      <c r="S779" s="254"/>
      <c r="T779" s="218"/>
      <c r="U779" s="254"/>
      <c r="V779" s="218"/>
      <c r="W779" s="478"/>
      <c r="X779" s="487"/>
      <c r="Y779" s="487"/>
      <c r="Z779" s="482"/>
      <c r="AA779" s="488"/>
      <c r="AB779" s="488"/>
      <c r="AC779" s="488"/>
      <c r="AD779" s="439"/>
      <c r="AE779" s="652"/>
    </row>
    <row r="780" spans="1:31" s="34" customFormat="1" ht="15" customHeight="1" outlineLevel="1" x14ac:dyDescent="0.25">
      <c r="A780" s="404"/>
      <c r="B780" s="484"/>
      <c r="C780" s="461"/>
      <c r="D780" s="482"/>
      <c r="E780" s="428"/>
      <c r="F780" s="486"/>
      <c r="G780" s="296" t="s">
        <v>150</v>
      </c>
      <c r="H780" s="244"/>
      <c r="I780" s="295">
        <f t="shared" si="337"/>
        <v>0</v>
      </c>
      <c r="J780" s="221"/>
      <c r="K780" s="244"/>
      <c r="L780" s="218"/>
      <c r="M780" s="254"/>
      <c r="N780" s="218"/>
      <c r="O780" s="218"/>
      <c r="P780" s="254"/>
      <c r="Q780" s="218"/>
      <c r="R780" s="218"/>
      <c r="S780" s="254"/>
      <c r="T780" s="218"/>
      <c r="U780" s="254"/>
      <c r="V780" s="218"/>
      <c r="W780" s="478"/>
      <c r="X780" s="487"/>
      <c r="Y780" s="487"/>
      <c r="Z780" s="482"/>
      <c r="AA780" s="488"/>
      <c r="AB780" s="488"/>
      <c r="AC780" s="488"/>
      <c r="AD780" s="439"/>
      <c r="AE780" s="652"/>
    </row>
    <row r="781" spans="1:31" s="34" customFormat="1" ht="15" customHeight="1" outlineLevel="1" x14ac:dyDescent="0.25">
      <c r="A781" s="404"/>
      <c r="B781" s="484"/>
      <c r="C781" s="461"/>
      <c r="D781" s="482"/>
      <c r="E781" s="428"/>
      <c r="F781" s="486"/>
      <c r="G781" s="296" t="s">
        <v>1507</v>
      </c>
      <c r="H781" s="244">
        <v>32.4</v>
      </c>
      <c r="I781" s="295">
        <f t="shared" si="337"/>
        <v>0</v>
      </c>
      <c r="J781" s="244"/>
      <c r="K781" s="244"/>
      <c r="L781" s="218"/>
      <c r="M781" s="254"/>
      <c r="N781" s="218"/>
      <c r="O781" s="218"/>
      <c r="P781" s="254"/>
      <c r="Q781" s="218"/>
      <c r="R781" s="218"/>
      <c r="S781" s="254"/>
      <c r="T781" s="218"/>
      <c r="U781" s="254"/>
      <c r="V781" s="218"/>
      <c r="W781" s="478"/>
      <c r="X781" s="487"/>
      <c r="Y781" s="487"/>
      <c r="Z781" s="482"/>
      <c r="AA781" s="488"/>
      <c r="AB781" s="488"/>
      <c r="AC781" s="488"/>
      <c r="AD781" s="439"/>
      <c r="AE781" s="652"/>
    </row>
    <row r="782" spans="1:31" s="34" customFormat="1" ht="15" customHeight="1" outlineLevel="1" x14ac:dyDescent="0.25">
      <c r="A782" s="404"/>
      <c r="B782" s="484"/>
      <c r="C782" s="461"/>
      <c r="D782" s="482"/>
      <c r="E782" s="428"/>
      <c r="F782" s="486"/>
      <c r="G782" s="296" t="s">
        <v>1435</v>
      </c>
      <c r="H782" s="244"/>
      <c r="I782" s="295">
        <f t="shared" si="337"/>
        <v>0</v>
      </c>
      <c r="J782" s="221"/>
      <c r="K782" s="244"/>
      <c r="L782" s="218"/>
      <c r="M782" s="254"/>
      <c r="N782" s="218"/>
      <c r="O782" s="218"/>
      <c r="P782" s="254"/>
      <c r="Q782" s="218"/>
      <c r="R782" s="218"/>
      <c r="S782" s="254"/>
      <c r="T782" s="218"/>
      <c r="U782" s="254"/>
      <c r="V782" s="218"/>
      <c r="W782" s="478"/>
      <c r="X782" s="487"/>
      <c r="Y782" s="487"/>
      <c r="Z782" s="482"/>
      <c r="AA782" s="488"/>
      <c r="AB782" s="488"/>
      <c r="AC782" s="488"/>
      <c r="AD782" s="439"/>
      <c r="AE782" s="652"/>
    </row>
    <row r="783" spans="1:31" s="34" customFormat="1" ht="22.5" customHeight="1" outlineLevel="1" x14ac:dyDescent="0.25">
      <c r="A783" s="405"/>
      <c r="B783" s="485"/>
      <c r="C783" s="462"/>
      <c r="D783" s="482"/>
      <c r="E783" s="428"/>
      <c r="F783" s="486"/>
      <c r="G783" s="298" t="s">
        <v>152</v>
      </c>
      <c r="H783" s="244">
        <v>74.8</v>
      </c>
      <c r="I783" s="300">
        <f t="shared" si="337"/>
        <v>0</v>
      </c>
      <c r="J783" s="302"/>
      <c r="K783" s="299"/>
      <c r="L783" s="255"/>
      <c r="M783" s="256"/>
      <c r="N783" s="255"/>
      <c r="O783" s="255"/>
      <c r="P783" s="256"/>
      <c r="Q783" s="255"/>
      <c r="R783" s="255"/>
      <c r="S783" s="256"/>
      <c r="T783" s="255"/>
      <c r="U783" s="256"/>
      <c r="V783" s="255"/>
      <c r="W783" s="478"/>
      <c r="X783" s="487"/>
      <c r="Y783" s="487"/>
      <c r="Z783" s="482"/>
      <c r="AA783" s="488"/>
      <c r="AB783" s="488"/>
      <c r="AC783" s="488"/>
      <c r="AD783" s="439"/>
      <c r="AE783" s="652"/>
    </row>
    <row r="784" spans="1:31" s="34" customFormat="1" ht="30" customHeight="1" outlineLevel="1" x14ac:dyDescent="0.25">
      <c r="A784" s="403">
        <v>2</v>
      </c>
      <c r="B784" s="483" t="s">
        <v>2466</v>
      </c>
      <c r="C784" s="460" t="str">
        <f t="shared" ref="C784" ca="1" si="342">IF(A784&gt;OFFSET(A784,-6,0),OFFSET(C784,-6,0)&amp;"."&amp;1,LEFT(OFFSET(C784,-6,0),SEARCH("^^",SUBSTITUTE("."&amp;OFFSET(C784,-6,0),".","^^",A784))-1)&amp;1--MID(OFFSET(C784,-6,0),SEARCH("^^",SUBSTITUTE("."&amp;OFFSET(C784,-6,0),".","^^",A784)),SEARCH("^^",SUBSTITUTE(OFFSET(C784,-6,0)&amp;".",".","^^",A784))-SEARCH("^^",SUBSTITUTE("."&amp;OFFSET(C784,-6,0),".","^^",A784))))</f>
        <v>8.3</v>
      </c>
      <c r="D784" s="482" t="s">
        <v>2005</v>
      </c>
      <c r="E784" s="428" t="s">
        <v>223</v>
      </c>
      <c r="F784" s="486" t="s">
        <v>1642</v>
      </c>
      <c r="G784" s="295" t="s">
        <v>148</v>
      </c>
      <c r="H784" s="295">
        <f>SUM(H785:H789)</f>
        <v>38</v>
      </c>
      <c r="I784" s="295">
        <f t="shared" ref="I784:I789" si="343">SUM(J784:V784)</f>
        <v>0</v>
      </c>
      <c r="J784" s="295">
        <f>SUM(J785:J789)</f>
        <v>0</v>
      </c>
      <c r="K784" s="295">
        <f t="shared" ref="K784:V784" si="344">SUM(K785:K789)</f>
        <v>0</v>
      </c>
      <c r="L784" s="253">
        <f t="shared" si="344"/>
        <v>0</v>
      </c>
      <c r="M784" s="253">
        <f t="shared" si="344"/>
        <v>0</v>
      </c>
      <c r="N784" s="253">
        <f t="shared" si="344"/>
        <v>0</v>
      </c>
      <c r="O784" s="253">
        <f t="shared" si="344"/>
        <v>0</v>
      </c>
      <c r="P784" s="253">
        <f t="shared" si="344"/>
        <v>0</v>
      </c>
      <c r="Q784" s="253">
        <f t="shared" si="344"/>
        <v>0</v>
      </c>
      <c r="R784" s="253">
        <f t="shared" si="344"/>
        <v>0</v>
      </c>
      <c r="S784" s="253">
        <f t="shared" si="344"/>
        <v>0</v>
      </c>
      <c r="T784" s="253">
        <f t="shared" si="344"/>
        <v>0</v>
      </c>
      <c r="U784" s="253">
        <f t="shared" si="344"/>
        <v>0</v>
      </c>
      <c r="V784" s="253">
        <f t="shared" si="344"/>
        <v>0</v>
      </c>
      <c r="W784" s="478"/>
      <c r="X784" s="487" t="s">
        <v>249</v>
      </c>
      <c r="Y784" s="487" t="s">
        <v>1226</v>
      </c>
      <c r="Z784" s="482" t="s">
        <v>2615</v>
      </c>
      <c r="AA784" s="488" t="s">
        <v>107</v>
      </c>
      <c r="AB784" s="488" t="s">
        <v>666</v>
      </c>
      <c r="AC784" s="488" t="s">
        <v>669</v>
      </c>
      <c r="AD784" s="439" t="s">
        <v>590</v>
      </c>
      <c r="AE784" s="652" t="s">
        <v>2236</v>
      </c>
    </row>
    <row r="785" spans="1:31" s="34" customFormat="1" ht="15" customHeight="1" outlineLevel="1" x14ac:dyDescent="0.25">
      <c r="A785" s="404"/>
      <c r="B785" s="484"/>
      <c r="C785" s="461"/>
      <c r="D785" s="482"/>
      <c r="E785" s="428"/>
      <c r="F785" s="486"/>
      <c r="G785" s="296" t="s">
        <v>149</v>
      </c>
      <c r="H785" s="244">
        <v>38</v>
      </c>
      <c r="I785" s="295">
        <f t="shared" si="343"/>
        <v>0</v>
      </c>
      <c r="J785" s="221"/>
      <c r="K785" s="244"/>
      <c r="L785" s="218"/>
      <c r="M785" s="254"/>
      <c r="N785" s="218"/>
      <c r="O785" s="218"/>
      <c r="P785" s="254"/>
      <c r="Q785" s="218"/>
      <c r="R785" s="218"/>
      <c r="S785" s="254"/>
      <c r="T785" s="218"/>
      <c r="U785" s="254"/>
      <c r="V785" s="218"/>
      <c r="W785" s="478"/>
      <c r="X785" s="487"/>
      <c r="Y785" s="487"/>
      <c r="Z785" s="482"/>
      <c r="AA785" s="488"/>
      <c r="AB785" s="488"/>
      <c r="AC785" s="488"/>
      <c r="AD785" s="439"/>
      <c r="AE785" s="652"/>
    </row>
    <row r="786" spans="1:31" s="34" customFormat="1" ht="15" customHeight="1" outlineLevel="1" x14ac:dyDescent="0.25">
      <c r="A786" s="404"/>
      <c r="B786" s="484"/>
      <c r="C786" s="461"/>
      <c r="D786" s="482"/>
      <c r="E786" s="428"/>
      <c r="F786" s="486"/>
      <c r="G786" s="296" t="s">
        <v>150</v>
      </c>
      <c r="H786" s="244"/>
      <c r="I786" s="295">
        <f t="shared" si="343"/>
        <v>0</v>
      </c>
      <c r="J786" s="221"/>
      <c r="K786" s="244"/>
      <c r="L786" s="218"/>
      <c r="M786" s="254"/>
      <c r="N786" s="218"/>
      <c r="O786" s="218"/>
      <c r="P786" s="254"/>
      <c r="Q786" s="218"/>
      <c r="R786" s="218"/>
      <c r="S786" s="254"/>
      <c r="T786" s="218"/>
      <c r="U786" s="254"/>
      <c r="V786" s="218"/>
      <c r="W786" s="478"/>
      <c r="X786" s="487"/>
      <c r="Y786" s="487"/>
      <c r="Z786" s="482"/>
      <c r="AA786" s="488"/>
      <c r="AB786" s="488"/>
      <c r="AC786" s="488"/>
      <c r="AD786" s="439"/>
      <c r="AE786" s="652"/>
    </row>
    <row r="787" spans="1:31" s="34" customFormat="1" ht="15" customHeight="1" outlineLevel="1" x14ac:dyDescent="0.25">
      <c r="A787" s="404"/>
      <c r="B787" s="484"/>
      <c r="C787" s="461"/>
      <c r="D787" s="482"/>
      <c r="E787" s="428"/>
      <c r="F787" s="486"/>
      <c r="G787" s="296" t="s">
        <v>1507</v>
      </c>
      <c r="H787" s="244"/>
      <c r="I787" s="295">
        <f t="shared" si="343"/>
        <v>0</v>
      </c>
      <c r="J787" s="244"/>
      <c r="K787" s="244"/>
      <c r="L787" s="218"/>
      <c r="M787" s="254"/>
      <c r="N787" s="218"/>
      <c r="O787" s="218"/>
      <c r="P787" s="254"/>
      <c r="Q787" s="218"/>
      <c r="R787" s="218"/>
      <c r="S787" s="254"/>
      <c r="T787" s="218"/>
      <c r="U787" s="254"/>
      <c r="V787" s="218"/>
      <c r="W787" s="478"/>
      <c r="X787" s="487"/>
      <c r="Y787" s="487"/>
      <c r="Z787" s="482"/>
      <c r="AA787" s="488"/>
      <c r="AB787" s="488"/>
      <c r="AC787" s="488"/>
      <c r="AD787" s="439"/>
      <c r="AE787" s="652"/>
    </row>
    <row r="788" spans="1:31" s="34" customFormat="1" ht="15" customHeight="1" outlineLevel="1" x14ac:dyDescent="0.25">
      <c r="A788" s="404"/>
      <c r="B788" s="484"/>
      <c r="C788" s="461"/>
      <c r="D788" s="482"/>
      <c r="E788" s="428"/>
      <c r="F788" s="486"/>
      <c r="G788" s="296" t="s">
        <v>1435</v>
      </c>
      <c r="H788" s="244"/>
      <c r="I788" s="295">
        <f t="shared" si="343"/>
        <v>0</v>
      </c>
      <c r="J788" s="221"/>
      <c r="K788" s="244"/>
      <c r="L788" s="218"/>
      <c r="M788" s="254"/>
      <c r="N788" s="218"/>
      <c r="O788" s="218"/>
      <c r="P788" s="254"/>
      <c r="Q788" s="218"/>
      <c r="R788" s="218"/>
      <c r="S788" s="254"/>
      <c r="T788" s="218"/>
      <c r="U788" s="254"/>
      <c r="V788" s="218"/>
      <c r="W788" s="478"/>
      <c r="X788" s="487"/>
      <c r="Y788" s="487"/>
      <c r="Z788" s="482"/>
      <c r="AA788" s="488"/>
      <c r="AB788" s="488"/>
      <c r="AC788" s="488"/>
      <c r="AD788" s="439"/>
      <c r="AE788" s="652"/>
    </row>
    <row r="789" spans="1:31" s="34" customFormat="1" ht="17.25" customHeight="1" outlineLevel="1" x14ac:dyDescent="0.25">
      <c r="A789" s="405"/>
      <c r="B789" s="485"/>
      <c r="C789" s="462"/>
      <c r="D789" s="482"/>
      <c r="E789" s="428"/>
      <c r="F789" s="486"/>
      <c r="G789" s="298" t="s">
        <v>152</v>
      </c>
      <c r="H789" s="244"/>
      <c r="I789" s="300">
        <f t="shared" si="343"/>
        <v>0</v>
      </c>
      <c r="J789" s="302"/>
      <c r="K789" s="299"/>
      <c r="L789" s="255"/>
      <c r="M789" s="256"/>
      <c r="N789" s="255"/>
      <c r="O789" s="255"/>
      <c r="P789" s="256"/>
      <c r="Q789" s="255"/>
      <c r="R789" s="255"/>
      <c r="S789" s="256"/>
      <c r="T789" s="255"/>
      <c r="U789" s="256"/>
      <c r="V789" s="255"/>
      <c r="W789" s="478"/>
      <c r="X789" s="487"/>
      <c r="Y789" s="487"/>
      <c r="Z789" s="482"/>
      <c r="AA789" s="488"/>
      <c r="AB789" s="488"/>
      <c r="AC789" s="488"/>
      <c r="AD789" s="439"/>
      <c r="AE789" s="652"/>
    </row>
    <row r="790" spans="1:31" s="71" customFormat="1" x14ac:dyDescent="0.25">
      <c r="A790" s="363"/>
      <c r="B790" s="211"/>
      <c r="C790" s="209">
        <v>9</v>
      </c>
      <c r="D790" s="224" t="s">
        <v>468</v>
      </c>
      <c r="E790" s="211"/>
      <c r="F790" s="73"/>
      <c r="G790" s="211"/>
      <c r="H790" s="211"/>
      <c r="I790" s="211"/>
      <c r="J790" s="211"/>
      <c r="K790" s="211"/>
      <c r="L790" s="211"/>
      <c r="M790" s="211"/>
      <c r="N790" s="211"/>
      <c r="O790" s="211"/>
      <c r="P790" s="211"/>
      <c r="Q790" s="211"/>
      <c r="R790" s="211"/>
      <c r="S790" s="211"/>
      <c r="T790" s="211"/>
      <c r="U790" s="211"/>
      <c r="V790" s="211"/>
      <c r="W790" s="157"/>
      <c r="X790" s="202"/>
      <c r="Y790" s="202"/>
      <c r="Z790" s="211"/>
      <c r="AA790" s="283"/>
      <c r="AB790" s="202"/>
      <c r="AC790" s="283"/>
      <c r="AD790" s="92"/>
      <c r="AE790" s="319"/>
    </row>
    <row r="791" spans="1:31" s="77" customFormat="1" outlineLevel="1" x14ac:dyDescent="0.25">
      <c r="A791" s="363"/>
      <c r="B791" s="214"/>
      <c r="C791" s="212"/>
      <c r="D791" s="213" t="s">
        <v>174</v>
      </c>
      <c r="E791" s="214"/>
      <c r="F791" s="75"/>
      <c r="G791" s="214"/>
      <c r="H791" s="214"/>
      <c r="I791" s="214"/>
      <c r="J791" s="214"/>
      <c r="K791" s="214"/>
      <c r="L791" s="214"/>
      <c r="M791" s="214"/>
      <c r="N791" s="214"/>
      <c r="O791" s="214"/>
      <c r="P791" s="214"/>
      <c r="Q791" s="214"/>
      <c r="R791" s="214"/>
      <c r="S791" s="214"/>
      <c r="T791" s="214"/>
      <c r="U791" s="214"/>
      <c r="V791" s="214"/>
      <c r="W791" s="158"/>
      <c r="X791" s="203"/>
      <c r="Y791" s="203"/>
      <c r="Z791" s="214"/>
      <c r="AA791" s="284"/>
      <c r="AB791" s="203"/>
      <c r="AC791" s="284"/>
      <c r="AD791" s="93"/>
      <c r="AE791" s="319"/>
    </row>
    <row r="792" spans="1:31" s="34" customFormat="1" ht="30" customHeight="1" outlineLevel="1" x14ac:dyDescent="0.25">
      <c r="A792" s="400">
        <v>2</v>
      </c>
      <c r="B792" s="483" t="s">
        <v>2466</v>
      </c>
      <c r="C792" s="460" t="str">
        <f ca="1">IF(A792&gt;OFFSET(A792,-2,0),OFFSET(C792,-2,0)&amp;"."&amp;1,LEFT(OFFSET(C792,-2,0),SEARCH("^^",SUBSTITUTE("."&amp;OFFSET(C792,-2,0),".","^^",A792))-1)&amp;1--MID(OFFSET(C792,-2,0),SEARCH("^^",SUBSTITUTE("."&amp;OFFSET(C792,-2,0),".","^^",A792)),SEARCH("^^",SUBSTITUTE(OFFSET(C792,-2,0)&amp;".",".","^^",A792))-SEARCH("^^",SUBSTITUTE("."&amp;OFFSET(C792,-2,0),".","^^",A792))))</f>
        <v>9.1</v>
      </c>
      <c r="D792" s="489" t="s">
        <v>2597</v>
      </c>
      <c r="E792" s="425" t="s">
        <v>368</v>
      </c>
      <c r="F792" s="472" t="s">
        <v>1642</v>
      </c>
      <c r="G792" s="215" t="s">
        <v>148</v>
      </c>
      <c r="H792" s="215">
        <f>SUM(H793:H797)</f>
        <v>73000</v>
      </c>
      <c r="I792" s="215">
        <f t="shared" ref="I792:I827" si="345">SUM(J792:V792)</f>
        <v>4.7</v>
      </c>
      <c r="J792" s="215">
        <f>SUM(J793:J797)</f>
        <v>4.7</v>
      </c>
      <c r="K792" s="215">
        <f t="shared" ref="K792:V792" si="346">SUM(K793:K797)</f>
        <v>0</v>
      </c>
      <c r="L792" s="215">
        <f t="shared" si="346"/>
        <v>0</v>
      </c>
      <c r="M792" s="215">
        <f t="shared" si="346"/>
        <v>0</v>
      </c>
      <c r="N792" s="215">
        <f t="shared" si="346"/>
        <v>0</v>
      </c>
      <c r="O792" s="215">
        <f t="shared" ref="O792:T792" si="347">SUM(O793:O797)</f>
        <v>0</v>
      </c>
      <c r="P792" s="215">
        <f t="shared" si="347"/>
        <v>0</v>
      </c>
      <c r="Q792" s="215">
        <f t="shared" si="347"/>
        <v>0</v>
      </c>
      <c r="R792" s="215">
        <f t="shared" si="347"/>
        <v>0</v>
      </c>
      <c r="S792" s="215">
        <f t="shared" si="347"/>
        <v>0</v>
      </c>
      <c r="T792" s="215">
        <f t="shared" si="347"/>
        <v>0</v>
      </c>
      <c r="U792" s="215">
        <f t="shared" si="346"/>
        <v>0</v>
      </c>
      <c r="V792" s="215">
        <f t="shared" si="346"/>
        <v>0</v>
      </c>
      <c r="W792" s="497" t="s">
        <v>2566</v>
      </c>
      <c r="X792" s="501" t="s">
        <v>160</v>
      </c>
      <c r="Y792" s="501"/>
      <c r="Z792" s="489" t="s">
        <v>520</v>
      </c>
      <c r="AA792" s="443" t="s">
        <v>72</v>
      </c>
      <c r="AB792" s="443" t="s">
        <v>645</v>
      </c>
      <c r="AC792" s="443" t="s">
        <v>646</v>
      </c>
      <c r="AD792" s="457" t="s">
        <v>576</v>
      </c>
      <c r="AE792" s="614" t="s">
        <v>2121</v>
      </c>
    </row>
    <row r="793" spans="1:31" s="34" customFormat="1" ht="15" customHeight="1" outlineLevel="1" x14ac:dyDescent="0.25">
      <c r="A793" s="401"/>
      <c r="B793" s="484"/>
      <c r="C793" s="461"/>
      <c r="D793" s="508"/>
      <c r="E793" s="426"/>
      <c r="F793" s="473"/>
      <c r="G793" s="242" t="s">
        <v>149</v>
      </c>
      <c r="H793" s="216"/>
      <c r="I793" s="215">
        <f t="shared" si="345"/>
        <v>0</v>
      </c>
      <c r="J793" s="216"/>
      <c r="K793" s="216"/>
      <c r="L793" s="216"/>
      <c r="M793" s="217"/>
      <c r="N793" s="216"/>
      <c r="O793" s="216"/>
      <c r="P793" s="217"/>
      <c r="Q793" s="216"/>
      <c r="R793" s="216"/>
      <c r="S793" s="217"/>
      <c r="T793" s="216"/>
      <c r="U793" s="217"/>
      <c r="V793" s="216"/>
      <c r="W793" s="498"/>
      <c r="X793" s="502"/>
      <c r="Y793" s="502"/>
      <c r="Z793" s="490"/>
      <c r="AA793" s="444"/>
      <c r="AB793" s="444"/>
      <c r="AC793" s="444"/>
      <c r="AD793" s="458"/>
      <c r="AE793" s="618"/>
    </row>
    <row r="794" spans="1:31" s="34" customFormat="1" ht="15" customHeight="1" outlineLevel="1" x14ac:dyDescent="0.25">
      <c r="A794" s="401"/>
      <c r="B794" s="484"/>
      <c r="C794" s="461"/>
      <c r="D794" s="508"/>
      <c r="E794" s="426"/>
      <c r="F794" s="473"/>
      <c r="G794" s="242" t="s">
        <v>150</v>
      </c>
      <c r="H794" s="216"/>
      <c r="I794" s="215">
        <f t="shared" si="345"/>
        <v>0</v>
      </c>
      <c r="J794" s="216"/>
      <c r="K794" s="216"/>
      <c r="L794" s="216"/>
      <c r="M794" s="217"/>
      <c r="N794" s="216"/>
      <c r="O794" s="216"/>
      <c r="P794" s="217"/>
      <c r="Q794" s="216"/>
      <c r="R794" s="216"/>
      <c r="S794" s="217"/>
      <c r="T794" s="216"/>
      <c r="U794" s="217"/>
      <c r="V794" s="216"/>
      <c r="W794" s="498"/>
      <c r="X794" s="502"/>
      <c r="Y794" s="502"/>
      <c r="Z794" s="490"/>
      <c r="AA794" s="444"/>
      <c r="AB794" s="444"/>
      <c r="AC794" s="444"/>
      <c r="AD794" s="458"/>
      <c r="AE794" s="618"/>
    </row>
    <row r="795" spans="1:31" s="34" customFormat="1" ht="15" customHeight="1" outlineLevel="1" x14ac:dyDescent="0.25">
      <c r="A795" s="401"/>
      <c r="B795" s="484"/>
      <c r="C795" s="461"/>
      <c r="D795" s="508"/>
      <c r="E795" s="426"/>
      <c r="F795" s="473"/>
      <c r="G795" s="242" t="s">
        <v>1507</v>
      </c>
      <c r="H795" s="216"/>
      <c r="I795" s="215">
        <f t="shared" si="345"/>
        <v>0</v>
      </c>
      <c r="J795" s="216"/>
      <c r="K795" s="216"/>
      <c r="L795" s="216"/>
      <c r="M795" s="217"/>
      <c r="N795" s="216"/>
      <c r="O795" s="216"/>
      <c r="P795" s="217"/>
      <c r="Q795" s="216"/>
      <c r="R795" s="216"/>
      <c r="S795" s="217"/>
      <c r="T795" s="216"/>
      <c r="U795" s="217"/>
      <c r="V795" s="216"/>
      <c r="W795" s="498"/>
      <c r="X795" s="502"/>
      <c r="Y795" s="502"/>
      <c r="Z795" s="490"/>
      <c r="AA795" s="444"/>
      <c r="AB795" s="444"/>
      <c r="AC795" s="444"/>
      <c r="AD795" s="458"/>
      <c r="AE795" s="618"/>
    </row>
    <row r="796" spans="1:31" s="34" customFormat="1" ht="15" customHeight="1" outlineLevel="1" x14ac:dyDescent="0.25">
      <c r="A796" s="401"/>
      <c r="B796" s="484"/>
      <c r="C796" s="461"/>
      <c r="D796" s="508"/>
      <c r="E796" s="426"/>
      <c r="F796" s="473"/>
      <c r="G796" s="242" t="s">
        <v>1435</v>
      </c>
      <c r="H796" s="216"/>
      <c r="I796" s="215">
        <f t="shared" si="345"/>
        <v>0</v>
      </c>
      <c r="J796" s="216"/>
      <c r="K796" s="216"/>
      <c r="L796" s="216"/>
      <c r="M796" s="217"/>
      <c r="N796" s="216"/>
      <c r="O796" s="216"/>
      <c r="P796" s="217"/>
      <c r="Q796" s="216"/>
      <c r="R796" s="216"/>
      <c r="S796" s="217"/>
      <c r="T796" s="216"/>
      <c r="U796" s="217"/>
      <c r="V796" s="216"/>
      <c r="W796" s="498"/>
      <c r="X796" s="502"/>
      <c r="Y796" s="502"/>
      <c r="Z796" s="490"/>
      <c r="AA796" s="444"/>
      <c r="AB796" s="444"/>
      <c r="AC796" s="444"/>
      <c r="AD796" s="458"/>
      <c r="AE796" s="618"/>
    </row>
    <row r="797" spans="1:31" s="34" customFormat="1" outlineLevel="1" x14ac:dyDescent="0.25">
      <c r="A797" s="402"/>
      <c r="B797" s="485"/>
      <c r="C797" s="462"/>
      <c r="D797" s="509"/>
      <c r="E797" s="427"/>
      <c r="F797" s="474"/>
      <c r="G797" s="248" t="s">
        <v>152</v>
      </c>
      <c r="H797" s="216">
        <v>73000</v>
      </c>
      <c r="I797" s="252">
        <f t="shared" si="345"/>
        <v>4.7</v>
      </c>
      <c r="J797" s="216">
        <v>4.7</v>
      </c>
      <c r="K797" s="250"/>
      <c r="L797" s="250"/>
      <c r="M797" s="251"/>
      <c r="N797" s="250"/>
      <c r="O797" s="250"/>
      <c r="P797" s="251"/>
      <c r="Q797" s="250"/>
      <c r="R797" s="250"/>
      <c r="S797" s="251"/>
      <c r="T797" s="250"/>
      <c r="U797" s="251"/>
      <c r="V797" s="250"/>
      <c r="W797" s="499"/>
      <c r="X797" s="503"/>
      <c r="Y797" s="503"/>
      <c r="Z797" s="491"/>
      <c r="AA797" s="445"/>
      <c r="AB797" s="445"/>
      <c r="AC797" s="445"/>
      <c r="AD797" s="459"/>
      <c r="AE797" s="619"/>
    </row>
    <row r="798" spans="1:31" ht="30" customHeight="1" outlineLevel="1" x14ac:dyDescent="0.25">
      <c r="A798" s="400">
        <v>2</v>
      </c>
      <c r="B798" s="416"/>
      <c r="C798" s="460" t="str">
        <f t="shared" ref="C798" ca="1" si="348">IF(A798&gt;OFFSET(A798,-6,0),OFFSET(C798,-6,0)&amp;"."&amp;1,LEFT(OFFSET(C798,-6,0),SEARCH("^^",SUBSTITUTE("."&amp;OFFSET(C798,-6,0),".","^^",A798))-1)&amp;1--MID(OFFSET(C798,-6,0),SEARCH("^^",SUBSTITUTE("."&amp;OFFSET(C798,-6,0),".","^^",A798)),SEARCH("^^",SUBSTITUTE(OFFSET(C798,-6,0)&amp;".",".","^^",A798))-SEARCH("^^",SUBSTITUTE("."&amp;OFFSET(C798,-6,0),".","^^",A798))))</f>
        <v>9.2</v>
      </c>
      <c r="D798" s="466" t="s">
        <v>277</v>
      </c>
      <c r="E798" s="410" t="s">
        <v>2522</v>
      </c>
      <c r="F798" s="472" t="s">
        <v>1805</v>
      </c>
      <c r="G798" s="215" t="s">
        <v>148</v>
      </c>
      <c r="H798" s="215">
        <f>SUM(H799:H803)</f>
        <v>4879.2</v>
      </c>
      <c r="I798" s="215">
        <f t="shared" si="345"/>
        <v>2002.7</v>
      </c>
      <c r="J798" s="215">
        <f>SUM(J799:J803)</f>
        <v>2002.7</v>
      </c>
      <c r="K798" s="215">
        <f t="shared" ref="K798:V798" si="349">SUM(K799:K803)</f>
        <v>0</v>
      </c>
      <c r="L798" s="215">
        <f t="shared" si="349"/>
        <v>0</v>
      </c>
      <c r="M798" s="215">
        <f t="shared" si="349"/>
        <v>0</v>
      </c>
      <c r="N798" s="215">
        <f t="shared" si="349"/>
        <v>0</v>
      </c>
      <c r="O798" s="215">
        <f t="shared" ref="O798:T798" si="350">SUM(O799:O803)</f>
        <v>0</v>
      </c>
      <c r="P798" s="215">
        <f t="shared" si="350"/>
        <v>0</v>
      </c>
      <c r="Q798" s="215">
        <f t="shared" si="350"/>
        <v>0</v>
      </c>
      <c r="R798" s="215">
        <f t="shared" si="350"/>
        <v>0</v>
      </c>
      <c r="S798" s="215">
        <f t="shared" si="350"/>
        <v>0</v>
      </c>
      <c r="T798" s="215">
        <f t="shared" si="350"/>
        <v>0</v>
      </c>
      <c r="U798" s="215">
        <f t="shared" si="349"/>
        <v>0</v>
      </c>
      <c r="V798" s="215">
        <f t="shared" si="349"/>
        <v>0</v>
      </c>
      <c r="W798" s="497" t="s">
        <v>1453</v>
      </c>
      <c r="X798" s="479" t="s">
        <v>160</v>
      </c>
      <c r="Y798" s="479"/>
      <c r="Z798" s="466" t="s">
        <v>278</v>
      </c>
      <c r="AA798" s="443" t="s">
        <v>72</v>
      </c>
      <c r="AB798" s="443" t="s">
        <v>645</v>
      </c>
      <c r="AC798" s="443" t="s">
        <v>646</v>
      </c>
      <c r="AD798" s="457" t="s">
        <v>576</v>
      </c>
      <c r="AE798" s="614" t="s">
        <v>2122</v>
      </c>
    </row>
    <row r="799" spans="1:31" s="34" customFormat="1" ht="15" customHeight="1" outlineLevel="1" x14ac:dyDescent="0.25">
      <c r="A799" s="401"/>
      <c r="B799" s="417"/>
      <c r="C799" s="461"/>
      <c r="D799" s="467"/>
      <c r="E799" s="411"/>
      <c r="F799" s="473"/>
      <c r="G799" s="242" t="s">
        <v>149</v>
      </c>
      <c r="H799" s="219"/>
      <c r="I799" s="215">
        <f t="shared" si="345"/>
        <v>0</v>
      </c>
      <c r="J799" s="219"/>
      <c r="K799" s="216"/>
      <c r="L799" s="216"/>
      <c r="M799" s="217"/>
      <c r="N799" s="216"/>
      <c r="O799" s="216"/>
      <c r="P799" s="217"/>
      <c r="Q799" s="216"/>
      <c r="R799" s="216"/>
      <c r="S799" s="217"/>
      <c r="T799" s="216"/>
      <c r="U799" s="217"/>
      <c r="V799" s="216"/>
      <c r="W799" s="498"/>
      <c r="X799" s="480"/>
      <c r="Y799" s="480"/>
      <c r="Z799" s="467"/>
      <c r="AA799" s="444"/>
      <c r="AB799" s="444"/>
      <c r="AC799" s="444"/>
      <c r="AD799" s="458"/>
      <c r="AE799" s="618"/>
    </row>
    <row r="800" spans="1:31" s="34" customFormat="1" outlineLevel="1" x14ac:dyDescent="0.25">
      <c r="A800" s="401"/>
      <c r="B800" s="417"/>
      <c r="C800" s="461"/>
      <c r="D800" s="467"/>
      <c r="E800" s="411"/>
      <c r="F800" s="473"/>
      <c r="G800" s="242" t="s">
        <v>150</v>
      </c>
      <c r="H800" s="219"/>
      <c r="I800" s="215">
        <f t="shared" si="345"/>
        <v>0</v>
      </c>
      <c r="J800" s="219"/>
      <c r="K800" s="216"/>
      <c r="L800" s="216"/>
      <c r="M800" s="217"/>
      <c r="N800" s="216"/>
      <c r="O800" s="216"/>
      <c r="P800" s="217"/>
      <c r="Q800" s="216"/>
      <c r="R800" s="216"/>
      <c r="S800" s="217"/>
      <c r="T800" s="216"/>
      <c r="U800" s="217"/>
      <c r="V800" s="216"/>
      <c r="W800" s="498"/>
      <c r="X800" s="480"/>
      <c r="Y800" s="480"/>
      <c r="Z800" s="467"/>
      <c r="AA800" s="444"/>
      <c r="AB800" s="444"/>
      <c r="AC800" s="444"/>
      <c r="AD800" s="458"/>
      <c r="AE800" s="618"/>
    </row>
    <row r="801" spans="1:31" s="34" customFormat="1" outlineLevel="1" x14ac:dyDescent="0.25">
      <c r="A801" s="401"/>
      <c r="B801" s="417"/>
      <c r="C801" s="461"/>
      <c r="D801" s="467"/>
      <c r="E801" s="411"/>
      <c r="F801" s="473"/>
      <c r="G801" s="242" t="s">
        <v>1507</v>
      </c>
      <c r="H801" s="219"/>
      <c r="I801" s="215">
        <f t="shared" si="345"/>
        <v>0</v>
      </c>
      <c r="J801" s="219"/>
      <c r="K801" s="216"/>
      <c r="L801" s="216"/>
      <c r="M801" s="217"/>
      <c r="N801" s="216"/>
      <c r="O801" s="216"/>
      <c r="P801" s="217"/>
      <c r="Q801" s="216"/>
      <c r="R801" s="216"/>
      <c r="S801" s="217"/>
      <c r="T801" s="216"/>
      <c r="U801" s="217"/>
      <c r="V801" s="216"/>
      <c r="W801" s="498"/>
      <c r="X801" s="480"/>
      <c r="Y801" s="480"/>
      <c r="Z801" s="467"/>
      <c r="AA801" s="444"/>
      <c r="AB801" s="444"/>
      <c r="AC801" s="444"/>
      <c r="AD801" s="458"/>
      <c r="AE801" s="618"/>
    </row>
    <row r="802" spans="1:31" s="34" customFormat="1" outlineLevel="1" x14ac:dyDescent="0.25">
      <c r="A802" s="401"/>
      <c r="B802" s="417"/>
      <c r="C802" s="461"/>
      <c r="D802" s="467"/>
      <c r="E802" s="411"/>
      <c r="F802" s="473"/>
      <c r="G802" s="242" t="s">
        <v>1435</v>
      </c>
      <c r="H802" s="219"/>
      <c r="I802" s="215">
        <f t="shared" si="345"/>
        <v>0</v>
      </c>
      <c r="J802" s="219"/>
      <c r="K802" s="216"/>
      <c r="L802" s="216"/>
      <c r="M802" s="217"/>
      <c r="N802" s="216"/>
      <c r="O802" s="216"/>
      <c r="P802" s="217"/>
      <c r="Q802" s="216"/>
      <c r="R802" s="216"/>
      <c r="S802" s="217"/>
      <c r="T802" s="216"/>
      <c r="U802" s="217"/>
      <c r="V802" s="216"/>
      <c r="W802" s="498"/>
      <c r="X802" s="480"/>
      <c r="Y802" s="480"/>
      <c r="Z802" s="467"/>
      <c r="AA802" s="444"/>
      <c r="AB802" s="444"/>
      <c r="AC802" s="444"/>
      <c r="AD802" s="458"/>
      <c r="AE802" s="618"/>
    </row>
    <row r="803" spans="1:31" s="34" customFormat="1" outlineLevel="1" x14ac:dyDescent="0.25">
      <c r="A803" s="402"/>
      <c r="B803" s="418"/>
      <c r="C803" s="462"/>
      <c r="D803" s="468"/>
      <c r="E803" s="412"/>
      <c r="F803" s="474"/>
      <c r="G803" s="248" t="s">
        <v>152</v>
      </c>
      <c r="H803" s="219">
        <v>4879.2</v>
      </c>
      <c r="I803" s="252">
        <f t="shared" si="345"/>
        <v>2002.7</v>
      </c>
      <c r="J803" s="219">
        <v>2002.7</v>
      </c>
      <c r="K803" s="250"/>
      <c r="L803" s="250"/>
      <c r="M803" s="251"/>
      <c r="N803" s="250"/>
      <c r="O803" s="250"/>
      <c r="P803" s="251"/>
      <c r="Q803" s="250"/>
      <c r="R803" s="250"/>
      <c r="S803" s="251"/>
      <c r="T803" s="250"/>
      <c r="U803" s="251"/>
      <c r="V803" s="250"/>
      <c r="W803" s="499"/>
      <c r="X803" s="481"/>
      <c r="Y803" s="481"/>
      <c r="Z803" s="468"/>
      <c r="AA803" s="445"/>
      <c r="AB803" s="445"/>
      <c r="AC803" s="445"/>
      <c r="AD803" s="459"/>
      <c r="AE803" s="619"/>
    </row>
    <row r="804" spans="1:31" s="34" customFormat="1" ht="30" customHeight="1" outlineLevel="1" x14ac:dyDescent="0.25">
      <c r="A804" s="400">
        <v>2</v>
      </c>
      <c r="B804" s="422"/>
      <c r="C804" s="460" t="str">
        <f t="shared" ref="C804" ca="1" si="351">IF(A804&gt;OFFSET(A804,-6,0),OFFSET(C804,-6,0)&amp;"."&amp;1,LEFT(OFFSET(C804,-6,0),SEARCH("^^",SUBSTITUTE("."&amp;OFFSET(C804,-6,0),".","^^",A804))-1)&amp;1--MID(OFFSET(C804,-6,0),SEARCH("^^",SUBSTITUTE("."&amp;OFFSET(C804,-6,0),".","^^",A804)),SEARCH("^^",SUBSTITUTE(OFFSET(C804,-6,0)&amp;".",".","^^",A804))-SEARCH("^^",SUBSTITUTE("."&amp;OFFSET(C804,-6,0),".","^^",A804))))</f>
        <v>9.3</v>
      </c>
      <c r="D804" s="489" t="s">
        <v>279</v>
      </c>
      <c r="E804" s="422" t="s">
        <v>550</v>
      </c>
      <c r="F804" s="472" t="s">
        <v>1805</v>
      </c>
      <c r="G804" s="215" t="s">
        <v>148</v>
      </c>
      <c r="H804" s="215">
        <f>SUM(H805:H809)</f>
        <v>25541</v>
      </c>
      <c r="I804" s="215">
        <f t="shared" si="345"/>
        <v>1688.6</v>
      </c>
      <c r="J804" s="215">
        <f>SUM(J805:J809)</f>
        <v>1688.6</v>
      </c>
      <c r="K804" s="215">
        <f t="shared" ref="K804:V804" si="352">SUM(K805:K809)</f>
        <v>0</v>
      </c>
      <c r="L804" s="215">
        <f t="shared" si="352"/>
        <v>0</v>
      </c>
      <c r="M804" s="215">
        <f t="shared" si="352"/>
        <v>0</v>
      </c>
      <c r="N804" s="215">
        <f t="shared" si="352"/>
        <v>0</v>
      </c>
      <c r="O804" s="215">
        <f t="shared" ref="O804:T804" si="353">SUM(O805:O809)</f>
        <v>0</v>
      </c>
      <c r="P804" s="215">
        <f t="shared" si="353"/>
        <v>0</v>
      </c>
      <c r="Q804" s="215">
        <f t="shared" si="353"/>
        <v>0</v>
      </c>
      <c r="R804" s="215">
        <f t="shared" si="353"/>
        <v>0</v>
      </c>
      <c r="S804" s="215">
        <f t="shared" si="353"/>
        <v>0</v>
      </c>
      <c r="T804" s="215">
        <f t="shared" si="353"/>
        <v>0</v>
      </c>
      <c r="U804" s="215">
        <f t="shared" si="352"/>
        <v>0</v>
      </c>
      <c r="V804" s="215">
        <f t="shared" si="352"/>
        <v>0</v>
      </c>
      <c r="W804" s="497" t="s">
        <v>2404</v>
      </c>
      <c r="X804" s="501" t="s">
        <v>160</v>
      </c>
      <c r="Y804" s="501"/>
      <c r="Z804" s="489" t="s">
        <v>280</v>
      </c>
      <c r="AA804" s="443" t="s">
        <v>72</v>
      </c>
      <c r="AB804" s="443" t="s">
        <v>645</v>
      </c>
      <c r="AC804" s="443" t="s">
        <v>646</v>
      </c>
      <c r="AD804" s="457" t="s">
        <v>576</v>
      </c>
      <c r="AE804" s="614" t="s">
        <v>2123</v>
      </c>
    </row>
    <row r="805" spans="1:31" s="34" customFormat="1" ht="15" customHeight="1" outlineLevel="1" x14ac:dyDescent="0.25">
      <c r="A805" s="401"/>
      <c r="B805" s="423"/>
      <c r="C805" s="461"/>
      <c r="D805" s="490"/>
      <c r="E805" s="423"/>
      <c r="F805" s="473"/>
      <c r="G805" s="242" t="s">
        <v>149</v>
      </c>
      <c r="H805" s="216"/>
      <c r="I805" s="215">
        <f t="shared" si="345"/>
        <v>0</v>
      </c>
      <c r="J805" s="216"/>
      <c r="K805" s="216"/>
      <c r="L805" s="216"/>
      <c r="M805" s="217"/>
      <c r="N805" s="216"/>
      <c r="O805" s="216"/>
      <c r="P805" s="217"/>
      <c r="Q805" s="216"/>
      <c r="R805" s="216"/>
      <c r="S805" s="217"/>
      <c r="T805" s="216"/>
      <c r="U805" s="217"/>
      <c r="V805" s="216"/>
      <c r="W805" s="498"/>
      <c r="X805" s="502"/>
      <c r="Y805" s="502"/>
      <c r="Z805" s="490"/>
      <c r="AA805" s="444"/>
      <c r="AB805" s="444"/>
      <c r="AC805" s="444"/>
      <c r="AD805" s="458"/>
      <c r="AE805" s="618"/>
    </row>
    <row r="806" spans="1:31" s="34" customFormat="1" outlineLevel="1" x14ac:dyDescent="0.25">
      <c r="A806" s="401"/>
      <c r="B806" s="423"/>
      <c r="C806" s="461"/>
      <c r="D806" s="490"/>
      <c r="E806" s="423"/>
      <c r="F806" s="473"/>
      <c r="G806" s="242" t="s">
        <v>150</v>
      </c>
      <c r="H806" s="216"/>
      <c r="I806" s="215">
        <f t="shared" si="345"/>
        <v>0</v>
      </c>
      <c r="J806" s="216"/>
      <c r="K806" s="216"/>
      <c r="L806" s="216"/>
      <c r="M806" s="217"/>
      <c r="N806" s="216"/>
      <c r="O806" s="216"/>
      <c r="P806" s="217"/>
      <c r="Q806" s="216"/>
      <c r="R806" s="216"/>
      <c r="S806" s="217"/>
      <c r="T806" s="216"/>
      <c r="U806" s="217"/>
      <c r="V806" s="216"/>
      <c r="W806" s="498"/>
      <c r="X806" s="502"/>
      <c r="Y806" s="502"/>
      <c r="Z806" s="490"/>
      <c r="AA806" s="444"/>
      <c r="AB806" s="444"/>
      <c r="AC806" s="444"/>
      <c r="AD806" s="458"/>
      <c r="AE806" s="618"/>
    </row>
    <row r="807" spans="1:31" s="34" customFormat="1" outlineLevel="1" x14ac:dyDescent="0.25">
      <c r="A807" s="401"/>
      <c r="B807" s="423"/>
      <c r="C807" s="461"/>
      <c r="D807" s="490"/>
      <c r="E807" s="423"/>
      <c r="F807" s="473"/>
      <c r="G807" s="242" t="s">
        <v>1507</v>
      </c>
      <c r="H807" s="216"/>
      <c r="I807" s="215">
        <f t="shared" si="345"/>
        <v>0</v>
      </c>
      <c r="J807" s="216"/>
      <c r="K807" s="216"/>
      <c r="L807" s="216"/>
      <c r="M807" s="217"/>
      <c r="N807" s="216"/>
      <c r="O807" s="216"/>
      <c r="P807" s="217"/>
      <c r="Q807" s="216"/>
      <c r="R807" s="216"/>
      <c r="S807" s="217"/>
      <c r="T807" s="216"/>
      <c r="U807" s="217"/>
      <c r="V807" s="216"/>
      <c r="W807" s="498"/>
      <c r="X807" s="502"/>
      <c r="Y807" s="502"/>
      <c r="Z807" s="490"/>
      <c r="AA807" s="444"/>
      <c r="AB807" s="444"/>
      <c r="AC807" s="444"/>
      <c r="AD807" s="458"/>
      <c r="AE807" s="618"/>
    </row>
    <row r="808" spans="1:31" s="34" customFormat="1" outlineLevel="1" x14ac:dyDescent="0.25">
      <c r="A808" s="401"/>
      <c r="B808" s="423"/>
      <c r="C808" s="461"/>
      <c r="D808" s="490"/>
      <c r="E808" s="423"/>
      <c r="F808" s="473"/>
      <c r="G808" s="242" t="s">
        <v>1435</v>
      </c>
      <c r="H808" s="216"/>
      <c r="I808" s="215">
        <f t="shared" si="345"/>
        <v>0</v>
      </c>
      <c r="J808" s="216"/>
      <c r="K808" s="216"/>
      <c r="L808" s="216"/>
      <c r="M808" s="217"/>
      <c r="N808" s="216"/>
      <c r="O808" s="216"/>
      <c r="P808" s="217"/>
      <c r="Q808" s="216"/>
      <c r="R808" s="216"/>
      <c r="S808" s="217"/>
      <c r="T808" s="216"/>
      <c r="U808" s="217"/>
      <c r="V808" s="216"/>
      <c r="W808" s="498"/>
      <c r="X808" s="502"/>
      <c r="Y808" s="502"/>
      <c r="Z808" s="490"/>
      <c r="AA808" s="444"/>
      <c r="AB808" s="444"/>
      <c r="AC808" s="444"/>
      <c r="AD808" s="458"/>
      <c r="AE808" s="618"/>
    </row>
    <row r="809" spans="1:31" s="34" customFormat="1" outlineLevel="1" x14ac:dyDescent="0.25">
      <c r="A809" s="402"/>
      <c r="B809" s="424"/>
      <c r="C809" s="462"/>
      <c r="D809" s="491"/>
      <c r="E809" s="424"/>
      <c r="F809" s="474"/>
      <c r="G809" s="248" t="s">
        <v>152</v>
      </c>
      <c r="H809" s="216">
        <v>25541</v>
      </c>
      <c r="I809" s="252">
        <f t="shared" si="345"/>
        <v>1688.6</v>
      </c>
      <c r="J809" s="216">
        <v>1688.6</v>
      </c>
      <c r="K809" s="250"/>
      <c r="L809" s="250"/>
      <c r="M809" s="251"/>
      <c r="N809" s="250"/>
      <c r="O809" s="250"/>
      <c r="P809" s="251"/>
      <c r="Q809" s="250"/>
      <c r="R809" s="250"/>
      <c r="S809" s="251"/>
      <c r="T809" s="250"/>
      <c r="U809" s="251"/>
      <c r="V809" s="250"/>
      <c r="W809" s="499"/>
      <c r="X809" s="503"/>
      <c r="Y809" s="503"/>
      <c r="Z809" s="491"/>
      <c r="AA809" s="445"/>
      <c r="AB809" s="445"/>
      <c r="AC809" s="445"/>
      <c r="AD809" s="459"/>
      <c r="AE809" s="619"/>
    </row>
    <row r="810" spans="1:31" s="34" customFormat="1" ht="30" customHeight="1" outlineLevel="1" x14ac:dyDescent="0.25">
      <c r="A810" s="400">
        <v>2</v>
      </c>
      <c r="B810" s="483" t="s">
        <v>2466</v>
      </c>
      <c r="C810" s="460" t="str">
        <f t="shared" ref="C810" ca="1" si="354">IF(A810&gt;OFFSET(A810,-6,0),OFFSET(C810,-6,0)&amp;"."&amp;1,LEFT(OFFSET(C810,-6,0),SEARCH("^^",SUBSTITUTE("."&amp;OFFSET(C810,-6,0),".","^^",A810))-1)&amp;1--MID(OFFSET(C810,-6,0),SEARCH("^^",SUBSTITUTE("."&amp;OFFSET(C810,-6,0),".","^^",A810)),SEARCH("^^",SUBSTITUTE(OFFSET(C810,-6,0)&amp;".",".","^^",A810))-SEARCH("^^",SUBSTITUTE("."&amp;OFFSET(C810,-6,0),".","^^",A810))))</f>
        <v>9.4</v>
      </c>
      <c r="D810" s="489" t="s">
        <v>281</v>
      </c>
      <c r="E810" s="422" t="s">
        <v>551</v>
      </c>
      <c r="F810" s="472" t="s">
        <v>1805</v>
      </c>
      <c r="G810" s="215" t="s">
        <v>148</v>
      </c>
      <c r="H810" s="215">
        <f>SUM(H811:H815)</f>
        <v>19230.8</v>
      </c>
      <c r="I810" s="215">
        <f t="shared" si="345"/>
        <v>9082.1</v>
      </c>
      <c r="J810" s="215">
        <f>SUM(J811:J815)</f>
        <v>9082.1</v>
      </c>
      <c r="K810" s="215">
        <f t="shared" ref="K810:V810" si="355">SUM(K811:K815)</f>
        <v>0</v>
      </c>
      <c r="L810" s="215">
        <f t="shared" si="355"/>
        <v>0</v>
      </c>
      <c r="M810" s="215">
        <f t="shared" si="355"/>
        <v>0</v>
      </c>
      <c r="N810" s="215">
        <f t="shared" si="355"/>
        <v>0</v>
      </c>
      <c r="O810" s="215">
        <f t="shared" ref="O810:T810" si="356">SUM(O811:O815)</f>
        <v>0</v>
      </c>
      <c r="P810" s="215">
        <f t="shared" si="356"/>
        <v>0</v>
      </c>
      <c r="Q810" s="215">
        <f t="shared" si="356"/>
        <v>0</v>
      </c>
      <c r="R810" s="215">
        <f t="shared" si="356"/>
        <v>0</v>
      </c>
      <c r="S810" s="215">
        <f t="shared" si="356"/>
        <v>0</v>
      </c>
      <c r="T810" s="215">
        <f t="shared" si="356"/>
        <v>0</v>
      </c>
      <c r="U810" s="215">
        <f t="shared" si="355"/>
        <v>0</v>
      </c>
      <c r="V810" s="215">
        <f t="shared" si="355"/>
        <v>0</v>
      </c>
      <c r="W810" s="497" t="s">
        <v>1454</v>
      </c>
      <c r="X810" s="501" t="s">
        <v>160</v>
      </c>
      <c r="Y810" s="501"/>
      <c r="Z810" s="489" t="s">
        <v>282</v>
      </c>
      <c r="AA810" s="443" t="s">
        <v>72</v>
      </c>
      <c r="AB810" s="443" t="s">
        <v>645</v>
      </c>
      <c r="AC810" s="443" t="s">
        <v>646</v>
      </c>
      <c r="AD810" s="457" t="s">
        <v>576</v>
      </c>
      <c r="AE810" s="614" t="s">
        <v>2124</v>
      </c>
    </row>
    <row r="811" spans="1:31" s="34" customFormat="1" ht="15" customHeight="1" outlineLevel="1" x14ac:dyDescent="0.25">
      <c r="A811" s="401"/>
      <c r="B811" s="484"/>
      <c r="C811" s="461"/>
      <c r="D811" s="490"/>
      <c r="E811" s="423"/>
      <c r="F811" s="473"/>
      <c r="G811" s="242" t="s">
        <v>149</v>
      </c>
      <c r="H811" s="244">
        <v>4870</v>
      </c>
      <c r="I811" s="215">
        <f t="shared" si="345"/>
        <v>2937.9</v>
      </c>
      <c r="J811" s="216">
        <v>2937.9</v>
      </c>
      <c r="K811" s="216"/>
      <c r="L811" s="216"/>
      <c r="M811" s="217"/>
      <c r="N811" s="216"/>
      <c r="O811" s="216"/>
      <c r="P811" s="217"/>
      <c r="Q811" s="216"/>
      <c r="R811" s="216"/>
      <c r="S811" s="217"/>
      <c r="T811" s="216"/>
      <c r="U811" s="217"/>
      <c r="V811" s="216"/>
      <c r="W811" s="498"/>
      <c r="X811" s="502"/>
      <c r="Y811" s="502"/>
      <c r="Z811" s="490"/>
      <c r="AA811" s="444"/>
      <c r="AB811" s="444"/>
      <c r="AC811" s="444"/>
      <c r="AD811" s="458"/>
      <c r="AE811" s="618"/>
    </row>
    <row r="812" spans="1:31" s="34" customFormat="1" ht="15" customHeight="1" outlineLevel="1" x14ac:dyDescent="0.25">
      <c r="A812" s="401"/>
      <c r="B812" s="484"/>
      <c r="C812" s="461"/>
      <c r="D812" s="490"/>
      <c r="E812" s="423"/>
      <c r="F812" s="473"/>
      <c r="G812" s="242" t="s">
        <v>150</v>
      </c>
      <c r="H812" s="216"/>
      <c r="I812" s="215">
        <f t="shared" si="345"/>
        <v>0</v>
      </c>
      <c r="J812" s="216"/>
      <c r="K812" s="216"/>
      <c r="L812" s="216"/>
      <c r="M812" s="217"/>
      <c r="N812" s="216"/>
      <c r="O812" s="216"/>
      <c r="P812" s="217"/>
      <c r="Q812" s="216"/>
      <c r="R812" s="216"/>
      <c r="S812" s="217"/>
      <c r="T812" s="216"/>
      <c r="U812" s="217"/>
      <c r="V812" s="216"/>
      <c r="W812" s="498"/>
      <c r="X812" s="502"/>
      <c r="Y812" s="502"/>
      <c r="Z812" s="490"/>
      <c r="AA812" s="444"/>
      <c r="AB812" s="444"/>
      <c r="AC812" s="444"/>
      <c r="AD812" s="458"/>
      <c r="AE812" s="618"/>
    </row>
    <row r="813" spans="1:31" s="34" customFormat="1" ht="15" customHeight="1" outlineLevel="1" x14ac:dyDescent="0.25">
      <c r="A813" s="401"/>
      <c r="B813" s="484"/>
      <c r="C813" s="461"/>
      <c r="D813" s="490"/>
      <c r="E813" s="423"/>
      <c r="F813" s="473"/>
      <c r="G813" s="242" t="s">
        <v>1507</v>
      </c>
      <c r="H813" s="216"/>
      <c r="I813" s="215">
        <f t="shared" si="345"/>
        <v>0</v>
      </c>
      <c r="J813" s="216"/>
      <c r="K813" s="216"/>
      <c r="L813" s="216"/>
      <c r="M813" s="217"/>
      <c r="N813" s="216"/>
      <c r="O813" s="216"/>
      <c r="P813" s="217"/>
      <c r="Q813" s="216"/>
      <c r="R813" s="216"/>
      <c r="S813" s="217"/>
      <c r="T813" s="216"/>
      <c r="U813" s="217"/>
      <c r="V813" s="216"/>
      <c r="W813" s="498"/>
      <c r="X813" s="502"/>
      <c r="Y813" s="502"/>
      <c r="Z813" s="490"/>
      <c r="AA813" s="444"/>
      <c r="AB813" s="444"/>
      <c r="AC813" s="444"/>
      <c r="AD813" s="458"/>
      <c r="AE813" s="618"/>
    </row>
    <row r="814" spans="1:31" s="34" customFormat="1" ht="15" customHeight="1" outlineLevel="1" x14ac:dyDescent="0.25">
      <c r="A814" s="401"/>
      <c r="B814" s="484"/>
      <c r="C814" s="461"/>
      <c r="D814" s="490"/>
      <c r="E814" s="423"/>
      <c r="F814" s="473"/>
      <c r="G814" s="242" t="s">
        <v>1435</v>
      </c>
      <c r="H814" s="216"/>
      <c r="I814" s="215">
        <f t="shared" si="345"/>
        <v>0</v>
      </c>
      <c r="J814" s="216"/>
      <c r="K814" s="216"/>
      <c r="L814" s="216"/>
      <c r="M814" s="217"/>
      <c r="N814" s="216"/>
      <c r="O814" s="216"/>
      <c r="P814" s="217"/>
      <c r="Q814" s="216"/>
      <c r="R814" s="216"/>
      <c r="S814" s="217"/>
      <c r="T814" s="216"/>
      <c r="U814" s="217"/>
      <c r="V814" s="216"/>
      <c r="W814" s="498"/>
      <c r="X814" s="502"/>
      <c r="Y814" s="502"/>
      <c r="Z814" s="490"/>
      <c r="AA814" s="444"/>
      <c r="AB814" s="444"/>
      <c r="AC814" s="444"/>
      <c r="AD814" s="458"/>
      <c r="AE814" s="618"/>
    </row>
    <row r="815" spans="1:31" s="34" customFormat="1" outlineLevel="1" x14ac:dyDescent="0.25">
      <c r="A815" s="402"/>
      <c r="B815" s="485"/>
      <c r="C815" s="462"/>
      <c r="D815" s="491"/>
      <c r="E815" s="424"/>
      <c r="F815" s="474"/>
      <c r="G815" s="248" t="s">
        <v>152</v>
      </c>
      <c r="H815" s="216">
        <v>14360.8</v>
      </c>
      <c r="I815" s="252">
        <f t="shared" si="345"/>
        <v>6144.2</v>
      </c>
      <c r="J815" s="216">
        <v>6144.2</v>
      </c>
      <c r="K815" s="250"/>
      <c r="L815" s="250"/>
      <c r="M815" s="251"/>
      <c r="N815" s="250"/>
      <c r="O815" s="250"/>
      <c r="P815" s="251"/>
      <c r="Q815" s="250"/>
      <c r="R815" s="250"/>
      <c r="S815" s="251"/>
      <c r="T815" s="250"/>
      <c r="U815" s="251"/>
      <c r="V815" s="250"/>
      <c r="W815" s="499"/>
      <c r="X815" s="502"/>
      <c r="Y815" s="503"/>
      <c r="Z815" s="490"/>
      <c r="AA815" s="444"/>
      <c r="AB815" s="444"/>
      <c r="AC815" s="444"/>
      <c r="AD815" s="458"/>
      <c r="AE815" s="618"/>
    </row>
    <row r="816" spans="1:31" s="34" customFormat="1" ht="30" customHeight="1" outlineLevel="1" x14ac:dyDescent="0.25">
      <c r="A816" s="400">
        <v>3</v>
      </c>
      <c r="B816" s="422"/>
      <c r="C816" s="460" t="str">
        <f t="shared" ref="C816" ca="1" si="357">IF(A816&gt;OFFSET(A816,-6,0),OFFSET(C816,-6,0)&amp;"."&amp;1,LEFT(OFFSET(C816,-6,0),SEARCH("^^",SUBSTITUTE("."&amp;OFFSET(C816,-6,0),".","^^",A816))-1)&amp;1--MID(OFFSET(C816,-6,0),SEARCH("^^",SUBSTITUTE("."&amp;OFFSET(C816,-6,0),".","^^",A816)),SEARCH("^^",SUBSTITUTE(OFFSET(C816,-6,0)&amp;".",".","^^",A816))-SEARCH("^^",SUBSTITUTE("."&amp;OFFSET(C816,-6,0),".","^^",A816))))</f>
        <v>9.4.1</v>
      </c>
      <c r="D816" s="489" t="s">
        <v>1316</v>
      </c>
      <c r="E816" s="425" t="s">
        <v>2523</v>
      </c>
      <c r="F816" s="472" t="s">
        <v>1387</v>
      </c>
      <c r="G816" s="215" t="s">
        <v>148</v>
      </c>
      <c r="H816" s="215">
        <f>SUM(H817:H821)</f>
        <v>6736.3</v>
      </c>
      <c r="I816" s="215">
        <f t="shared" si="345"/>
        <v>1840.3000000000002</v>
      </c>
      <c r="J816" s="215">
        <f>SUM(J817:J821)</f>
        <v>1840.3000000000002</v>
      </c>
      <c r="K816" s="215">
        <f t="shared" ref="K816:V816" si="358">SUM(K817:K821)</f>
        <v>0</v>
      </c>
      <c r="L816" s="215">
        <f t="shared" si="358"/>
        <v>0</v>
      </c>
      <c r="M816" s="215">
        <f t="shared" si="358"/>
        <v>0</v>
      </c>
      <c r="N816" s="215">
        <f t="shared" si="358"/>
        <v>0</v>
      </c>
      <c r="O816" s="215">
        <f t="shared" ref="O816:T816" si="359">SUM(O817:O821)</f>
        <v>0</v>
      </c>
      <c r="P816" s="215">
        <f t="shared" si="359"/>
        <v>0</v>
      </c>
      <c r="Q816" s="215">
        <f t="shared" si="359"/>
        <v>0</v>
      </c>
      <c r="R816" s="215">
        <f t="shared" si="359"/>
        <v>0</v>
      </c>
      <c r="S816" s="215">
        <f t="shared" si="359"/>
        <v>0</v>
      </c>
      <c r="T816" s="215">
        <f t="shared" si="359"/>
        <v>0</v>
      </c>
      <c r="U816" s="215">
        <f t="shared" si="358"/>
        <v>0</v>
      </c>
      <c r="V816" s="215">
        <f t="shared" si="358"/>
        <v>0</v>
      </c>
      <c r="W816" s="497" t="s">
        <v>1455</v>
      </c>
      <c r="X816" s="502"/>
      <c r="Y816" s="501"/>
      <c r="Z816" s="490"/>
      <c r="AA816" s="444"/>
      <c r="AB816" s="444"/>
      <c r="AC816" s="444"/>
      <c r="AD816" s="458"/>
      <c r="AE816" s="618"/>
    </row>
    <row r="817" spans="1:31" s="34" customFormat="1" outlineLevel="1" x14ac:dyDescent="0.25">
      <c r="A817" s="401"/>
      <c r="B817" s="423"/>
      <c r="C817" s="461"/>
      <c r="D817" s="490"/>
      <c r="E817" s="426"/>
      <c r="F817" s="473"/>
      <c r="G817" s="242" t="s">
        <v>149</v>
      </c>
      <c r="H817" s="216">
        <v>4870</v>
      </c>
      <c r="I817" s="215">
        <f t="shared" si="345"/>
        <v>2937.9</v>
      </c>
      <c r="J817" s="216">
        <v>2937.9</v>
      </c>
      <c r="K817" s="216"/>
      <c r="L817" s="216"/>
      <c r="M817" s="217"/>
      <c r="N817" s="216"/>
      <c r="O817" s="216"/>
      <c r="P817" s="217"/>
      <c r="Q817" s="216"/>
      <c r="R817" s="216"/>
      <c r="S817" s="217"/>
      <c r="T817" s="216"/>
      <c r="U817" s="217"/>
      <c r="V817" s="216"/>
      <c r="W817" s="498"/>
      <c r="X817" s="502"/>
      <c r="Y817" s="502"/>
      <c r="Z817" s="490"/>
      <c r="AA817" s="444"/>
      <c r="AB817" s="444"/>
      <c r="AC817" s="444"/>
      <c r="AD817" s="458"/>
      <c r="AE817" s="618"/>
    </row>
    <row r="818" spans="1:31" s="34" customFormat="1" outlineLevel="1" x14ac:dyDescent="0.25">
      <c r="A818" s="401"/>
      <c r="B818" s="423"/>
      <c r="C818" s="461"/>
      <c r="D818" s="490"/>
      <c r="E818" s="426"/>
      <c r="F818" s="473"/>
      <c r="G818" s="242" t="s">
        <v>150</v>
      </c>
      <c r="H818" s="216"/>
      <c r="I818" s="215">
        <f t="shared" si="345"/>
        <v>0</v>
      </c>
      <c r="J818" s="216"/>
      <c r="K818" s="216"/>
      <c r="L818" s="216"/>
      <c r="M818" s="217"/>
      <c r="N818" s="216"/>
      <c r="O818" s="216"/>
      <c r="P818" s="217"/>
      <c r="Q818" s="216"/>
      <c r="R818" s="216"/>
      <c r="S818" s="217"/>
      <c r="T818" s="216"/>
      <c r="U818" s="217"/>
      <c r="V818" s="216"/>
      <c r="W818" s="498"/>
      <c r="X818" s="502"/>
      <c r="Y818" s="502"/>
      <c r="Z818" s="490"/>
      <c r="AA818" s="444"/>
      <c r="AB818" s="444"/>
      <c r="AC818" s="444"/>
      <c r="AD818" s="458"/>
      <c r="AE818" s="618"/>
    </row>
    <row r="819" spans="1:31" s="34" customFormat="1" outlineLevel="1" x14ac:dyDescent="0.25">
      <c r="A819" s="401"/>
      <c r="B819" s="423"/>
      <c r="C819" s="461"/>
      <c r="D819" s="490"/>
      <c r="E819" s="426"/>
      <c r="F819" s="473"/>
      <c r="G819" s="242" t="s">
        <v>1507</v>
      </c>
      <c r="H819" s="216"/>
      <c r="I819" s="215">
        <f t="shared" si="345"/>
        <v>0</v>
      </c>
      <c r="J819" s="216"/>
      <c r="K819" s="216"/>
      <c r="L819" s="216"/>
      <c r="M819" s="217"/>
      <c r="N819" s="216"/>
      <c r="O819" s="216"/>
      <c r="P819" s="217"/>
      <c r="Q819" s="216"/>
      <c r="R819" s="216"/>
      <c r="S819" s="217"/>
      <c r="T819" s="216"/>
      <c r="U819" s="217"/>
      <c r="V819" s="216"/>
      <c r="W819" s="498"/>
      <c r="X819" s="502"/>
      <c r="Y819" s="502"/>
      <c r="Z819" s="490"/>
      <c r="AA819" s="444"/>
      <c r="AB819" s="444"/>
      <c r="AC819" s="444"/>
      <c r="AD819" s="458"/>
      <c r="AE819" s="618"/>
    </row>
    <row r="820" spans="1:31" s="34" customFormat="1" outlineLevel="1" x14ac:dyDescent="0.25">
      <c r="A820" s="401"/>
      <c r="B820" s="423"/>
      <c r="C820" s="461"/>
      <c r="D820" s="490"/>
      <c r="E820" s="426"/>
      <c r="F820" s="473"/>
      <c r="G820" s="242" t="s">
        <v>1435</v>
      </c>
      <c r="H820" s="216"/>
      <c r="I820" s="215">
        <f t="shared" si="345"/>
        <v>0</v>
      </c>
      <c r="J820" s="216"/>
      <c r="K820" s="216"/>
      <c r="L820" s="216"/>
      <c r="M820" s="217"/>
      <c r="N820" s="216"/>
      <c r="O820" s="216"/>
      <c r="P820" s="217"/>
      <c r="Q820" s="216"/>
      <c r="R820" s="216"/>
      <c r="S820" s="217"/>
      <c r="T820" s="216"/>
      <c r="U820" s="217"/>
      <c r="V820" s="216"/>
      <c r="W820" s="498"/>
      <c r="X820" s="502"/>
      <c r="Y820" s="502"/>
      <c r="Z820" s="490"/>
      <c r="AA820" s="444"/>
      <c r="AB820" s="444"/>
      <c r="AC820" s="444"/>
      <c r="AD820" s="458"/>
      <c r="AE820" s="618"/>
    </row>
    <row r="821" spans="1:31" s="34" customFormat="1" outlineLevel="1" x14ac:dyDescent="0.25">
      <c r="A821" s="402"/>
      <c r="B821" s="424"/>
      <c r="C821" s="462"/>
      <c r="D821" s="491"/>
      <c r="E821" s="427"/>
      <c r="F821" s="474"/>
      <c r="G821" s="248" t="s">
        <v>152</v>
      </c>
      <c r="H821" s="244">
        <v>1866.3</v>
      </c>
      <c r="I821" s="252">
        <f t="shared" si="345"/>
        <v>-1097.5999999999999</v>
      </c>
      <c r="J821" s="216">
        <v>-1097.5999999999999</v>
      </c>
      <c r="K821" s="250"/>
      <c r="L821" s="250"/>
      <c r="M821" s="251"/>
      <c r="N821" s="250"/>
      <c r="O821" s="250"/>
      <c r="P821" s="251"/>
      <c r="Q821" s="250"/>
      <c r="R821" s="250"/>
      <c r="S821" s="251"/>
      <c r="T821" s="250"/>
      <c r="U821" s="251"/>
      <c r="V821" s="250"/>
      <c r="W821" s="499"/>
      <c r="X821" s="503"/>
      <c r="Y821" s="503"/>
      <c r="Z821" s="491"/>
      <c r="AA821" s="445"/>
      <c r="AB821" s="445"/>
      <c r="AC821" s="445"/>
      <c r="AD821" s="459"/>
      <c r="AE821" s="619"/>
    </row>
    <row r="822" spans="1:31" s="34" customFormat="1" ht="30" customHeight="1" outlineLevel="1" x14ac:dyDescent="0.25">
      <c r="A822" s="400">
        <v>2</v>
      </c>
      <c r="B822" s="422"/>
      <c r="C822" s="460" t="str">
        <f t="shared" ref="C822" ca="1" si="360">IF(A822&gt;OFFSET(A822,-6,0),OFFSET(C822,-6,0)&amp;"."&amp;1,LEFT(OFFSET(C822,-6,0),SEARCH("^^",SUBSTITUTE("."&amp;OFFSET(C822,-6,0),".","^^",A822))-1)&amp;1--MID(OFFSET(C822,-6,0),SEARCH("^^",SUBSTITUTE("."&amp;OFFSET(C822,-6,0),".","^^",A822)),SEARCH("^^",SUBSTITUTE(OFFSET(C822,-6,0)&amp;".",".","^^",A822))-SEARCH("^^",SUBSTITUTE("."&amp;OFFSET(C822,-6,0),".","^^",A822))))</f>
        <v>9.5</v>
      </c>
      <c r="D822" s="489" t="s">
        <v>283</v>
      </c>
      <c r="E822" s="422" t="s">
        <v>154</v>
      </c>
      <c r="F822" s="472" t="s">
        <v>1805</v>
      </c>
      <c r="G822" s="215" t="s">
        <v>148</v>
      </c>
      <c r="H822" s="215">
        <f>SUM(H823:H827)</f>
        <v>138791.79999999999</v>
      </c>
      <c r="I822" s="215">
        <f t="shared" si="345"/>
        <v>10019.200000000001</v>
      </c>
      <c r="J822" s="215">
        <f>SUM(J823:J827)</f>
        <v>10019.200000000001</v>
      </c>
      <c r="K822" s="215">
        <f t="shared" ref="K822:V822" si="361">SUM(K823:K827)</f>
        <v>0</v>
      </c>
      <c r="L822" s="215">
        <f t="shared" si="361"/>
        <v>0</v>
      </c>
      <c r="M822" s="215">
        <f t="shared" si="361"/>
        <v>0</v>
      </c>
      <c r="N822" s="215">
        <f t="shared" si="361"/>
        <v>0</v>
      </c>
      <c r="O822" s="215">
        <f t="shared" ref="O822:T822" si="362">SUM(O823:O827)</f>
        <v>0</v>
      </c>
      <c r="P822" s="215">
        <f t="shared" si="362"/>
        <v>0</v>
      </c>
      <c r="Q822" s="215">
        <f t="shared" si="362"/>
        <v>0</v>
      </c>
      <c r="R822" s="215">
        <f t="shared" si="362"/>
        <v>0</v>
      </c>
      <c r="S822" s="215">
        <f t="shared" si="362"/>
        <v>0</v>
      </c>
      <c r="T822" s="215">
        <f t="shared" si="362"/>
        <v>0</v>
      </c>
      <c r="U822" s="215">
        <f t="shared" si="361"/>
        <v>0</v>
      </c>
      <c r="V822" s="215">
        <f t="shared" si="361"/>
        <v>0</v>
      </c>
      <c r="W822" s="497" t="s">
        <v>1456</v>
      </c>
      <c r="X822" s="501" t="s">
        <v>160</v>
      </c>
      <c r="Y822" s="501"/>
      <c r="Z822" s="469" t="s">
        <v>2524</v>
      </c>
      <c r="AA822" s="443" t="s">
        <v>72</v>
      </c>
      <c r="AB822" s="443" t="s">
        <v>645</v>
      </c>
      <c r="AC822" s="443" t="s">
        <v>646</v>
      </c>
      <c r="AD822" s="457" t="s">
        <v>576</v>
      </c>
      <c r="AE822" s="614" t="s">
        <v>2125</v>
      </c>
    </row>
    <row r="823" spans="1:31" s="34" customFormat="1" ht="15" customHeight="1" outlineLevel="1" x14ac:dyDescent="0.25">
      <c r="A823" s="401"/>
      <c r="B823" s="423"/>
      <c r="C823" s="461"/>
      <c r="D823" s="490"/>
      <c r="E823" s="423"/>
      <c r="F823" s="473"/>
      <c r="G823" s="242" t="s">
        <v>149</v>
      </c>
      <c r="H823" s="216"/>
      <c r="I823" s="215">
        <f t="shared" si="345"/>
        <v>0</v>
      </c>
      <c r="J823" s="216"/>
      <c r="K823" s="216"/>
      <c r="L823" s="216"/>
      <c r="M823" s="217"/>
      <c r="N823" s="216"/>
      <c r="O823" s="216"/>
      <c r="P823" s="217"/>
      <c r="Q823" s="216"/>
      <c r="R823" s="216"/>
      <c r="S823" s="217"/>
      <c r="T823" s="216"/>
      <c r="U823" s="217"/>
      <c r="V823" s="216"/>
      <c r="W823" s="498"/>
      <c r="X823" s="502"/>
      <c r="Y823" s="502"/>
      <c r="Z823" s="470"/>
      <c r="AA823" s="444"/>
      <c r="AB823" s="444"/>
      <c r="AC823" s="444"/>
      <c r="AD823" s="458"/>
      <c r="AE823" s="618"/>
    </row>
    <row r="824" spans="1:31" s="34" customFormat="1" outlineLevel="1" x14ac:dyDescent="0.25">
      <c r="A824" s="401"/>
      <c r="B824" s="423"/>
      <c r="C824" s="461"/>
      <c r="D824" s="490"/>
      <c r="E824" s="423"/>
      <c r="F824" s="473"/>
      <c r="G824" s="242" t="s">
        <v>150</v>
      </c>
      <c r="H824" s="216"/>
      <c r="I824" s="215">
        <f t="shared" si="345"/>
        <v>0</v>
      </c>
      <c r="J824" s="216"/>
      <c r="K824" s="216"/>
      <c r="L824" s="216"/>
      <c r="M824" s="217"/>
      <c r="N824" s="216"/>
      <c r="O824" s="216"/>
      <c r="P824" s="217"/>
      <c r="Q824" s="216"/>
      <c r="R824" s="216"/>
      <c r="S824" s="217"/>
      <c r="T824" s="216"/>
      <c r="U824" s="217"/>
      <c r="V824" s="216"/>
      <c r="W824" s="498"/>
      <c r="X824" s="502"/>
      <c r="Y824" s="502"/>
      <c r="Z824" s="470"/>
      <c r="AA824" s="444"/>
      <c r="AB824" s="444"/>
      <c r="AC824" s="444"/>
      <c r="AD824" s="458"/>
      <c r="AE824" s="618"/>
    </row>
    <row r="825" spans="1:31" s="34" customFormat="1" outlineLevel="1" x14ac:dyDescent="0.25">
      <c r="A825" s="401"/>
      <c r="B825" s="423"/>
      <c r="C825" s="461"/>
      <c r="D825" s="490"/>
      <c r="E825" s="423"/>
      <c r="F825" s="473"/>
      <c r="G825" s="242" t="s">
        <v>1507</v>
      </c>
      <c r="H825" s="216"/>
      <c r="I825" s="215">
        <f t="shared" si="345"/>
        <v>0</v>
      </c>
      <c r="J825" s="216"/>
      <c r="K825" s="216"/>
      <c r="L825" s="216"/>
      <c r="M825" s="217"/>
      <c r="N825" s="216"/>
      <c r="O825" s="216"/>
      <c r="P825" s="217"/>
      <c r="Q825" s="216"/>
      <c r="R825" s="216"/>
      <c r="S825" s="217"/>
      <c r="T825" s="216"/>
      <c r="U825" s="217"/>
      <c r="V825" s="216"/>
      <c r="W825" s="498"/>
      <c r="X825" s="502"/>
      <c r="Y825" s="502"/>
      <c r="Z825" s="470"/>
      <c r="AA825" s="444"/>
      <c r="AB825" s="444"/>
      <c r="AC825" s="444"/>
      <c r="AD825" s="458"/>
      <c r="AE825" s="618"/>
    </row>
    <row r="826" spans="1:31" s="34" customFormat="1" outlineLevel="1" x14ac:dyDescent="0.25">
      <c r="A826" s="401"/>
      <c r="B826" s="423"/>
      <c r="C826" s="461"/>
      <c r="D826" s="490"/>
      <c r="E826" s="423"/>
      <c r="F826" s="473"/>
      <c r="G826" s="242" t="s">
        <v>1435</v>
      </c>
      <c r="H826" s="216"/>
      <c r="I826" s="215">
        <f t="shared" si="345"/>
        <v>0</v>
      </c>
      <c r="J826" s="216"/>
      <c r="K826" s="216"/>
      <c r="L826" s="216"/>
      <c r="M826" s="217"/>
      <c r="N826" s="216"/>
      <c r="O826" s="216"/>
      <c r="P826" s="217"/>
      <c r="Q826" s="216"/>
      <c r="R826" s="216"/>
      <c r="S826" s="217"/>
      <c r="T826" s="216"/>
      <c r="U826" s="217"/>
      <c r="V826" s="216"/>
      <c r="W826" s="498"/>
      <c r="X826" s="502"/>
      <c r="Y826" s="502"/>
      <c r="Z826" s="470"/>
      <c r="AA826" s="444"/>
      <c r="AB826" s="444"/>
      <c r="AC826" s="444"/>
      <c r="AD826" s="458"/>
      <c r="AE826" s="618"/>
    </row>
    <row r="827" spans="1:31" s="34" customFormat="1" outlineLevel="1" x14ac:dyDescent="0.25">
      <c r="A827" s="402"/>
      <c r="B827" s="424"/>
      <c r="C827" s="462"/>
      <c r="D827" s="491"/>
      <c r="E827" s="424"/>
      <c r="F827" s="474"/>
      <c r="G827" s="248" t="s">
        <v>152</v>
      </c>
      <c r="H827" s="216">
        <v>138791.79999999999</v>
      </c>
      <c r="I827" s="252">
        <f t="shared" si="345"/>
        <v>10019.200000000001</v>
      </c>
      <c r="J827" s="216">
        <v>10019.200000000001</v>
      </c>
      <c r="K827" s="250"/>
      <c r="L827" s="250"/>
      <c r="M827" s="251"/>
      <c r="N827" s="250"/>
      <c r="O827" s="250"/>
      <c r="P827" s="251"/>
      <c r="Q827" s="250"/>
      <c r="R827" s="250"/>
      <c r="S827" s="251"/>
      <c r="T827" s="250"/>
      <c r="U827" s="251"/>
      <c r="V827" s="250"/>
      <c r="W827" s="499"/>
      <c r="X827" s="503"/>
      <c r="Y827" s="503"/>
      <c r="Z827" s="471"/>
      <c r="AA827" s="445"/>
      <c r="AB827" s="445"/>
      <c r="AC827" s="445"/>
      <c r="AD827" s="459"/>
      <c r="AE827" s="619"/>
    </row>
    <row r="828" spans="1:31" s="77" customFormat="1" outlineLevel="1" x14ac:dyDescent="0.25">
      <c r="A828" s="363"/>
      <c r="B828" s="214"/>
      <c r="C828" s="212"/>
      <c r="D828" s="213" t="s">
        <v>719</v>
      </c>
      <c r="E828" s="214"/>
      <c r="F828" s="75"/>
      <c r="G828" s="214"/>
      <c r="H828" s="214"/>
      <c r="I828" s="214"/>
      <c r="J828" s="214"/>
      <c r="K828" s="214"/>
      <c r="L828" s="214"/>
      <c r="M828" s="214"/>
      <c r="N828" s="214"/>
      <c r="O828" s="214"/>
      <c r="P828" s="214"/>
      <c r="Q828" s="214"/>
      <c r="R828" s="214"/>
      <c r="S828" s="214"/>
      <c r="T828" s="214"/>
      <c r="U828" s="214"/>
      <c r="V828" s="214"/>
      <c r="W828" s="158"/>
      <c r="X828" s="203"/>
      <c r="Y828" s="203"/>
      <c r="Z828" s="214"/>
      <c r="AA828" s="284"/>
      <c r="AB828" s="203"/>
      <c r="AC828" s="284"/>
      <c r="AD828" s="93"/>
      <c r="AE828" s="319"/>
    </row>
    <row r="829" spans="1:31" s="34" customFormat="1" ht="30" customHeight="1" outlineLevel="1" x14ac:dyDescent="0.25">
      <c r="A829" s="400">
        <v>2</v>
      </c>
      <c r="B829" s="483" t="s">
        <v>2466</v>
      </c>
      <c r="C829" s="460" t="str">
        <f ca="1">IF(A829&gt;OFFSET(A829,-7,0),OFFSET(C829,-7,0)&amp;"."&amp;1,LEFT(OFFSET(C829,-7,0),SEARCH("^^",SUBSTITUTE("."&amp;OFFSET(C829,-7,0),".","^^",A829))-1)&amp;1--MID(OFFSET(C829,-7,0),SEARCH("^^",SUBSTITUTE("."&amp;OFFSET(C829,-7,0),".","^^",A829)),SEARCH("^^",SUBSTITUTE(OFFSET(C829,-7,0)&amp;".",".","^^",A829))-SEARCH("^^",SUBSTITUTE("."&amp;OFFSET(C829,-7,0),".","^^",A829))))</f>
        <v>9.6</v>
      </c>
      <c r="D829" s="489" t="s">
        <v>288</v>
      </c>
      <c r="E829" s="432" t="s">
        <v>178</v>
      </c>
      <c r="F829" s="472" t="s">
        <v>1805</v>
      </c>
      <c r="G829" s="215" t="s">
        <v>148</v>
      </c>
      <c r="H829" s="215">
        <f>SUM(H830:H834)</f>
        <v>222.9</v>
      </c>
      <c r="I829" s="215">
        <f t="shared" ref="I829:I852" si="363">SUM(J829:V829)</f>
        <v>28.4</v>
      </c>
      <c r="J829" s="215">
        <f>SUM(J830:J834)</f>
        <v>28.4</v>
      </c>
      <c r="K829" s="215">
        <f t="shared" ref="K829:V829" si="364">SUM(K830:K834)</f>
        <v>0</v>
      </c>
      <c r="L829" s="215">
        <f t="shared" si="364"/>
        <v>0</v>
      </c>
      <c r="M829" s="215">
        <f t="shared" si="364"/>
        <v>0</v>
      </c>
      <c r="N829" s="215">
        <f t="shared" si="364"/>
        <v>0</v>
      </c>
      <c r="O829" s="215">
        <f t="shared" ref="O829:T829" si="365">SUM(O830:O834)</f>
        <v>0</v>
      </c>
      <c r="P829" s="215">
        <f t="shared" si="365"/>
        <v>0</v>
      </c>
      <c r="Q829" s="215">
        <f t="shared" si="365"/>
        <v>0</v>
      </c>
      <c r="R829" s="215">
        <f t="shared" si="365"/>
        <v>0</v>
      </c>
      <c r="S829" s="215">
        <f t="shared" si="365"/>
        <v>0</v>
      </c>
      <c r="T829" s="215">
        <f t="shared" si="365"/>
        <v>0</v>
      </c>
      <c r="U829" s="215">
        <f t="shared" si="364"/>
        <v>0</v>
      </c>
      <c r="V829" s="215">
        <f t="shared" si="364"/>
        <v>0</v>
      </c>
      <c r="W829" s="497" t="s">
        <v>1457</v>
      </c>
      <c r="X829" s="501" t="s">
        <v>289</v>
      </c>
      <c r="Y829" s="501"/>
      <c r="Z829" s="489" t="s">
        <v>1317</v>
      </c>
      <c r="AA829" s="443" t="s">
        <v>72</v>
      </c>
      <c r="AB829" s="443" t="s">
        <v>645</v>
      </c>
      <c r="AC829" s="443" t="s">
        <v>648</v>
      </c>
      <c r="AD829" s="457" t="s">
        <v>576</v>
      </c>
      <c r="AE829" s="614" t="s">
        <v>2130</v>
      </c>
    </row>
    <row r="830" spans="1:31" s="34" customFormat="1" ht="15" customHeight="1" outlineLevel="1" x14ac:dyDescent="0.25">
      <c r="A830" s="401"/>
      <c r="B830" s="484"/>
      <c r="C830" s="461"/>
      <c r="D830" s="490"/>
      <c r="E830" s="433"/>
      <c r="F830" s="473"/>
      <c r="G830" s="242" t="s">
        <v>149</v>
      </c>
      <c r="H830" s="216"/>
      <c r="I830" s="215">
        <f t="shared" si="363"/>
        <v>0</v>
      </c>
      <c r="J830" s="216"/>
      <c r="K830" s="216"/>
      <c r="L830" s="216"/>
      <c r="M830" s="217"/>
      <c r="N830" s="216"/>
      <c r="O830" s="216"/>
      <c r="P830" s="217"/>
      <c r="Q830" s="216"/>
      <c r="R830" s="216"/>
      <c r="S830" s="217"/>
      <c r="T830" s="216"/>
      <c r="U830" s="217"/>
      <c r="V830" s="216"/>
      <c r="W830" s="498"/>
      <c r="X830" s="502"/>
      <c r="Y830" s="502"/>
      <c r="Z830" s="490"/>
      <c r="AA830" s="444"/>
      <c r="AB830" s="444"/>
      <c r="AC830" s="444"/>
      <c r="AD830" s="458"/>
      <c r="AE830" s="618"/>
    </row>
    <row r="831" spans="1:31" s="34" customFormat="1" ht="15" customHeight="1" outlineLevel="1" x14ac:dyDescent="0.25">
      <c r="A831" s="401"/>
      <c r="B831" s="484"/>
      <c r="C831" s="461"/>
      <c r="D831" s="490"/>
      <c r="E831" s="433"/>
      <c r="F831" s="473"/>
      <c r="G831" s="242" t="s">
        <v>150</v>
      </c>
      <c r="H831" s="216"/>
      <c r="I831" s="215">
        <f t="shared" si="363"/>
        <v>0</v>
      </c>
      <c r="J831" s="216"/>
      <c r="K831" s="216"/>
      <c r="L831" s="216"/>
      <c r="M831" s="217"/>
      <c r="N831" s="216"/>
      <c r="O831" s="216"/>
      <c r="P831" s="217"/>
      <c r="Q831" s="216"/>
      <c r="R831" s="216"/>
      <c r="S831" s="217"/>
      <c r="T831" s="216"/>
      <c r="U831" s="217"/>
      <c r="V831" s="216"/>
      <c r="W831" s="498"/>
      <c r="X831" s="502"/>
      <c r="Y831" s="502"/>
      <c r="Z831" s="490"/>
      <c r="AA831" s="444"/>
      <c r="AB831" s="444"/>
      <c r="AC831" s="444"/>
      <c r="AD831" s="458"/>
      <c r="AE831" s="618"/>
    </row>
    <row r="832" spans="1:31" s="34" customFormat="1" ht="15" customHeight="1" outlineLevel="1" x14ac:dyDescent="0.25">
      <c r="A832" s="401"/>
      <c r="B832" s="484"/>
      <c r="C832" s="461"/>
      <c r="D832" s="490"/>
      <c r="E832" s="433"/>
      <c r="F832" s="473"/>
      <c r="G832" s="242" t="s">
        <v>1507</v>
      </c>
      <c r="H832" s="216"/>
      <c r="I832" s="215">
        <f t="shared" si="363"/>
        <v>0</v>
      </c>
      <c r="J832" s="216"/>
      <c r="K832" s="216"/>
      <c r="L832" s="216"/>
      <c r="M832" s="217"/>
      <c r="N832" s="216"/>
      <c r="O832" s="216"/>
      <c r="P832" s="217"/>
      <c r="Q832" s="216"/>
      <c r="R832" s="216"/>
      <c r="S832" s="217"/>
      <c r="T832" s="216"/>
      <c r="U832" s="217"/>
      <c r="V832" s="216"/>
      <c r="W832" s="498"/>
      <c r="X832" s="502"/>
      <c r="Y832" s="502"/>
      <c r="Z832" s="490"/>
      <c r="AA832" s="444"/>
      <c r="AB832" s="444"/>
      <c r="AC832" s="444"/>
      <c r="AD832" s="458"/>
      <c r="AE832" s="618"/>
    </row>
    <row r="833" spans="1:31" s="34" customFormat="1" ht="15" customHeight="1" outlineLevel="1" x14ac:dyDescent="0.25">
      <c r="A833" s="401"/>
      <c r="B833" s="484"/>
      <c r="C833" s="461"/>
      <c r="D833" s="490"/>
      <c r="E833" s="433"/>
      <c r="F833" s="473"/>
      <c r="G833" s="242" t="s">
        <v>1435</v>
      </c>
      <c r="H833" s="216"/>
      <c r="I833" s="215">
        <f t="shared" si="363"/>
        <v>0</v>
      </c>
      <c r="J833" s="216"/>
      <c r="K833" s="216"/>
      <c r="L833" s="216"/>
      <c r="M833" s="217"/>
      <c r="N833" s="216"/>
      <c r="O833" s="216"/>
      <c r="P833" s="217"/>
      <c r="Q833" s="216"/>
      <c r="R833" s="216"/>
      <c r="S833" s="217"/>
      <c r="T833" s="216"/>
      <c r="U833" s="217"/>
      <c r="V833" s="216"/>
      <c r="W833" s="498"/>
      <c r="X833" s="502"/>
      <c r="Y833" s="502"/>
      <c r="Z833" s="490"/>
      <c r="AA833" s="444"/>
      <c r="AB833" s="444"/>
      <c r="AC833" s="444"/>
      <c r="AD833" s="458"/>
      <c r="AE833" s="618"/>
    </row>
    <row r="834" spans="1:31" s="34" customFormat="1" outlineLevel="1" x14ac:dyDescent="0.25">
      <c r="A834" s="402"/>
      <c r="B834" s="485"/>
      <c r="C834" s="462"/>
      <c r="D834" s="491"/>
      <c r="E834" s="434"/>
      <c r="F834" s="474"/>
      <c r="G834" s="248" t="s">
        <v>152</v>
      </c>
      <c r="H834" s="216">
        <v>222.9</v>
      </c>
      <c r="I834" s="252">
        <f t="shared" si="363"/>
        <v>28.4</v>
      </c>
      <c r="J834" s="216">
        <v>28.4</v>
      </c>
      <c r="K834" s="250"/>
      <c r="L834" s="250"/>
      <c r="M834" s="251"/>
      <c r="N834" s="250"/>
      <c r="O834" s="250"/>
      <c r="P834" s="251"/>
      <c r="Q834" s="250"/>
      <c r="R834" s="250"/>
      <c r="S834" s="251"/>
      <c r="T834" s="250"/>
      <c r="U834" s="251"/>
      <c r="V834" s="250"/>
      <c r="W834" s="499"/>
      <c r="X834" s="503"/>
      <c r="Y834" s="503"/>
      <c r="Z834" s="491"/>
      <c r="AA834" s="445"/>
      <c r="AB834" s="445"/>
      <c r="AC834" s="445"/>
      <c r="AD834" s="459"/>
      <c r="AE834" s="619"/>
    </row>
    <row r="835" spans="1:31" s="34" customFormat="1" ht="30" customHeight="1" outlineLevel="1" x14ac:dyDescent="0.25">
      <c r="A835" s="400">
        <v>2</v>
      </c>
      <c r="B835" s="422"/>
      <c r="C835" s="460" t="str">
        <f t="shared" ref="C835" ca="1" si="366">IF(A835&gt;OFFSET(A835,-6,0),OFFSET(C835,-6,0)&amp;"."&amp;1,LEFT(OFFSET(C835,-6,0),SEARCH("^^",SUBSTITUTE("."&amp;OFFSET(C835,-6,0),".","^^",A835))-1)&amp;1--MID(OFFSET(C835,-6,0),SEARCH("^^",SUBSTITUTE("."&amp;OFFSET(C835,-6,0),".","^^",A835)),SEARCH("^^",SUBSTITUTE(OFFSET(C835,-6,0)&amp;".",".","^^",A835))-SEARCH("^^",SUBSTITUTE("."&amp;OFFSET(C835,-6,0),".","^^",A835))))</f>
        <v>9.7</v>
      </c>
      <c r="D835" s="469" t="s">
        <v>2567</v>
      </c>
      <c r="E835" s="425" t="s">
        <v>2568</v>
      </c>
      <c r="F835" s="472" t="s">
        <v>1805</v>
      </c>
      <c r="G835" s="215" t="s">
        <v>148</v>
      </c>
      <c r="H835" s="215">
        <f>SUM(H836:H840)</f>
        <v>0</v>
      </c>
      <c r="I835" s="215">
        <f t="shared" si="363"/>
        <v>1315.373</v>
      </c>
      <c r="J835" s="215">
        <f>SUM(J836:J840)</f>
        <v>1315.373</v>
      </c>
      <c r="K835" s="215">
        <f t="shared" ref="K835:V835" si="367">SUM(K836:K840)</f>
        <v>0</v>
      </c>
      <c r="L835" s="215">
        <f t="shared" si="367"/>
        <v>0</v>
      </c>
      <c r="M835" s="215">
        <f t="shared" si="367"/>
        <v>0</v>
      </c>
      <c r="N835" s="215">
        <f t="shared" si="367"/>
        <v>0</v>
      </c>
      <c r="O835" s="215">
        <f t="shared" ref="O835:T835" si="368">SUM(O836:O840)</f>
        <v>0</v>
      </c>
      <c r="P835" s="215">
        <f t="shared" si="368"/>
        <v>0</v>
      </c>
      <c r="Q835" s="215">
        <f t="shared" si="368"/>
        <v>0</v>
      </c>
      <c r="R835" s="215">
        <f t="shared" si="368"/>
        <v>0</v>
      </c>
      <c r="S835" s="215">
        <f t="shared" si="368"/>
        <v>0</v>
      </c>
      <c r="T835" s="215">
        <f t="shared" si="368"/>
        <v>0</v>
      </c>
      <c r="U835" s="215">
        <f t="shared" si="367"/>
        <v>0</v>
      </c>
      <c r="V835" s="215">
        <f t="shared" si="367"/>
        <v>0</v>
      </c>
      <c r="W835" s="497" t="s">
        <v>1780</v>
      </c>
      <c r="X835" s="501" t="s">
        <v>290</v>
      </c>
      <c r="Y835" s="501"/>
      <c r="Z835" s="489" t="s">
        <v>291</v>
      </c>
      <c r="AA835" s="443" t="s">
        <v>72</v>
      </c>
      <c r="AB835" s="443" t="s">
        <v>645</v>
      </c>
      <c r="AC835" s="443" t="s">
        <v>648</v>
      </c>
      <c r="AD835" s="457" t="s">
        <v>576</v>
      </c>
      <c r="AE835" s="614" t="s">
        <v>2131</v>
      </c>
    </row>
    <row r="836" spans="1:31" s="34" customFormat="1" ht="15" customHeight="1" outlineLevel="1" x14ac:dyDescent="0.25">
      <c r="A836" s="401"/>
      <c r="B836" s="423"/>
      <c r="C836" s="461"/>
      <c r="D836" s="470"/>
      <c r="E836" s="426"/>
      <c r="F836" s="473"/>
      <c r="G836" s="242" t="s">
        <v>149</v>
      </c>
      <c r="H836" s="216"/>
      <c r="I836" s="215">
        <f t="shared" si="363"/>
        <v>0</v>
      </c>
      <c r="J836" s="216"/>
      <c r="K836" s="216"/>
      <c r="L836" s="216"/>
      <c r="M836" s="217"/>
      <c r="N836" s="216"/>
      <c r="O836" s="216"/>
      <c r="P836" s="217"/>
      <c r="Q836" s="216"/>
      <c r="R836" s="216"/>
      <c r="S836" s="217"/>
      <c r="T836" s="216"/>
      <c r="U836" s="217"/>
      <c r="V836" s="216"/>
      <c r="W836" s="498"/>
      <c r="X836" s="502"/>
      <c r="Y836" s="502"/>
      <c r="Z836" s="490"/>
      <c r="AA836" s="444"/>
      <c r="AB836" s="444"/>
      <c r="AC836" s="444"/>
      <c r="AD836" s="458"/>
      <c r="AE836" s="618"/>
    </row>
    <row r="837" spans="1:31" s="34" customFormat="1" outlineLevel="1" x14ac:dyDescent="0.25">
      <c r="A837" s="401"/>
      <c r="B837" s="423"/>
      <c r="C837" s="461"/>
      <c r="D837" s="470"/>
      <c r="E837" s="426"/>
      <c r="F837" s="473"/>
      <c r="G837" s="242" t="s">
        <v>150</v>
      </c>
      <c r="H837" s="216"/>
      <c r="I837" s="215">
        <f t="shared" si="363"/>
        <v>0</v>
      </c>
      <c r="J837" s="216"/>
      <c r="K837" s="216"/>
      <c r="L837" s="216"/>
      <c r="M837" s="217"/>
      <c r="N837" s="216"/>
      <c r="O837" s="216"/>
      <c r="P837" s="217"/>
      <c r="Q837" s="216"/>
      <c r="R837" s="216"/>
      <c r="S837" s="217"/>
      <c r="T837" s="216"/>
      <c r="U837" s="217"/>
      <c r="V837" s="216"/>
      <c r="W837" s="498"/>
      <c r="X837" s="502"/>
      <c r="Y837" s="502"/>
      <c r="Z837" s="490"/>
      <c r="AA837" s="444"/>
      <c r="AB837" s="444"/>
      <c r="AC837" s="444"/>
      <c r="AD837" s="458"/>
      <c r="AE837" s="618"/>
    </row>
    <row r="838" spans="1:31" s="34" customFormat="1" outlineLevel="1" x14ac:dyDescent="0.25">
      <c r="A838" s="401"/>
      <c r="B838" s="423"/>
      <c r="C838" s="461"/>
      <c r="D838" s="470"/>
      <c r="E838" s="426"/>
      <c r="F838" s="473"/>
      <c r="G838" s="242" t="s">
        <v>1507</v>
      </c>
      <c r="H838" s="216"/>
      <c r="I838" s="215">
        <f t="shared" si="363"/>
        <v>0</v>
      </c>
      <c r="J838" s="216"/>
      <c r="K838" s="216"/>
      <c r="L838" s="216"/>
      <c r="M838" s="217"/>
      <c r="N838" s="216"/>
      <c r="O838" s="216"/>
      <c r="P838" s="217"/>
      <c r="Q838" s="216"/>
      <c r="R838" s="216"/>
      <c r="S838" s="217"/>
      <c r="T838" s="216"/>
      <c r="U838" s="217"/>
      <c r="V838" s="216"/>
      <c r="W838" s="498"/>
      <c r="X838" s="502"/>
      <c r="Y838" s="502"/>
      <c r="Z838" s="490"/>
      <c r="AA838" s="444"/>
      <c r="AB838" s="444"/>
      <c r="AC838" s="444"/>
      <c r="AD838" s="458"/>
      <c r="AE838" s="618"/>
    </row>
    <row r="839" spans="1:31" s="34" customFormat="1" outlineLevel="1" x14ac:dyDescent="0.25">
      <c r="A839" s="401"/>
      <c r="B839" s="423"/>
      <c r="C839" s="461"/>
      <c r="D839" s="470"/>
      <c r="E839" s="426"/>
      <c r="F839" s="473"/>
      <c r="G839" s="242" t="s">
        <v>1435</v>
      </c>
      <c r="H839" s="216"/>
      <c r="I839" s="215">
        <f t="shared" si="363"/>
        <v>0</v>
      </c>
      <c r="J839" s="216"/>
      <c r="K839" s="216"/>
      <c r="L839" s="216"/>
      <c r="M839" s="217"/>
      <c r="N839" s="216"/>
      <c r="O839" s="216"/>
      <c r="P839" s="217"/>
      <c r="Q839" s="216"/>
      <c r="R839" s="216"/>
      <c r="S839" s="217"/>
      <c r="T839" s="216"/>
      <c r="U839" s="217"/>
      <c r="V839" s="216"/>
      <c r="W839" s="498"/>
      <c r="X839" s="502"/>
      <c r="Y839" s="502"/>
      <c r="Z839" s="490"/>
      <c r="AA839" s="444"/>
      <c r="AB839" s="444"/>
      <c r="AC839" s="444"/>
      <c r="AD839" s="458"/>
      <c r="AE839" s="618"/>
    </row>
    <row r="840" spans="1:31" s="34" customFormat="1" ht="84" customHeight="1" outlineLevel="1" x14ac:dyDescent="0.25">
      <c r="A840" s="402"/>
      <c r="B840" s="424"/>
      <c r="C840" s="462"/>
      <c r="D840" s="471"/>
      <c r="E840" s="427"/>
      <c r="F840" s="474"/>
      <c r="G840" s="248" t="s">
        <v>152</v>
      </c>
      <c r="H840" s="299" t="s">
        <v>2569</v>
      </c>
      <c r="I840" s="252">
        <f t="shared" si="363"/>
        <v>1315.373</v>
      </c>
      <c r="J840" s="250">
        <f>630.1+4.4+678.86+2.013</f>
        <v>1315.373</v>
      </c>
      <c r="K840" s="250"/>
      <c r="L840" s="250"/>
      <c r="M840" s="251"/>
      <c r="N840" s="250"/>
      <c r="O840" s="250"/>
      <c r="P840" s="251"/>
      <c r="Q840" s="250"/>
      <c r="R840" s="250"/>
      <c r="S840" s="251"/>
      <c r="T840" s="250"/>
      <c r="U840" s="251"/>
      <c r="V840" s="250"/>
      <c r="W840" s="499"/>
      <c r="X840" s="503"/>
      <c r="Y840" s="503"/>
      <c r="Z840" s="491"/>
      <c r="AA840" s="445"/>
      <c r="AB840" s="445"/>
      <c r="AC840" s="445"/>
      <c r="AD840" s="459"/>
      <c r="AE840" s="619"/>
    </row>
    <row r="841" spans="1:31" s="34" customFormat="1" ht="30" customHeight="1" outlineLevel="1" x14ac:dyDescent="0.25">
      <c r="A841" s="403">
        <v>2</v>
      </c>
      <c r="B841" s="483" t="s">
        <v>2466</v>
      </c>
      <c r="C841" s="460" t="str">
        <f t="shared" ref="C841" ca="1" si="369">IF(A841&gt;OFFSET(A841,-6,0),OFFSET(C841,-6,0)&amp;"."&amp;1,LEFT(OFFSET(C841,-6,0),SEARCH("^^",SUBSTITUTE("."&amp;OFFSET(C841,-6,0),".","^^",A841))-1)&amp;1--MID(OFFSET(C841,-6,0),SEARCH("^^",SUBSTITUTE("."&amp;OFFSET(C841,-6,0),".","^^",A841)),SEARCH("^^",SUBSTITUTE(OFFSET(C841,-6,0)&amp;".",".","^^",A841))-SEARCH("^^",SUBSTITUTE("."&amp;OFFSET(C841,-6,0),".","^^",A841))))</f>
        <v>9.8</v>
      </c>
      <c r="D841" s="482" t="s">
        <v>2594</v>
      </c>
      <c r="E841" s="435" t="s">
        <v>2506</v>
      </c>
      <c r="F841" s="493" t="s">
        <v>1642</v>
      </c>
      <c r="G841" s="215" t="s">
        <v>148</v>
      </c>
      <c r="H841" s="215">
        <f>SUM(H842:H846)</f>
        <v>3000</v>
      </c>
      <c r="I841" s="215">
        <f t="shared" ref="I841:I846" si="370">SUM(J841:V841)</f>
        <v>0</v>
      </c>
      <c r="J841" s="215">
        <f>SUM(J842:J846)</f>
        <v>0</v>
      </c>
      <c r="K841" s="215">
        <f t="shared" ref="K841:V841" si="371">SUM(K842:K846)</f>
        <v>0</v>
      </c>
      <c r="L841" s="215">
        <f t="shared" si="371"/>
        <v>0</v>
      </c>
      <c r="M841" s="215">
        <f t="shared" si="371"/>
        <v>0</v>
      </c>
      <c r="N841" s="215">
        <f t="shared" si="371"/>
        <v>0</v>
      </c>
      <c r="O841" s="215">
        <f t="shared" si="371"/>
        <v>0</v>
      </c>
      <c r="P841" s="215">
        <f t="shared" si="371"/>
        <v>0</v>
      </c>
      <c r="Q841" s="215">
        <f t="shared" si="371"/>
        <v>0</v>
      </c>
      <c r="R841" s="215">
        <f t="shared" si="371"/>
        <v>0</v>
      </c>
      <c r="S841" s="215">
        <f t="shared" si="371"/>
        <v>0</v>
      </c>
      <c r="T841" s="215">
        <f t="shared" si="371"/>
        <v>0</v>
      </c>
      <c r="U841" s="215">
        <f t="shared" si="371"/>
        <v>0</v>
      </c>
      <c r="V841" s="215">
        <f t="shared" si="371"/>
        <v>0</v>
      </c>
      <c r="W841" s="497"/>
      <c r="X841" s="436"/>
      <c r="Y841" s="436"/>
      <c r="Z841" s="437" t="s">
        <v>291</v>
      </c>
      <c r="AA841" s="438" t="s">
        <v>72</v>
      </c>
      <c r="AB841" s="438" t="s">
        <v>645</v>
      </c>
      <c r="AC841" s="438" t="s">
        <v>648</v>
      </c>
      <c r="AD841" s="439" t="s">
        <v>576</v>
      </c>
      <c r="AE841" s="652" t="s">
        <v>2639</v>
      </c>
    </row>
    <row r="842" spans="1:31" s="34" customFormat="1" ht="15" customHeight="1" outlineLevel="1" x14ac:dyDescent="0.25">
      <c r="A842" s="404"/>
      <c r="B842" s="484"/>
      <c r="C842" s="461"/>
      <c r="D842" s="482"/>
      <c r="E842" s="435"/>
      <c r="F842" s="493"/>
      <c r="G842" s="242" t="s">
        <v>149</v>
      </c>
      <c r="H842" s="216">
        <v>1000</v>
      </c>
      <c r="I842" s="215">
        <f t="shared" si="370"/>
        <v>0</v>
      </c>
      <c r="J842" s="216"/>
      <c r="K842" s="216"/>
      <c r="L842" s="216"/>
      <c r="M842" s="217"/>
      <c r="N842" s="216"/>
      <c r="O842" s="216"/>
      <c r="P842" s="217"/>
      <c r="Q842" s="216"/>
      <c r="R842" s="216"/>
      <c r="S842" s="217"/>
      <c r="T842" s="216"/>
      <c r="U842" s="217"/>
      <c r="V842" s="216"/>
      <c r="W842" s="498"/>
      <c r="X842" s="436"/>
      <c r="Y842" s="436"/>
      <c r="Z842" s="437"/>
      <c r="AA842" s="438"/>
      <c r="AB842" s="438"/>
      <c r="AC842" s="438"/>
      <c r="AD842" s="439"/>
      <c r="AE842" s="652"/>
    </row>
    <row r="843" spans="1:31" s="34" customFormat="1" ht="15" customHeight="1" outlineLevel="1" x14ac:dyDescent="0.25">
      <c r="A843" s="404"/>
      <c r="B843" s="484"/>
      <c r="C843" s="461"/>
      <c r="D843" s="482"/>
      <c r="E843" s="435"/>
      <c r="F843" s="493"/>
      <c r="G843" s="242" t="s">
        <v>150</v>
      </c>
      <c r="H843" s="216">
        <v>500</v>
      </c>
      <c r="I843" s="215">
        <f t="shared" si="370"/>
        <v>0</v>
      </c>
      <c r="J843" s="216"/>
      <c r="K843" s="216"/>
      <c r="L843" s="216"/>
      <c r="M843" s="217"/>
      <c r="N843" s="216"/>
      <c r="O843" s="216"/>
      <c r="P843" s="217"/>
      <c r="Q843" s="216"/>
      <c r="R843" s="216"/>
      <c r="S843" s="217"/>
      <c r="T843" s="216"/>
      <c r="U843" s="217"/>
      <c r="V843" s="216"/>
      <c r="W843" s="498"/>
      <c r="X843" s="436"/>
      <c r="Y843" s="436"/>
      <c r="Z843" s="437"/>
      <c r="AA843" s="438"/>
      <c r="AB843" s="438"/>
      <c r="AC843" s="438"/>
      <c r="AD843" s="439"/>
      <c r="AE843" s="652"/>
    </row>
    <row r="844" spans="1:31" s="34" customFormat="1" ht="15" customHeight="1" outlineLevel="1" x14ac:dyDescent="0.25">
      <c r="A844" s="404"/>
      <c r="B844" s="484"/>
      <c r="C844" s="461"/>
      <c r="D844" s="482"/>
      <c r="E844" s="435"/>
      <c r="F844" s="493"/>
      <c r="G844" s="242" t="s">
        <v>1507</v>
      </c>
      <c r="H844" s="216"/>
      <c r="I844" s="215">
        <f t="shared" si="370"/>
        <v>0</v>
      </c>
      <c r="J844" s="216"/>
      <c r="K844" s="216"/>
      <c r="L844" s="216"/>
      <c r="M844" s="217"/>
      <c r="N844" s="216"/>
      <c r="O844" s="216"/>
      <c r="P844" s="217"/>
      <c r="Q844" s="216"/>
      <c r="R844" s="216"/>
      <c r="S844" s="217"/>
      <c r="T844" s="216"/>
      <c r="U844" s="217"/>
      <c r="V844" s="216"/>
      <c r="W844" s="498"/>
      <c r="X844" s="436"/>
      <c r="Y844" s="436"/>
      <c r="Z844" s="437"/>
      <c r="AA844" s="438"/>
      <c r="AB844" s="438"/>
      <c r="AC844" s="438"/>
      <c r="AD844" s="439"/>
      <c r="AE844" s="652"/>
    </row>
    <row r="845" spans="1:31" s="34" customFormat="1" ht="15" customHeight="1" outlineLevel="1" x14ac:dyDescent="0.25">
      <c r="A845" s="404"/>
      <c r="B845" s="484"/>
      <c r="C845" s="461"/>
      <c r="D845" s="482"/>
      <c r="E845" s="435"/>
      <c r="F845" s="493"/>
      <c r="G845" s="242" t="s">
        <v>1435</v>
      </c>
      <c r="H845" s="216"/>
      <c r="I845" s="215">
        <f t="shared" si="370"/>
        <v>0</v>
      </c>
      <c r="J845" s="216"/>
      <c r="K845" s="216"/>
      <c r="L845" s="216"/>
      <c r="M845" s="217"/>
      <c r="N845" s="216"/>
      <c r="O845" s="216"/>
      <c r="P845" s="217"/>
      <c r="Q845" s="216"/>
      <c r="R845" s="216"/>
      <c r="S845" s="217"/>
      <c r="T845" s="216"/>
      <c r="U845" s="217"/>
      <c r="V845" s="216"/>
      <c r="W845" s="498"/>
      <c r="X845" s="436"/>
      <c r="Y845" s="436"/>
      <c r="Z845" s="437"/>
      <c r="AA845" s="438"/>
      <c r="AB845" s="438"/>
      <c r="AC845" s="438"/>
      <c r="AD845" s="439"/>
      <c r="AE845" s="652"/>
    </row>
    <row r="846" spans="1:31" s="34" customFormat="1" outlineLevel="1" x14ac:dyDescent="0.25">
      <c r="A846" s="405"/>
      <c r="B846" s="485"/>
      <c r="C846" s="462"/>
      <c r="D846" s="482"/>
      <c r="E846" s="435"/>
      <c r="F846" s="493"/>
      <c r="G846" s="248" t="s">
        <v>152</v>
      </c>
      <c r="H846" s="250">
        <v>1500</v>
      </c>
      <c r="I846" s="252">
        <f t="shared" si="370"/>
        <v>0</v>
      </c>
      <c r="J846" s="250"/>
      <c r="K846" s="250"/>
      <c r="L846" s="250"/>
      <c r="M846" s="251"/>
      <c r="N846" s="250"/>
      <c r="O846" s="250"/>
      <c r="P846" s="251"/>
      <c r="Q846" s="250"/>
      <c r="R846" s="250"/>
      <c r="S846" s="251"/>
      <c r="T846" s="250"/>
      <c r="U846" s="251"/>
      <c r="V846" s="250"/>
      <c r="W846" s="499"/>
      <c r="X846" s="436"/>
      <c r="Y846" s="436"/>
      <c r="Z846" s="437"/>
      <c r="AA846" s="438"/>
      <c r="AB846" s="438"/>
      <c r="AC846" s="438"/>
      <c r="AD846" s="439"/>
      <c r="AE846" s="652"/>
    </row>
    <row r="847" spans="1:31" s="34" customFormat="1" ht="30" customHeight="1" outlineLevel="1" x14ac:dyDescent="0.25">
      <c r="A847" s="403">
        <v>2</v>
      </c>
      <c r="B847" s="483" t="s">
        <v>2466</v>
      </c>
      <c r="C847" s="460" t="str">
        <f t="shared" ref="C847" ca="1" si="372">IF(A847&gt;OFFSET(A847,-6,0),OFFSET(C847,-6,0)&amp;"."&amp;1,LEFT(OFFSET(C847,-6,0),SEARCH("^^",SUBSTITUTE("."&amp;OFFSET(C847,-6,0),".","^^",A847))-1)&amp;1--MID(OFFSET(C847,-6,0),SEARCH("^^",SUBSTITUTE("."&amp;OFFSET(C847,-6,0),".","^^",A847)),SEARCH("^^",SUBSTITUTE(OFFSET(C847,-6,0)&amp;".",".","^^",A847))-SEARCH("^^",SUBSTITUTE("."&amp;OFFSET(C847,-6,0),".","^^",A847))))</f>
        <v>9.9</v>
      </c>
      <c r="D847" s="482" t="s">
        <v>2525</v>
      </c>
      <c r="E847" s="435">
        <v>2020</v>
      </c>
      <c r="F847" s="493" t="s">
        <v>1386</v>
      </c>
      <c r="G847" s="215" t="s">
        <v>148</v>
      </c>
      <c r="H847" s="215">
        <f>SUM(H848:H852)</f>
        <v>11000</v>
      </c>
      <c r="I847" s="215">
        <f t="shared" si="363"/>
        <v>0</v>
      </c>
      <c r="J847" s="215">
        <f>SUM(J848:J852)</f>
        <v>0</v>
      </c>
      <c r="K847" s="215">
        <f t="shared" ref="K847:V847" si="373">SUM(K848:K852)</f>
        <v>0</v>
      </c>
      <c r="L847" s="215">
        <f t="shared" si="373"/>
        <v>0</v>
      </c>
      <c r="M847" s="215">
        <f t="shared" si="373"/>
        <v>0</v>
      </c>
      <c r="N847" s="215">
        <f t="shared" si="373"/>
        <v>0</v>
      </c>
      <c r="O847" s="215">
        <f t="shared" ref="O847:T847" si="374">SUM(O848:O852)</f>
        <v>0</v>
      </c>
      <c r="P847" s="215">
        <f t="shared" si="374"/>
        <v>0</v>
      </c>
      <c r="Q847" s="215">
        <f t="shared" si="374"/>
        <v>0</v>
      </c>
      <c r="R847" s="215">
        <f t="shared" si="374"/>
        <v>0</v>
      </c>
      <c r="S847" s="215">
        <f t="shared" si="374"/>
        <v>0</v>
      </c>
      <c r="T847" s="215">
        <f t="shared" si="374"/>
        <v>0</v>
      </c>
      <c r="U847" s="215">
        <f t="shared" si="373"/>
        <v>0</v>
      </c>
      <c r="V847" s="215">
        <f t="shared" si="373"/>
        <v>0</v>
      </c>
      <c r="W847" s="497" t="s">
        <v>1776</v>
      </c>
      <c r="X847" s="436" t="s">
        <v>2526</v>
      </c>
      <c r="Y847" s="436"/>
      <c r="Z847" s="437" t="s">
        <v>291</v>
      </c>
      <c r="AA847" s="438" t="s">
        <v>72</v>
      </c>
      <c r="AB847" s="438" t="s">
        <v>645</v>
      </c>
      <c r="AC847" s="438" t="s">
        <v>648</v>
      </c>
      <c r="AD847" s="439" t="s">
        <v>576</v>
      </c>
      <c r="AE847" s="652" t="s">
        <v>2132</v>
      </c>
    </row>
    <row r="848" spans="1:31" s="34" customFormat="1" ht="15" customHeight="1" outlineLevel="1" x14ac:dyDescent="0.25">
      <c r="A848" s="404"/>
      <c r="B848" s="484"/>
      <c r="C848" s="461"/>
      <c r="D848" s="482"/>
      <c r="E848" s="435"/>
      <c r="F848" s="493"/>
      <c r="G848" s="242" t="s">
        <v>149</v>
      </c>
      <c r="H848" s="217"/>
      <c r="I848" s="215">
        <f t="shared" si="363"/>
        <v>0</v>
      </c>
      <c r="J848" s="216"/>
      <c r="K848" s="216"/>
      <c r="L848" s="216"/>
      <c r="M848" s="217"/>
      <c r="N848" s="216"/>
      <c r="O848" s="216"/>
      <c r="P848" s="217"/>
      <c r="Q848" s="216"/>
      <c r="R848" s="216"/>
      <c r="S848" s="217"/>
      <c r="T848" s="216"/>
      <c r="U848" s="217"/>
      <c r="V848" s="216"/>
      <c r="W848" s="498"/>
      <c r="X848" s="436"/>
      <c r="Y848" s="436"/>
      <c r="Z848" s="437"/>
      <c r="AA848" s="438"/>
      <c r="AB848" s="438"/>
      <c r="AC848" s="438"/>
      <c r="AD848" s="439"/>
      <c r="AE848" s="652"/>
    </row>
    <row r="849" spans="1:31" s="34" customFormat="1" ht="15" customHeight="1" outlineLevel="1" x14ac:dyDescent="0.25">
      <c r="A849" s="404"/>
      <c r="B849" s="484"/>
      <c r="C849" s="461"/>
      <c r="D849" s="482"/>
      <c r="E849" s="435"/>
      <c r="F849" s="493"/>
      <c r="G849" s="242" t="s">
        <v>150</v>
      </c>
      <c r="H849" s="217"/>
      <c r="I849" s="215">
        <f t="shared" si="363"/>
        <v>0</v>
      </c>
      <c r="J849" s="216"/>
      <c r="K849" s="216"/>
      <c r="L849" s="216"/>
      <c r="M849" s="217"/>
      <c r="N849" s="216"/>
      <c r="O849" s="216"/>
      <c r="P849" s="217"/>
      <c r="Q849" s="216"/>
      <c r="R849" s="216"/>
      <c r="S849" s="217"/>
      <c r="T849" s="216"/>
      <c r="U849" s="217"/>
      <c r="V849" s="216"/>
      <c r="W849" s="498"/>
      <c r="X849" s="436"/>
      <c r="Y849" s="436"/>
      <c r="Z849" s="437"/>
      <c r="AA849" s="438"/>
      <c r="AB849" s="438"/>
      <c r="AC849" s="438"/>
      <c r="AD849" s="439"/>
      <c r="AE849" s="652"/>
    </row>
    <row r="850" spans="1:31" s="34" customFormat="1" ht="15" customHeight="1" outlineLevel="1" x14ac:dyDescent="0.25">
      <c r="A850" s="404"/>
      <c r="B850" s="484"/>
      <c r="C850" s="461"/>
      <c r="D850" s="482"/>
      <c r="E850" s="435"/>
      <c r="F850" s="493"/>
      <c r="G850" s="242" t="s">
        <v>1507</v>
      </c>
      <c r="H850" s="216"/>
      <c r="I850" s="215">
        <f t="shared" si="363"/>
        <v>0</v>
      </c>
      <c r="J850" s="216"/>
      <c r="K850" s="216"/>
      <c r="L850" s="216"/>
      <c r="M850" s="217"/>
      <c r="N850" s="216"/>
      <c r="O850" s="216"/>
      <c r="P850" s="217"/>
      <c r="Q850" s="216"/>
      <c r="R850" s="216"/>
      <c r="S850" s="217"/>
      <c r="T850" s="216"/>
      <c r="U850" s="217"/>
      <c r="V850" s="216"/>
      <c r="W850" s="498"/>
      <c r="X850" s="436"/>
      <c r="Y850" s="436"/>
      <c r="Z850" s="437"/>
      <c r="AA850" s="438"/>
      <c r="AB850" s="438"/>
      <c r="AC850" s="438"/>
      <c r="AD850" s="439"/>
      <c r="AE850" s="652"/>
    </row>
    <row r="851" spans="1:31" s="34" customFormat="1" ht="15" customHeight="1" outlineLevel="1" x14ac:dyDescent="0.25">
      <c r="A851" s="404"/>
      <c r="B851" s="484"/>
      <c r="C851" s="461"/>
      <c r="D851" s="482"/>
      <c r="E851" s="435"/>
      <c r="F851" s="493"/>
      <c r="G851" s="242" t="s">
        <v>1435</v>
      </c>
      <c r="H851" s="216"/>
      <c r="I851" s="215">
        <f t="shared" si="363"/>
        <v>0</v>
      </c>
      <c r="J851" s="216"/>
      <c r="K851" s="216"/>
      <c r="L851" s="216"/>
      <c r="M851" s="217"/>
      <c r="N851" s="216"/>
      <c r="O851" s="216"/>
      <c r="P851" s="217"/>
      <c r="Q851" s="216"/>
      <c r="R851" s="216"/>
      <c r="S851" s="217"/>
      <c r="T851" s="216"/>
      <c r="U851" s="217"/>
      <c r="V851" s="216"/>
      <c r="W851" s="498"/>
      <c r="X851" s="436"/>
      <c r="Y851" s="436"/>
      <c r="Z851" s="437"/>
      <c r="AA851" s="438"/>
      <c r="AB851" s="438"/>
      <c r="AC851" s="438"/>
      <c r="AD851" s="439"/>
      <c r="AE851" s="652"/>
    </row>
    <row r="852" spans="1:31" s="34" customFormat="1" outlineLevel="1" x14ac:dyDescent="0.25">
      <c r="A852" s="405"/>
      <c r="B852" s="485"/>
      <c r="C852" s="462"/>
      <c r="D852" s="482"/>
      <c r="E852" s="435"/>
      <c r="F852" s="493"/>
      <c r="G852" s="248" t="s">
        <v>152</v>
      </c>
      <c r="H852" s="250">
        <v>11000</v>
      </c>
      <c r="I852" s="252">
        <f t="shared" si="363"/>
        <v>0</v>
      </c>
      <c r="J852" s="250"/>
      <c r="K852" s="250"/>
      <c r="L852" s="250"/>
      <c r="M852" s="251"/>
      <c r="N852" s="250"/>
      <c r="O852" s="250"/>
      <c r="P852" s="251"/>
      <c r="Q852" s="250"/>
      <c r="R852" s="250"/>
      <c r="S852" s="251"/>
      <c r="T852" s="250"/>
      <c r="U852" s="251"/>
      <c r="V852" s="250"/>
      <c r="W852" s="499"/>
      <c r="X852" s="436"/>
      <c r="Y852" s="436"/>
      <c r="Z852" s="437"/>
      <c r="AA852" s="438"/>
      <c r="AB852" s="438"/>
      <c r="AC852" s="438"/>
      <c r="AD852" s="439"/>
      <c r="AE852" s="652"/>
    </row>
    <row r="853" spans="1:31" outlineLevel="1" x14ac:dyDescent="0.25">
      <c r="A853" s="364"/>
      <c r="B853" s="228"/>
      <c r="C853" s="226"/>
      <c r="D853" s="227" t="s">
        <v>720</v>
      </c>
      <c r="E853" s="228"/>
      <c r="F853" s="201"/>
      <c r="G853" s="229"/>
      <c r="H853" s="229"/>
      <c r="I853" s="229"/>
      <c r="J853" s="229"/>
      <c r="K853" s="229"/>
      <c r="L853" s="229"/>
      <c r="M853" s="229"/>
      <c r="N853" s="229"/>
      <c r="O853" s="229"/>
      <c r="P853" s="229"/>
      <c r="Q853" s="229"/>
      <c r="R853" s="229"/>
      <c r="S853" s="229"/>
      <c r="T853" s="229"/>
      <c r="U853" s="229"/>
      <c r="V853" s="229"/>
      <c r="W853" s="159"/>
      <c r="X853" s="204"/>
      <c r="Y853" s="204"/>
      <c r="Z853" s="286"/>
      <c r="AA853" s="285"/>
      <c r="AB853" s="285"/>
      <c r="AC853" s="285"/>
      <c r="AD853" s="288"/>
      <c r="AE853" s="320"/>
    </row>
    <row r="854" spans="1:31" s="34" customFormat="1" ht="30" customHeight="1" outlineLevel="1" x14ac:dyDescent="0.25">
      <c r="A854" s="400">
        <v>2</v>
      </c>
      <c r="B854" s="483" t="s">
        <v>2466</v>
      </c>
      <c r="C854" s="460" t="str">
        <f ca="1">IF(A854&gt;OFFSET(A854,-7,0),OFFSET(C854,-7,0)&amp;"."&amp;1,LEFT(OFFSET(C854,-7,0),SEARCH("^^",SUBSTITUTE("."&amp;OFFSET(C854,-7,0),".","^^",A854))-1)&amp;1--MID(OFFSET(C854,-7,0),SEARCH("^^",SUBSTITUTE("."&amp;OFFSET(C854,-7,0),".","^^",A854)),SEARCH("^^",SUBSTITUTE(OFFSET(C854,-7,0)&amp;".",".","^^",A854))-SEARCH("^^",SUBSTITUTE("."&amp;OFFSET(C854,-7,0),".","^^",A854))))</f>
        <v>9.10</v>
      </c>
      <c r="D854" s="489" t="s">
        <v>292</v>
      </c>
      <c r="E854" s="422" t="s">
        <v>265</v>
      </c>
      <c r="F854" s="472" t="s">
        <v>1389</v>
      </c>
      <c r="G854" s="215" t="s">
        <v>148</v>
      </c>
      <c r="H854" s="215">
        <f>SUM(H855:H859)</f>
        <v>1470</v>
      </c>
      <c r="I854" s="215">
        <f t="shared" ref="I854:I871" si="375">SUM(J854:V854)</f>
        <v>0</v>
      </c>
      <c r="J854" s="215">
        <f>SUM(J855:J859)</f>
        <v>0</v>
      </c>
      <c r="K854" s="215">
        <f t="shared" ref="K854:V854" si="376">SUM(K855:K859)</f>
        <v>0</v>
      </c>
      <c r="L854" s="215">
        <f t="shared" si="376"/>
        <v>0</v>
      </c>
      <c r="M854" s="215">
        <f t="shared" si="376"/>
        <v>0</v>
      </c>
      <c r="N854" s="215">
        <f t="shared" si="376"/>
        <v>0</v>
      </c>
      <c r="O854" s="215">
        <f t="shared" ref="O854:T854" si="377">SUM(O855:O859)</f>
        <v>0</v>
      </c>
      <c r="P854" s="215">
        <f t="shared" si="377"/>
        <v>0</v>
      </c>
      <c r="Q854" s="215">
        <f t="shared" si="377"/>
        <v>0</v>
      </c>
      <c r="R854" s="215">
        <f t="shared" si="377"/>
        <v>0</v>
      </c>
      <c r="S854" s="215">
        <f t="shared" si="377"/>
        <v>0</v>
      </c>
      <c r="T854" s="215">
        <f t="shared" si="377"/>
        <v>0</v>
      </c>
      <c r="U854" s="215">
        <f t="shared" si="376"/>
        <v>0</v>
      </c>
      <c r="V854" s="215">
        <f t="shared" si="376"/>
        <v>0</v>
      </c>
      <c r="W854" s="497" t="s">
        <v>1903</v>
      </c>
      <c r="X854" s="501" t="s">
        <v>324</v>
      </c>
      <c r="Y854" s="501"/>
      <c r="Z854" s="489" t="s">
        <v>293</v>
      </c>
      <c r="AA854" s="443" t="s">
        <v>72</v>
      </c>
      <c r="AB854" s="443" t="s">
        <v>649</v>
      </c>
      <c r="AC854" s="443" t="s">
        <v>650</v>
      </c>
      <c r="AD854" s="457" t="s">
        <v>578</v>
      </c>
      <c r="AE854" s="614" t="s">
        <v>2133</v>
      </c>
    </row>
    <row r="855" spans="1:31" s="34" customFormat="1" ht="15" customHeight="1" outlineLevel="1" x14ac:dyDescent="0.25">
      <c r="A855" s="401"/>
      <c r="B855" s="484"/>
      <c r="C855" s="461"/>
      <c r="D855" s="490"/>
      <c r="E855" s="423"/>
      <c r="F855" s="473"/>
      <c r="G855" s="242" t="s">
        <v>149</v>
      </c>
      <c r="H855" s="216"/>
      <c r="I855" s="215">
        <f t="shared" si="375"/>
        <v>0</v>
      </c>
      <c r="J855" s="216"/>
      <c r="K855" s="216"/>
      <c r="L855" s="216"/>
      <c r="M855" s="217"/>
      <c r="N855" s="216"/>
      <c r="O855" s="216"/>
      <c r="P855" s="217"/>
      <c r="Q855" s="216"/>
      <c r="R855" s="216"/>
      <c r="S855" s="217"/>
      <c r="T855" s="216"/>
      <c r="U855" s="217"/>
      <c r="V855" s="216"/>
      <c r="W855" s="498"/>
      <c r="X855" s="502"/>
      <c r="Y855" s="502"/>
      <c r="Z855" s="490"/>
      <c r="AA855" s="444"/>
      <c r="AB855" s="444"/>
      <c r="AC855" s="444"/>
      <c r="AD855" s="458"/>
      <c r="AE855" s="618"/>
    </row>
    <row r="856" spans="1:31" s="34" customFormat="1" ht="15" customHeight="1" outlineLevel="1" x14ac:dyDescent="0.25">
      <c r="A856" s="401"/>
      <c r="B856" s="484"/>
      <c r="C856" s="461"/>
      <c r="D856" s="490"/>
      <c r="E856" s="423"/>
      <c r="F856" s="473"/>
      <c r="G856" s="242" t="s">
        <v>150</v>
      </c>
      <c r="H856" s="216"/>
      <c r="I856" s="215">
        <f t="shared" si="375"/>
        <v>0</v>
      </c>
      <c r="J856" s="216"/>
      <c r="K856" s="216"/>
      <c r="L856" s="216"/>
      <c r="M856" s="217"/>
      <c r="N856" s="216"/>
      <c r="O856" s="216"/>
      <c r="P856" s="217"/>
      <c r="Q856" s="216"/>
      <c r="R856" s="216"/>
      <c r="S856" s="217"/>
      <c r="T856" s="216"/>
      <c r="U856" s="217"/>
      <c r="V856" s="216"/>
      <c r="W856" s="498"/>
      <c r="X856" s="502"/>
      <c r="Y856" s="502"/>
      <c r="Z856" s="490"/>
      <c r="AA856" s="444"/>
      <c r="AB856" s="444"/>
      <c r="AC856" s="444"/>
      <c r="AD856" s="458"/>
      <c r="AE856" s="618"/>
    </row>
    <row r="857" spans="1:31" s="34" customFormat="1" ht="15" customHeight="1" outlineLevel="1" x14ac:dyDescent="0.25">
      <c r="A857" s="401"/>
      <c r="B857" s="484"/>
      <c r="C857" s="461"/>
      <c r="D857" s="490"/>
      <c r="E857" s="423"/>
      <c r="F857" s="473"/>
      <c r="G857" s="242" t="s">
        <v>1507</v>
      </c>
      <c r="H857" s="216"/>
      <c r="I857" s="215">
        <f t="shared" si="375"/>
        <v>0</v>
      </c>
      <c r="J857" s="216"/>
      <c r="K857" s="216"/>
      <c r="L857" s="216"/>
      <c r="M857" s="217"/>
      <c r="N857" s="216"/>
      <c r="O857" s="216"/>
      <c r="P857" s="217"/>
      <c r="Q857" s="216"/>
      <c r="R857" s="216"/>
      <c r="S857" s="217"/>
      <c r="T857" s="216"/>
      <c r="U857" s="217"/>
      <c r="V857" s="216"/>
      <c r="W857" s="498"/>
      <c r="X857" s="502"/>
      <c r="Y857" s="502"/>
      <c r="Z857" s="490"/>
      <c r="AA857" s="444"/>
      <c r="AB857" s="444"/>
      <c r="AC857" s="444"/>
      <c r="AD857" s="458"/>
      <c r="AE857" s="618"/>
    </row>
    <row r="858" spans="1:31" s="34" customFormat="1" ht="15" customHeight="1" outlineLevel="1" x14ac:dyDescent="0.25">
      <c r="A858" s="401"/>
      <c r="B858" s="484"/>
      <c r="C858" s="461"/>
      <c r="D858" s="490"/>
      <c r="E858" s="423"/>
      <c r="F858" s="473"/>
      <c r="G858" s="242" t="s">
        <v>1435</v>
      </c>
      <c r="H858" s="216"/>
      <c r="I858" s="215">
        <f t="shared" si="375"/>
        <v>0</v>
      </c>
      <c r="J858" s="216"/>
      <c r="K858" s="216"/>
      <c r="L858" s="216"/>
      <c r="M858" s="217"/>
      <c r="N858" s="216"/>
      <c r="O858" s="216"/>
      <c r="P858" s="217"/>
      <c r="Q858" s="216"/>
      <c r="R858" s="216"/>
      <c r="S858" s="217"/>
      <c r="T858" s="216"/>
      <c r="U858" s="217"/>
      <c r="V858" s="216"/>
      <c r="W858" s="498"/>
      <c r="X858" s="502"/>
      <c r="Y858" s="502"/>
      <c r="Z858" s="490"/>
      <c r="AA858" s="444"/>
      <c r="AB858" s="444"/>
      <c r="AC858" s="444"/>
      <c r="AD858" s="458"/>
      <c r="AE858" s="618"/>
    </row>
    <row r="859" spans="1:31" s="34" customFormat="1" ht="51.75" customHeight="1" outlineLevel="1" x14ac:dyDescent="0.25">
      <c r="A859" s="402"/>
      <c r="B859" s="485"/>
      <c r="C859" s="462"/>
      <c r="D859" s="491"/>
      <c r="E859" s="424"/>
      <c r="F859" s="474"/>
      <c r="G859" s="248" t="s">
        <v>152</v>
      </c>
      <c r="H859" s="250">
        <v>1470</v>
      </c>
      <c r="I859" s="252">
        <f t="shared" si="375"/>
        <v>0</v>
      </c>
      <c r="J859" s="250"/>
      <c r="K859" s="250"/>
      <c r="L859" s="250"/>
      <c r="M859" s="251"/>
      <c r="N859" s="250"/>
      <c r="O859" s="250"/>
      <c r="P859" s="251"/>
      <c r="Q859" s="250"/>
      <c r="R859" s="250"/>
      <c r="S859" s="251"/>
      <c r="T859" s="250"/>
      <c r="U859" s="251"/>
      <c r="V859" s="250"/>
      <c r="W859" s="499"/>
      <c r="X859" s="503"/>
      <c r="Y859" s="503"/>
      <c r="Z859" s="491"/>
      <c r="AA859" s="445"/>
      <c r="AB859" s="445"/>
      <c r="AC859" s="445"/>
      <c r="AD859" s="459"/>
      <c r="AE859" s="619"/>
    </row>
    <row r="860" spans="1:31" ht="30" customHeight="1" outlineLevel="1" x14ac:dyDescent="0.25">
      <c r="A860" s="400">
        <v>2</v>
      </c>
      <c r="B860" s="483" t="s">
        <v>2466</v>
      </c>
      <c r="C860" s="460" t="str">
        <f t="shared" ref="C860" ca="1" si="378">IF(A860&gt;OFFSET(A860,-6,0),OFFSET(C860,-6,0)&amp;"."&amp;1,LEFT(OFFSET(C860,-6,0),SEARCH("^^",SUBSTITUTE("."&amp;OFFSET(C860,-6,0),".","^^",A860))-1)&amp;1--MID(OFFSET(C860,-6,0),SEARCH("^^",SUBSTITUTE("."&amp;OFFSET(C860,-6,0),".","^^",A860)),SEARCH("^^",SUBSTITUTE(OFFSET(C860,-6,0)&amp;".",".","^^",A860))-SEARCH("^^",SUBSTITUTE("."&amp;OFFSET(C860,-6,0),".","^^",A860))))</f>
        <v>9.11</v>
      </c>
      <c r="D860" s="489" t="s">
        <v>566</v>
      </c>
      <c r="E860" s="416" t="s">
        <v>265</v>
      </c>
      <c r="F860" s="472" t="s">
        <v>1642</v>
      </c>
      <c r="G860" s="215" t="s">
        <v>148</v>
      </c>
      <c r="H860" s="215">
        <f>SUM(H861:H865)</f>
        <v>500</v>
      </c>
      <c r="I860" s="215">
        <f t="shared" si="375"/>
        <v>0</v>
      </c>
      <c r="J860" s="215">
        <f>SUM(J861:J865)</f>
        <v>0</v>
      </c>
      <c r="K860" s="215">
        <f t="shared" ref="K860:V860" si="379">SUM(K861:K865)</f>
        <v>0</v>
      </c>
      <c r="L860" s="215">
        <f t="shared" si="379"/>
        <v>0</v>
      </c>
      <c r="M860" s="215">
        <f t="shared" si="379"/>
        <v>0</v>
      </c>
      <c r="N860" s="215">
        <f t="shared" si="379"/>
        <v>0</v>
      </c>
      <c r="O860" s="215">
        <f t="shared" ref="O860:T860" si="380">SUM(O861:O865)</f>
        <v>0</v>
      </c>
      <c r="P860" s="215">
        <f t="shared" si="380"/>
        <v>0</v>
      </c>
      <c r="Q860" s="215">
        <f t="shared" si="380"/>
        <v>0</v>
      </c>
      <c r="R860" s="215">
        <f t="shared" si="380"/>
        <v>0</v>
      </c>
      <c r="S860" s="215">
        <f t="shared" si="380"/>
        <v>0</v>
      </c>
      <c r="T860" s="215">
        <f t="shared" si="380"/>
        <v>0</v>
      </c>
      <c r="U860" s="215">
        <f t="shared" si="379"/>
        <v>0</v>
      </c>
      <c r="V860" s="215">
        <f t="shared" si="379"/>
        <v>0</v>
      </c>
      <c r="W860" s="497"/>
      <c r="X860" s="501" t="s">
        <v>324</v>
      </c>
      <c r="Y860" s="479"/>
      <c r="Z860" s="466" t="s">
        <v>567</v>
      </c>
      <c r="AA860" s="443" t="s">
        <v>72</v>
      </c>
      <c r="AB860" s="443" t="s">
        <v>645</v>
      </c>
      <c r="AC860" s="443" t="s">
        <v>647</v>
      </c>
      <c r="AD860" s="457" t="s">
        <v>578</v>
      </c>
      <c r="AE860" s="614" t="s">
        <v>2128</v>
      </c>
    </row>
    <row r="861" spans="1:31" s="34" customFormat="1" ht="15" customHeight="1" outlineLevel="1" x14ac:dyDescent="0.25">
      <c r="A861" s="401"/>
      <c r="B861" s="484"/>
      <c r="C861" s="461"/>
      <c r="D861" s="490"/>
      <c r="E861" s="417"/>
      <c r="F861" s="473"/>
      <c r="G861" s="242" t="s">
        <v>149</v>
      </c>
      <c r="H861" s="219"/>
      <c r="I861" s="215">
        <f t="shared" si="375"/>
        <v>0</v>
      </c>
      <c r="J861" s="216"/>
      <c r="K861" s="216"/>
      <c r="L861" s="216"/>
      <c r="M861" s="217"/>
      <c r="N861" s="216"/>
      <c r="O861" s="216"/>
      <c r="P861" s="217"/>
      <c r="Q861" s="216"/>
      <c r="R861" s="216"/>
      <c r="S861" s="217"/>
      <c r="T861" s="216"/>
      <c r="U861" s="217"/>
      <c r="V861" s="216"/>
      <c r="W861" s="498"/>
      <c r="X861" s="502"/>
      <c r="Y861" s="480"/>
      <c r="Z861" s="467"/>
      <c r="AA861" s="444"/>
      <c r="AB861" s="444"/>
      <c r="AC861" s="444"/>
      <c r="AD861" s="458"/>
      <c r="AE861" s="618"/>
    </row>
    <row r="862" spans="1:31" s="34" customFormat="1" ht="15" customHeight="1" outlineLevel="1" x14ac:dyDescent="0.25">
      <c r="A862" s="401"/>
      <c r="B862" s="484"/>
      <c r="C862" s="461"/>
      <c r="D862" s="490"/>
      <c r="E862" s="417"/>
      <c r="F862" s="473"/>
      <c r="G862" s="242" t="s">
        <v>150</v>
      </c>
      <c r="H862" s="219"/>
      <c r="I862" s="215">
        <f t="shared" si="375"/>
        <v>0</v>
      </c>
      <c r="J862" s="216"/>
      <c r="K862" s="216"/>
      <c r="L862" s="216"/>
      <c r="M862" s="217"/>
      <c r="N862" s="216"/>
      <c r="O862" s="216"/>
      <c r="P862" s="217"/>
      <c r="Q862" s="216"/>
      <c r="R862" s="216"/>
      <c r="S862" s="217"/>
      <c r="T862" s="216"/>
      <c r="U862" s="217"/>
      <c r="V862" s="216"/>
      <c r="W862" s="498"/>
      <c r="X862" s="502"/>
      <c r="Y862" s="480"/>
      <c r="Z862" s="467"/>
      <c r="AA862" s="444"/>
      <c r="AB862" s="444"/>
      <c r="AC862" s="444"/>
      <c r="AD862" s="458"/>
      <c r="AE862" s="618"/>
    </row>
    <row r="863" spans="1:31" s="34" customFormat="1" ht="15" customHeight="1" outlineLevel="1" x14ac:dyDescent="0.25">
      <c r="A863" s="401"/>
      <c r="B863" s="484"/>
      <c r="C863" s="461"/>
      <c r="D863" s="490"/>
      <c r="E863" s="417"/>
      <c r="F863" s="473"/>
      <c r="G863" s="242" t="s">
        <v>1507</v>
      </c>
      <c r="H863" s="219"/>
      <c r="I863" s="215">
        <f t="shared" si="375"/>
        <v>0</v>
      </c>
      <c r="J863" s="216"/>
      <c r="K863" s="216"/>
      <c r="L863" s="216"/>
      <c r="M863" s="217"/>
      <c r="N863" s="216"/>
      <c r="O863" s="216"/>
      <c r="P863" s="217"/>
      <c r="Q863" s="216"/>
      <c r="R863" s="216"/>
      <c r="S863" s="217"/>
      <c r="T863" s="216"/>
      <c r="U863" s="217"/>
      <c r="V863" s="216"/>
      <c r="W863" s="498"/>
      <c r="X863" s="502"/>
      <c r="Y863" s="480"/>
      <c r="Z863" s="467"/>
      <c r="AA863" s="444"/>
      <c r="AB863" s="444"/>
      <c r="AC863" s="444"/>
      <c r="AD863" s="458"/>
      <c r="AE863" s="618"/>
    </row>
    <row r="864" spans="1:31" s="34" customFormat="1" ht="15" customHeight="1" outlineLevel="1" x14ac:dyDescent="0.25">
      <c r="A864" s="401"/>
      <c r="B864" s="484"/>
      <c r="C864" s="461"/>
      <c r="D864" s="490"/>
      <c r="E864" s="417"/>
      <c r="F864" s="473"/>
      <c r="G864" s="242" t="s">
        <v>1435</v>
      </c>
      <c r="H864" s="219"/>
      <c r="I864" s="215">
        <f t="shared" si="375"/>
        <v>0</v>
      </c>
      <c r="J864" s="216"/>
      <c r="K864" s="216"/>
      <c r="L864" s="216"/>
      <c r="M864" s="217"/>
      <c r="N864" s="216"/>
      <c r="O864" s="216"/>
      <c r="P864" s="217"/>
      <c r="Q864" s="216"/>
      <c r="R864" s="216"/>
      <c r="S864" s="217"/>
      <c r="T864" s="216"/>
      <c r="U864" s="217"/>
      <c r="V864" s="216"/>
      <c r="W864" s="498"/>
      <c r="X864" s="502"/>
      <c r="Y864" s="480"/>
      <c r="Z864" s="467"/>
      <c r="AA864" s="444"/>
      <c r="AB864" s="444"/>
      <c r="AC864" s="444"/>
      <c r="AD864" s="458"/>
      <c r="AE864" s="618"/>
    </row>
    <row r="865" spans="1:31" s="34" customFormat="1" ht="15" customHeight="1" outlineLevel="1" x14ac:dyDescent="0.25">
      <c r="A865" s="402"/>
      <c r="B865" s="485"/>
      <c r="C865" s="462"/>
      <c r="D865" s="491"/>
      <c r="E865" s="418"/>
      <c r="F865" s="474"/>
      <c r="G865" s="248" t="s">
        <v>152</v>
      </c>
      <c r="H865" s="219">
        <v>500</v>
      </c>
      <c r="I865" s="252">
        <f t="shared" si="375"/>
        <v>0</v>
      </c>
      <c r="J865" s="216"/>
      <c r="K865" s="250"/>
      <c r="L865" s="250"/>
      <c r="M865" s="251"/>
      <c r="N865" s="250"/>
      <c r="O865" s="250"/>
      <c r="P865" s="251"/>
      <c r="Q865" s="250"/>
      <c r="R865" s="250"/>
      <c r="S865" s="251"/>
      <c r="T865" s="250"/>
      <c r="U865" s="251"/>
      <c r="V865" s="250"/>
      <c r="W865" s="499"/>
      <c r="X865" s="503"/>
      <c r="Y865" s="481"/>
      <c r="Z865" s="468"/>
      <c r="AA865" s="445"/>
      <c r="AB865" s="445"/>
      <c r="AC865" s="445"/>
      <c r="AD865" s="459"/>
      <c r="AE865" s="619"/>
    </row>
    <row r="866" spans="1:31" ht="30" customHeight="1" outlineLevel="1" x14ac:dyDescent="0.25">
      <c r="A866" s="403">
        <v>2</v>
      </c>
      <c r="B866" s="483" t="s">
        <v>2466</v>
      </c>
      <c r="C866" s="460" t="str">
        <f t="shared" ref="C866" ca="1" si="381">IF(A866&gt;OFFSET(A866,-6,0),OFFSET(C866,-6,0)&amp;"."&amp;1,LEFT(OFFSET(C866,-6,0),SEARCH("^^",SUBSTITUTE("."&amp;OFFSET(C866,-6,0),".","^^",A866))-1)&amp;1--MID(OFFSET(C866,-6,0),SEARCH("^^",SUBSTITUTE("."&amp;OFFSET(C866,-6,0),".","^^",A866)),SEARCH("^^",SUBSTITUTE(OFFSET(C866,-6,0)&amp;".",".","^^",A866))-SEARCH("^^",SUBSTITUTE("."&amp;OFFSET(C866,-6,0),".","^^",A866))))</f>
        <v>9.12</v>
      </c>
      <c r="D866" s="437" t="s">
        <v>568</v>
      </c>
      <c r="E866" s="430" t="s">
        <v>265</v>
      </c>
      <c r="F866" s="493" t="s">
        <v>1642</v>
      </c>
      <c r="G866" s="215" t="s">
        <v>148</v>
      </c>
      <c r="H866" s="215">
        <f>SUM(H867:H871)</f>
        <v>160</v>
      </c>
      <c r="I866" s="215">
        <f t="shared" si="375"/>
        <v>0</v>
      </c>
      <c r="J866" s="215">
        <f>SUM(J867:J871)</f>
        <v>0</v>
      </c>
      <c r="K866" s="215">
        <f t="shared" ref="K866:V866" si="382">SUM(K867:K871)</f>
        <v>0</v>
      </c>
      <c r="L866" s="215">
        <f t="shared" si="382"/>
        <v>0</v>
      </c>
      <c r="M866" s="215">
        <f t="shared" si="382"/>
        <v>0</v>
      </c>
      <c r="N866" s="215">
        <f t="shared" si="382"/>
        <v>0</v>
      </c>
      <c r="O866" s="215">
        <f t="shared" ref="O866:T866" si="383">SUM(O867:O871)</f>
        <v>0</v>
      </c>
      <c r="P866" s="215">
        <f t="shared" si="383"/>
        <v>0</v>
      </c>
      <c r="Q866" s="215">
        <f t="shared" si="383"/>
        <v>0</v>
      </c>
      <c r="R866" s="215">
        <f t="shared" si="383"/>
        <v>0</v>
      </c>
      <c r="S866" s="215">
        <f t="shared" si="383"/>
        <v>0</v>
      </c>
      <c r="T866" s="215">
        <f t="shared" si="383"/>
        <v>0</v>
      </c>
      <c r="U866" s="215">
        <f t="shared" si="382"/>
        <v>0</v>
      </c>
      <c r="V866" s="215">
        <f t="shared" si="382"/>
        <v>0</v>
      </c>
      <c r="W866" s="449"/>
      <c r="X866" s="436" t="s">
        <v>324</v>
      </c>
      <c r="Y866" s="494"/>
      <c r="Z866" s="495" t="s">
        <v>567</v>
      </c>
      <c r="AA866" s="438" t="s">
        <v>72</v>
      </c>
      <c r="AB866" s="438" t="s">
        <v>645</v>
      </c>
      <c r="AC866" s="438" t="s">
        <v>647</v>
      </c>
      <c r="AD866" s="439" t="s">
        <v>578</v>
      </c>
      <c r="AE866" s="652" t="s">
        <v>2129</v>
      </c>
    </row>
    <row r="867" spans="1:31" s="34" customFormat="1" ht="15" customHeight="1" outlineLevel="1" x14ac:dyDescent="0.25">
      <c r="A867" s="404"/>
      <c r="B867" s="484"/>
      <c r="C867" s="461"/>
      <c r="D867" s="437"/>
      <c r="E867" s="430"/>
      <c r="F867" s="493"/>
      <c r="G867" s="242" t="s">
        <v>149</v>
      </c>
      <c r="H867" s="219"/>
      <c r="I867" s="215">
        <f t="shared" si="375"/>
        <v>0</v>
      </c>
      <c r="J867" s="216"/>
      <c r="K867" s="216"/>
      <c r="L867" s="216"/>
      <c r="M867" s="217"/>
      <c r="N867" s="216"/>
      <c r="O867" s="216"/>
      <c r="P867" s="217"/>
      <c r="Q867" s="216"/>
      <c r="R867" s="216"/>
      <c r="S867" s="217"/>
      <c r="T867" s="216"/>
      <c r="U867" s="217"/>
      <c r="V867" s="216"/>
      <c r="W867" s="449"/>
      <c r="X867" s="436"/>
      <c r="Y867" s="494"/>
      <c r="Z867" s="495"/>
      <c r="AA867" s="438"/>
      <c r="AB867" s="438"/>
      <c r="AC867" s="438"/>
      <c r="AD867" s="439"/>
      <c r="AE867" s="652"/>
    </row>
    <row r="868" spans="1:31" s="34" customFormat="1" ht="15" customHeight="1" outlineLevel="1" x14ac:dyDescent="0.25">
      <c r="A868" s="404"/>
      <c r="B868" s="484"/>
      <c r="C868" s="461"/>
      <c r="D868" s="437"/>
      <c r="E868" s="430"/>
      <c r="F868" s="493"/>
      <c r="G868" s="242" t="s">
        <v>150</v>
      </c>
      <c r="H868" s="219"/>
      <c r="I868" s="215">
        <f t="shared" si="375"/>
        <v>0</v>
      </c>
      <c r="J868" s="216"/>
      <c r="K868" s="216"/>
      <c r="L868" s="216"/>
      <c r="M868" s="217"/>
      <c r="N868" s="216"/>
      <c r="O868" s="216"/>
      <c r="P868" s="217"/>
      <c r="Q868" s="216"/>
      <c r="R868" s="216"/>
      <c r="S868" s="217"/>
      <c r="T868" s="216"/>
      <c r="U868" s="217"/>
      <c r="V868" s="216"/>
      <c r="W868" s="449"/>
      <c r="X868" s="436"/>
      <c r="Y868" s="494"/>
      <c r="Z868" s="495"/>
      <c r="AA868" s="438"/>
      <c r="AB868" s="438"/>
      <c r="AC868" s="438"/>
      <c r="AD868" s="439"/>
      <c r="AE868" s="652"/>
    </row>
    <row r="869" spans="1:31" s="34" customFormat="1" ht="15" customHeight="1" outlineLevel="1" x14ac:dyDescent="0.25">
      <c r="A869" s="404"/>
      <c r="B869" s="484"/>
      <c r="C869" s="461"/>
      <c r="D869" s="437"/>
      <c r="E869" s="430"/>
      <c r="F869" s="493"/>
      <c r="G869" s="242" t="s">
        <v>1507</v>
      </c>
      <c r="H869" s="219"/>
      <c r="I869" s="215">
        <f t="shared" si="375"/>
        <v>0</v>
      </c>
      <c r="J869" s="216"/>
      <c r="K869" s="216"/>
      <c r="L869" s="216"/>
      <c r="M869" s="217"/>
      <c r="N869" s="216"/>
      <c r="O869" s="216"/>
      <c r="P869" s="217"/>
      <c r="Q869" s="216"/>
      <c r="R869" s="216"/>
      <c r="S869" s="217"/>
      <c r="T869" s="216"/>
      <c r="U869" s="217"/>
      <c r="V869" s="216"/>
      <c r="W869" s="449"/>
      <c r="X869" s="436"/>
      <c r="Y869" s="494"/>
      <c r="Z869" s="495"/>
      <c r="AA869" s="438"/>
      <c r="AB869" s="438"/>
      <c r="AC869" s="438"/>
      <c r="AD869" s="439"/>
      <c r="AE869" s="652"/>
    </row>
    <row r="870" spans="1:31" s="34" customFormat="1" ht="15" customHeight="1" outlineLevel="1" x14ac:dyDescent="0.25">
      <c r="A870" s="404"/>
      <c r="B870" s="484"/>
      <c r="C870" s="461"/>
      <c r="D870" s="437"/>
      <c r="E870" s="430"/>
      <c r="F870" s="493"/>
      <c r="G870" s="242" t="s">
        <v>1435</v>
      </c>
      <c r="H870" s="219"/>
      <c r="I870" s="215">
        <f t="shared" si="375"/>
        <v>0</v>
      </c>
      <c r="J870" s="216"/>
      <c r="K870" s="216"/>
      <c r="L870" s="216"/>
      <c r="M870" s="217"/>
      <c r="N870" s="216"/>
      <c r="O870" s="216"/>
      <c r="P870" s="217"/>
      <c r="Q870" s="216"/>
      <c r="R870" s="216"/>
      <c r="S870" s="217"/>
      <c r="T870" s="216"/>
      <c r="U870" s="217"/>
      <c r="V870" s="216"/>
      <c r="W870" s="449"/>
      <c r="X870" s="436"/>
      <c r="Y870" s="494"/>
      <c r="Z870" s="495"/>
      <c r="AA870" s="438"/>
      <c r="AB870" s="438"/>
      <c r="AC870" s="438"/>
      <c r="AD870" s="439"/>
      <c r="AE870" s="652"/>
    </row>
    <row r="871" spans="1:31" s="34" customFormat="1" ht="15" customHeight="1" outlineLevel="1" x14ac:dyDescent="0.25">
      <c r="A871" s="405"/>
      <c r="B871" s="485"/>
      <c r="C871" s="462"/>
      <c r="D871" s="437"/>
      <c r="E871" s="430"/>
      <c r="F871" s="493"/>
      <c r="G871" s="248" t="s">
        <v>152</v>
      </c>
      <c r="H871" s="219">
        <v>160</v>
      </c>
      <c r="I871" s="252">
        <f t="shared" si="375"/>
        <v>0</v>
      </c>
      <c r="J871" s="216"/>
      <c r="K871" s="250"/>
      <c r="L871" s="250"/>
      <c r="M871" s="251"/>
      <c r="N871" s="250"/>
      <c r="O871" s="250"/>
      <c r="P871" s="251"/>
      <c r="Q871" s="250"/>
      <c r="R871" s="250"/>
      <c r="S871" s="251"/>
      <c r="T871" s="250"/>
      <c r="U871" s="251"/>
      <c r="V871" s="250"/>
      <c r="W871" s="449"/>
      <c r="X871" s="436"/>
      <c r="Y871" s="494"/>
      <c r="Z871" s="495"/>
      <c r="AA871" s="438"/>
      <c r="AB871" s="438"/>
      <c r="AC871" s="438"/>
      <c r="AD871" s="439"/>
      <c r="AE871" s="652"/>
    </row>
    <row r="872" spans="1:31" s="71" customFormat="1" x14ac:dyDescent="0.25">
      <c r="A872" s="363"/>
      <c r="B872" s="211"/>
      <c r="C872" s="209">
        <v>10</v>
      </c>
      <c r="D872" s="224" t="s">
        <v>722</v>
      </c>
      <c r="E872" s="211"/>
      <c r="F872" s="73"/>
      <c r="G872" s="211"/>
      <c r="H872" s="211"/>
      <c r="I872" s="211"/>
      <c r="J872" s="211"/>
      <c r="K872" s="211"/>
      <c r="L872" s="211"/>
      <c r="M872" s="211"/>
      <c r="N872" s="211"/>
      <c r="O872" s="211"/>
      <c r="P872" s="211"/>
      <c r="Q872" s="211"/>
      <c r="R872" s="211"/>
      <c r="S872" s="211"/>
      <c r="T872" s="211"/>
      <c r="U872" s="211"/>
      <c r="V872" s="211"/>
      <c r="W872" s="157"/>
      <c r="X872" s="202"/>
      <c r="Y872" s="202"/>
      <c r="Z872" s="211"/>
      <c r="AA872" s="283"/>
      <c r="AB872" s="202"/>
      <c r="AC872" s="283"/>
      <c r="AD872" s="92"/>
      <c r="AE872" s="319"/>
    </row>
    <row r="873" spans="1:31" s="77" customFormat="1" outlineLevel="1" x14ac:dyDescent="0.25">
      <c r="A873" s="363"/>
      <c r="B873" s="214"/>
      <c r="C873" s="212"/>
      <c r="D873" s="213" t="s">
        <v>549</v>
      </c>
      <c r="E873" s="214"/>
      <c r="F873" s="75"/>
      <c r="G873" s="214"/>
      <c r="H873" s="214"/>
      <c r="I873" s="214"/>
      <c r="J873" s="214"/>
      <c r="K873" s="214"/>
      <c r="L873" s="214"/>
      <c r="M873" s="214"/>
      <c r="N873" s="214"/>
      <c r="O873" s="214"/>
      <c r="P873" s="214"/>
      <c r="Q873" s="214"/>
      <c r="R873" s="214"/>
      <c r="S873" s="214"/>
      <c r="T873" s="214"/>
      <c r="U873" s="214"/>
      <c r="V873" s="214"/>
      <c r="W873" s="158"/>
      <c r="X873" s="203"/>
      <c r="Y873" s="203"/>
      <c r="Z873" s="214"/>
      <c r="AA873" s="284"/>
      <c r="AB873" s="203"/>
      <c r="AC873" s="284"/>
      <c r="AD873" s="93"/>
      <c r="AE873" s="319"/>
    </row>
    <row r="874" spans="1:31" s="34" customFormat="1" ht="30" customHeight="1" outlineLevel="1" x14ac:dyDescent="0.25">
      <c r="A874" s="400">
        <v>2</v>
      </c>
      <c r="B874" s="483" t="s">
        <v>2466</v>
      </c>
      <c r="C874" s="460" t="str">
        <f ca="1">IF(A874&gt;OFFSET(A874,-2,0),OFFSET(C874,-2,0)&amp;"."&amp;1,LEFT(OFFSET(C874,-2,0),SEARCH("^^",SUBSTITUTE("."&amp;OFFSET(C874,-2,0),".","^^",A874))-1)&amp;1--MID(OFFSET(C874,-2,0),SEARCH("^^",SUBSTITUTE("."&amp;OFFSET(C874,-2,0),".","^^",A874)),SEARCH("^^",SUBSTITUTE(OFFSET(C874,-2,0)&amp;".",".","^^",A874))-SEARCH("^^",SUBSTITUTE("."&amp;OFFSET(C874,-2,0),".","^^",A874))))</f>
        <v>10.1</v>
      </c>
      <c r="D874" s="489" t="s">
        <v>1957</v>
      </c>
      <c r="E874" s="425" t="s">
        <v>1442</v>
      </c>
      <c r="F874" s="472" t="s">
        <v>1642</v>
      </c>
      <c r="G874" s="215" t="s">
        <v>148</v>
      </c>
      <c r="H874" s="215">
        <f>SUM(H875:H879)</f>
        <v>600</v>
      </c>
      <c r="I874" s="215">
        <f t="shared" ref="I874:I905" si="384">SUM(J874:V874)</f>
        <v>0</v>
      </c>
      <c r="J874" s="215">
        <f>SUM(J875:J879)</f>
        <v>0</v>
      </c>
      <c r="K874" s="215">
        <f t="shared" ref="K874:V874" si="385">SUM(K875:K879)</f>
        <v>0</v>
      </c>
      <c r="L874" s="215">
        <f t="shared" si="385"/>
        <v>0</v>
      </c>
      <c r="M874" s="215">
        <f t="shared" si="385"/>
        <v>0</v>
      </c>
      <c r="N874" s="215">
        <f t="shared" si="385"/>
        <v>0</v>
      </c>
      <c r="O874" s="215">
        <f t="shared" ref="O874:T874" si="386">SUM(O875:O879)</f>
        <v>0</v>
      </c>
      <c r="P874" s="215">
        <f t="shared" si="386"/>
        <v>0</v>
      </c>
      <c r="Q874" s="215">
        <f t="shared" si="386"/>
        <v>0</v>
      </c>
      <c r="R874" s="215">
        <f t="shared" si="386"/>
        <v>0</v>
      </c>
      <c r="S874" s="215">
        <f t="shared" si="386"/>
        <v>0</v>
      </c>
      <c r="T874" s="215">
        <f t="shared" si="386"/>
        <v>0</v>
      </c>
      <c r="U874" s="215">
        <f t="shared" si="385"/>
        <v>0</v>
      </c>
      <c r="V874" s="215">
        <f t="shared" si="385"/>
        <v>0</v>
      </c>
      <c r="W874" s="478"/>
      <c r="X874" s="501" t="s">
        <v>324</v>
      </c>
      <c r="Y874" s="501" t="s">
        <v>835</v>
      </c>
      <c r="Z874" s="489" t="s">
        <v>326</v>
      </c>
      <c r="AA874" s="443" t="s">
        <v>72</v>
      </c>
      <c r="AB874" s="443" t="s">
        <v>649</v>
      </c>
      <c r="AC874" s="443" t="s">
        <v>657</v>
      </c>
      <c r="AD874" s="457" t="s">
        <v>591</v>
      </c>
      <c r="AE874" s="614" t="s">
        <v>2161</v>
      </c>
    </row>
    <row r="875" spans="1:31" s="34" customFormat="1" ht="15" customHeight="1" outlineLevel="1" x14ac:dyDescent="0.25">
      <c r="A875" s="401"/>
      <c r="B875" s="484"/>
      <c r="C875" s="461"/>
      <c r="D875" s="490"/>
      <c r="E875" s="426"/>
      <c r="F875" s="473"/>
      <c r="G875" s="242" t="s">
        <v>149</v>
      </c>
      <c r="H875" s="216"/>
      <c r="I875" s="215">
        <f t="shared" si="384"/>
        <v>0</v>
      </c>
      <c r="J875" s="216"/>
      <c r="K875" s="216"/>
      <c r="L875" s="216"/>
      <c r="M875" s="217"/>
      <c r="N875" s="216"/>
      <c r="O875" s="216"/>
      <c r="P875" s="217"/>
      <c r="Q875" s="216"/>
      <c r="R875" s="216"/>
      <c r="S875" s="217"/>
      <c r="T875" s="216"/>
      <c r="U875" s="217"/>
      <c r="V875" s="216"/>
      <c r="W875" s="478"/>
      <c r="X875" s="502"/>
      <c r="Y875" s="502"/>
      <c r="Z875" s="490"/>
      <c r="AA875" s="444"/>
      <c r="AB875" s="444"/>
      <c r="AC875" s="444"/>
      <c r="AD875" s="458"/>
      <c r="AE875" s="618"/>
    </row>
    <row r="876" spans="1:31" s="34" customFormat="1" ht="15" customHeight="1" outlineLevel="1" x14ac:dyDescent="0.25">
      <c r="A876" s="401"/>
      <c r="B876" s="484"/>
      <c r="C876" s="461"/>
      <c r="D876" s="490"/>
      <c r="E876" s="426"/>
      <c r="F876" s="473"/>
      <c r="G876" s="242" t="s">
        <v>150</v>
      </c>
      <c r="H876" s="216"/>
      <c r="I876" s="215">
        <f t="shared" si="384"/>
        <v>0</v>
      </c>
      <c r="J876" s="216"/>
      <c r="K876" s="216"/>
      <c r="L876" s="216"/>
      <c r="M876" s="217"/>
      <c r="N876" s="216"/>
      <c r="O876" s="216"/>
      <c r="P876" s="217"/>
      <c r="Q876" s="216"/>
      <c r="R876" s="216"/>
      <c r="S876" s="217"/>
      <c r="T876" s="216"/>
      <c r="U876" s="217"/>
      <c r="V876" s="216"/>
      <c r="W876" s="478"/>
      <c r="X876" s="502"/>
      <c r="Y876" s="502"/>
      <c r="Z876" s="490"/>
      <c r="AA876" s="444"/>
      <c r="AB876" s="444"/>
      <c r="AC876" s="444"/>
      <c r="AD876" s="458"/>
      <c r="AE876" s="618"/>
    </row>
    <row r="877" spans="1:31" s="34" customFormat="1" ht="15" customHeight="1" outlineLevel="1" x14ac:dyDescent="0.25">
      <c r="A877" s="401"/>
      <c r="B877" s="484"/>
      <c r="C877" s="461"/>
      <c r="D877" s="490"/>
      <c r="E877" s="426"/>
      <c r="F877" s="473"/>
      <c r="G877" s="242" t="s">
        <v>1507</v>
      </c>
      <c r="H877" s="216">
        <v>100</v>
      </c>
      <c r="I877" s="215">
        <f t="shared" si="384"/>
        <v>0</v>
      </c>
      <c r="J877" s="216"/>
      <c r="K877" s="216"/>
      <c r="L877" s="216"/>
      <c r="M877" s="217"/>
      <c r="N877" s="216"/>
      <c r="O877" s="216"/>
      <c r="P877" s="217"/>
      <c r="Q877" s="216"/>
      <c r="R877" s="216"/>
      <c r="S877" s="217"/>
      <c r="T877" s="216"/>
      <c r="U877" s="217"/>
      <c r="V877" s="216"/>
      <c r="W877" s="478"/>
      <c r="X877" s="502"/>
      <c r="Y877" s="502"/>
      <c r="Z877" s="490"/>
      <c r="AA877" s="444"/>
      <c r="AB877" s="444"/>
      <c r="AC877" s="444"/>
      <c r="AD877" s="458"/>
      <c r="AE877" s="618"/>
    </row>
    <row r="878" spans="1:31" s="34" customFormat="1" ht="15" customHeight="1" outlineLevel="1" x14ac:dyDescent="0.25">
      <c r="A878" s="401"/>
      <c r="B878" s="484"/>
      <c r="C878" s="461"/>
      <c r="D878" s="490"/>
      <c r="E878" s="426"/>
      <c r="F878" s="473"/>
      <c r="G878" s="242" t="s">
        <v>1435</v>
      </c>
      <c r="H878" s="216"/>
      <c r="I878" s="215">
        <f t="shared" si="384"/>
        <v>0</v>
      </c>
      <c r="J878" s="216"/>
      <c r="K878" s="216"/>
      <c r="L878" s="216"/>
      <c r="M878" s="217"/>
      <c r="N878" s="216"/>
      <c r="O878" s="216"/>
      <c r="P878" s="217"/>
      <c r="Q878" s="216"/>
      <c r="R878" s="216"/>
      <c r="S878" s="217"/>
      <c r="T878" s="216"/>
      <c r="U878" s="217"/>
      <c r="V878" s="216"/>
      <c r="W878" s="478"/>
      <c r="X878" s="502"/>
      <c r="Y878" s="502"/>
      <c r="Z878" s="490"/>
      <c r="AA878" s="444"/>
      <c r="AB878" s="444"/>
      <c r="AC878" s="444"/>
      <c r="AD878" s="458"/>
      <c r="AE878" s="618"/>
    </row>
    <row r="879" spans="1:31" s="34" customFormat="1" ht="15" customHeight="1" outlineLevel="1" x14ac:dyDescent="0.25">
      <c r="A879" s="402"/>
      <c r="B879" s="485"/>
      <c r="C879" s="462"/>
      <c r="D879" s="491"/>
      <c r="E879" s="427"/>
      <c r="F879" s="474"/>
      <c r="G879" s="248" t="s">
        <v>152</v>
      </c>
      <c r="H879" s="216">
        <v>500</v>
      </c>
      <c r="I879" s="252">
        <f t="shared" si="384"/>
        <v>0</v>
      </c>
      <c r="J879" s="216"/>
      <c r="K879" s="250"/>
      <c r="L879" s="250"/>
      <c r="M879" s="251"/>
      <c r="N879" s="250"/>
      <c r="O879" s="250"/>
      <c r="P879" s="251"/>
      <c r="Q879" s="250"/>
      <c r="R879" s="250"/>
      <c r="S879" s="251"/>
      <c r="T879" s="250"/>
      <c r="U879" s="251"/>
      <c r="V879" s="250"/>
      <c r="W879" s="478"/>
      <c r="X879" s="503"/>
      <c r="Y879" s="503"/>
      <c r="Z879" s="491"/>
      <c r="AA879" s="445"/>
      <c r="AB879" s="445"/>
      <c r="AC879" s="445"/>
      <c r="AD879" s="459"/>
      <c r="AE879" s="619"/>
    </row>
    <row r="880" spans="1:31" ht="30" customHeight="1" outlineLevel="1" x14ac:dyDescent="0.25">
      <c r="A880" s="400">
        <v>2</v>
      </c>
      <c r="B880" s="416"/>
      <c r="C880" s="460" t="str">
        <f t="shared" ref="C880" ca="1" si="387">IF(A880&gt;OFFSET(A880,-6,0),OFFSET(C880,-6,0)&amp;"."&amp;1,LEFT(OFFSET(C880,-6,0),SEARCH("^^",SUBSTITUTE("."&amp;OFFSET(C880,-6,0),".","^^",A880))-1)&amp;1--MID(OFFSET(C880,-6,0),SEARCH("^^",SUBSTITUTE("."&amp;OFFSET(C880,-6,0),".","^^",A880)),SEARCH("^^",SUBSTITUTE(OFFSET(C880,-6,0)&amp;".",".","^^",A880))-SEARCH("^^",SUBSTITUTE("."&amp;OFFSET(C880,-6,0),".","^^",A880))))</f>
        <v>10.2</v>
      </c>
      <c r="D880" s="466" t="s">
        <v>348</v>
      </c>
      <c r="E880" s="416" t="s">
        <v>178</v>
      </c>
      <c r="F880" s="472" t="s">
        <v>1805</v>
      </c>
      <c r="G880" s="215" t="s">
        <v>148</v>
      </c>
      <c r="H880" s="215">
        <f>SUM(H881:H885)</f>
        <v>18.791</v>
      </c>
      <c r="I880" s="215">
        <f t="shared" si="384"/>
        <v>20.100000000000001</v>
      </c>
      <c r="J880" s="215">
        <f>SUM(J881:J885)</f>
        <v>20.100000000000001</v>
      </c>
      <c r="K880" s="215">
        <f t="shared" ref="K880:V880" si="388">SUM(K881:K885)</f>
        <v>0</v>
      </c>
      <c r="L880" s="215">
        <f t="shared" si="388"/>
        <v>0</v>
      </c>
      <c r="M880" s="215">
        <f t="shared" si="388"/>
        <v>0</v>
      </c>
      <c r="N880" s="215">
        <f t="shared" si="388"/>
        <v>0</v>
      </c>
      <c r="O880" s="215">
        <f t="shared" ref="O880:T880" si="389">SUM(O881:O885)</f>
        <v>0</v>
      </c>
      <c r="P880" s="215">
        <f t="shared" si="389"/>
        <v>0</v>
      </c>
      <c r="Q880" s="215">
        <f t="shared" si="389"/>
        <v>0</v>
      </c>
      <c r="R880" s="215">
        <f t="shared" si="389"/>
        <v>0</v>
      </c>
      <c r="S880" s="215">
        <f t="shared" si="389"/>
        <v>0</v>
      </c>
      <c r="T880" s="215">
        <f t="shared" si="389"/>
        <v>0</v>
      </c>
      <c r="U880" s="215">
        <f t="shared" si="388"/>
        <v>0</v>
      </c>
      <c r="V880" s="215">
        <f t="shared" si="388"/>
        <v>0</v>
      </c>
      <c r="W880" s="497" t="s">
        <v>1512</v>
      </c>
      <c r="X880" s="479" t="s">
        <v>289</v>
      </c>
      <c r="Y880" s="479"/>
      <c r="Z880" s="466" t="s">
        <v>349</v>
      </c>
      <c r="AA880" s="443" t="s">
        <v>107</v>
      </c>
      <c r="AB880" s="443" t="s">
        <v>666</v>
      </c>
      <c r="AC880" s="443" t="s">
        <v>668</v>
      </c>
      <c r="AD880" s="457" t="s">
        <v>582</v>
      </c>
      <c r="AE880" s="614" t="s">
        <v>2186</v>
      </c>
    </row>
    <row r="881" spans="1:31" s="34" customFormat="1" ht="15" customHeight="1" outlineLevel="1" x14ac:dyDescent="0.25">
      <c r="A881" s="401"/>
      <c r="B881" s="417"/>
      <c r="C881" s="461"/>
      <c r="D881" s="467"/>
      <c r="E881" s="417"/>
      <c r="F881" s="473"/>
      <c r="G881" s="242" t="s">
        <v>149</v>
      </c>
      <c r="H881" s="219"/>
      <c r="I881" s="215">
        <f t="shared" si="384"/>
        <v>0</v>
      </c>
      <c r="J881" s="219"/>
      <c r="K881" s="216"/>
      <c r="L881" s="216"/>
      <c r="M881" s="217"/>
      <c r="N881" s="216"/>
      <c r="O881" s="216"/>
      <c r="P881" s="217"/>
      <c r="Q881" s="216"/>
      <c r="R881" s="216"/>
      <c r="S881" s="217"/>
      <c r="T881" s="216"/>
      <c r="U881" s="217"/>
      <c r="V881" s="216"/>
      <c r="W881" s="498"/>
      <c r="X881" s="480"/>
      <c r="Y881" s="480"/>
      <c r="Z881" s="467"/>
      <c r="AA881" s="444"/>
      <c r="AB881" s="444"/>
      <c r="AC881" s="444"/>
      <c r="AD881" s="458"/>
      <c r="AE881" s="618"/>
    </row>
    <row r="882" spans="1:31" s="34" customFormat="1" outlineLevel="1" x14ac:dyDescent="0.25">
      <c r="A882" s="401"/>
      <c r="B882" s="417"/>
      <c r="C882" s="461"/>
      <c r="D882" s="467"/>
      <c r="E882" s="417"/>
      <c r="F882" s="473"/>
      <c r="G882" s="242" t="s">
        <v>150</v>
      </c>
      <c r="H882" s="219"/>
      <c r="I882" s="215">
        <f t="shared" si="384"/>
        <v>0</v>
      </c>
      <c r="J882" s="219"/>
      <c r="K882" s="216"/>
      <c r="L882" s="216"/>
      <c r="M882" s="217"/>
      <c r="N882" s="216"/>
      <c r="O882" s="216"/>
      <c r="P882" s="217"/>
      <c r="Q882" s="216"/>
      <c r="R882" s="216"/>
      <c r="S882" s="217"/>
      <c r="T882" s="216"/>
      <c r="U882" s="217"/>
      <c r="V882" s="216"/>
      <c r="W882" s="498"/>
      <c r="X882" s="480"/>
      <c r="Y882" s="480"/>
      <c r="Z882" s="467"/>
      <c r="AA882" s="444"/>
      <c r="AB882" s="444"/>
      <c r="AC882" s="444"/>
      <c r="AD882" s="458"/>
      <c r="AE882" s="618"/>
    </row>
    <row r="883" spans="1:31" s="34" customFormat="1" outlineLevel="1" x14ac:dyDescent="0.25">
      <c r="A883" s="401"/>
      <c r="B883" s="417"/>
      <c r="C883" s="461"/>
      <c r="D883" s="467"/>
      <c r="E883" s="417"/>
      <c r="F883" s="473"/>
      <c r="G883" s="242" t="s">
        <v>1507</v>
      </c>
      <c r="H883" s="219"/>
      <c r="I883" s="215">
        <f t="shared" si="384"/>
        <v>0</v>
      </c>
      <c r="J883" s="219"/>
      <c r="K883" s="216"/>
      <c r="L883" s="216"/>
      <c r="M883" s="217"/>
      <c r="N883" s="216"/>
      <c r="O883" s="216"/>
      <c r="P883" s="217"/>
      <c r="Q883" s="216"/>
      <c r="R883" s="216"/>
      <c r="S883" s="217"/>
      <c r="T883" s="216"/>
      <c r="U883" s="217"/>
      <c r="V883" s="216"/>
      <c r="W883" s="498"/>
      <c r="X883" s="480"/>
      <c r="Y883" s="480"/>
      <c r="Z883" s="467"/>
      <c r="AA883" s="444"/>
      <c r="AB883" s="444"/>
      <c r="AC883" s="444"/>
      <c r="AD883" s="458"/>
      <c r="AE883" s="618"/>
    </row>
    <row r="884" spans="1:31" s="34" customFormat="1" outlineLevel="1" x14ac:dyDescent="0.25">
      <c r="A884" s="401"/>
      <c r="B884" s="417"/>
      <c r="C884" s="461"/>
      <c r="D884" s="467"/>
      <c r="E884" s="417"/>
      <c r="F884" s="473"/>
      <c r="G884" s="242" t="s">
        <v>1435</v>
      </c>
      <c r="H884" s="219"/>
      <c r="I884" s="215">
        <f t="shared" si="384"/>
        <v>0</v>
      </c>
      <c r="J884" s="219"/>
      <c r="K884" s="216"/>
      <c r="L884" s="216"/>
      <c r="M884" s="217"/>
      <c r="N884" s="216"/>
      <c r="O884" s="216"/>
      <c r="P884" s="217"/>
      <c r="Q884" s="216"/>
      <c r="R884" s="216"/>
      <c r="S884" s="217"/>
      <c r="T884" s="216"/>
      <c r="U884" s="217"/>
      <c r="V884" s="216"/>
      <c r="W884" s="498"/>
      <c r="X884" s="480"/>
      <c r="Y884" s="480"/>
      <c r="Z884" s="467"/>
      <c r="AA884" s="444"/>
      <c r="AB884" s="444"/>
      <c r="AC884" s="444"/>
      <c r="AD884" s="458"/>
      <c r="AE884" s="618"/>
    </row>
    <row r="885" spans="1:31" s="34" customFormat="1" outlineLevel="1" x14ac:dyDescent="0.25">
      <c r="A885" s="402"/>
      <c r="B885" s="418"/>
      <c r="C885" s="462"/>
      <c r="D885" s="468"/>
      <c r="E885" s="418"/>
      <c r="F885" s="474"/>
      <c r="G885" s="248" t="s">
        <v>152</v>
      </c>
      <c r="H885" s="249">
        <v>18.791</v>
      </c>
      <c r="I885" s="252">
        <f t="shared" si="384"/>
        <v>20.100000000000001</v>
      </c>
      <c r="J885" s="250">
        <v>20.100000000000001</v>
      </c>
      <c r="K885" s="250"/>
      <c r="L885" s="250"/>
      <c r="M885" s="251"/>
      <c r="N885" s="250"/>
      <c r="O885" s="250"/>
      <c r="P885" s="251"/>
      <c r="Q885" s="250"/>
      <c r="R885" s="250"/>
      <c r="S885" s="251"/>
      <c r="T885" s="250"/>
      <c r="U885" s="251"/>
      <c r="V885" s="250"/>
      <c r="W885" s="499"/>
      <c r="X885" s="481"/>
      <c r="Y885" s="481"/>
      <c r="Z885" s="468"/>
      <c r="AA885" s="445"/>
      <c r="AB885" s="445"/>
      <c r="AC885" s="445"/>
      <c r="AD885" s="459"/>
      <c r="AE885" s="619"/>
    </row>
    <row r="886" spans="1:31" ht="30" customHeight="1" outlineLevel="1" x14ac:dyDescent="0.25">
      <c r="A886" s="400">
        <v>2</v>
      </c>
      <c r="B886" s="483" t="s">
        <v>2466</v>
      </c>
      <c r="C886" s="460" t="str">
        <f t="shared" ref="C886" ca="1" si="390">IF(A886&gt;OFFSET(A886,-6,0),OFFSET(C886,-6,0)&amp;"."&amp;1,LEFT(OFFSET(C886,-6,0),SEARCH("^^",SUBSTITUTE("."&amp;OFFSET(C886,-6,0),".","^^",A886))-1)&amp;1--MID(OFFSET(C886,-6,0),SEARCH("^^",SUBSTITUTE("."&amp;OFFSET(C886,-6,0),".","^^",A886)),SEARCH("^^",SUBSTITUTE(OFFSET(C886,-6,0)&amp;".",".","^^",A886))-SEARCH("^^",SUBSTITUTE("."&amp;OFFSET(C886,-6,0),".","^^",A886))))</f>
        <v>10.3</v>
      </c>
      <c r="D886" s="466" t="s">
        <v>350</v>
      </c>
      <c r="E886" s="416" t="s">
        <v>162</v>
      </c>
      <c r="F886" s="472" t="s">
        <v>1805</v>
      </c>
      <c r="G886" s="215" t="s">
        <v>148</v>
      </c>
      <c r="H886" s="215">
        <f>SUM(H887:H891)</f>
        <v>134.79</v>
      </c>
      <c r="I886" s="215">
        <f t="shared" si="384"/>
        <v>9.9</v>
      </c>
      <c r="J886" s="215">
        <f>SUM(J887:J891)</f>
        <v>9.9</v>
      </c>
      <c r="K886" s="215">
        <f t="shared" ref="K886:V886" si="391">SUM(K887:K891)</f>
        <v>0</v>
      </c>
      <c r="L886" s="215">
        <f t="shared" si="391"/>
        <v>0</v>
      </c>
      <c r="M886" s="215">
        <f t="shared" si="391"/>
        <v>0</v>
      </c>
      <c r="N886" s="215">
        <f t="shared" si="391"/>
        <v>0</v>
      </c>
      <c r="O886" s="215">
        <f t="shared" ref="O886:T886" si="392">SUM(O887:O891)</f>
        <v>0</v>
      </c>
      <c r="P886" s="215">
        <f t="shared" si="392"/>
        <v>0</v>
      </c>
      <c r="Q886" s="215">
        <f t="shared" si="392"/>
        <v>0</v>
      </c>
      <c r="R886" s="215">
        <f t="shared" si="392"/>
        <v>0</v>
      </c>
      <c r="S886" s="215">
        <f t="shared" si="392"/>
        <v>0</v>
      </c>
      <c r="T886" s="215">
        <f t="shared" si="392"/>
        <v>0</v>
      </c>
      <c r="U886" s="215">
        <f t="shared" si="391"/>
        <v>0</v>
      </c>
      <c r="V886" s="215">
        <f t="shared" si="391"/>
        <v>0</v>
      </c>
      <c r="W886" s="497" t="s">
        <v>1458</v>
      </c>
      <c r="X886" s="479" t="s">
        <v>289</v>
      </c>
      <c r="Y886" s="479"/>
      <c r="Z886" s="466" t="s">
        <v>351</v>
      </c>
      <c r="AA886" s="443" t="s">
        <v>107</v>
      </c>
      <c r="AB886" s="443" t="s">
        <v>666</v>
      </c>
      <c r="AC886" s="443" t="s">
        <v>668</v>
      </c>
      <c r="AD886" s="457" t="s">
        <v>582</v>
      </c>
      <c r="AE886" s="614" t="s">
        <v>2187</v>
      </c>
    </row>
    <row r="887" spans="1:31" s="34" customFormat="1" ht="15" customHeight="1" outlineLevel="1" x14ac:dyDescent="0.25">
      <c r="A887" s="401"/>
      <c r="B887" s="484"/>
      <c r="C887" s="461"/>
      <c r="D887" s="467"/>
      <c r="E887" s="417"/>
      <c r="F887" s="473"/>
      <c r="G887" s="242" t="s">
        <v>149</v>
      </c>
      <c r="H887" s="225"/>
      <c r="I887" s="215">
        <f t="shared" si="384"/>
        <v>0</v>
      </c>
      <c r="J887" s="219"/>
      <c r="K887" s="216"/>
      <c r="L887" s="216"/>
      <c r="M887" s="217"/>
      <c r="N887" s="216"/>
      <c r="O887" s="216"/>
      <c r="P887" s="217"/>
      <c r="Q887" s="216"/>
      <c r="R887" s="216"/>
      <c r="S887" s="217"/>
      <c r="T887" s="216"/>
      <c r="U887" s="217"/>
      <c r="V887" s="216"/>
      <c r="W887" s="498"/>
      <c r="X887" s="480"/>
      <c r="Y887" s="480"/>
      <c r="Z887" s="467"/>
      <c r="AA887" s="444"/>
      <c r="AB887" s="444"/>
      <c r="AC887" s="444"/>
      <c r="AD887" s="458"/>
      <c r="AE887" s="618"/>
    </row>
    <row r="888" spans="1:31" s="34" customFormat="1" ht="15" customHeight="1" outlineLevel="1" x14ac:dyDescent="0.25">
      <c r="A888" s="401"/>
      <c r="B888" s="484"/>
      <c r="C888" s="461"/>
      <c r="D888" s="467"/>
      <c r="E888" s="417"/>
      <c r="F888" s="473"/>
      <c r="G888" s="242" t="s">
        <v>150</v>
      </c>
      <c r="H888" s="221">
        <v>37.99</v>
      </c>
      <c r="I888" s="215">
        <f t="shared" si="384"/>
        <v>0</v>
      </c>
      <c r="J888" s="219"/>
      <c r="K888" s="216"/>
      <c r="L888" s="216"/>
      <c r="M888" s="217"/>
      <c r="N888" s="216"/>
      <c r="O888" s="216"/>
      <c r="P888" s="217"/>
      <c r="Q888" s="216"/>
      <c r="R888" s="216"/>
      <c r="S888" s="217"/>
      <c r="T888" s="216"/>
      <c r="U888" s="217"/>
      <c r="V888" s="216"/>
      <c r="W888" s="498"/>
      <c r="X888" s="480"/>
      <c r="Y888" s="480"/>
      <c r="Z888" s="467"/>
      <c r="AA888" s="444"/>
      <c r="AB888" s="444"/>
      <c r="AC888" s="444"/>
      <c r="AD888" s="458"/>
      <c r="AE888" s="618"/>
    </row>
    <row r="889" spans="1:31" s="34" customFormat="1" ht="15" customHeight="1" outlineLevel="1" x14ac:dyDescent="0.25">
      <c r="A889" s="401"/>
      <c r="B889" s="484"/>
      <c r="C889" s="461"/>
      <c r="D889" s="467"/>
      <c r="E889" s="417"/>
      <c r="F889" s="473"/>
      <c r="G889" s="242" t="s">
        <v>1507</v>
      </c>
      <c r="H889" s="221">
        <v>47.2</v>
      </c>
      <c r="I889" s="215">
        <f t="shared" si="384"/>
        <v>0</v>
      </c>
      <c r="J889" s="219"/>
      <c r="K889" s="216"/>
      <c r="L889" s="216"/>
      <c r="M889" s="217"/>
      <c r="N889" s="216"/>
      <c r="O889" s="216"/>
      <c r="P889" s="217"/>
      <c r="Q889" s="216"/>
      <c r="R889" s="216"/>
      <c r="S889" s="217"/>
      <c r="T889" s="216"/>
      <c r="U889" s="217"/>
      <c r="V889" s="216"/>
      <c r="W889" s="498"/>
      <c r="X889" s="480"/>
      <c r="Y889" s="480"/>
      <c r="Z889" s="467"/>
      <c r="AA889" s="444"/>
      <c r="AB889" s="444"/>
      <c r="AC889" s="444"/>
      <c r="AD889" s="458"/>
      <c r="AE889" s="618"/>
    </row>
    <row r="890" spans="1:31" s="34" customFormat="1" outlineLevel="1" x14ac:dyDescent="0.25">
      <c r="A890" s="401"/>
      <c r="B890" s="484"/>
      <c r="C890" s="461"/>
      <c r="D890" s="467"/>
      <c r="E890" s="417"/>
      <c r="F890" s="473"/>
      <c r="G890" s="242" t="s">
        <v>1435</v>
      </c>
      <c r="H890" s="216">
        <v>30.1</v>
      </c>
      <c r="I890" s="215">
        <f t="shared" si="384"/>
        <v>9.9</v>
      </c>
      <c r="J890" s="216">
        <v>9.9</v>
      </c>
      <c r="K890" s="216"/>
      <c r="L890" s="216"/>
      <c r="M890" s="217"/>
      <c r="N890" s="216"/>
      <c r="O890" s="216"/>
      <c r="P890" s="217"/>
      <c r="Q890" s="216"/>
      <c r="R890" s="216"/>
      <c r="S890" s="217"/>
      <c r="T890" s="216"/>
      <c r="U890" s="217"/>
      <c r="V890" s="216"/>
      <c r="W890" s="498"/>
      <c r="X890" s="480"/>
      <c r="Y890" s="480"/>
      <c r="Z890" s="467"/>
      <c r="AA890" s="444"/>
      <c r="AB890" s="444"/>
      <c r="AC890" s="444"/>
      <c r="AD890" s="458"/>
      <c r="AE890" s="618"/>
    </row>
    <row r="891" spans="1:31" s="34" customFormat="1" outlineLevel="1" x14ac:dyDescent="0.25">
      <c r="A891" s="402"/>
      <c r="B891" s="485"/>
      <c r="C891" s="462"/>
      <c r="D891" s="468"/>
      <c r="E891" s="418"/>
      <c r="F891" s="474"/>
      <c r="G891" s="248" t="s">
        <v>152</v>
      </c>
      <c r="H891" s="219">
        <v>19.5</v>
      </c>
      <c r="I891" s="252">
        <f t="shared" si="384"/>
        <v>0</v>
      </c>
      <c r="J891" s="219"/>
      <c r="K891" s="250"/>
      <c r="L891" s="250"/>
      <c r="M891" s="251"/>
      <c r="N891" s="250"/>
      <c r="O891" s="250"/>
      <c r="P891" s="251"/>
      <c r="Q891" s="250"/>
      <c r="R891" s="250"/>
      <c r="S891" s="251"/>
      <c r="T891" s="250"/>
      <c r="U891" s="251"/>
      <c r="V891" s="250"/>
      <c r="W891" s="499"/>
      <c r="X891" s="481"/>
      <c r="Y891" s="481"/>
      <c r="Z891" s="468"/>
      <c r="AA891" s="445"/>
      <c r="AB891" s="445"/>
      <c r="AC891" s="445"/>
      <c r="AD891" s="459"/>
      <c r="AE891" s="619"/>
    </row>
    <row r="892" spans="1:31" ht="30" customHeight="1" outlineLevel="1" x14ac:dyDescent="0.25">
      <c r="A892" s="400">
        <v>2</v>
      </c>
      <c r="B892" s="549"/>
      <c r="C892" s="460" t="str">
        <f t="shared" ref="C892" ca="1" si="393">IF(A892&gt;OFFSET(A892,-6,0),OFFSET(C892,-6,0)&amp;"."&amp;1,LEFT(OFFSET(C892,-6,0),SEARCH("^^",SUBSTITUTE("."&amp;OFFSET(C892,-6,0),".","^^",A892))-1)&amp;1--MID(OFFSET(C892,-6,0),SEARCH("^^",SUBSTITUTE("."&amp;OFFSET(C892,-6,0),".","^^",A892)),SEARCH("^^",SUBSTITUTE(OFFSET(C892,-6,0)&amp;".",".","^^",A892))-SEARCH("^^",SUBSTITUTE("."&amp;OFFSET(C892,-6,0),".","^^",A892))))</f>
        <v>10.4</v>
      </c>
      <c r="D892" s="489" t="s">
        <v>745</v>
      </c>
      <c r="E892" s="410" t="s">
        <v>1711</v>
      </c>
      <c r="F892" s="472" t="s">
        <v>1805</v>
      </c>
      <c r="G892" s="215" t="s">
        <v>148</v>
      </c>
      <c r="H892" s="215">
        <f>SUM(H893:H897)</f>
        <v>43.9</v>
      </c>
      <c r="I892" s="215">
        <f t="shared" si="384"/>
        <v>26.3</v>
      </c>
      <c r="J892" s="215">
        <f>SUM(J893:J897)</f>
        <v>26.3</v>
      </c>
      <c r="K892" s="215">
        <f t="shared" ref="K892:V892" si="394">SUM(K893:K897)</f>
        <v>0</v>
      </c>
      <c r="L892" s="215">
        <f t="shared" si="394"/>
        <v>0</v>
      </c>
      <c r="M892" s="215">
        <f t="shared" si="394"/>
        <v>0</v>
      </c>
      <c r="N892" s="215">
        <f t="shared" si="394"/>
        <v>0</v>
      </c>
      <c r="O892" s="215">
        <f t="shared" ref="O892:T892" si="395">SUM(O893:O897)</f>
        <v>0</v>
      </c>
      <c r="P892" s="215">
        <f t="shared" si="395"/>
        <v>0</v>
      </c>
      <c r="Q892" s="215">
        <f t="shared" si="395"/>
        <v>0</v>
      </c>
      <c r="R892" s="215">
        <f t="shared" si="395"/>
        <v>0</v>
      </c>
      <c r="S892" s="215">
        <f t="shared" si="395"/>
        <v>0</v>
      </c>
      <c r="T892" s="215">
        <f t="shared" si="395"/>
        <v>0</v>
      </c>
      <c r="U892" s="215">
        <f t="shared" si="394"/>
        <v>0</v>
      </c>
      <c r="V892" s="215">
        <f t="shared" si="394"/>
        <v>0</v>
      </c>
      <c r="W892" s="478" t="s">
        <v>1712</v>
      </c>
      <c r="X892" s="479" t="s">
        <v>549</v>
      </c>
      <c r="Y892" s="463" t="s">
        <v>1733</v>
      </c>
      <c r="Z892" s="454" t="s">
        <v>362</v>
      </c>
      <c r="AA892" s="443" t="s">
        <v>107</v>
      </c>
      <c r="AB892" s="443" t="s">
        <v>666</v>
      </c>
      <c r="AC892" s="443" t="s">
        <v>668</v>
      </c>
      <c r="AD892" s="457" t="s">
        <v>582</v>
      </c>
      <c r="AE892" s="614" t="s">
        <v>2213</v>
      </c>
    </row>
    <row r="893" spans="1:31" s="34" customFormat="1" ht="15" customHeight="1" outlineLevel="1" x14ac:dyDescent="0.25">
      <c r="A893" s="401"/>
      <c r="B893" s="550"/>
      <c r="C893" s="461"/>
      <c r="D893" s="490"/>
      <c r="E893" s="411"/>
      <c r="F893" s="473"/>
      <c r="G893" s="242" t="s">
        <v>149</v>
      </c>
      <c r="H893" s="219"/>
      <c r="I893" s="215">
        <f t="shared" si="384"/>
        <v>0</v>
      </c>
      <c r="J893" s="219"/>
      <c r="K893" s="216"/>
      <c r="L893" s="216"/>
      <c r="M893" s="217"/>
      <c r="N893" s="216"/>
      <c r="O893" s="216"/>
      <c r="P893" s="217"/>
      <c r="Q893" s="216"/>
      <c r="R893" s="216"/>
      <c r="S893" s="217"/>
      <c r="T893" s="216"/>
      <c r="U893" s="217"/>
      <c r="V893" s="216"/>
      <c r="W893" s="478"/>
      <c r="X893" s="480"/>
      <c r="Y893" s="464"/>
      <c r="Z893" s="455"/>
      <c r="AA893" s="444"/>
      <c r="AB893" s="444"/>
      <c r="AC893" s="444"/>
      <c r="AD893" s="458"/>
      <c r="AE893" s="618"/>
    </row>
    <row r="894" spans="1:31" s="34" customFormat="1" outlineLevel="1" x14ac:dyDescent="0.25">
      <c r="A894" s="401"/>
      <c r="B894" s="550"/>
      <c r="C894" s="461"/>
      <c r="D894" s="490"/>
      <c r="E894" s="411"/>
      <c r="F894" s="473"/>
      <c r="G894" s="242" t="s">
        <v>150</v>
      </c>
      <c r="H894" s="225"/>
      <c r="I894" s="215">
        <f t="shared" si="384"/>
        <v>0</v>
      </c>
      <c r="J894" s="219"/>
      <c r="K894" s="216"/>
      <c r="L894" s="216"/>
      <c r="M894" s="217"/>
      <c r="N894" s="216"/>
      <c r="O894" s="216"/>
      <c r="P894" s="217"/>
      <c r="Q894" s="216"/>
      <c r="R894" s="216"/>
      <c r="S894" s="217"/>
      <c r="T894" s="216"/>
      <c r="U894" s="217"/>
      <c r="V894" s="216"/>
      <c r="W894" s="478"/>
      <c r="X894" s="480"/>
      <c r="Y894" s="464"/>
      <c r="Z894" s="455"/>
      <c r="AA894" s="444"/>
      <c r="AB894" s="444"/>
      <c r="AC894" s="444"/>
      <c r="AD894" s="458"/>
      <c r="AE894" s="618"/>
    </row>
    <row r="895" spans="1:31" s="34" customFormat="1" outlineLevel="1" x14ac:dyDescent="0.25">
      <c r="A895" s="401"/>
      <c r="B895" s="550"/>
      <c r="C895" s="461"/>
      <c r="D895" s="490"/>
      <c r="E895" s="411"/>
      <c r="F895" s="473"/>
      <c r="G895" s="242" t="s">
        <v>1507</v>
      </c>
      <c r="H895" s="219">
        <v>43</v>
      </c>
      <c r="I895" s="215">
        <f t="shared" si="384"/>
        <v>26.3</v>
      </c>
      <c r="J895" s="216">
        <v>26.3</v>
      </c>
      <c r="K895" s="216"/>
      <c r="L895" s="216"/>
      <c r="M895" s="217"/>
      <c r="N895" s="216"/>
      <c r="O895" s="216"/>
      <c r="P895" s="217"/>
      <c r="Q895" s="216"/>
      <c r="R895" s="216"/>
      <c r="S895" s="217"/>
      <c r="T895" s="216"/>
      <c r="U895" s="217"/>
      <c r="V895" s="216"/>
      <c r="W895" s="478"/>
      <c r="X895" s="480"/>
      <c r="Y895" s="464"/>
      <c r="Z895" s="455"/>
      <c r="AA895" s="444"/>
      <c r="AB895" s="444"/>
      <c r="AC895" s="444"/>
      <c r="AD895" s="458"/>
      <c r="AE895" s="618"/>
    </row>
    <row r="896" spans="1:31" s="34" customFormat="1" outlineLevel="1" x14ac:dyDescent="0.25">
      <c r="A896" s="401"/>
      <c r="B896" s="550"/>
      <c r="C896" s="461"/>
      <c r="D896" s="490"/>
      <c r="E896" s="411"/>
      <c r="F896" s="473"/>
      <c r="G896" s="242" t="s">
        <v>1435</v>
      </c>
      <c r="H896" s="221">
        <v>0.9</v>
      </c>
      <c r="I896" s="215">
        <f t="shared" si="384"/>
        <v>0</v>
      </c>
      <c r="J896" s="216"/>
      <c r="K896" s="216"/>
      <c r="L896" s="216"/>
      <c r="M896" s="217"/>
      <c r="N896" s="216"/>
      <c r="O896" s="216"/>
      <c r="P896" s="217"/>
      <c r="Q896" s="216"/>
      <c r="R896" s="216"/>
      <c r="S896" s="217"/>
      <c r="T896" s="216"/>
      <c r="U896" s="217"/>
      <c r="V896" s="216"/>
      <c r="W896" s="478"/>
      <c r="X896" s="480"/>
      <c r="Y896" s="464"/>
      <c r="Z896" s="455"/>
      <c r="AA896" s="444"/>
      <c r="AB896" s="444"/>
      <c r="AC896" s="444"/>
      <c r="AD896" s="458"/>
      <c r="AE896" s="618"/>
    </row>
    <row r="897" spans="1:31" s="34" customFormat="1" outlineLevel="1" x14ac:dyDescent="0.25">
      <c r="A897" s="402"/>
      <c r="B897" s="551"/>
      <c r="C897" s="462"/>
      <c r="D897" s="491"/>
      <c r="E897" s="412"/>
      <c r="F897" s="474"/>
      <c r="G897" s="248" t="s">
        <v>152</v>
      </c>
      <c r="H897" s="219"/>
      <c r="I897" s="252">
        <f t="shared" si="384"/>
        <v>0</v>
      </c>
      <c r="J897" s="219"/>
      <c r="K897" s="250"/>
      <c r="L897" s="250"/>
      <c r="M897" s="251"/>
      <c r="N897" s="250"/>
      <c r="O897" s="250"/>
      <c r="P897" s="251"/>
      <c r="Q897" s="250"/>
      <c r="R897" s="250"/>
      <c r="S897" s="251"/>
      <c r="T897" s="250"/>
      <c r="U897" s="251"/>
      <c r="V897" s="250"/>
      <c r="W897" s="478"/>
      <c r="X897" s="481"/>
      <c r="Y897" s="465"/>
      <c r="Z897" s="456"/>
      <c r="AA897" s="445"/>
      <c r="AB897" s="445"/>
      <c r="AC897" s="445"/>
      <c r="AD897" s="459"/>
      <c r="AE897" s="619"/>
    </row>
    <row r="898" spans="1:31" ht="30" customHeight="1" outlineLevel="1" x14ac:dyDescent="0.25">
      <c r="A898" s="400">
        <v>2</v>
      </c>
      <c r="B898" s="416"/>
      <c r="C898" s="460" t="str">
        <f t="shared" ref="C898" ca="1" si="396">IF(A898&gt;OFFSET(A898,-6,0),OFFSET(C898,-6,0)&amp;"."&amp;1,LEFT(OFFSET(C898,-6,0),SEARCH("^^",SUBSTITUTE("."&amp;OFFSET(C898,-6,0),".","^^",A898))-1)&amp;1--MID(OFFSET(C898,-6,0),SEARCH("^^",SUBSTITUTE("."&amp;OFFSET(C898,-6,0),".","^^",A898)),SEARCH("^^",SUBSTITUTE(OFFSET(C898,-6,0)&amp;".",".","^^",A898))-SEARCH("^^",SUBSTITUTE("."&amp;OFFSET(C898,-6,0),".","^^",A898))))</f>
        <v>10.5</v>
      </c>
      <c r="D898" s="489" t="s">
        <v>359</v>
      </c>
      <c r="E898" s="416">
        <v>2020</v>
      </c>
      <c r="F898" s="472" t="s">
        <v>1642</v>
      </c>
      <c r="G898" s="215" t="s">
        <v>148</v>
      </c>
      <c r="H898" s="215">
        <f>SUM(H899:H903)</f>
        <v>58.411000000000001</v>
      </c>
      <c r="I898" s="215">
        <f t="shared" si="384"/>
        <v>0</v>
      </c>
      <c r="J898" s="215">
        <f>SUM(J899:J903)</f>
        <v>0</v>
      </c>
      <c r="K898" s="215">
        <f t="shared" ref="K898:V898" si="397">SUM(K899:K903)</f>
        <v>0</v>
      </c>
      <c r="L898" s="215">
        <f t="shared" si="397"/>
        <v>0</v>
      </c>
      <c r="M898" s="215">
        <f t="shared" si="397"/>
        <v>0</v>
      </c>
      <c r="N898" s="215">
        <f t="shared" si="397"/>
        <v>0</v>
      </c>
      <c r="O898" s="215">
        <f t="shared" ref="O898:T898" si="398">SUM(O899:O903)</f>
        <v>0</v>
      </c>
      <c r="P898" s="215">
        <f t="shared" si="398"/>
        <v>0</v>
      </c>
      <c r="Q898" s="215">
        <f t="shared" si="398"/>
        <v>0</v>
      </c>
      <c r="R898" s="215">
        <f t="shared" si="398"/>
        <v>0</v>
      </c>
      <c r="S898" s="215">
        <f t="shared" si="398"/>
        <v>0</v>
      </c>
      <c r="T898" s="215">
        <f t="shared" si="398"/>
        <v>0</v>
      </c>
      <c r="U898" s="215">
        <f t="shared" si="397"/>
        <v>0</v>
      </c>
      <c r="V898" s="215">
        <f t="shared" si="397"/>
        <v>0</v>
      </c>
      <c r="W898" s="492"/>
      <c r="X898" s="479" t="s">
        <v>530</v>
      </c>
      <c r="Y898" s="479"/>
      <c r="Z898" s="466" t="s">
        <v>360</v>
      </c>
      <c r="AA898" s="443" t="s">
        <v>107</v>
      </c>
      <c r="AB898" s="443" t="s">
        <v>666</v>
      </c>
      <c r="AC898" s="443" t="s">
        <v>668</v>
      </c>
      <c r="AD898" s="457" t="s">
        <v>582</v>
      </c>
      <c r="AE898" s="614" t="s">
        <v>2192</v>
      </c>
    </row>
    <row r="899" spans="1:31" s="34" customFormat="1" ht="15" customHeight="1" outlineLevel="1" x14ac:dyDescent="0.25">
      <c r="A899" s="401"/>
      <c r="B899" s="417"/>
      <c r="C899" s="461"/>
      <c r="D899" s="490"/>
      <c r="E899" s="417"/>
      <c r="F899" s="473"/>
      <c r="G899" s="242" t="s">
        <v>149</v>
      </c>
      <c r="H899" s="219"/>
      <c r="I899" s="215">
        <f t="shared" si="384"/>
        <v>0</v>
      </c>
      <c r="J899" s="219"/>
      <c r="K899" s="216"/>
      <c r="L899" s="216"/>
      <c r="M899" s="217"/>
      <c r="N899" s="216"/>
      <c r="O899" s="216"/>
      <c r="P899" s="217"/>
      <c r="Q899" s="216"/>
      <c r="R899" s="216"/>
      <c r="S899" s="217"/>
      <c r="T899" s="216"/>
      <c r="U899" s="217"/>
      <c r="V899" s="216"/>
      <c r="W899" s="492"/>
      <c r="X899" s="480"/>
      <c r="Y899" s="480"/>
      <c r="Z899" s="467"/>
      <c r="AA899" s="444"/>
      <c r="AB899" s="444"/>
      <c r="AC899" s="444"/>
      <c r="AD899" s="458"/>
      <c r="AE899" s="618"/>
    </row>
    <row r="900" spans="1:31" s="34" customFormat="1" outlineLevel="1" x14ac:dyDescent="0.25">
      <c r="A900" s="401"/>
      <c r="B900" s="417"/>
      <c r="C900" s="461"/>
      <c r="D900" s="490"/>
      <c r="E900" s="417"/>
      <c r="F900" s="473"/>
      <c r="G900" s="242" t="s">
        <v>150</v>
      </c>
      <c r="H900" s="219"/>
      <c r="I900" s="215">
        <f t="shared" si="384"/>
        <v>0</v>
      </c>
      <c r="J900" s="219"/>
      <c r="K900" s="216"/>
      <c r="L900" s="216"/>
      <c r="M900" s="217"/>
      <c r="N900" s="216"/>
      <c r="O900" s="216"/>
      <c r="P900" s="217"/>
      <c r="Q900" s="216"/>
      <c r="R900" s="216"/>
      <c r="S900" s="217"/>
      <c r="T900" s="216"/>
      <c r="U900" s="217"/>
      <c r="V900" s="216"/>
      <c r="W900" s="492"/>
      <c r="X900" s="480"/>
      <c r="Y900" s="480"/>
      <c r="Z900" s="467"/>
      <c r="AA900" s="444"/>
      <c r="AB900" s="444"/>
      <c r="AC900" s="444"/>
      <c r="AD900" s="458"/>
      <c r="AE900" s="618"/>
    </row>
    <row r="901" spans="1:31" s="34" customFormat="1" outlineLevel="1" x14ac:dyDescent="0.25">
      <c r="A901" s="401"/>
      <c r="B901" s="417"/>
      <c r="C901" s="461"/>
      <c r="D901" s="490"/>
      <c r="E901" s="417"/>
      <c r="F901" s="473"/>
      <c r="G901" s="242" t="s">
        <v>1507</v>
      </c>
      <c r="H901" s="219"/>
      <c r="I901" s="215">
        <f t="shared" si="384"/>
        <v>0</v>
      </c>
      <c r="J901" s="219"/>
      <c r="K901" s="216"/>
      <c r="L901" s="216"/>
      <c r="M901" s="217"/>
      <c r="N901" s="216"/>
      <c r="O901" s="216"/>
      <c r="P901" s="217"/>
      <c r="Q901" s="216"/>
      <c r="R901" s="216"/>
      <c r="S901" s="217"/>
      <c r="T901" s="216"/>
      <c r="U901" s="217"/>
      <c r="V901" s="216"/>
      <c r="W901" s="492"/>
      <c r="X901" s="480"/>
      <c r="Y901" s="480"/>
      <c r="Z901" s="467"/>
      <c r="AA901" s="444"/>
      <c r="AB901" s="444"/>
      <c r="AC901" s="444"/>
      <c r="AD901" s="458"/>
      <c r="AE901" s="618"/>
    </row>
    <row r="902" spans="1:31" s="34" customFormat="1" outlineLevel="1" x14ac:dyDescent="0.25">
      <c r="A902" s="401"/>
      <c r="B902" s="417"/>
      <c r="C902" s="461"/>
      <c r="D902" s="490"/>
      <c r="E902" s="417"/>
      <c r="F902" s="473"/>
      <c r="G902" s="242" t="s">
        <v>1435</v>
      </c>
      <c r="H902" s="219"/>
      <c r="I902" s="215">
        <f t="shared" si="384"/>
        <v>0</v>
      </c>
      <c r="J902" s="216"/>
      <c r="K902" s="216"/>
      <c r="L902" s="216"/>
      <c r="M902" s="217"/>
      <c r="N902" s="216"/>
      <c r="O902" s="216"/>
      <c r="P902" s="217"/>
      <c r="Q902" s="216"/>
      <c r="R902" s="216"/>
      <c r="S902" s="217"/>
      <c r="T902" s="216"/>
      <c r="U902" s="217"/>
      <c r="V902" s="216"/>
      <c r="W902" s="492"/>
      <c r="X902" s="480"/>
      <c r="Y902" s="480"/>
      <c r="Z902" s="467"/>
      <c r="AA902" s="444"/>
      <c r="AB902" s="444"/>
      <c r="AC902" s="444"/>
      <c r="AD902" s="458"/>
      <c r="AE902" s="618"/>
    </row>
    <row r="903" spans="1:31" s="34" customFormat="1" outlineLevel="1" x14ac:dyDescent="0.25">
      <c r="A903" s="402"/>
      <c r="B903" s="418"/>
      <c r="C903" s="462"/>
      <c r="D903" s="491"/>
      <c r="E903" s="418"/>
      <c r="F903" s="474"/>
      <c r="G903" s="248" t="s">
        <v>152</v>
      </c>
      <c r="H903" s="219">
        <v>58.411000000000001</v>
      </c>
      <c r="I903" s="252">
        <f t="shared" si="384"/>
        <v>0</v>
      </c>
      <c r="J903" s="219"/>
      <c r="K903" s="250"/>
      <c r="L903" s="250"/>
      <c r="M903" s="251"/>
      <c r="N903" s="250"/>
      <c r="O903" s="250"/>
      <c r="P903" s="251"/>
      <c r="Q903" s="250"/>
      <c r="R903" s="250"/>
      <c r="S903" s="251"/>
      <c r="T903" s="250"/>
      <c r="U903" s="251"/>
      <c r="V903" s="250"/>
      <c r="W903" s="492"/>
      <c r="X903" s="481"/>
      <c r="Y903" s="481"/>
      <c r="Z903" s="468"/>
      <c r="AA903" s="445"/>
      <c r="AB903" s="445"/>
      <c r="AC903" s="445"/>
      <c r="AD903" s="459"/>
      <c r="AE903" s="619"/>
    </row>
    <row r="904" spans="1:31" ht="30" customHeight="1" outlineLevel="1" x14ac:dyDescent="0.25">
      <c r="A904" s="400">
        <v>2</v>
      </c>
      <c r="B904" s="422"/>
      <c r="C904" s="460" t="str">
        <f t="shared" ref="C904" ca="1" si="399">IF(A904&gt;OFFSET(A904,-6,0),OFFSET(C904,-6,0)&amp;"."&amp;1,LEFT(OFFSET(C904,-6,0),SEARCH("^^",SUBSTITUTE("."&amp;OFFSET(C904,-6,0),".","^^",A904))-1)&amp;1--MID(OFFSET(C904,-6,0),SEARCH("^^",SUBSTITUTE("."&amp;OFFSET(C904,-6,0),".","^^",A904)),SEARCH("^^",SUBSTITUTE(OFFSET(C904,-6,0)&amp;".",".","^^",A904))-SEARCH("^^",SUBSTITUTE("."&amp;OFFSET(C904,-6,0),".","^^",A904))))</f>
        <v>10.6</v>
      </c>
      <c r="D904" s="489" t="s">
        <v>363</v>
      </c>
      <c r="E904" s="425" t="s">
        <v>2513</v>
      </c>
      <c r="F904" s="472" t="s">
        <v>1805</v>
      </c>
      <c r="G904" s="215" t="s">
        <v>148</v>
      </c>
      <c r="H904" s="215">
        <f>SUM(H905:H909)</f>
        <v>240.982</v>
      </c>
      <c r="I904" s="215">
        <f t="shared" si="384"/>
        <v>4.3</v>
      </c>
      <c r="J904" s="215">
        <f>SUM(J905:J909)</f>
        <v>4.3</v>
      </c>
      <c r="K904" s="215">
        <f t="shared" ref="K904:V904" si="400">SUM(K905:K909)</f>
        <v>0</v>
      </c>
      <c r="L904" s="215">
        <f t="shared" si="400"/>
        <v>0</v>
      </c>
      <c r="M904" s="215">
        <f t="shared" si="400"/>
        <v>0</v>
      </c>
      <c r="N904" s="215">
        <f t="shared" si="400"/>
        <v>0</v>
      </c>
      <c r="O904" s="215">
        <f t="shared" ref="O904:T904" si="401">SUM(O905:O909)</f>
        <v>0</v>
      </c>
      <c r="P904" s="215">
        <f t="shared" si="401"/>
        <v>0</v>
      </c>
      <c r="Q904" s="215">
        <f t="shared" si="401"/>
        <v>0</v>
      </c>
      <c r="R904" s="215">
        <f t="shared" si="401"/>
        <v>0</v>
      </c>
      <c r="S904" s="215">
        <f t="shared" si="401"/>
        <v>0</v>
      </c>
      <c r="T904" s="215">
        <f t="shared" si="401"/>
        <v>0</v>
      </c>
      <c r="U904" s="215">
        <f t="shared" si="400"/>
        <v>0</v>
      </c>
      <c r="V904" s="215">
        <f t="shared" si="400"/>
        <v>0</v>
      </c>
      <c r="W904" s="478" t="s">
        <v>1876</v>
      </c>
      <c r="X904" s="479" t="s">
        <v>530</v>
      </c>
      <c r="Y904" s="479"/>
      <c r="Z904" s="466" t="s">
        <v>362</v>
      </c>
      <c r="AA904" s="443" t="s">
        <v>107</v>
      </c>
      <c r="AB904" s="443" t="s">
        <v>666</v>
      </c>
      <c r="AC904" s="443" t="s">
        <v>668</v>
      </c>
      <c r="AD904" s="457" t="s">
        <v>582</v>
      </c>
      <c r="AE904" s="614" t="s">
        <v>2194</v>
      </c>
    </row>
    <row r="905" spans="1:31" s="34" customFormat="1" ht="15" customHeight="1" outlineLevel="1" x14ac:dyDescent="0.25">
      <c r="A905" s="401"/>
      <c r="B905" s="423"/>
      <c r="C905" s="461"/>
      <c r="D905" s="490"/>
      <c r="E905" s="426"/>
      <c r="F905" s="473"/>
      <c r="G905" s="242" t="s">
        <v>149</v>
      </c>
      <c r="H905" s="219"/>
      <c r="I905" s="215">
        <f t="shared" si="384"/>
        <v>0</v>
      </c>
      <c r="J905" s="219"/>
      <c r="K905" s="216"/>
      <c r="L905" s="216"/>
      <c r="M905" s="217"/>
      <c r="N905" s="216"/>
      <c r="O905" s="216"/>
      <c r="P905" s="217"/>
      <c r="Q905" s="216"/>
      <c r="R905" s="216"/>
      <c r="S905" s="217"/>
      <c r="T905" s="216"/>
      <c r="U905" s="217"/>
      <c r="V905" s="216"/>
      <c r="W905" s="478"/>
      <c r="X905" s="480"/>
      <c r="Y905" s="480"/>
      <c r="Z905" s="467"/>
      <c r="AA905" s="444"/>
      <c r="AB905" s="444"/>
      <c r="AC905" s="444"/>
      <c r="AD905" s="458"/>
      <c r="AE905" s="618"/>
    </row>
    <row r="906" spans="1:31" s="34" customFormat="1" outlineLevel="1" x14ac:dyDescent="0.25">
      <c r="A906" s="401"/>
      <c r="B906" s="423"/>
      <c r="C906" s="461"/>
      <c r="D906" s="490"/>
      <c r="E906" s="426"/>
      <c r="F906" s="473"/>
      <c r="G906" s="242" t="s">
        <v>150</v>
      </c>
      <c r="H906" s="219"/>
      <c r="I906" s="215">
        <f t="shared" ref="I906:I933" si="402">SUM(J906:V906)</f>
        <v>0</v>
      </c>
      <c r="J906" s="219"/>
      <c r="K906" s="216"/>
      <c r="L906" s="216"/>
      <c r="M906" s="217"/>
      <c r="N906" s="216"/>
      <c r="O906" s="216"/>
      <c r="P906" s="217"/>
      <c r="Q906" s="216"/>
      <c r="R906" s="216"/>
      <c r="S906" s="217"/>
      <c r="T906" s="216"/>
      <c r="U906" s="217"/>
      <c r="V906" s="216"/>
      <c r="W906" s="478"/>
      <c r="X906" s="480"/>
      <c r="Y906" s="480"/>
      <c r="Z906" s="467"/>
      <c r="AA906" s="444"/>
      <c r="AB906" s="444"/>
      <c r="AC906" s="444"/>
      <c r="AD906" s="458"/>
      <c r="AE906" s="618"/>
    </row>
    <row r="907" spans="1:31" s="34" customFormat="1" outlineLevel="1" x14ac:dyDescent="0.25">
      <c r="A907" s="401"/>
      <c r="B907" s="423"/>
      <c r="C907" s="461"/>
      <c r="D907" s="490"/>
      <c r="E907" s="426"/>
      <c r="F907" s="473"/>
      <c r="G907" s="242" t="s">
        <v>1507</v>
      </c>
      <c r="H907" s="219"/>
      <c r="I907" s="215">
        <f t="shared" si="402"/>
        <v>0</v>
      </c>
      <c r="J907" s="219"/>
      <c r="K907" s="216"/>
      <c r="L907" s="216"/>
      <c r="M907" s="217"/>
      <c r="N907" s="216"/>
      <c r="O907" s="216"/>
      <c r="P907" s="217"/>
      <c r="Q907" s="216"/>
      <c r="R907" s="216"/>
      <c r="S907" s="217"/>
      <c r="T907" s="216"/>
      <c r="U907" s="217"/>
      <c r="V907" s="216"/>
      <c r="W907" s="478"/>
      <c r="X907" s="480"/>
      <c r="Y907" s="480"/>
      <c r="Z907" s="467"/>
      <c r="AA907" s="444"/>
      <c r="AB907" s="444"/>
      <c r="AC907" s="444"/>
      <c r="AD907" s="458"/>
      <c r="AE907" s="618"/>
    </row>
    <row r="908" spans="1:31" s="34" customFormat="1" outlineLevel="1" x14ac:dyDescent="0.25">
      <c r="A908" s="401"/>
      <c r="B908" s="423"/>
      <c r="C908" s="461"/>
      <c r="D908" s="490"/>
      <c r="E908" s="426"/>
      <c r="F908" s="473"/>
      <c r="G908" s="242" t="s">
        <v>1435</v>
      </c>
      <c r="H908" s="219"/>
      <c r="I908" s="215">
        <f t="shared" si="402"/>
        <v>0</v>
      </c>
      <c r="J908" s="216"/>
      <c r="K908" s="216"/>
      <c r="L908" s="216"/>
      <c r="M908" s="217"/>
      <c r="N908" s="216"/>
      <c r="O908" s="216"/>
      <c r="P908" s="217"/>
      <c r="Q908" s="216"/>
      <c r="R908" s="216"/>
      <c r="S908" s="217"/>
      <c r="T908" s="216"/>
      <c r="U908" s="217"/>
      <c r="V908" s="216"/>
      <c r="W908" s="478"/>
      <c r="X908" s="480"/>
      <c r="Y908" s="480"/>
      <c r="Z908" s="467"/>
      <c r="AA908" s="444"/>
      <c r="AB908" s="444"/>
      <c r="AC908" s="444"/>
      <c r="AD908" s="458"/>
      <c r="AE908" s="618"/>
    </row>
    <row r="909" spans="1:31" s="34" customFormat="1" outlineLevel="1" x14ac:dyDescent="0.25">
      <c r="A909" s="402"/>
      <c r="B909" s="424"/>
      <c r="C909" s="462"/>
      <c r="D909" s="491"/>
      <c r="E909" s="427"/>
      <c r="F909" s="474"/>
      <c r="G909" s="248" t="s">
        <v>152</v>
      </c>
      <c r="H909" s="219">
        <v>240.982</v>
      </c>
      <c r="I909" s="252">
        <f t="shared" si="402"/>
        <v>4.3</v>
      </c>
      <c r="J909" s="216">
        <v>4.3</v>
      </c>
      <c r="K909" s="250"/>
      <c r="L909" s="250"/>
      <c r="M909" s="251"/>
      <c r="N909" s="250"/>
      <c r="O909" s="250"/>
      <c r="P909" s="251"/>
      <c r="Q909" s="250"/>
      <c r="R909" s="250"/>
      <c r="S909" s="251"/>
      <c r="T909" s="250"/>
      <c r="U909" s="251"/>
      <c r="V909" s="250"/>
      <c r="W909" s="478"/>
      <c r="X909" s="481"/>
      <c r="Y909" s="481"/>
      <c r="Z909" s="468"/>
      <c r="AA909" s="445"/>
      <c r="AB909" s="445"/>
      <c r="AC909" s="445"/>
      <c r="AD909" s="459"/>
      <c r="AE909" s="619"/>
    </row>
    <row r="910" spans="1:31" ht="30" customHeight="1" outlineLevel="1" x14ac:dyDescent="0.25">
      <c r="A910" s="400">
        <v>2</v>
      </c>
      <c r="B910" s="422"/>
      <c r="C910" s="460" t="str">
        <f t="shared" ref="C910" ca="1" si="403">IF(A910&gt;OFFSET(A910,-6,0),OFFSET(C910,-6,0)&amp;"."&amp;1,LEFT(OFFSET(C910,-6,0),SEARCH("^^",SUBSTITUTE("."&amp;OFFSET(C910,-6,0),".","^^",A910))-1)&amp;1--MID(OFFSET(C910,-6,0),SEARCH("^^",SUBSTITUTE("."&amp;OFFSET(C910,-6,0),".","^^",A910)),SEARCH("^^",SUBSTITUTE(OFFSET(C910,-6,0)&amp;".",".","^^",A910))-SEARCH("^^",SUBSTITUTE("."&amp;OFFSET(C910,-6,0),".","^^",A910))))</f>
        <v>10.7</v>
      </c>
      <c r="D910" s="489" t="s">
        <v>364</v>
      </c>
      <c r="E910" s="425" t="s">
        <v>2527</v>
      </c>
      <c r="F910" s="472" t="s">
        <v>1805</v>
      </c>
      <c r="G910" s="215" t="s">
        <v>148</v>
      </c>
      <c r="H910" s="215">
        <f>SUM(H911:H915)</f>
        <v>302.7</v>
      </c>
      <c r="I910" s="215">
        <f t="shared" si="402"/>
        <v>61.9</v>
      </c>
      <c r="J910" s="215">
        <f>SUM(J911:J915)</f>
        <v>61.9</v>
      </c>
      <c r="K910" s="215">
        <f t="shared" ref="K910:V910" si="404">SUM(K911:K915)</f>
        <v>0</v>
      </c>
      <c r="L910" s="215">
        <f t="shared" si="404"/>
        <v>0</v>
      </c>
      <c r="M910" s="215">
        <f t="shared" si="404"/>
        <v>0</v>
      </c>
      <c r="N910" s="215">
        <f t="shared" si="404"/>
        <v>0</v>
      </c>
      <c r="O910" s="215">
        <f t="shared" ref="O910:T910" si="405">SUM(O911:O915)</f>
        <v>0</v>
      </c>
      <c r="P910" s="215">
        <f t="shared" si="405"/>
        <v>0</v>
      </c>
      <c r="Q910" s="215">
        <f t="shared" si="405"/>
        <v>0</v>
      </c>
      <c r="R910" s="215">
        <f t="shared" si="405"/>
        <v>0</v>
      </c>
      <c r="S910" s="215">
        <f t="shared" si="405"/>
        <v>0</v>
      </c>
      <c r="T910" s="215">
        <f t="shared" si="405"/>
        <v>0</v>
      </c>
      <c r="U910" s="215">
        <f t="shared" si="404"/>
        <v>0</v>
      </c>
      <c r="V910" s="215">
        <f t="shared" si="404"/>
        <v>0</v>
      </c>
      <c r="W910" s="478" t="s">
        <v>1879</v>
      </c>
      <c r="X910" s="479" t="s">
        <v>530</v>
      </c>
      <c r="Y910" s="479"/>
      <c r="Z910" s="466" t="s">
        <v>365</v>
      </c>
      <c r="AA910" s="443" t="s">
        <v>107</v>
      </c>
      <c r="AB910" s="443" t="s">
        <v>666</v>
      </c>
      <c r="AC910" s="443" t="s">
        <v>668</v>
      </c>
      <c r="AD910" s="457" t="s">
        <v>582</v>
      </c>
      <c r="AE910" s="614" t="s">
        <v>2195</v>
      </c>
    </row>
    <row r="911" spans="1:31" s="34" customFormat="1" ht="15" customHeight="1" outlineLevel="1" x14ac:dyDescent="0.25">
      <c r="A911" s="401"/>
      <c r="B911" s="423"/>
      <c r="C911" s="461"/>
      <c r="D911" s="490"/>
      <c r="E911" s="426"/>
      <c r="F911" s="473"/>
      <c r="G911" s="242" t="s">
        <v>149</v>
      </c>
      <c r="H911" s="219"/>
      <c r="I911" s="215">
        <f t="shared" si="402"/>
        <v>0</v>
      </c>
      <c r="J911" s="219"/>
      <c r="K911" s="216"/>
      <c r="L911" s="216"/>
      <c r="M911" s="217"/>
      <c r="N911" s="216"/>
      <c r="O911" s="216"/>
      <c r="P911" s="217"/>
      <c r="Q911" s="216"/>
      <c r="R911" s="216"/>
      <c r="S911" s="217"/>
      <c r="T911" s="216"/>
      <c r="U911" s="217"/>
      <c r="V911" s="216"/>
      <c r="W911" s="478"/>
      <c r="X911" s="480"/>
      <c r="Y911" s="480"/>
      <c r="Z911" s="467"/>
      <c r="AA911" s="444"/>
      <c r="AB911" s="444"/>
      <c r="AC911" s="444"/>
      <c r="AD911" s="458"/>
      <c r="AE911" s="618"/>
    </row>
    <row r="912" spans="1:31" s="34" customFormat="1" outlineLevel="1" x14ac:dyDescent="0.25">
      <c r="A912" s="401"/>
      <c r="B912" s="423"/>
      <c r="C912" s="461"/>
      <c r="D912" s="490"/>
      <c r="E912" s="426"/>
      <c r="F912" s="473"/>
      <c r="G912" s="242" t="s">
        <v>150</v>
      </c>
      <c r="H912" s="219"/>
      <c r="I912" s="215">
        <f t="shared" si="402"/>
        <v>0</v>
      </c>
      <c r="J912" s="219"/>
      <c r="K912" s="216"/>
      <c r="L912" s="216"/>
      <c r="M912" s="217"/>
      <c r="N912" s="216"/>
      <c r="O912" s="216"/>
      <c r="P912" s="217"/>
      <c r="Q912" s="216"/>
      <c r="R912" s="216"/>
      <c r="S912" s="217"/>
      <c r="T912" s="216"/>
      <c r="U912" s="217"/>
      <c r="V912" s="216"/>
      <c r="W912" s="478"/>
      <c r="X912" s="480"/>
      <c r="Y912" s="480"/>
      <c r="Z912" s="467"/>
      <c r="AA912" s="444"/>
      <c r="AB912" s="444"/>
      <c r="AC912" s="444"/>
      <c r="AD912" s="458"/>
      <c r="AE912" s="618"/>
    </row>
    <row r="913" spans="1:31" s="34" customFormat="1" outlineLevel="1" x14ac:dyDescent="0.25">
      <c r="A913" s="401"/>
      <c r="B913" s="423"/>
      <c r="C913" s="461"/>
      <c r="D913" s="490"/>
      <c r="E913" s="426"/>
      <c r="F913" s="473"/>
      <c r="G913" s="242" t="s">
        <v>1507</v>
      </c>
      <c r="H913" s="219"/>
      <c r="I913" s="215">
        <f t="shared" si="402"/>
        <v>0</v>
      </c>
      <c r="J913" s="219"/>
      <c r="K913" s="216"/>
      <c r="L913" s="216"/>
      <c r="M913" s="217"/>
      <c r="N913" s="216"/>
      <c r="O913" s="216"/>
      <c r="P913" s="217"/>
      <c r="Q913" s="216"/>
      <c r="R913" s="216"/>
      <c r="S913" s="217"/>
      <c r="T913" s="216"/>
      <c r="U913" s="217"/>
      <c r="V913" s="216"/>
      <c r="W913" s="478"/>
      <c r="X913" s="480"/>
      <c r="Y913" s="480"/>
      <c r="Z913" s="467"/>
      <c r="AA913" s="444"/>
      <c r="AB913" s="444"/>
      <c r="AC913" s="444"/>
      <c r="AD913" s="458"/>
      <c r="AE913" s="618"/>
    </row>
    <row r="914" spans="1:31" s="34" customFormat="1" outlineLevel="1" x14ac:dyDescent="0.25">
      <c r="A914" s="401"/>
      <c r="B914" s="423"/>
      <c r="C914" s="461"/>
      <c r="D914" s="490"/>
      <c r="E914" s="426"/>
      <c r="F914" s="473"/>
      <c r="G914" s="242" t="s">
        <v>1435</v>
      </c>
      <c r="H914" s="219"/>
      <c r="I914" s="215">
        <f t="shared" si="402"/>
        <v>0</v>
      </c>
      <c r="J914" s="216"/>
      <c r="K914" s="216"/>
      <c r="L914" s="216"/>
      <c r="M914" s="217"/>
      <c r="N914" s="216"/>
      <c r="O914" s="216"/>
      <c r="P914" s="217"/>
      <c r="Q914" s="216"/>
      <c r="R914" s="216"/>
      <c r="S914" s="217"/>
      <c r="T914" s="216"/>
      <c r="U914" s="217"/>
      <c r="V914" s="216"/>
      <c r="W914" s="478"/>
      <c r="X914" s="480"/>
      <c r="Y914" s="480"/>
      <c r="Z914" s="467"/>
      <c r="AA914" s="444"/>
      <c r="AB914" s="444"/>
      <c r="AC914" s="444"/>
      <c r="AD914" s="458"/>
      <c r="AE914" s="618"/>
    </row>
    <row r="915" spans="1:31" s="34" customFormat="1" outlineLevel="1" x14ac:dyDescent="0.25">
      <c r="A915" s="402"/>
      <c r="B915" s="424"/>
      <c r="C915" s="462"/>
      <c r="D915" s="491"/>
      <c r="E915" s="427"/>
      <c r="F915" s="474"/>
      <c r="G915" s="248" t="s">
        <v>152</v>
      </c>
      <c r="H915" s="219">
        <v>302.7</v>
      </c>
      <c r="I915" s="252">
        <f t="shared" si="402"/>
        <v>61.9</v>
      </c>
      <c r="J915" s="216">
        <v>61.9</v>
      </c>
      <c r="K915" s="250"/>
      <c r="L915" s="250"/>
      <c r="M915" s="251"/>
      <c r="N915" s="250"/>
      <c r="O915" s="250"/>
      <c r="P915" s="251"/>
      <c r="Q915" s="250"/>
      <c r="R915" s="250"/>
      <c r="S915" s="251"/>
      <c r="T915" s="250"/>
      <c r="U915" s="251"/>
      <c r="V915" s="250"/>
      <c r="W915" s="478"/>
      <c r="X915" s="481"/>
      <c r="Y915" s="481"/>
      <c r="Z915" s="468"/>
      <c r="AA915" s="445"/>
      <c r="AB915" s="445"/>
      <c r="AC915" s="445"/>
      <c r="AD915" s="459"/>
      <c r="AE915" s="619"/>
    </row>
    <row r="916" spans="1:31" ht="30" customHeight="1" outlineLevel="1" x14ac:dyDescent="0.25">
      <c r="A916" s="400">
        <v>2</v>
      </c>
      <c r="B916" s="422"/>
      <c r="C916" s="460" t="str">
        <f t="shared" ref="C916" ca="1" si="406">IF(A916&gt;OFFSET(A916,-6,0),OFFSET(C916,-6,0)&amp;"."&amp;1,LEFT(OFFSET(C916,-6,0),SEARCH("^^",SUBSTITUTE("."&amp;OFFSET(C916,-6,0),".","^^",A916))-1)&amp;1--MID(OFFSET(C916,-6,0),SEARCH("^^",SUBSTITUTE("."&amp;OFFSET(C916,-6,0),".","^^",A916)),SEARCH("^^",SUBSTITUTE(OFFSET(C916,-6,0)&amp;".",".","^^",A916))-SEARCH("^^",SUBSTITUTE("."&amp;OFFSET(C916,-6,0),".","^^",A916))))</f>
        <v>10.8</v>
      </c>
      <c r="D916" s="489" t="s">
        <v>382</v>
      </c>
      <c r="E916" s="425" t="s">
        <v>223</v>
      </c>
      <c r="F916" s="472" t="s">
        <v>1642</v>
      </c>
      <c r="G916" s="215" t="s">
        <v>148</v>
      </c>
      <c r="H916" s="215">
        <f>SUM(H917:H921)</f>
        <v>403.8</v>
      </c>
      <c r="I916" s="215">
        <f t="shared" si="402"/>
        <v>0</v>
      </c>
      <c r="J916" s="215">
        <f>SUM(J917:J921)</f>
        <v>0</v>
      </c>
      <c r="K916" s="215">
        <f t="shared" ref="K916:V916" si="407">SUM(K917:K921)</f>
        <v>0</v>
      </c>
      <c r="L916" s="215">
        <f t="shared" si="407"/>
        <v>0</v>
      </c>
      <c r="M916" s="215">
        <f t="shared" si="407"/>
        <v>0</v>
      </c>
      <c r="N916" s="215">
        <f t="shared" si="407"/>
        <v>0</v>
      </c>
      <c r="O916" s="215">
        <f t="shared" ref="O916:T916" si="408">SUM(O917:O921)</f>
        <v>0</v>
      </c>
      <c r="P916" s="215">
        <f t="shared" si="408"/>
        <v>0</v>
      </c>
      <c r="Q916" s="215">
        <f t="shared" si="408"/>
        <v>0</v>
      </c>
      <c r="R916" s="215">
        <f t="shared" si="408"/>
        <v>0</v>
      </c>
      <c r="S916" s="215">
        <f t="shared" si="408"/>
        <v>0</v>
      </c>
      <c r="T916" s="215">
        <f t="shared" si="408"/>
        <v>0</v>
      </c>
      <c r="U916" s="215">
        <f t="shared" si="407"/>
        <v>0</v>
      </c>
      <c r="V916" s="215">
        <f t="shared" si="407"/>
        <v>0</v>
      </c>
      <c r="W916" s="492"/>
      <c r="X916" s="479" t="s">
        <v>530</v>
      </c>
      <c r="Y916" s="479"/>
      <c r="Z916" s="466" t="s">
        <v>365</v>
      </c>
      <c r="AA916" s="443" t="s">
        <v>107</v>
      </c>
      <c r="AB916" s="443" t="s">
        <v>666</v>
      </c>
      <c r="AC916" s="443" t="s">
        <v>668</v>
      </c>
      <c r="AD916" s="457" t="s">
        <v>582</v>
      </c>
      <c r="AE916" s="614" t="s">
        <v>2211</v>
      </c>
    </row>
    <row r="917" spans="1:31" s="34" customFormat="1" ht="15" customHeight="1" outlineLevel="1" x14ac:dyDescent="0.25">
      <c r="A917" s="401"/>
      <c r="B917" s="423"/>
      <c r="C917" s="461"/>
      <c r="D917" s="490"/>
      <c r="E917" s="426"/>
      <c r="F917" s="473"/>
      <c r="G917" s="242" t="s">
        <v>149</v>
      </c>
      <c r="H917" s="219"/>
      <c r="I917" s="215">
        <f t="shared" si="402"/>
        <v>0</v>
      </c>
      <c r="J917" s="219"/>
      <c r="K917" s="216"/>
      <c r="L917" s="216"/>
      <c r="M917" s="217"/>
      <c r="N917" s="216"/>
      <c r="O917" s="216"/>
      <c r="P917" s="217"/>
      <c r="Q917" s="216"/>
      <c r="R917" s="216"/>
      <c r="S917" s="217"/>
      <c r="T917" s="216"/>
      <c r="U917" s="217"/>
      <c r="V917" s="216"/>
      <c r="W917" s="492"/>
      <c r="X917" s="480"/>
      <c r="Y917" s="480"/>
      <c r="Z917" s="467"/>
      <c r="AA917" s="444"/>
      <c r="AB917" s="444"/>
      <c r="AC917" s="444"/>
      <c r="AD917" s="458"/>
      <c r="AE917" s="618"/>
    </row>
    <row r="918" spans="1:31" s="34" customFormat="1" outlineLevel="1" x14ac:dyDescent="0.25">
      <c r="A918" s="401"/>
      <c r="B918" s="423"/>
      <c r="C918" s="461"/>
      <c r="D918" s="490"/>
      <c r="E918" s="426"/>
      <c r="F918" s="473"/>
      <c r="G918" s="242" t="s">
        <v>150</v>
      </c>
      <c r="H918" s="219"/>
      <c r="I918" s="215">
        <f t="shared" si="402"/>
        <v>0</v>
      </c>
      <c r="J918" s="219"/>
      <c r="K918" s="216"/>
      <c r="L918" s="216"/>
      <c r="M918" s="217"/>
      <c r="N918" s="216"/>
      <c r="O918" s="216"/>
      <c r="P918" s="217"/>
      <c r="Q918" s="216"/>
      <c r="R918" s="216"/>
      <c r="S918" s="217"/>
      <c r="T918" s="216"/>
      <c r="U918" s="217"/>
      <c r="V918" s="216"/>
      <c r="W918" s="492"/>
      <c r="X918" s="480"/>
      <c r="Y918" s="480"/>
      <c r="Z918" s="467"/>
      <c r="AA918" s="444"/>
      <c r="AB918" s="444"/>
      <c r="AC918" s="444"/>
      <c r="AD918" s="458"/>
      <c r="AE918" s="618"/>
    </row>
    <row r="919" spans="1:31" s="34" customFormat="1" outlineLevel="1" x14ac:dyDescent="0.25">
      <c r="A919" s="401"/>
      <c r="B919" s="423"/>
      <c r="C919" s="461"/>
      <c r="D919" s="490"/>
      <c r="E919" s="426"/>
      <c r="F919" s="473"/>
      <c r="G919" s="242" t="s">
        <v>1507</v>
      </c>
      <c r="H919" s="219"/>
      <c r="I919" s="215">
        <f t="shared" si="402"/>
        <v>0</v>
      </c>
      <c r="J919" s="219"/>
      <c r="K919" s="216"/>
      <c r="L919" s="216"/>
      <c r="M919" s="217"/>
      <c r="N919" s="216"/>
      <c r="O919" s="216"/>
      <c r="P919" s="217"/>
      <c r="Q919" s="216"/>
      <c r="R919" s="216"/>
      <c r="S919" s="217"/>
      <c r="T919" s="216"/>
      <c r="U919" s="217"/>
      <c r="V919" s="216"/>
      <c r="W919" s="492"/>
      <c r="X919" s="480"/>
      <c r="Y919" s="480"/>
      <c r="Z919" s="467"/>
      <c r="AA919" s="444"/>
      <c r="AB919" s="444"/>
      <c r="AC919" s="444"/>
      <c r="AD919" s="458"/>
      <c r="AE919" s="618"/>
    </row>
    <row r="920" spans="1:31" s="34" customFormat="1" outlineLevel="1" x14ac:dyDescent="0.25">
      <c r="A920" s="401"/>
      <c r="B920" s="423"/>
      <c r="C920" s="461"/>
      <c r="D920" s="490"/>
      <c r="E920" s="426"/>
      <c r="F920" s="473"/>
      <c r="G920" s="242" t="s">
        <v>1435</v>
      </c>
      <c r="H920" s="219"/>
      <c r="I920" s="215">
        <f t="shared" si="402"/>
        <v>0</v>
      </c>
      <c r="J920" s="216"/>
      <c r="K920" s="216"/>
      <c r="L920" s="216"/>
      <c r="M920" s="217"/>
      <c r="N920" s="216"/>
      <c r="O920" s="216"/>
      <c r="P920" s="217"/>
      <c r="Q920" s="216"/>
      <c r="R920" s="216"/>
      <c r="S920" s="217"/>
      <c r="T920" s="216"/>
      <c r="U920" s="217"/>
      <c r="V920" s="216"/>
      <c r="W920" s="492"/>
      <c r="X920" s="480"/>
      <c r="Y920" s="480"/>
      <c r="Z920" s="467"/>
      <c r="AA920" s="444"/>
      <c r="AB920" s="444"/>
      <c r="AC920" s="444"/>
      <c r="AD920" s="458"/>
      <c r="AE920" s="618"/>
    </row>
    <row r="921" spans="1:31" s="34" customFormat="1" outlineLevel="1" x14ac:dyDescent="0.25">
      <c r="A921" s="402"/>
      <c r="B921" s="424"/>
      <c r="C921" s="462"/>
      <c r="D921" s="491"/>
      <c r="E921" s="427"/>
      <c r="F921" s="474"/>
      <c r="G921" s="248" t="s">
        <v>152</v>
      </c>
      <c r="H921" s="219">
        <v>403.8</v>
      </c>
      <c r="I921" s="252">
        <f t="shared" si="402"/>
        <v>0</v>
      </c>
      <c r="J921" s="219"/>
      <c r="K921" s="250"/>
      <c r="L921" s="250"/>
      <c r="M921" s="251"/>
      <c r="N921" s="250"/>
      <c r="O921" s="250"/>
      <c r="P921" s="251"/>
      <c r="Q921" s="250"/>
      <c r="R921" s="250"/>
      <c r="S921" s="251"/>
      <c r="T921" s="250"/>
      <c r="U921" s="251"/>
      <c r="V921" s="250"/>
      <c r="W921" s="492"/>
      <c r="X921" s="481"/>
      <c r="Y921" s="481"/>
      <c r="Z921" s="468"/>
      <c r="AA921" s="445"/>
      <c r="AB921" s="445"/>
      <c r="AC921" s="445"/>
      <c r="AD921" s="459"/>
      <c r="AE921" s="619"/>
    </row>
    <row r="922" spans="1:31" ht="30" customHeight="1" outlineLevel="1" x14ac:dyDescent="0.25">
      <c r="A922" s="400">
        <v>2</v>
      </c>
      <c r="B922" s="416"/>
      <c r="C922" s="460" t="str">
        <f t="shared" ref="C922" ca="1" si="409">IF(A922&gt;OFFSET(A922,-6,0),OFFSET(C922,-6,0)&amp;"."&amp;1,LEFT(OFFSET(C922,-6,0),SEARCH("^^",SUBSTITUTE("."&amp;OFFSET(C922,-6,0),".","^^",A922))-1)&amp;1--MID(OFFSET(C922,-6,0),SEARCH("^^",SUBSTITUTE("."&amp;OFFSET(C922,-6,0),".","^^",A922)),SEARCH("^^",SUBSTITUTE(OFFSET(C922,-6,0)&amp;".",".","^^",A922))-SEARCH("^^",SUBSTITUTE("."&amp;OFFSET(C922,-6,0),".","^^",A922))))</f>
        <v>10.9</v>
      </c>
      <c r="D922" s="489" t="s">
        <v>369</v>
      </c>
      <c r="E922" s="416" t="s">
        <v>368</v>
      </c>
      <c r="F922" s="472" t="s">
        <v>1642</v>
      </c>
      <c r="G922" s="215" t="s">
        <v>148</v>
      </c>
      <c r="H922" s="215">
        <f>SUM(H923:H927)</f>
        <v>1000</v>
      </c>
      <c r="I922" s="215">
        <f t="shared" si="402"/>
        <v>0</v>
      </c>
      <c r="J922" s="215">
        <f>SUM(J923:J927)</f>
        <v>0</v>
      </c>
      <c r="K922" s="215">
        <f t="shared" ref="K922:V922" si="410">SUM(K923:K927)</f>
        <v>0</v>
      </c>
      <c r="L922" s="215">
        <f t="shared" si="410"/>
        <v>0</v>
      </c>
      <c r="M922" s="215">
        <f t="shared" si="410"/>
        <v>0</v>
      </c>
      <c r="N922" s="215">
        <f t="shared" si="410"/>
        <v>0</v>
      </c>
      <c r="O922" s="215">
        <f t="shared" ref="O922:T922" si="411">SUM(O923:O927)</f>
        <v>0</v>
      </c>
      <c r="P922" s="215">
        <f t="shared" si="411"/>
        <v>0</v>
      </c>
      <c r="Q922" s="215">
        <f t="shared" si="411"/>
        <v>0</v>
      </c>
      <c r="R922" s="215">
        <f t="shared" si="411"/>
        <v>0</v>
      </c>
      <c r="S922" s="215">
        <f t="shared" si="411"/>
        <v>0</v>
      </c>
      <c r="T922" s="215">
        <f t="shared" si="411"/>
        <v>0</v>
      </c>
      <c r="U922" s="215">
        <f t="shared" si="410"/>
        <v>0</v>
      </c>
      <c r="V922" s="215">
        <f t="shared" si="410"/>
        <v>0</v>
      </c>
      <c r="W922" s="492"/>
      <c r="X922" s="479" t="s">
        <v>530</v>
      </c>
      <c r="Y922" s="479"/>
      <c r="Z922" s="466" t="s">
        <v>362</v>
      </c>
      <c r="AA922" s="443" t="s">
        <v>107</v>
      </c>
      <c r="AB922" s="443" t="s">
        <v>666</v>
      </c>
      <c r="AC922" s="443" t="s">
        <v>668</v>
      </c>
      <c r="AD922" s="457" t="s">
        <v>582</v>
      </c>
      <c r="AE922" s="614" t="s">
        <v>2198</v>
      </c>
    </row>
    <row r="923" spans="1:31" s="34" customFormat="1" ht="15" customHeight="1" outlineLevel="1" x14ac:dyDescent="0.25">
      <c r="A923" s="401"/>
      <c r="B923" s="417"/>
      <c r="C923" s="461"/>
      <c r="D923" s="490"/>
      <c r="E923" s="417"/>
      <c r="F923" s="473"/>
      <c r="G923" s="242" t="s">
        <v>149</v>
      </c>
      <c r="H923" s="219"/>
      <c r="I923" s="215">
        <f t="shared" si="402"/>
        <v>0</v>
      </c>
      <c r="J923" s="219"/>
      <c r="K923" s="216"/>
      <c r="L923" s="216"/>
      <c r="M923" s="217"/>
      <c r="N923" s="216"/>
      <c r="O923" s="216"/>
      <c r="P923" s="217"/>
      <c r="Q923" s="216"/>
      <c r="R923" s="216"/>
      <c r="S923" s="217"/>
      <c r="T923" s="216"/>
      <c r="U923" s="217"/>
      <c r="V923" s="216"/>
      <c r="W923" s="492"/>
      <c r="X923" s="480"/>
      <c r="Y923" s="480"/>
      <c r="Z923" s="467"/>
      <c r="AA923" s="444"/>
      <c r="AB923" s="444"/>
      <c r="AC923" s="444"/>
      <c r="AD923" s="458"/>
      <c r="AE923" s="618"/>
    </row>
    <row r="924" spans="1:31" s="34" customFormat="1" outlineLevel="1" x14ac:dyDescent="0.25">
      <c r="A924" s="401"/>
      <c r="B924" s="417"/>
      <c r="C924" s="461"/>
      <c r="D924" s="490"/>
      <c r="E924" s="417"/>
      <c r="F924" s="473"/>
      <c r="G924" s="242" t="s">
        <v>150</v>
      </c>
      <c r="H924" s="219"/>
      <c r="I924" s="215">
        <f t="shared" si="402"/>
        <v>0</v>
      </c>
      <c r="J924" s="219"/>
      <c r="K924" s="216"/>
      <c r="L924" s="216"/>
      <c r="M924" s="217"/>
      <c r="N924" s="216"/>
      <c r="O924" s="216"/>
      <c r="P924" s="217"/>
      <c r="Q924" s="216"/>
      <c r="R924" s="216"/>
      <c r="S924" s="217"/>
      <c r="T924" s="216"/>
      <c r="U924" s="217"/>
      <c r="V924" s="216"/>
      <c r="W924" s="492"/>
      <c r="X924" s="480"/>
      <c r="Y924" s="480"/>
      <c r="Z924" s="467"/>
      <c r="AA924" s="444"/>
      <c r="AB924" s="444"/>
      <c r="AC924" s="444"/>
      <c r="AD924" s="458"/>
      <c r="AE924" s="618"/>
    </row>
    <row r="925" spans="1:31" s="34" customFormat="1" outlineLevel="1" x14ac:dyDescent="0.25">
      <c r="A925" s="401"/>
      <c r="B925" s="417"/>
      <c r="C925" s="461"/>
      <c r="D925" s="490"/>
      <c r="E925" s="417"/>
      <c r="F925" s="473"/>
      <c r="G925" s="242" t="s">
        <v>1507</v>
      </c>
      <c r="H925" s="219"/>
      <c r="I925" s="215">
        <f t="shared" si="402"/>
        <v>0</v>
      </c>
      <c r="J925" s="219"/>
      <c r="K925" s="216"/>
      <c r="L925" s="216"/>
      <c r="M925" s="217"/>
      <c r="N925" s="216"/>
      <c r="O925" s="216"/>
      <c r="P925" s="217"/>
      <c r="Q925" s="216"/>
      <c r="R925" s="216"/>
      <c r="S925" s="217"/>
      <c r="T925" s="216"/>
      <c r="U925" s="217"/>
      <c r="V925" s="216"/>
      <c r="W925" s="492"/>
      <c r="X925" s="480"/>
      <c r="Y925" s="480"/>
      <c r="Z925" s="467"/>
      <c r="AA925" s="444"/>
      <c r="AB925" s="444"/>
      <c r="AC925" s="444"/>
      <c r="AD925" s="458"/>
      <c r="AE925" s="618"/>
    </row>
    <row r="926" spans="1:31" s="34" customFormat="1" outlineLevel="1" x14ac:dyDescent="0.25">
      <c r="A926" s="401"/>
      <c r="B926" s="417"/>
      <c r="C926" s="461"/>
      <c r="D926" s="490"/>
      <c r="E926" s="417"/>
      <c r="F926" s="473"/>
      <c r="G926" s="242" t="s">
        <v>1435</v>
      </c>
      <c r="H926" s="219"/>
      <c r="I926" s="215">
        <f t="shared" si="402"/>
        <v>0</v>
      </c>
      <c r="J926" s="216"/>
      <c r="K926" s="216"/>
      <c r="L926" s="216"/>
      <c r="M926" s="217"/>
      <c r="N926" s="216"/>
      <c r="O926" s="216"/>
      <c r="P926" s="217"/>
      <c r="Q926" s="216"/>
      <c r="R926" s="216"/>
      <c r="S926" s="217"/>
      <c r="T926" s="216"/>
      <c r="U926" s="217"/>
      <c r="V926" s="216"/>
      <c r="W926" s="492"/>
      <c r="X926" s="480"/>
      <c r="Y926" s="480"/>
      <c r="Z926" s="467"/>
      <c r="AA926" s="444"/>
      <c r="AB926" s="444"/>
      <c r="AC926" s="444"/>
      <c r="AD926" s="458"/>
      <c r="AE926" s="618"/>
    </row>
    <row r="927" spans="1:31" s="34" customFormat="1" outlineLevel="1" x14ac:dyDescent="0.25">
      <c r="A927" s="402"/>
      <c r="B927" s="418"/>
      <c r="C927" s="462"/>
      <c r="D927" s="491"/>
      <c r="E927" s="418"/>
      <c r="F927" s="474"/>
      <c r="G927" s="248" t="s">
        <v>152</v>
      </c>
      <c r="H927" s="219">
        <v>1000</v>
      </c>
      <c r="I927" s="252">
        <f t="shared" si="402"/>
        <v>0</v>
      </c>
      <c r="J927" s="219"/>
      <c r="K927" s="250"/>
      <c r="L927" s="250"/>
      <c r="M927" s="251"/>
      <c r="N927" s="250"/>
      <c r="O927" s="250"/>
      <c r="P927" s="251"/>
      <c r="Q927" s="250"/>
      <c r="R927" s="250"/>
      <c r="S927" s="251"/>
      <c r="T927" s="250"/>
      <c r="U927" s="251"/>
      <c r="V927" s="250"/>
      <c r="W927" s="492"/>
      <c r="X927" s="481"/>
      <c r="Y927" s="481"/>
      <c r="Z927" s="468"/>
      <c r="AA927" s="445"/>
      <c r="AB927" s="445"/>
      <c r="AC927" s="445"/>
      <c r="AD927" s="459"/>
      <c r="AE927" s="619"/>
    </row>
    <row r="928" spans="1:31" ht="30" customHeight="1" outlineLevel="1" x14ac:dyDescent="0.25">
      <c r="A928" s="400">
        <v>2</v>
      </c>
      <c r="B928" s="416"/>
      <c r="C928" s="460" t="str">
        <f t="shared" ref="C928" ca="1" si="412">IF(A928&gt;OFFSET(A928,-6,0),OFFSET(C928,-6,0)&amp;"."&amp;1,LEFT(OFFSET(C928,-6,0),SEARCH("^^",SUBSTITUTE("."&amp;OFFSET(C928,-6,0),".","^^",A928))-1)&amp;1--MID(OFFSET(C928,-6,0),SEARCH("^^",SUBSTITUTE("."&amp;OFFSET(C928,-6,0),".","^^",A928)),SEARCH("^^",SUBSTITUTE(OFFSET(C928,-6,0)&amp;".",".","^^",A928))-SEARCH("^^",SUBSTITUTE("."&amp;OFFSET(C928,-6,0),".","^^",A928))))</f>
        <v>10.10</v>
      </c>
      <c r="D928" s="489" t="s">
        <v>2528</v>
      </c>
      <c r="E928" s="416" t="s">
        <v>361</v>
      </c>
      <c r="F928" s="472" t="s">
        <v>1642</v>
      </c>
      <c r="G928" s="215" t="s">
        <v>148</v>
      </c>
      <c r="H928" s="215">
        <f>SUM(H929:H933)</f>
        <v>1000</v>
      </c>
      <c r="I928" s="215">
        <f t="shared" si="402"/>
        <v>0</v>
      </c>
      <c r="J928" s="215">
        <f>SUM(J929:J933)</f>
        <v>0</v>
      </c>
      <c r="K928" s="215">
        <f t="shared" ref="K928:V928" si="413">SUM(K929:K933)</f>
        <v>0</v>
      </c>
      <c r="L928" s="215">
        <f t="shared" si="413"/>
        <v>0</v>
      </c>
      <c r="M928" s="215">
        <f t="shared" si="413"/>
        <v>0</v>
      </c>
      <c r="N928" s="215">
        <f t="shared" si="413"/>
        <v>0</v>
      </c>
      <c r="O928" s="215">
        <f t="shared" ref="O928:T928" si="414">SUM(O929:O933)</f>
        <v>0</v>
      </c>
      <c r="P928" s="215">
        <f t="shared" si="414"/>
        <v>0</v>
      </c>
      <c r="Q928" s="215">
        <f t="shared" si="414"/>
        <v>0</v>
      </c>
      <c r="R928" s="215">
        <f t="shared" si="414"/>
        <v>0</v>
      </c>
      <c r="S928" s="215">
        <f t="shared" si="414"/>
        <v>0</v>
      </c>
      <c r="T928" s="215">
        <f t="shared" si="414"/>
        <v>0</v>
      </c>
      <c r="U928" s="215">
        <f t="shared" si="413"/>
        <v>0</v>
      </c>
      <c r="V928" s="215">
        <f t="shared" si="413"/>
        <v>0</v>
      </c>
      <c r="W928" s="492"/>
      <c r="X928" s="479" t="s">
        <v>370</v>
      </c>
      <c r="Y928" s="479"/>
      <c r="Z928" s="466" t="s">
        <v>362</v>
      </c>
      <c r="AA928" s="443" t="s">
        <v>107</v>
      </c>
      <c r="AB928" s="443" t="s">
        <v>666</v>
      </c>
      <c r="AC928" s="443" t="s">
        <v>668</v>
      </c>
      <c r="AD928" s="457" t="s">
        <v>582</v>
      </c>
      <c r="AE928" s="614" t="s">
        <v>2199</v>
      </c>
    </row>
    <row r="929" spans="1:31" s="34" customFormat="1" ht="15" customHeight="1" outlineLevel="1" x14ac:dyDescent="0.25">
      <c r="A929" s="401"/>
      <c r="B929" s="417"/>
      <c r="C929" s="461"/>
      <c r="D929" s="490"/>
      <c r="E929" s="417"/>
      <c r="F929" s="473"/>
      <c r="G929" s="242" t="s">
        <v>149</v>
      </c>
      <c r="H929" s="219"/>
      <c r="I929" s="215">
        <f t="shared" si="402"/>
        <v>0</v>
      </c>
      <c r="J929" s="219"/>
      <c r="K929" s="216"/>
      <c r="L929" s="216"/>
      <c r="M929" s="217"/>
      <c r="N929" s="216"/>
      <c r="O929" s="216"/>
      <c r="P929" s="217"/>
      <c r="Q929" s="216"/>
      <c r="R929" s="216"/>
      <c r="S929" s="217"/>
      <c r="T929" s="216"/>
      <c r="U929" s="217"/>
      <c r="V929" s="216"/>
      <c r="W929" s="492"/>
      <c r="X929" s="480"/>
      <c r="Y929" s="480"/>
      <c r="Z929" s="467"/>
      <c r="AA929" s="444"/>
      <c r="AB929" s="444"/>
      <c r="AC929" s="444"/>
      <c r="AD929" s="458"/>
      <c r="AE929" s="618"/>
    </row>
    <row r="930" spans="1:31" s="34" customFormat="1" outlineLevel="1" x14ac:dyDescent="0.25">
      <c r="A930" s="401"/>
      <c r="B930" s="417"/>
      <c r="C930" s="461"/>
      <c r="D930" s="490"/>
      <c r="E930" s="417"/>
      <c r="F930" s="473"/>
      <c r="G930" s="242" t="s">
        <v>150</v>
      </c>
      <c r="H930" s="219"/>
      <c r="I930" s="215">
        <f t="shared" si="402"/>
        <v>0</v>
      </c>
      <c r="J930" s="219"/>
      <c r="K930" s="216"/>
      <c r="L930" s="216"/>
      <c r="M930" s="217"/>
      <c r="N930" s="216"/>
      <c r="O930" s="216"/>
      <c r="P930" s="217"/>
      <c r="Q930" s="216"/>
      <c r="R930" s="216"/>
      <c r="S930" s="217"/>
      <c r="T930" s="216"/>
      <c r="U930" s="217"/>
      <c r="V930" s="216"/>
      <c r="W930" s="492"/>
      <c r="X930" s="480"/>
      <c r="Y930" s="480"/>
      <c r="Z930" s="467"/>
      <c r="AA930" s="444"/>
      <c r="AB930" s="444"/>
      <c r="AC930" s="444"/>
      <c r="AD930" s="458"/>
      <c r="AE930" s="618"/>
    </row>
    <row r="931" spans="1:31" s="34" customFormat="1" outlineLevel="1" x14ac:dyDescent="0.25">
      <c r="A931" s="401"/>
      <c r="B931" s="417"/>
      <c r="C931" s="461"/>
      <c r="D931" s="490"/>
      <c r="E931" s="417"/>
      <c r="F931" s="473"/>
      <c r="G931" s="242" t="s">
        <v>1507</v>
      </c>
      <c r="H931" s="219"/>
      <c r="I931" s="215">
        <f t="shared" si="402"/>
        <v>0</v>
      </c>
      <c r="J931" s="219"/>
      <c r="K931" s="216"/>
      <c r="L931" s="216"/>
      <c r="M931" s="217"/>
      <c r="N931" s="216"/>
      <c r="O931" s="216"/>
      <c r="P931" s="217"/>
      <c r="Q931" s="216"/>
      <c r="R931" s="216"/>
      <c r="S931" s="217"/>
      <c r="T931" s="216"/>
      <c r="U931" s="217"/>
      <c r="V931" s="216"/>
      <c r="W931" s="492"/>
      <c r="X931" s="480"/>
      <c r="Y931" s="480"/>
      <c r="Z931" s="467"/>
      <c r="AA931" s="444"/>
      <c r="AB931" s="444"/>
      <c r="AC931" s="444"/>
      <c r="AD931" s="458"/>
      <c r="AE931" s="618"/>
    </row>
    <row r="932" spans="1:31" s="34" customFormat="1" outlineLevel="1" x14ac:dyDescent="0.25">
      <c r="A932" s="401"/>
      <c r="B932" s="417"/>
      <c r="C932" s="461"/>
      <c r="D932" s="490"/>
      <c r="E932" s="417"/>
      <c r="F932" s="473"/>
      <c r="G932" s="242" t="s">
        <v>1435</v>
      </c>
      <c r="H932" s="219"/>
      <c r="I932" s="215">
        <f t="shared" si="402"/>
        <v>0</v>
      </c>
      <c r="J932" s="216"/>
      <c r="K932" s="216"/>
      <c r="L932" s="216"/>
      <c r="M932" s="217"/>
      <c r="N932" s="216"/>
      <c r="O932" s="216"/>
      <c r="P932" s="217"/>
      <c r="Q932" s="216"/>
      <c r="R932" s="216"/>
      <c r="S932" s="217"/>
      <c r="T932" s="216"/>
      <c r="U932" s="217"/>
      <c r="V932" s="216"/>
      <c r="W932" s="492"/>
      <c r="X932" s="480"/>
      <c r="Y932" s="480"/>
      <c r="Z932" s="467"/>
      <c r="AA932" s="444"/>
      <c r="AB932" s="444"/>
      <c r="AC932" s="444"/>
      <c r="AD932" s="458"/>
      <c r="AE932" s="618"/>
    </row>
    <row r="933" spans="1:31" s="34" customFormat="1" outlineLevel="1" x14ac:dyDescent="0.25">
      <c r="A933" s="402"/>
      <c r="B933" s="418"/>
      <c r="C933" s="462"/>
      <c r="D933" s="491"/>
      <c r="E933" s="418"/>
      <c r="F933" s="474"/>
      <c r="G933" s="248" t="s">
        <v>152</v>
      </c>
      <c r="H933" s="219">
        <v>1000</v>
      </c>
      <c r="I933" s="252">
        <f t="shared" si="402"/>
        <v>0</v>
      </c>
      <c r="J933" s="219"/>
      <c r="K933" s="250"/>
      <c r="L933" s="250"/>
      <c r="M933" s="251"/>
      <c r="N933" s="250"/>
      <c r="O933" s="250"/>
      <c r="P933" s="251"/>
      <c r="Q933" s="250"/>
      <c r="R933" s="250"/>
      <c r="S933" s="251"/>
      <c r="T933" s="250"/>
      <c r="U933" s="251"/>
      <c r="V933" s="250"/>
      <c r="W933" s="492"/>
      <c r="X933" s="481"/>
      <c r="Y933" s="481"/>
      <c r="Z933" s="468"/>
      <c r="AA933" s="445"/>
      <c r="AB933" s="445"/>
      <c r="AC933" s="445"/>
      <c r="AD933" s="459"/>
      <c r="AE933" s="619"/>
    </row>
    <row r="934" spans="1:31" ht="30" customHeight="1" outlineLevel="1" x14ac:dyDescent="0.25">
      <c r="A934" s="400">
        <v>2</v>
      </c>
      <c r="B934" s="422"/>
      <c r="C934" s="460" t="str">
        <f t="shared" ref="C934" ca="1" si="415">IF(A934&gt;OFFSET(A934,-6,0),OFFSET(C934,-6,0)&amp;"."&amp;1,LEFT(OFFSET(C934,-6,0),SEARCH("^^",SUBSTITUTE("."&amp;OFFSET(C934,-6,0),".","^^",A934))-1)&amp;1--MID(OFFSET(C934,-6,0),SEARCH("^^",SUBSTITUTE("."&amp;OFFSET(C934,-6,0),".","^^",A934)),SEARCH("^^",SUBSTITUTE(OFFSET(C934,-6,0)&amp;".",".","^^",A934))-SEARCH("^^",SUBSTITUTE("."&amp;OFFSET(C934,-6,0),".","^^",A934))))</f>
        <v>10.11</v>
      </c>
      <c r="D934" s="489" t="s">
        <v>374</v>
      </c>
      <c r="E934" s="425" t="s">
        <v>223</v>
      </c>
      <c r="F934" s="472" t="s">
        <v>1642</v>
      </c>
      <c r="G934" s="215" t="s">
        <v>148</v>
      </c>
      <c r="H934" s="215">
        <f>SUM(H935:H939)</f>
        <v>187.5</v>
      </c>
      <c r="I934" s="215">
        <f t="shared" ref="I934:I963" si="416">SUM(J934:V934)</f>
        <v>0</v>
      </c>
      <c r="J934" s="215">
        <f>SUM(J935:J939)</f>
        <v>0</v>
      </c>
      <c r="K934" s="215">
        <f t="shared" ref="K934:V934" si="417">SUM(K935:K939)</f>
        <v>0</v>
      </c>
      <c r="L934" s="215">
        <f t="shared" si="417"/>
        <v>0</v>
      </c>
      <c r="M934" s="215">
        <f t="shared" si="417"/>
        <v>0</v>
      </c>
      <c r="N934" s="215">
        <f t="shared" si="417"/>
        <v>0</v>
      </c>
      <c r="O934" s="215">
        <f t="shared" ref="O934:T934" si="418">SUM(O935:O939)</f>
        <v>0</v>
      </c>
      <c r="P934" s="215">
        <f t="shared" si="418"/>
        <v>0</v>
      </c>
      <c r="Q934" s="215">
        <f t="shared" si="418"/>
        <v>0</v>
      </c>
      <c r="R934" s="215">
        <f t="shared" si="418"/>
        <v>0</v>
      </c>
      <c r="S934" s="215">
        <f t="shared" si="418"/>
        <v>0</v>
      </c>
      <c r="T934" s="215">
        <f t="shared" si="418"/>
        <v>0</v>
      </c>
      <c r="U934" s="215">
        <f t="shared" si="417"/>
        <v>0</v>
      </c>
      <c r="V934" s="215">
        <f t="shared" si="417"/>
        <v>0</v>
      </c>
      <c r="W934" s="492"/>
      <c r="X934" s="479" t="s">
        <v>370</v>
      </c>
      <c r="Y934" s="479"/>
      <c r="Z934" s="466" t="s">
        <v>362</v>
      </c>
      <c r="AA934" s="443" t="s">
        <v>107</v>
      </c>
      <c r="AB934" s="443" t="s">
        <v>666</v>
      </c>
      <c r="AC934" s="443" t="s">
        <v>668</v>
      </c>
      <c r="AD934" s="457" t="s">
        <v>582</v>
      </c>
      <c r="AE934" s="614" t="s">
        <v>2202</v>
      </c>
    </row>
    <row r="935" spans="1:31" s="34" customFormat="1" ht="15" customHeight="1" outlineLevel="1" x14ac:dyDescent="0.25">
      <c r="A935" s="401"/>
      <c r="B935" s="423"/>
      <c r="C935" s="461"/>
      <c r="D935" s="490"/>
      <c r="E935" s="426"/>
      <c r="F935" s="473"/>
      <c r="G935" s="242" t="s">
        <v>149</v>
      </c>
      <c r="H935" s="219"/>
      <c r="I935" s="215">
        <f t="shared" si="416"/>
        <v>0</v>
      </c>
      <c r="J935" s="219"/>
      <c r="K935" s="216"/>
      <c r="L935" s="216"/>
      <c r="M935" s="217"/>
      <c r="N935" s="216"/>
      <c r="O935" s="216"/>
      <c r="P935" s="217"/>
      <c r="Q935" s="216"/>
      <c r="R935" s="216"/>
      <c r="S935" s="217"/>
      <c r="T935" s="216"/>
      <c r="U935" s="217"/>
      <c r="V935" s="216"/>
      <c r="W935" s="492"/>
      <c r="X935" s="480"/>
      <c r="Y935" s="480"/>
      <c r="Z935" s="467"/>
      <c r="AA935" s="444"/>
      <c r="AB935" s="444"/>
      <c r="AC935" s="444"/>
      <c r="AD935" s="458"/>
      <c r="AE935" s="618"/>
    </row>
    <row r="936" spans="1:31" s="34" customFormat="1" outlineLevel="1" x14ac:dyDescent="0.25">
      <c r="A936" s="401"/>
      <c r="B936" s="423"/>
      <c r="C936" s="461"/>
      <c r="D936" s="490"/>
      <c r="E936" s="426"/>
      <c r="F936" s="473"/>
      <c r="G936" s="242" t="s">
        <v>150</v>
      </c>
      <c r="H936" s="219"/>
      <c r="I936" s="215">
        <f t="shared" si="416"/>
        <v>0</v>
      </c>
      <c r="J936" s="219"/>
      <c r="K936" s="216"/>
      <c r="L936" s="216"/>
      <c r="M936" s="217"/>
      <c r="N936" s="216"/>
      <c r="O936" s="216"/>
      <c r="P936" s="217"/>
      <c r="Q936" s="216"/>
      <c r="R936" s="216"/>
      <c r="S936" s="217"/>
      <c r="T936" s="216"/>
      <c r="U936" s="217"/>
      <c r="V936" s="216"/>
      <c r="W936" s="492"/>
      <c r="X936" s="480"/>
      <c r="Y936" s="480"/>
      <c r="Z936" s="467"/>
      <c r="AA936" s="444"/>
      <c r="AB936" s="444"/>
      <c r="AC936" s="444"/>
      <c r="AD936" s="458"/>
      <c r="AE936" s="618"/>
    </row>
    <row r="937" spans="1:31" s="34" customFormat="1" outlineLevel="1" x14ac:dyDescent="0.25">
      <c r="A937" s="401"/>
      <c r="B937" s="423"/>
      <c r="C937" s="461"/>
      <c r="D937" s="490"/>
      <c r="E937" s="426"/>
      <c r="F937" s="473"/>
      <c r="G937" s="242" t="s">
        <v>1507</v>
      </c>
      <c r="H937" s="219"/>
      <c r="I937" s="215">
        <f t="shared" si="416"/>
        <v>0</v>
      </c>
      <c r="J937" s="219"/>
      <c r="K937" s="216"/>
      <c r="L937" s="216"/>
      <c r="M937" s="217"/>
      <c r="N937" s="216"/>
      <c r="O937" s="216"/>
      <c r="P937" s="217"/>
      <c r="Q937" s="216"/>
      <c r="R937" s="216"/>
      <c r="S937" s="217"/>
      <c r="T937" s="216"/>
      <c r="U937" s="217"/>
      <c r="V937" s="216"/>
      <c r="W937" s="492"/>
      <c r="X937" s="480"/>
      <c r="Y937" s="480"/>
      <c r="Z937" s="467"/>
      <c r="AA937" s="444"/>
      <c r="AB937" s="444"/>
      <c r="AC937" s="444"/>
      <c r="AD937" s="458"/>
      <c r="AE937" s="618"/>
    </row>
    <row r="938" spans="1:31" s="34" customFormat="1" outlineLevel="1" x14ac:dyDescent="0.25">
      <c r="A938" s="401"/>
      <c r="B938" s="423"/>
      <c r="C938" s="461"/>
      <c r="D938" s="490"/>
      <c r="E938" s="426"/>
      <c r="F938" s="473"/>
      <c r="G938" s="242" t="s">
        <v>1435</v>
      </c>
      <c r="H938" s="219"/>
      <c r="I938" s="215">
        <f t="shared" si="416"/>
        <v>0</v>
      </c>
      <c r="J938" s="216"/>
      <c r="K938" s="216"/>
      <c r="L938" s="216"/>
      <c r="M938" s="217"/>
      <c r="N938" s="216"/>
      <c r="O938" s="216"/>
      <c r="P938" s="217"/>
      <c r="Q938" s="216"/>
      <c r="R938" s="216"/>
      <c r="S938" s="217"/>
      <c r="T938" s="216"/>
      <c r="U938" s="217"/>
      <c r="V938" s="216"/>
      <c r="W938" s="492"/>
      <c r="X938" s="480"/>
      <c r="Y938" s="480"/>
      <c r="Z938" s="467"/>
      <c r="AA938" s="444"/>
      <c r="AB938" s="444"/>
      <c r="AC938" s="444"/>
      <c r="AD938" s="458"/>
      <c r="AE938" s="618"/>
    </row>
    <row r="939" spans="1:31" s="34" customFormat="1" outlineLevel="1" x14ac:dyDescent="0.25">
      <c r="A939" s="402"/>
      <c r="B939" s="424"/>
      <c r="C939" s="462"/>
      <c r="D939" s="491"/>
      <c r="E939" s="427"/>
      <c r="F939" s="474"/>
      <c r="G939" s="248" t="s">
        <v>152</v>
      </c>
      <c r="H939" s="219">
        <v>187.5</v>
      </c>
      <c r="I939" s="252">
        <f t="shared" si="416"/>
        <v>0</v>
      </c>
      <c r="J939" s="249"/>
      <c r="K939" s="250"/>
      <c r="L939" s="250"/>
      <c r="M939" s="251"/>
      <c r="N939" s="250"/>
      <c r="O939" s="250"/>
      <c r="P939" s="251"/>
      <c r="Q939" s="250"/>
      <c r="R939" s="250"/>
      <c r="S939" s="251"/>
      <c r="T939" s="250"/>
      <c r="U939" s="251"/>
      <c r="V939" s="250"/>
      <c r="W939" s="492"/>
      <c r="X939" s="481"/>
      <c r="Y939" s="481"/>
      <c r="Z939" s="468"/>
      <c r="AA939" s="445"/>
      <c r="AB939" s="445"/>
      <c r="AC939" s="445"/>
      <c r="AD939" s="459"/>
      <c r="AE939" s="619"/>
    </row>
    <row r="940" spans="1:31" ht="30" customHeight="1" outlineLevel="1" x14ac:dyDescent="0.25">
      <c r="A940" s="400">
        <v>2</v>
      </c>
      <c r="B940" s="422"/>
      <c r="C940" s="460" t="str">
        <f t="shared" ref="C940" ca="1" si="419">IF(A940&gt;OFFSET(A940,-6,0),OFFSET(C940,-6,0)&amp;"."&amp;1,LEFT(OFFSET(C940,-6,0),SEARCH("^^",SUBSTITUTE("."&amp;OFFSET(C940,-6,0),".","^^",A940))-1)&amp;1--MID(OFFSET(C940,-6,0),SEARCH("^^",SUBSTITUTE("."&amp;OFFSET(C940,-6,0),".","^^",A940)),SEARCH("^^",SUBSTITUTE(OFFSET(C940,-6,0)&amp;".",".","^^",A940))-SEARCH("^^",SUBSTITUTE("."&amp;OFFSET(C940,-6,0),".","^^",A940))))</f>
        <v>10.12</v>
      </c>
      <c r="D940" s="489" t="s">
        <v>376</v>
      </c>
      <c r="E940" s="422" t="s">
        <v>223</v>
      </c>
      <c r="F940" s="472" t="s">
        <v>1642</v>
      </c>
      <c r="G940" s="215" t="s">
        <v>148</v>
      </c>
      <c r="H940" s="215">
        <f>SUM(H941:H945)</f>
        <v>90</v>
      </c>
      <c r="I940" s="215">
        <f t="shared" si="416"/>
        <v>0</v>
      </c>
      <c r="J940" s="215">
        <f>SUM(J941:J945)</f>
        <v>0</v>
      </c>
      <c r="K940" s="215">
        <f t="shared" ref="K940:V940" si="420">SUM(K941:K945)</f>
        <v>0</v>
      </c>
      <c r="L940" s="215">
        <f t="shared" si="420"/>
        <v>0</v>
      </c>
      <c r="M940" s="215">
        <f t="shared" si="420"/>
        <v>0</v>
      </c>
      <c r="N940" s="215">
        <f t="shared" si="420"/>
        <v>0</v>
      </c>
      <c r="O940" s="215">
        <f t="shared" ref="O940:T940" si="421">SUM(O941:O945)</f>
        <v>0</v>
      </c>
      <c r="P940" s="215">
        <f t="shared" si="421"/>
        <v>0</v>
      </c>
      <c r="Q940" s="215">
        <f t="shared" si="421"/>
        <v>0</v>
      </c>
      <c r="R940" s="215">
        <f t="shared" si="421"/>
        <v>0</v>
      </c>
      <c r="S940" s="215">
        <f t="shared" si="421"/>
        <v>0</v>
      </c>
      <c r="T940" s="215">
        <f t="shared" si="421"/>
        <v>0</v>
      </c>
      <c r="U940" s="215">
        <f t="shared" si="420"/>
        <v>0</v>
      </c>
      <c r="V940" s="215">
        <f t="shared" si="420"/>
        <v>0</v>
      </c>
      <c r="W940" s="478"/>
      <c r="X940" s="479" t="s">
        <v>370</v>
      </c>
      <c r="Y940" s="479"/>
      <c r="Z940" s="466" t="s">
        <v>362</v>
      </c>
      <c r="AA940" s="443" t="s">
        <v>107</v>
      </c>
      <c r="AB940" s="443" t="s">
        <v>666</v>
      </c>
      <c r="AC940" s="443" t="s">
        <v>668</v>
      </c>
      <c r="AD940" s="457" t="s">
        <v>582</v>
      </c>
      <c r="AE940" s="706" t="s">
        <v>2204</v>
      </c>
    </row>
    <row r="941" spans="1:31" s="34" customFormat="1" ht="15" customHeight="1" outlineLevel="1" x14ac:dyDescent="0.25">
      <c r="A941" s="401"/>
      <c r="B941" s="423"/>
      <c r="C941" s="461"/>
      <c r="D941" s="490"/>
      <c r="E941" s="423"/>
      <c r="F941" s="473"/>
      <c r="G941" s="242" t="s">
        <v>149</v>
      </c>
      <c r="H941" s="219"/>
      <c r="I941" s="215">
        <f t="shared" si="416"/>
        <v>0</v>
      </c>
      <c r="J941" s="219"/>
      <c r="K941" s="216"/>
      <c r="L941" s="216"/>
      <c r="M941" s="217"/>
      <c r="N941" s="216"/>
      <c r="O941" s="216"/>
      <c r="P941" s="217"/>
      <c r="Q941" s="216"/>
      <c r="R941" s="216"/>
      <c r="S941" s="217"/>
      <c r="T941" s="216"/>
      <c r="U941" s="217"/>
      <c r="V941" s="216"/>
      <c r="W941" s="478"/>
      <c r="X941" s="480"/>
      <c r="Y941" s="480"/>
      <c r="Z941" s="467"/>
      <c r="AA941" s="444"/>
      <c r="AB941" s="444"/>
      <c r="AC941" s="444"/>
      <c r="AD941" s="458"/>
      <c r="AE941" s="618"/>
    </row>
    <row r="942" spans="1:31" s="34" customFormat="1" outlineLevel="1" x14ac:dyDescent="0.25">
      <c r="A942" s="401"/>
      <c r="B942" s="423"/>
      <c r="C942" s="461"/>
      <c r="D942" s="490"/>
      <c r="E942" s="423"/>
      <c r="F942" s="473"/>
      <c r="G942" s="242" t="s">
        <v>150</v>
      </c>
      <c r="H942" s="219"/>
      <c r="I942" s="215">
        <f t="shared" si="416"/>
        <v>0</v>
      </c>
      <c r="J942" s="219"/>
      <c r="K942" s="216"/>
      <c r="L942" s="216"/>
      <c r="M942" s="217"/>
      <c r="N942" s="216"/>
      <c r="O942" s="216"/>
      <c r="P942" s="217"/>
      <c r="Q942" s="216"/>
      <c r="R942" s="216"/>
      <c r="S942" s="217"/>
      <c r="T942" s="216"/>
      <c r="U942" s="217"/>
      <c r="V942" s="216"/>
      <c r="W942" s="478"/>
      <c r="X942" s="480"/>
      <c r="Y942" s="480"/>
      <c r="Z942" s="467"/>
      <c r="AA942" s="444"/>
      <c r="AB942" s="444"/>
      <c r="AC942" s="444"/>
      <c r="AD942" s="458"/>
      <c r="AE942" s="618"/>
    </row>
    <row r="943" spans="1:31" s="34" customFormat="1" outlineLevel="1" x14ac:dyDescent="0.25">
      <c r="A943" s="401"/>
      <c r="B943" s="423"/>
      <c r="C943" s="461"/>
      <c r="D943" s="490"/>
      <c r="E943" s="423"/>
      <c r="F943" s="473"/>
      <c r="G943" s="242" t="s">
        <v>1507</v>
      </c>
      <c r="H943" s="219"/>
      <c r="I943" s="215">
        <f t="shared" si="416"/>
        <v>0</v>
      </c>
      <c r="J943" s="219"/>
      <c r="K943" s="216"/>
      <c r="L943" s="216"/>
      <c r="M943" s="217"/>
      <c r="N943" s="216"/>
      <c r="O943" s="216"/>
      <c r="P943" s="217"/>
      <c r="Q943" s="216"/>
      <c r="R943" s="216"/>
      <c r="S943" s="217"/>
      <c r="T943" s="216"/>
      <c r="U943" s="217"/>
      <c r="V943" s="216"/>
      <c r="W943" s="478"/>
      <c r="X943" s="480"/>
      <c r="Y943" s="480"/>
      <c r="Z943" s="467"/>
      <c r="AA943" s="444"/>
      <c r="AB943" s="444"/>
      <c r="AC943" s="444"/>
      <c r="AD943" s="458"/>
      <c r="AE943" s="618"/>
    </row>
    <row r="944" spans="1:31" s="34" customFormat="1" outlineLevel="1" x14ac:dyDescent="0.25">
      <c r="A944" s="401"/>
      <c r="B944" s="423"/>
      <c r="C944" s="461"/>
      <c r="D944" s="490"/>
      <c r="E944" s="423"/>
      <c r="F944" s="473"/>
      <c r="G944" s="242" t="s">
        <v>1435</v>
      </c>
      <c r="H944" s="219"/>
      <c r="I944" s="215">
        <f t="shared" si="416"/>
        <v>0</v>
      </c>
      <c r="J944" s="216"/>
      <c r="K944" s="216"/>
      <c r="L944" s="216"/>
      <c r="M944" s="217"/>
      <c r="N944" s="216"/>
      <c r="O944" s="216"/>
      <c r="P944" s="217"/>
      <c r="Q944" s="216"/>
      <c r="R944" s="216"/>
      <c r="S944" s="217"/>
      <c r="T944" s="216"/>
      <c r="U944" s="217"/>
      <c r="V944" s="216"/>
      <c r="W944" s="478"/>
      <c r="X944" s="480"/>
      <c r="Y944" s="480"/>
      <c r="Z944" s="467"/>
      <c r="AA944" s="444"/>
      <c r="AB944" s="444"/>
      <c r="AC944" s="444"/>
      <c r="AD944" s="458"/>
      <c r="AE944" s="618"/>
    </row>
    <row r="945" spans="1:31" s="34" customFormat="1" outlineLevel="1" x14ac:dyDescent="0.25">
      <c r="A945" s="402"/>
      <c r="B945" s="424"/>
      <c r="C945" s="462"/>
      <c r="D945" s="491"/>
      <c r="E945" s="424"/>
      <c r="F945" s="474"/>
      <c r="G945" s="248" t="s">
        <v>152</v>
      </c>
      <c r="H945" s="219">
        <v>90</v>
      </c>
      <c r="I945" s="252">
        <f t="shared" si="416"/>
        <v>0</v>
      </c>
      <c r="J945" s="249"/>
      <c r="K945" s="250"/>
      <c r="L945" s="250"/>
      <c r="M945" s="251"/>
      <c r="N945" s="250"/>
      <c r="O945" s="250"/>
      <c r="P945" s="251"/>
      <c r="Q945" s="250"/>
      <c r="R945" s="250"/>
      <c r="S945" s="251"/>
      <c r="T945" s="250"/>
      <c r="U945" s="251"/>
      <c r="V945" s="250"/>
      <c r="W945" s="478"/>
      <c r="X945" s="481"/>
      <c r="Y945" s="481"/>
      <c r="Z945" s="468"/>
      <c r="AA945" s="445"/>
      <c r="AB945" s="445"/>
      <c r="AC945" s="445"/>
      <c r="AD945" s="459"/>
      <c r="AE945" s="619"/>
    </row>
    <row r="946" spans="1:31" ht="30" customHeight="1" outlineLevel="1" x14ac:dyDescent="0.25">
      <c r="A946" s="400">
        <v>2</v>
      </c>
      <c r="B946" s="416"/>
      <c r="C946" s="460" t="str">
        <f t="shared" ref="C946" ca="1" si="422">IF(A946&gt;OFFSET(A946,-6,0),OFFSET(C946,-6,0)&amp;"."&amp;1,LEFT(OFFSET(C946,-6,0),SEARCH("^^",SUBSTITUTE("."&amp;OFFSET(C946,-6,0),".","^^",A946))-1)&amp;1--MID(OFFSET(C946,-6,0),SEARCH("^^",SUBSTITUTE("."&amp;OFFSET(C946,-6,0),".","^^",A946)),SEARCH("^^",SUBSTITUTE(OFFSET(C946,-6,0)&amp;".",".","^^",A946))-SEARCH("^^",SUBSTITUTE("."&amp;OFFSET(C946,-6,0),".","^^",A946))))</f>
        <v>10.13</v>
      </c>
      <c r="D946" s="489" t="s">
        <v>377</v>
      </c>
      <c r="E946" s="416" t="s">
        <v>378</v>
      </c>
      <c r="F946" s="472" t="s">
        <v>1642</v>
      </c>
      <c r="G946" s="215" t="s">
        <v>148</v>
      </c>
      <c r="H946" s="215">
        <f>SUM(H947:H951)</f>
        <v>100</v>
      </c>
      <c r="I946" s="215">
        <f t="shared" si="416"/>
        <v>0</v>
      </c>
      <c r="J946" s="215">
        <f>SUM(J947:J951)</f>
        <v>0</v>
      </c>
      <c r="K946" s="215">
        <f t="shared" ref="K946:V946" si="423">SUM(K947:K951)</f>
        <v>0</v>
      </c>
      <c r="L946" s="215">
        <f t="shared" si="423"/>
        <v>0</v>
      </c>
      <c r="M946" s="215">
        <f t="shared" si="423"/>
        <v>0</v>
      </c>
      <c r="N946" s="215">
        <f t="shared" si="423"/>
        <v>0</v>
      </c>
      <c r="O946" s="215">
        <f t="shared" ref="O946:T946" si="424">SUM(O947:O951)</f>
        <v>0</v>
      </c>
      <c r="P946" s="215">
        <f t="shared" si="424"/>
        <v>0</v>
      </c>
      <c r="Q946" s="215">
        <f t="shared" si="424"/>
        <v>0</v>
      </c>
      <c r="R946" s="215">
        <f t="shared" si="424"/>
        <v>0</v>
      </c>
      <c r="S946" s="215">
        <f t="shared" si="424"/>
        <v>0</v>
      </c>
      <c r="T946" s="215">
        <f t="shared" si="424"/>
        <v>0</v>
      </c>
      <c r="U946" s="215">
        <f t="shared" si="423"/>
        <v>0</v>
      </c>
      <c r="V946" s="215">
        <f t="shared" si="423"/>
        <v>0</v>
      </c>
      <c r="W946" s="478"/>
      <c r="X946" s="479" t="s">
        <v>370</v>
      </c>
      <c r="Y946" s="479"/>
      <c r="Z946" s="466" t="s">
        <v>362</v>
      </c>
      <c r="AA946" s="443" t="s">
        <v>107</v>
      </c>
      <c r="AB946" s="443" t="s">
        <v>666</v>
      </c>
      <c r="AC946" s="443" t="s">
        <v>668</v>
      </c>
      <c r="AD946" s="457" t="s">
        <v>582</v>
      </c>
      <c r="AE946" s="614" t="s">
        <v>2205</v>
      </c>
    </row>
    <row r="947" spans="1:31" s="34" customFormat="1" ht="15" customHeight="1" outlineLevel="1" x14ac:dyDescent="0.25">
      <c r="A947" s="401"/>
      <c r="B947" s="417"/>
      <c r="C947" s="461"/>
      <c r="D947" s="490"/>
      <c r="E947" s="417"/>
      <c r="F947" s="473"/>
      <c r="G947" s="242" t="s">
        <v>149</v>
      </c>
      <c r="H947" s="219"/>
      <c r="I947" s="215">
        <f t="shared" si="416"/>
        <v>0</v>
      </c>
      <c r="J947" s="219"/>
      <c r="K947" s="216"/>
      <c r="L947" s="216"/>
      <c r="M947" s="217"/>
      <c r="N947" s="216"/>
      <c r="O947" s="216"/>
      <c r="P947" s="217"/>
      <c r="Q947" s="216"/>
      <c r="R947" s="216"/>
      <c r="S947" s="217"/>
      <c r="T947" s="216"/>
      <c r="U947" s="217"/>
      <c r="V947" s="216"/>
      <c r="W947" s="478"/>
      <c r="X947" s="480"/>
      <c r="Y947" s="480"/>
      <c r="Z947" s="467"/>
      <c r="AA947" s="444"/>
      <c r="AB947" s="444"/>
      <c r="AC947" s="444"/>
      <c r="AD947" s="458"/>
      <c r="AE947" s="618"/>
    </row>
    <row r="948" spans="1:31" s="34" customFormat="1" outlineLevel="1" x14ac:dyDescent="0.25">
      <c r="A948" s="401"/>
      <c r="B948" s="417"/>
      <c r="C948" s="461"/>
      <c r="D948" s="490"/>
      <c r="E948" s="417"/>
      <c r="F948" s="473"/>
      <c r="G948" s="242" t="s">
        <v>150</v>
      </c>
      <c r="H948" s="219"/>
      <c r="I948" s="215">
        <f t="shared" si="416"/>
        <v>0</v>
      </c>
      <c r="J948" s="219"/>
      <c r="K948" s="216"/>
      <c r="L948" s="216"/>
      <c r="M948" s="217"/>
      <c r="N948" s="216"/>
      <c r="O948" s="216"/>
      <c r="P948" s="217"/>
      <c r="Q948" s="216"/>
      <c r="R948" s="216"/>
      <c r="S948" s="217"/>
      <c r="T948" s="216"/>
      <c r="U948" s="217"/>
      <c r="V948" s="216"/>
      <c r="W948" s="478"/>
      <c r="X948" s="480"/>
      <c r="Y948" s="480"/>
      <c r="Z948" s="467"/>
      <c r="AA948" s="444"/>
      <c r="AB948" s="444"/>
      <c r="AC948" s="444"/>
      <c r="AD948" s="458"/>
      <c r="AE948" s="618"/>
    </row>
    <row r="949" spans="1:31" s="34" customFormat="1" outlineLevel="1" x14ac:dyDescent="0.25">
      <c r="A949" s="401"/>
      <c r="B949" s="417"/>
      <c r="C949" s="461"/>
      <c r="D949" s="490"/>
      <c r="E949" s="417"/>
      <c r="F949" s="473"/>
      <c r="G949" s="242" t="s">
        <v>1507</v>
      </c>
      <c r="H949" s="219"/>
      <c r="I949" s="215">
        <f t="shared" si="416"/>
        <v>0</v>
      </c>
      <c r="J949" s="219"/>
      <c r="K949" s="216"/>
      <c r="L949" s="216"/>
      <c r="M949" s="217"/>
      <c r="N949" s="216"/>
      <c r="O949" s="216"/>
      <c r="P949" s="217"/>
      <c r="Q949" s="216"/>
      <c r="R949" s="216"/>
      <c r="S949" s="217"/>
      <c r="T949" s="216"/>
      <c r="U949" s="217"/>
      <c r="V949" s="216"/>
      <c r="W949" s="478"/>
      <c r="X949" s="480"/>
      <c r="Y949" s="480"/>
      <c r="Z949" s="467"/>
      <c r="AA949" s="444"/>
      <c r="AB949" s="444"/>
      <c r="AC949" s="444"/>
      <c r="AD949" s="458"/>
      <c r="AE949" s="618"/>
    </row>
    <row r="950" spans="1:31" s="34" customFormat="1" outlineLevel="1" x14ac:dyDescent="0.25">
      <c r="A950" s="401"/>
      <c r="B950" s="417"/>
      <c r="C950" s="461"/>
      <c r="D950" s="490"/>
      <c r="E950" s="417"/>
      <c r="F950" s="473"/>
      <c r="G950" s="242" t="s">
        <v>1435</v>
      </c>
      <c r="H950" s="219"/>
      <c r="I950" s="215">
        <f t="shared" si="416"/>
        <v>0</v>
      </c>
      <c r="J950" s="216"/>
      <c r="K950" s="216"/>
      <c r="L950" s="216"/>
      <c r="M950" s="217"/>
      <c r="N950" s="216"/>
      <c r="O950" s="216"/>
      <c r="P950" s="217"/>
      <c r="Q950" s="216"/>
      <c r="R950" s="216"/>
      <c r="S950" s="217"/>
      <c r="T950" s="216"/>
      <c r="U950" s="217"/>
      <c r="V950" s="216"/>
      <c r="W950" s="478"/>
      <c r="X950" s="480"/>
      <c r="Y950" s="480"/>
      <c r="Z950" s="467"/>
      <c r="AA950" s="444"/>
      <c r="AB950" s="444"/>
      <c r="AC950" s="444"/>
      <c r="AD950" s="458"/>
      <c r="AE950" s="618"/>
    </row>
    <row r="951" spans="1:31" s="34" customFormat="1" outlineLevel="1" x14ac:dyDescent="0.25">
      <c r="A951" s="402"/>
      <c r="B951" s="418"/>
      <c r="C951" s="462"/>
      <c r="D951" s="491"/>
      <c r="E951" s="418"/>
      <c r="F951" s="474"/>
      <c r="G951" s="248" t="s">
        <v>152</v>
      </c>
      <c r="H951" s="219">
        <v>100</v>
      </c>
      <c r="I951" s="252">
        <f t="shared" si="416"/>
        <v>0</v>
      </c>
      <c r="J951" s="249"/>
      <c r="K951" s="250"/>
      <c r="L951" s="250"/>
      <c r="M951" s="251"/>
      <c r="N951" s="250"/>
      <c r="O951" s="250"/>
      <c r="P951" s="251"/>
      <c r="Q951" s="250"/>
      <c r="R951" s="250"/>
      <c r="S951" s="251"/>
      <c r="T951" s="250"/>
      <c r="U951" s="251"/>
      <c r="V951" s="250"/>
      <c r="W951" s="478"/>
      <c r="X951" s="481"/>
      <c r="Y951" s="481"/>
      <c r="Z951" s="468"/>
      <c r="AA951" s="445"/>
      <c r="AB951" s="445"/>
      <c r="AC951" s="445"/>
      <c r="AD951" s="459"/>
      <c r="AE951" s="619"/>
    </row>
    <row r="952" spans="1:31" s="34" customFormat="1" ht="30" customHeight="1" outlineLevel="1" x14ac:dyDescent="0.25">
      <c r="A952" s="400">
        <v>2</v>
      </c>
      <c r="B952" s="425"/>
      <c r="C952" s="460" t="str">
        <f t="shared" ref="C952" ca="1" si="425">IF(A952&gt;OFFSET(A952,-6,0),OFFSET(C952,-6,0)&amp;"."&amp;1,LEFT(OFFSET(C952,-6,0),SEARCH("^^",SUBSTITUTE("."&amp;OFFSET(C952,-6,0),".","^^",A952))-1)&amp;1--MID(OFFSET(C952,-6,0),SEARCH("^^",SUBSTITUTE("."&amp;OFFSET(C952,-6,0),".","^^",A952)),SEARCH("^^",SUBSTITUTE(OFFSET(C952,-6,0)&amp;".",".","^^",A952))-SEARCH("^^",SUBSTITUTE("."&amp;OFFSET(C952,-6,0),".","^^",A952))))</f>
        <v>10.14</v>
      </c>
      <c r="D952" s="469" t="s">
        <v>2374</v>
      </c>
      <c r="E952" s="425" t="s">
        <v>197</v>
      </c>
      <c r="F952" s="472" t="s">
        <v>1642</v>
      </c>
      <c r="G952" s="295" t="s">
        <v>148</v>
      </c>
      <c r="H952" s="295">
        <f>SUM(H953:H957)</f>
        <v>19</v>
      </c>
      <c r="I952" s="295">
        <f t="shared" ref="I952:I957" si="426">SUM(J952:V952)</f>
        <v>0</v>
      </c>
      <c r="J952" s="295">
        <f>SUM(J953:J957)</f>
        <v>0</v>
      </c>
      <c r="K952" s="295">
        <f t="shared" ref="K952:V952" si="427">SUM(K953:K957)</f>
        <v>0</v>
      </c>
      <c r="L952" s="295">
        <f t="shared" si="427"/>
        <v>0</v>
      </c>
      <c r="M952" s="295">
        <f t="shared" si="427"/>
        <v>0</v>
      </c>
      <c r="N952" s="295">
        <f t="shared" si="427"/>
        <v>0</v>
      </c>
      <c r="O952" s="295">
        <f t="shared" si="427"/>
        <v>0</v>
      </c>
      <c r="P952" s="295">
        <f t="shared" si="427"/>
        <v>0</v>
      </c>
      <c r="Q952" s="295">
        <f t="shared" si="427"/>
        <v>0</v>
      </c>
      <c r="R952" s="295">
        <f t="shared" si="427"/>
        <v>0</v>
      </c>
      <c r="S952" s="295">
        <f t="shared" si="427"/>
        <v>0</v>
      </c>
      <c r="T952" s="295">
        <f t="shared" si="427"/>
        <v>0</v>
      </c>
      <c r="U952" s="295">
        <f t="shared" si="427"/>
        <v>0</v>
      </c>
      <c r="V952" s="295">
        <f t="shared" si="427"/>
        <v>0</v>
      </c>
      <c r="W952" s="478"/>
      <c r="X952" s="463" t="s">
        <v>549</v>
      </c>
      <c r="Y952" s="463" t="s">
        <v>1733</v>
      </c>
      <c r="Z952" s="489"/>
      <c r="AA952" s="443" t="s">
        <v>107</v>
      </c>
      <c r="AB952" s="443" t="s">
        <v>666</v>
      </c>
      <c r="AC952" s="443" t="s">
        <v>668</v>
      </c>
      <c r="AD952" s="457" t="s">
        <v>582</v>
      </c>
      <c r="AE952" s="614" t="s">
        <v>2214</v>
      </c>
    </row>
    <row r="953" spans="1:31" s="34" customFormat="1" ht="15" customHeight="1" outlineLevel="1" x14ac:dyDescent="0.25">
      <c r="A953" s="401"/>
      <c r="B953" s="426"/>
      <c r="C953" s="461"/>
      <c r="D953" s="470"/>
      <c r="E953" s="426"/>
      <c r="F953" s="473"/>
      <c r="G953" s="296" t="s">
        <v>149</v>
      </c>
      <c r="H953" s="244"/>
      <c r="I953" s="295">
        <f t="shared" si="426"/>
        <v>0</v>
      </c>
      <c r="J953" s="244"/>
      <c r="K953" s="244"/>
      <c r="L953" s="244"/>
      <c r="M953" s="297"/>
      <c r="N953" s="244"/>
      <c r="O953" s="244"/>
      <c r="P953" s="297"/>
      <c r="Q953" s="244"/>
      <c r="R953" s="244"/>
      <c r="S953" s="297"/>
      <c r="T953" s="244"/>
      <c r="U953" s="297"/>
      <c r="V953" s="244"/>
      <c r="W953" s="478"/>
      <c r="X953" s="464"/>
      <c r="Y953" s="464"/>
      <c r="Z953" s="490"/>
      <c r="AA953" s="444"/>
      <c r="AB953" s="444"/>
      <c r="AC953" s="444"/>
      <c r="AD953" s="458"/>
      <c r="AE953" s="618"/>
    </row>
    <row r="954" spans="1:31" s="34" customFormat="1" outlineLevel="1" x14ac:dyDescent="0.25">
      <c r="A954" s="401"/>
      <c r="B954" s="426"/>
      <c r="C954" s="461"/>
      <c r="D954" s="470"/>
      <c r="E954" s="426"/>
      <c r="F954" s="473"/>
      <c r="G954" s="296" t="s">
        <v>150</v>
      </c>
      <c r="H954" s="244"/>
      <c r="I954" s="295">
        <f t="shared" si="426"/>
        <v>0</v>
      </c>
      <c r="J954" s="244"/>
      <c r="K954" s="244"/>
      <c r="L954" s="244"/>
      <c r="M954" s="297"/>
      <c r="N954" s="244"/>
      <c r="O954" s="244"/>
      <c r="P954" s="297"/>
      <c r="Q954" s="244"/>
      <c r="R954" s="244"/>
      <c r="S954" s="297"/>
      <c r="T954" s="244"/>
      <c r="U954" s="297"/>
      <c r="V954" s="244"/>
      <c r="W954" s="478"/>
      <c r="X954" s="464"/>
      <c r="Y954" s="464"/>
      <c r="Z954" s="490"/>
      <c r="AA954" s="444"/>
      <c r="AB954" s="444"/>
      <c r="AC954" s="444"/>
      <c r="AD954" s="458"/>
      <c r="AE954" s="618"/>
    </row>
    <row r="955" spans="1:31" s="34" customFormat="1" outlineLevel="1" x14ac:dyDescent="0.25">
      <c r="A955" s="401"/>
      <c r="B955" s="426"/>
      <c r="C955" s="461"/>
      <c r="D955" s="470"/>
      <c r="E955" s="426"/>
      <c r="F955" s="473"/>
      <c r="G955" s="296" t="s">
        <v>1507</v>
      </c>
      <c r="H955" s="244">
        <v>14.8</v>
      </c>
      <c r="I955" s="295">
        <f t="shared" si="426"/>
        <v>0</v>
      </c>
      <c r="J955" s="244"/>
      <c r="K955" s="244"/>
      <c r="L955" s="244"/>
      <c r="M955" s="297"/>
      <c r="N955" s="244"/>
      <c r="O955" s="244"/>
      <c r="P955" s="297"/>
      <c r="Q955" s="244"/>
      <c r="R955" s="244"/>
      <c r="S955" s="297"/>
      <c r="T955" s="244"/>
      <c r="U955" s="297"/>
      <c r="V955" s="244"/>
      <c r="W955" s="478"/>
      <c r="X955" s="464"/>
      <c r="Y955" s="464"/>
      <c r="Z955" s="490"/>
      <c r="AA955" s="444"/>
      <c r="AB955" s="444"/>
      <c r="AC955" s="444"/>
      <c r="AD955" s="458"/>
      <c r="AE955" s="618"/>
    </row>
    <row r="956" spans="1:31" s="34" customFormat="1" outlineLevel="1" x14ac:dyDescent="0.25">
      <c r="A956" s="401"/>
      <c r="B956" s="426"/>
      <c r="C956" s="461"/>
      <c r="D956" s="470"/>
      <c r="E956" s="426"/>
      <c r="F956" s="473"/>
      <c r="G956" s="296" t="s">
        <v>1435</v>
      </c>
      <c r="H956" s="244">
        <v>4.2</v>
      </c>
      <c r="I956" s="295">
        <f t="shared" si="426"/>
        <v>0</v>
      </c>
      <c r="J956" s="244"/>
      <c r="K956" s="244"/>
      <c r="L956" s="244"/>
      <c r="M956" s="297"/>
      <c r="N956" s="244"/>
      <c r="O956" s="244"/>
      <c r="P956" s="297"/>
      <c r="Q956" s="244"/>
      <c r="R956" s="244"/>
      <c r="S956" s="297"/>
      <c r="T956" s="244"/>
      <c r="U956" s="297"/>
      <c r="V956" s="244"/>
      <c r="W956" s="478"/>
      <c r="X956" s="464"/>
      <c r="Y956" s="464"/>
      <c r="Z956" s="490"/>
      <c r="AA956" s="444"/>
      <c r="AB956" s="444"/>
      <c r="AC956" s="444"/>
      <c r="AD956" s="458"/>
      <c r="AE956" s="618"/>
    </row>
    <row r="957" spans="1:31" s="34" customFormat="1" outlineLevel="1" x14ac:dyDescent="0.25">
      <c r="A957" s="402"/>
      <c r="B957" s="427"/>
      <c r="C957" s="462"/>
      <c r="D957" s="471"/>
      <c r="E957" s="427"/>
      <c r="F957" s="474"/>
      <c r="G957" s="298" t="s">
        <v>152</v>
      </c>
      <c r="H957" s="297"/>
      <c r="I957" s="300">
        <f t="shared" si="426"/>
        <v>0</v>
      </c>
      <c r="J957" s="244"/>
      <c r="K957" s="299"/>
      <c r="L957" s="299"/>
      <c r="M957" s="301"/>
      <c r="N957" s="299"/>
      <c r="O957" s="299"/>
      <c r="P957" s="301"/>
      <c r="Q957" s="299"/>
      <c r="R957" s="299"/>
      <c r="S957" s="301"/>
      <c r="T957" s="299"/>
      <c r="U957" s="301"/>
      <c r="V957" s="299"/>
      <c r="W957" s="478"/>
      <c r="X957" s="465"/>
      <c r="Y957" s="465"/>
      <c r="Z957" s="491"/>
      <c r="AA957" s="445"/>
      <c r="AB957" s="445"/>
      <c r="AC957" s="445"/>
      <c r="AD957" s="459"/>
      <c r="AE957" s="619"/>
    </row>
    <row r="958" spans="1:31" s="34" customFormat="1" ht="30" customHeight="1" outlineLevel="1" x14ac:dyDescent="0.25">
      <c r="A958" s="400">
        <v>2</v>
      </c>
      <c r="B958" s="422"/>
      <c r="C958" s="460" t="str">
        <f t="shared" ref="C958" ca="1" si="428">IF(A958&gt;OFFSET(A958,-6,0),OFFSET(C958,-6,0)&amp;"."&amp;1,LEFT(OFFSET(C958,-6,0),SEARCH("^^",SUBSTITUTE("."&amp;OFFSET(C958,-6,0),".","^^",A958))-1)&amp;1--MID(OFFSET(C958,-6,0),SEARCH("^^",SUBSTITUTE("."&amp;OFFSET(C958,-6,0),".","^^",A958)),SEARCH("^^",SUBSTITUTE(OFFSET(C958,-6,0)&amp;".",".","^^",A958))-SEARCH("^^",SUBSTITUTE("."&amp;OFFSET(C958,-6,0),".","^^",A958))))</f>
        <v>10.15</v>
      </c>
      <c r="D958" s="489" t="s">
        <v>1106</v>
      </c>
      <c r="E958" s="422">
        <v>2018</v>
      </c>
      <c r="F958" s="472" t="s">
        <v>1387</v>
      </c>
      <c r="G958" s="215" t="s">
        <v>148</v>
      </c>
      <c r="H958" s="215">
        <f>SUM(H959:H963)</f>
        <v>31.6</v>
      </c>
      <c r="I958" s="215">
        <f t="shared" si="416"/>
        <v>31.6</v>
      </c>
      <c r="J958" s="215">
        <f>SUM(J959:J963)</f>
        <v>31.6</v>
      </c>
      <c r="K958" s="215">
        <f t="shared" ref="K958:V958" si="429">SUM(K959:K963)</f>
        <v>0</v>
      </c>
      <c r="L958" s="215">
        <f t="shared" si="429"/>
        <v>0</v>
      </c>
      <c r="M958" s="215">
        <f t="shared" si="429"/>
        <v>0</v>
      </c>
      <c r="N958" s="215">
        <f t="shared" si="429"/>
        <v>0</v>
      </c>
      <c r="O958" s="215">
        <f t="shared" ref="O958:T958" si="430">SUM(O959:O963)</f>
        <v>0</v>
      </c>
      <c r="P958" s="215">
        <f t="shared" si="430"/>
        <v>0</v>
      </c>
      <c r="Q958" s="215">
        <f t="shared" si="430"/>
        <v>0</v>
      </c>
      <c r="R958" s="215">
        <f t="shared" si="430"/>
        <v>0</v>
      </c>
      <c r="S958" s="215">
        <f t="shared" si="430"/>
        <v>0</v>
      </c>
      <c r="T958" s="215">
        <f t="shared" si="430"/>
        <v>0</v>
      </c>
      <c r="U958" s="215">
        <f t="shared" si="429"/>
        <v>0</v>
      </c>
      <c r="V958" s="215">
        <f t="shared" si="429"/>
        <v>0</v>
      </c>
      <c r="W958" s="497" t="s">
        <v>1460</v>
      </c>
      <c r="X958" s="501" t="s">
        <v>549</v>
      </c>
      <c r="Y958" s="501" t="s">
        <v>157</v>
      </c>
      <c r="Z958" s="489" t="s">
        <v>489</v>
      </c>
      <c r="AA958" s="443" t="s">
        <v>107</v>
      </c>
      <c r="AB958" s="443" t="s">
        <v>670</v>
      </c>
      <c r="AC958" s="443" t="s">
        <v>676</v>
      </c>
      <c r="AD958" s="457" t="s">
        <v>576</v>
      </c>
      <c r="AE958" s="614" t="s">
        <v>2265</v>
      </c>
    </row>
    <row r="959" spans="1:31" s="34" customFormat="1" ht="15" customHeight="1" outlineLevel="1" x14ac:dyDescent="0.25">
      <c r="A959" s="401"/>
      <c r="B959" s="423"/>
      <c r="C959" s="461"/>
      <c r="D959" s="490"/>
      <c r="E959" s="423"/>
      <c r="F959" s="473"/>
      <c r="G959" s="242" t="s">
        <v>149</v>
      </c>
      <c r="H959" s="244">
        <v>22.6</v>
      </c>
      <c r="I959" s="215">
        <f t="shared" si="416"/>
        <v>22.6</v>
      </c>
      <c r="J959" s="216">
        <v>22.6</v>
      </c>
      <c r="K959" s="216"/>
      <c r="L959" s="216"/>
      <c r="M959" s="217"/>
      <c r="N959" s="216"/>
      <c r="O959" s="216"/>
      <c r="P959" s="217"/>
      <c r="Q959" s="216"/>
      <c r="R959" s="216"/>
      <c r="S959" s="217"/>
      <c r="T959" s="216"/>
      <c r="U959" s="217"/>
      <c r="V959" s="216"/>
      <c r="W959" s="498"/>
      <c r="X959" s="502"/>
      <c r="Y959" s="502"/>
      <c r="Z959" s="490"/>
      <c r="AA959" s="444"/>
      <c r="AB959" s="444"/>
      <c r="AC959" s="444"/>
      <c r="AD959" s="458"/>
      <c r="AE959" s="618"/>
    </row>
    <row r="960" spans="1:31" s="34" customFormat="1" outlineLevel="1" x14ac:dyDescent="0.25">
      <c r="A960" s="401"/>
      <c r="B960" s="423"/>
      <c r="C960" s="461"/>
      <c r="D960" s="490"/>
      <c r="E960" s="423"/>
      <c r="F960" s="473"/>
      <c r="G960" s="242" t="s">
        <v>150</v>
      </c>
      <c r="H960" s="244">
        <v>2.7</v>
      </c>
      <c r="I960" s="215">
        <f t="shared" si="416"/>
        <v>2.7</v>
      </c>
      <c r="J960" s="216">
        <v>2.7</v>
      </c>
      <c r="K960" s="216"/>
      <c r="L960" s="216"/>
      <c r="M960" s="217"/>
      <c r="N960" s="216"/>
      <c r="O960" s="216"/>
      <c r="P960" s="217"/>
      <c r="Q960" s="216"/>
      <c r="R960" s="216"/>
      <c r="S960" s="217"/>
      <c r="T960" s="216"/>
      <c r="U960" s="217"/>
      <c r="V960" s="216"/>
      <c r="W960" s="498"/>
      <c r="X960" s="502"/>
      <c r="Y960" s="502"/>
      <c r="Z960" s="490"/>
      <c r="AA960" s="444"/>
      <c r="AB960" s="444"/>
      <c r="AC960" s="444"/>
      <c r="AD960" s="458"/>
      <c r="AE960" s="618"/>
    </row>
    <row r="961" spans="1:31" s="34" customFormat="1" outlineLevel="1" x14ac:dyDescent="0.25">
      <c r="A961" s="401"/>
      <c r="B961" s="423"/>
      <c r="C961" s="461"/>
      <c r="D961" s="490"/>
      <c r="E961" s="423"/>
      <c r="F961" s="473"/>
      <c r="G961" s="242" t="s">
        <v>1507</v>
      </c>
      <c r="H961" s="244"/>
      <c r="I961" s="215">
        <f t="shared" si="416"/>
        <v>0</v>
      </c>
      <c r="J961" s="216"/>
      <c r="K961" s="216"/>
      <c r="L961" s="216"/>
      <c r="M961" s="217"/>
      <c r="N961" s="216"/>
      <c r="O961" s="216"/>
      <c r="P961" s="217"/>
      <c r="Q961" s="216"/>
      <c r="R961" s="216"/>
      <c r="S961" s="217"/>
      <c r="T961" s="216"/>
      <c r="U961" s="217"/>
      <c r="V961" s="216"/>
      <c r="W961" s="498"/>
      <c r="X961" s="502"/>
      <c r="Y961" s="502"/>
      <c r="Z961" s="490"/>
      <c r="AA961" s="444"/>
      <c r="AB961" s="444"/>
      <c r="AC961" s="444"/>
      <c r="AD961" s="458"/>
      <c r="AE961" s="618"/>
    </row>
    <row r="962" spans="1:31" s="34" customFormat="1" outlineLevel="1" x14ac:dyDescent="0.25">
      <c r="A962" s="401"/>
      <c r="B962" s="423"/>
      <c r="C962" s="461"/>
      <c r="D962" s="490"/>
      <c r="E962" s="423"/>
      <c r="F962" s="473"/>
      <c r="G962" s="242" t="s">
        <v>1435</v>
      </c>
      <c r="H962" s="244">
        <v>6.3</v>
      </c>
      <c r="I962" s="215">
        <f t="shared" si="416"/>
        <v>6.3</v>
      </c>
      <c r="J962" s="216">
        <v>6.3</v>
      </c>
      <c r="K962" s="216"/>
      <c r="L962" s="216"/>
      <c r="M962" s="217"/>
      <c r="N962" s="216"/>
      <c r="O962" s="216"/>
      <c r="P962" s="217"/>
      <c r="Q962" s="216"/>
      <c r="R962" s="216"/>
      <c r="S962" s="217"/>
      <c r="T962" s="216"/>
      <c r="U962" s="217"/>
      <c r="V962" s="216"/>
      <c r="W962" s="498"/>
      <c r="X962" s="502"/>
      <c r="Y962" s="502"/>
      <c r="Z962" s="490"/>
      <c r="AA962" s="444"/>
      <c r="AB962" s="444"/>
      <c r="AC962" s="444"/>
      <c r="AD962" s="458"/>
      <c r="AE962" s="618"/>
    </row>
    <row r="963" spans="1:31" s="34" customFormat="1" outlineLevel="1" x14ac:dyDescent="0.25">
      <c r="A963" s="402"/>
      <c r="B963" s="424"/>
      <c r="C963" s="462"/>
      <c r="D963" s="491"/>
      <c r="E963" s="424"/>
      <c r="F963" s="474"/>
      <c r="G963" s="248" t="s">
        <v>152</v>
      </c>
      <c r="H963" s="297"/>
      <c r="I963" s="252">
        <f t="shared" si="416"/>
        <v>0</v>
      </c>
      <c r="J963" s="216"/>
      <c r="K963" s="250"/>
      <c r="L963" s="250"/>
      <c r="M963" s="251"/>
      <c r="N963" s="250"/>
      <c r="O963" s="250"/>
      <c r="P963" s="251"/>
      <c r="Q963" s="250"/>
      <c r="R963" s="250"/>
      <c r="S963" s="251"/>
      <c r="T963" s="250"/>
      <c r="U963" s="251"/>
      <c r="V963" s="250"/>
      <c r="W963" s="499"/>
      <c r="X963" s="503"/>
      <c r="Y963" s="503"/>
      <c r="Z963" s="491"/>
      <c r="AA963" s="445"/>
      <c r="AB963" s="445"/>
      <c r="AC963" s="445"/>
      <c r="AD963" s="459"/>
      <c r="AE963" s="619"/>
    </row>
    <row r="964" spans="1:31" ht="30" customHeight="1" outlineLevel="1" x14ac:dyDescent="0.25">
      <c r="A964" s="400">
        <v>2</v>
      </c>
      <c r="B964" s="435"/>
      <c r="C964" s="460" t="str">
        <f t="shared" ref="C964" ca="1" si="431">IF(A964&gt;OFFSET(A964,-6,0),OFFSET(C964,-6,0)&amp;"."&amp;1,LEFT(OFFSET(C964,-6,0),SEARCH("^^",SUBSTITUTE("."&amp;OFFSET(C964,-6,0),".","^^",A964))-1)&amp;1--MID(OFFSET(C964,-6,0),SEARCH("^^",SUBSTITUTE("."&amp;OFFSET(C964,-6,0),".","^^",A964)),SEARCH("^^",SUBSTITUTE(OFFSET(C964,-6,0)&amp;".",".","^^",A964))-SEARCH("^^",SUBSTITUTE("."&amp;OFFSET(C964,-6,0),".","^^",A964))))</f>
        <v>10.16</v>
      </c>
      <c r="D964" s="482" t="s">
        <v>2570</v>
      </c>
      <c r="E964" s="428" t="s">
        <v>285</v>
      </c>
      <c r="F964" s="493" t="s">
        <v>1805</v>
      </c>
      <c r="G964" s="215" t="s">
        <v>148</v>
      </c>
      <c r="H964" s="215">
        <f>SUM(H965:H969)</f>
        <v>28.6</v>
      </c>
      <c r="I964" s="215">
        <f t="shared" ref="I964:I969" si="432">SUM(J964:V964)</f>
        <v>14.5</v>
      </c>
      <c r="J964" s="215">
        <f>SUM(J965:J969)</f>
        <v>14.5</v>
      </c>
      <c r="K964" s="215">
        <f t="shared" ref="K964:V964" si="433">SUM(K965:K969)</f>
        <v>0</v>
      </c>
      <c r="L964" s="215">
        <f t="shared" si="433"/>
        <v>0</v>
      </c>
      <c r="M964" s="215">
        <f t="shared" si="433"/>
        <v>0</v>
      </c>
      <c r="N964" s="215">
        <f t="shared" si="433"/>
        <v>0</v>
      </c>
      <c r="O964" s="215">
        <f t="shared" ref="O964:T964" si="434">SUM(O965:O969)</f>
        <v>0</v>
      </c>
      <c r="P964" s="215">
        <f t="shared" si="434"/>
        <v>0</v>
      </c>
      <c r="Q964" s="215">
        <f t="shared" si="434"/>
        <v>0</v>
      </c>
      <c r="R964" s="215">
        <f t="shared" si="434"/>
        <v>0</v>
      </c>
      <c r="S964" s="215">
        <f t="shared" si="434"/>
        <v>0</v>
      </c>
      <c r="T964" s="215">
        <f t="shared" si="434"/>
        <v>0</v>
      </c>
      <c r="U964" s="215">
        <f t="shared" si="433"/>
        <v>0</v>
      </c>
      <c r="V964" s="215">
        <f t="shared" si="433"/>
        <v>0</v>
      </c>
      <c r="W964" s="478" t="s">
        <v>1882</v>
      </c>
      <c r="X964" s="494" t="s">
        <v>549</v>
      </c>
      <c r="Y964" s="453" t="s">
        <v>1733</v>
      </c>
      <c r="Z964" s="500" t="s">
        <v>362</v>
      </c>
      <c r="AA964" s="443" t="s">
        <v>107</v>
      </c>
      <c r="AB964" s="443" t="s">
        <v>666</v>
      </c>
      <c r="AC964" s="443" t="s">
        <v>668</v>
      </c>
      <c r="AD964" s="439" t="s">
        <v>582</v>
      </c>
      <c r="AE964" s="652" t="s">
        <v>2215</v>
      </c>
    </row>
    <row r="965" spans="1:31" s="34" customFormat="1" ht="15" customHeight="1" outlineLevel="1" x14ac:dyDescent="0.25">
      <c r="A965" s="401"/>
      <c r="B965" s="435"/>
      <c r="C965" s="461"/>
      <c r="D965" s="482"/>
      <c r="E965" s="428"/>
      <c r="F965" s="493"/>
      <c r="G965" s="242" t="s">
        <v>149</v>
      </c>
      <c r="H965" s="219"/>
      <c r="I965" s="215">
        <f t="shared" si="432"/>
        <v>0</v>
      </c>
      <c r="J965" s="216"/>
      <c r="K965" s="216"/>
      <c r="L965" s="216"/>
      <c r="M965" s="217"/>
      <c r="N965" s="216"/>
      <c r="O965" s="216"/>
      <c r="P965" s="217"/>
      <c r="Q965" s="216"/>
      <c r="R965" s="216"/>
      <c r="S965" s="217"/>
      <c r="T965" s="216"/>
      <c r="U965" s="217"/>
      <c r="V965" s="216"/>
      <c r="W965" s="478"/>
      <c r="X965" s="494"/>
      <c r="Y965" s="453"/>
      <c r="Z965" s="500"/>
      <c r="AA965" s="444"/>
      <c r="AB965" s="444"/>
      <c r="AC965" s="444"/>
      <c r="AD965" s="439"/>
      <c r="AE965" s="652"/>
    </row>
    <row r="966" spans="1:31" s="34" customFormat="1" outlineLevel="1" x14ac:dyDescent="0.25">
      <c r="A966" s="401"/>
      <c r="B966" s="435"/>
      <c r="C966" s="461"/>
      <c r="D966" s="482"/>
      <c r="E966" s="428"/>
      <c r="F966" s="493"/>
      <c r="G966" s="242" t="s">
        <v>150</v>
      </c>
      <c r="H966" s="225"/>
      <c r="I966" s="215">
        <f t="shared" si="432"/>
        <v>0</v>
      </c>
      <c r="J966" s="216"/>
      <c r="K966" s="216"/>
      <c r="L966" s="216"/>
      <c r="M966" s="217"/>
      <c r="N966" s="216"/>
      <c r="O966" s="216"/>
      <c r="P966" s="217"/>
      <c r="Q966" s="216"/>
      <c r="R966" s="216"/>
      <c r="S966" s="217"/>
      <c r="T966" s="216"/>
      <c r="U966" s="217"/>
      <c r="V966" s="216"/>
      <c r="W966" s="478"/>
      <c r="X966" s="494"/>
      <c r="Y966" s="453"/>
      <c r="Z966" s="500"/>
      <c r="AA966" s="444"/>
      <c r="AB966" s="444"/>
      <c r="AC966" s="444"/>
      <c r="AD966" s="439"/>
      <c r="AE966" s="652"/>
    </row>
    <row r="967" spans="1:31" s="34" customFormat="1" outlineLevel="1" x14ac:dyDescent="0.25">
      <c r="A967" s="401"/>
      <c r="B967" s="435"/>
      <c r="C967" s="461"/>
      <c r="D967" s="482"/>
      <c r="E967" s="428"/>
      <c r="F967" s="493"/>
      <c r="G967" s="242" t="s">
        <v>1507</v>
      </c>
      <c r="H967" s="221">
        <v>25.1</v>
      </c>
      <c r="I967" s="215">
        <f t="shared" si="432"/>
        <v>12</v>
      </c>
      <c r="J967" s="216">
        <v>12</v>
      </c>
      <c r="K967" s="216"/>
      <c r="L967" s="216"/>
      <c r="M967" s="217"/>
      <c r="N967" s="216"/>
      <c r="O967" s="216"/>
      <c r="P967" s="217"/>
      <c r="Q967" s="216"/>
      <c r="R967" s="216"/>
      <c r="S967" s="217"/>
      <c r="T967" s="216"/>
      <c r="U967" s="217"/>
      <c r="V967" s="216"/>
      <c r="W967" s="478"/>
      <c r="X967" s="494"/>
      <c r="Y967" s="453"/>
      <c r="Z967" s="500"/>
      <c r="AA967" s="444"/>
      <c r="AB967" s="444"/>
      <c r="AC967" s="444"/>
      <c r="AD967" s="439"/>
      <c r="AE967" s="652"/>
    </row>
    <row r="968" spans="1:31" s="34" customFormat="1" outlineLevel="1" x14ac:dyDescent="0.25">
      <c r="A968" s="401"/>
      <c r="B968" s="435"/>
      <c r="C968" s="461"/>
      <c r="D968" s="482"/>
      <c r="E968" s="428"/>
      <c r="F968" s="493"/>
      <c r="G968" s="242" t="s">
        <v>1435</v>
      </c>
      <c r="H968" s="221">
        <v>3.5</v>
      </c>
      <c r="I968" s="215">
        <f t="shared" si="432"/>
        <v>2.5</v>
      </c>
      <c r="J968" s="216">
        <v>2.5</v>
      </c>
      <c r="K968" s="216"/>
      <c r="L968" s="216"/>
      <c r="M968" s="217"/>
      <c r="N968" s="216"/>
      <c r="O968" s="216"/>
      <c r="P968" s="217"/>
      <c r="Q968" s="216"/>
      <c r="R968" s="216"/>
      <c r="S968" s="217"/>
      <c r="T968" s="216"/>
      <c r="U968" s="217"/>
      <c r="V968" s="216"/>
      <c r="W968" s="478"/>
      <c r="X968" s="494"/>
      <c r="Y968" s="453"/>
      <c r="Z968" s="500"/>
      <c r="AA968" s="444"/>
      <c r="AB968" s="444"/>
      <c r="AC968" s="444"/>
      <c r="AD968" s="439"/>
      <c r="AE968" s="652"/>
    </row>
    <row r="969" spans="1:31" s="34" customFormat="1" ht="34.5" customHeight="1" outlineLevel="1" x14ac:dyDescent="0.25">
      <c r="A969" s="402"/>
      <c r="B969" s="435"/>
      <c r="C969" s="462"/>
      <c r="D969" s="482"/>
      <c r="E969" s="428"/>
      <c r="F969" s="493"/>
      <c r="G969" s="248" t="s">
        <v>152</v>
      </c>
      <c r="H969" s="219"/>
      <c r="I969" s="252">
        <f t="shared" si="432"/>
        <v>0</v>
      </c>
      <c r="J969" s="216"/>
      <c r="K969" s="250"/>
      <c r="L969" s="250"/>
      <c r="M969" s="251"/>
      <c r="N969" s="250"/>
      <c r="O969" s="250"/>
      <c r="P969" s="251"/>
      <c r="Q969" s="250"/>
      <c r="R969" s="250"/>
      <c r="S969" s="251"/>
      <c r="T969" s="250"/>
      <c r="U969" s="251"/>
      <c r="V969" s="250"/>
      <c r="W969" s="478"/>
      <c r="X969" s="494"/>
      <c r="Y969" s="453"/>
      <c r="Z969" s="500"/>
      <c r="AA969" s="445"/>
      <c r="AB969" s="445"/>
      <c r="AC969" s="445"/>
      <c r="AD969" s="439"/>
      <c r="AE969" s="652"/>
    </row>
    <row r="970" spans="1:31" s="77" customFormat="1" outlineLevel="1" x14ac:dyDescent="0.25">
      <c r="A970" s="363"/>
      <c r="B970" s="214"/>
      <c r="C970" s="212"/>
      <c r="D970" s="213" t="s">
        <v>705</v>
      </c>
      <c r="E970" s="214"/>
      <c r="F970" s="75"/>
      <c r="G970" s="214"/>
      <c r="H970" s="214"/>
      <c r="I970" s="214"/>
      <c r="J970" s="214"/>
      <c r="K970" s="214"/>
      <c r="L970" s="214"/>
      <c r="M970" s="214"/>
      <c r="N970" s="214"/>
      <c r="O970" s="214"/>
      <c r="P970" s="214"/>
      <c r="Q970" s="214"/>
      <c r="R970" s="214"/>
      <c r="S970" s="214"/>
      <c r="T970" s="214"/>
      <c r="U970" s="214"/>
      <c r="V970" s="214"/>
      <c r="W970" s="158"/>
      <c r="X970" s="203"/>
      <c r="Y970" s="203"/>
      <c r="Z970" s="214"/>
      <c r="AA970" s="284"/>
      <c r="AB970" s="203"/>
      <c r="AC970" s="284"/>
      <c r="AD970" s="93"/>
      <c r="AE970" s="319"/>
    </row>
    <row r="971" spans="1:31" ht="30" customHeight="1" outlineLevel="1" x14ac:dyDescent="0.25">
      <c r="A971" s="400">
        <v>2</v>
      </c>
      <c r="B971" s="483" t="s">
        <v>2466</v>
      </c>
      <c r="C971" s="460" t="str">
        <f ca="1">IF(A971&gt;OFFSET(A971,-7,0),OFFSET(C971,-7,0)&amp;"."&amp;1,LEFT(OFFSET(C971,-7,0),SEARCH("^^",SUBSTITUTE("."&amp;OFFSET(C971,-7,0),".","^^",A971))-1)&amp;1--MID(OFFSET(C971,-7,0),SEARCH("^^",SUBSTITUTE("."&amp;OFFSET(C971,-7,0),".","^^",A971)),SEARCH("^^",SUBSTITUTE(OFFSET(C971,-7,0)&amp;".",".","^^",A971))-SEARCH("^^",SUBSTITUTE("."&amp;OFFSET(C971,-7,0),".","^^",A971))))</f>
        <v>10.17</v>
      </c>
      <c r="D971" s="489" t="s">
        <v>372</v>
      </c>
      <c r="E971" s="416" t="s">
        <v>373</v>
      </c>
      <c r="F971" s="472" t="s">
        <v>1642</v>
      </c>
      <c r="G971" s="215" t="s">
        <v>148</v>
      </c>
      <c r="H971" s="215">
        <f>SUM(H972:H976)</f>
        <v>2000</v>
      </c>
      <c r="I971" s="215">
        <f t="shared" ref="I971:I994" si="435">SUM(J971:V971)</f>
        <v>0</v>
      </c>
      <c r="J971" s="215">
        <f>SUM(J972:J976)</f>
        <v>0</v>
      </c>
      <c r="K971" s="215">
        <f t="shared" ref="K971:V971" si="436">SUM(K972:K976)</f>
        <v>0</v>
      </c>
      <c r="L971" s="215">
        <f t="shared" si="436"/>
        <v>0</v>
      </c>
      <c r="M971" s="215">
        <f t="shared" si="436"/>
        <v>0</v>
      </c>
      <c r="N971" s="215">
        <f t="shared" si="436"/>
        <v>0</v>
      </c>
      <c r="O971" s="215">
        <f t="shared" ref="O971:T971" si="437">SUM(O972:O976)</f>
        <v>0</v>
      </c>
      <c r="P971" s="215">
        <f t="shared" si="437"/>
        <v>0</v>
      </c>
      <c r="Q971" s="215">
        <f t="shared" si="437"/>
        <v>0</v>
      </c>
      <c r="R971" s="215">
        <f t="shared" si="437"/>
        <v>0</v>
      </c>
      <c r="S971" s="215">
        <f t="shared" si="437"/>
        <v>0</v>
      </c>
      <c r="T971" s="215">
        <f t="shared" si="437"/>
        <v>0</v>
      </c>
      <c r="U971" s="215">
        <f t="shared" si="436"/>
        <v>0</v>
      </c>
      <c r="V971" s="215">
        <f t="shared" si="436"/>
        <v>0</v>
      </c>
      <c r="W971" s="478"/>
      <c r="X971" s="479" t="s">
        <v>370</v>
      </c>
      <c r="Y971" s="479"/>
      <c r="Z971" s="466" t="s">
        <v>362</v>
      </c>
      <c r="AA971" s="443" t="s">
        <v>107</v>
      </c>
      <c r="AB971" s="443" t="s">
        <v>666</v>
      </c>
      <c r="AC971" s="443" t="s">
        <v>668</v>
      </c>
      <c r="AD971" s="457" t="s">
        <v>582</v>
      </c>
      <c r="AE971" s="614" t="s">
        <v>2201</v>
      </c>
    </row>
    <row r="972" spans="1:31" s="34" customFormat="1" ht="15" customHeight="1" outlineLevel="1" x14ac:dyDescent="0.25">
      <c r="A972" s="401"/>
      <c r="B972" s="484"/>
      <c r="C972" s="461"/>
      <c r="D972" s="490"/>
      <c r="E972" s="417"/>
      <c r="F972" s="473"/>
      <c r="G972" s="242" t="s">
        <v>149</v>
      </c>
      <c r="H972" s="219"/>
      <c r="I972" s="215">
        <f t="shared" si="435"/>
        <v>0</v>
      </c>
      <c r="J972" s="216"/>
      <c r="K972" s="216"/>
      <c r="L972" s="216"/>
      <c r="M972" s="217"/>
      <c r="N972" s="216"/>
      <c r="O972" s="216"/>
      <c r="P972" s="217"/>
      <c r="Q972" s="216"/>
      <c r="R972" s="216"/>
      <c r="S972" s="217"/>
      <c r="T972" s="216"/>
      <c r="U972" s="217"/>
      <c r="V972" s="216"/>
      <c r="W972" s="478"/>
      <c r="X972" s="480"/>
      <c r="Y972" s="480"/>
      <c r="Z972" s="467"/>
      <c r="AA972" s="444"/>
      <c r="AB972" s="444"/>
      <c r="AC972" s="444"/>
      <c r="AD972" s="458"/>
      <c r="AE972" s="618"/>
    </row>
    <row r="973" spans="1:31" s="34" customFormat="1" ht="15" customHeight="1" outlineLevel="1" x14ac:dyDescent="0.25">
      <c r="A973" s="401"/>
      <c r="B973" s="484"/>
      <c r="C973" s="461"/>
      <c r="D973" s="490"/>
      <c r="E973" s="417"/>
      <c r="F973" s="473"/>
      <c r="G973" s="242" t="s">
        <v>150</v>
      </c>
      <c r="H973" s="219"/>
      <c r="I973" s="215">
        <f t="shared" si="435"/>
        <v>0</v>
      </c>
      <c r="J973" s="216"/>
      <c r="K973" s="216"/>
      <c r="L973" s="216"/>
      <c r="M973" s="217"/>
      <c r="N973" s="216"/>
      <c r="O973" s="216"/>
      <c r="P973" s="217"/>
      <c r="Q973" s="216"/>
      <c r="R973" s="216"/>
      <c r="S973" s="217"/>
      <c r="T973" s="216"/>
      <c r="U973" s="217"/>
      <c r="V973" s="216"/>
      <c r="W973" s="478"/>
      <c r="X973" s="480"/>
      <c r="Y973" s="480"/>
      <c r="Z973" s="467"/>
      <c r="AA973" s="444"/>
      <c r="AB973" s="444"/>
      <c r="AC973" s="444"/>
      <c r="AD973" s="458"/>
      <c r="AE973" s="618"/>
    </row>
    <row r="974" spans="1:31" s="34" customFormat="1" ht="15" customHeight="1" outlineLevel="1" x14ac:dyDescent="0.25">
      <c r="A974" s="401"/>
      <c r="B974" s="484"/>
      <c r="C974" s="461"/>
      <c r="D974" s="490"/>
      <c r="E974" s="417"/>
      <c r="F974" s="473"/>
      <c r="G974" s="242" t="s">
        <v>1507</v>
      </c>
      <c r="H974" s="219"/>
      <c r="I974" s="215">
        <f t="shared" si="435"/>
        <v>0</v>
      </c>
      <c r="J974" s="216"/>
      <c r="K974" s="216"/>
      <c r="L974" s="216"/>
      <c r="M974" s="217"/>
      <c r="N974" s="216"/>
      <c r="O974" s="216"/>
      <c r="P974" s="217"/>
      <c r="Q974" s="216"/>
      <c r="R974" s="216"/>
      <c r="S974" s="217"/>
      <c r="T974" s="216"/>
      <c r="U974" s="217"/>
      <c r="V974" s="216"/>
      <c r="W974" s="478"/>
      <c r="X974" s="480"/>
      <c r="Y974" s="480"/>
      <c r="Z974" s="467"/>
      <c r="AA974" s="444"/>
      <c r="AB974" s="444"/>
      <c r="AC974" s="444"/>
      <c r="AD974" s="458"/>
      <c r="AE974" s="618"/>
    </row>
    <row r="975" spans="1:31" s="34" customFormat="1" ht="15" customHeight="1" outlineLevel="1" x14ac:dyDescent="0.25">
      <c r="A975" s="401"/>
      <c r="B975" s="484"/>
      <c r="C975" s="461"/>
      <c r="D975" s="490"/>
      <c r="E975" s="417"/>
      <c r="F975" s="473"/>
      <c r="G975" s="242" t="s">
        <v>1435</v>
      </c>
      <c r="H975" s="219"/>
      <c r="I975" s="215">
        <f t="shared" si="435"/>
        <v>0</v>
      </c>
      <c r="J975" s="216"/>
      <c r="K975" s="216"/>
      <c r="L975" s="216"/>
      <c r="M975" s="217"/>
      <c r="N975" s="216"/>
      <c r="O975" s="216"/>
      <c r="P975" s="217"/>
      <c r="Q975" s="216"/>
      <c r="R975" s="216"/>
      <c r="S975" s="217"/>
      <c r="T975" s="216"/>
      <c r="U975" s="217"/>
      <c r="V975" s="216"/>
      <c r="W975" s="478"/>
      <c r="X975" s="480"/>
      <c r="Y975" s="480"/>
      <c r="Z975" s="467"/>
      <c r="AA975" s="444"/>
      <c r="AB975" s="444"/>
      <c r="AC975" s="444"/>
      <c r="AD975" s="458"/>
      <c r="AE975" s="618"/>
    </row>
    <row r="976" spans="1:31" s="34" customFormat="1" ht="15" customHeight="1" outlineLevel="1" x14ac:dyDescent="0.25">
      <c r="A976" s="402"/>
      <c r="B976" s="485"/>
      <c r="C976" s="462"/>
      <c r="D976" s="491"/>
      <c r="E976" s="418"/>
      <c r="F976" s="474"/>
      <c r="G976" s="248" t="s">
        <v>152</v>
      </c>
      <c r="H976" s="219">
        <v>2000</v>
      </c>
      <c r="I976" s="252">
        <f t="shared" si="435"/>
        <v>0</v>
      </c>
      <c r="J976" s="216"/>
      <c r="K976" s="250"/>
      <c r="L976" s="250"/>
      <c r="M976" s="251"/>
      <c r="N976" s="250"/>
      <c r="O976" s="250"/>
      <c r="P976" s="251"/>
      <c r="Q976" s="250"/>
      <c r="R976" s="250"/>
      <c r="S976" s="251"/>
      <c r="T976" s="250"/>
      <c r="U976" s="251"/>
      <c r="V976" s="250"/>
      <c r="W976" s="478"/>
      <c r="X976" s="481"/>
      <c r="Y976" s="481"/>
      <c r="Z976" s="468"/>
      <c r="AA976" s="445"/>
      <c r="AB976" s="445"/>
      <c r="AC976" s="445"/>
      <c r="AD976" s="459"/>
      <c r="AE976" s="619"/>
    </row>
    <row r="977" spans="1:31" ht="30" customHeight="1" outlineLevel="1" x14ac:dyDescent="0.25">
      <c r="A977" s="400">
        <v>2</v>
      </c>
      <c r="B977" s="422"/>
      <c r="C977" s="460" t="str">
        <f t="shared" ref="C977" ca="1" si="438">IF(A977&gt;OFFSET(A977,-6,0),OFFSET(C977,-6,0)&amp;"."&amp;1,LEFT(OFFSET(C977,-6,0),SEARCH("^^",SUBSTITUTE("."&amp;OFFSET(C977,-6,0),".","^^",A977))-1)&amp;1--MID(OFFSET(C977,-6,0),SEARCH("^^",SUBSTITUTE("."&amp;OFFSET(C977,-6,0),".","^^",A977)),SEARCH("^^",SUBSTITUTE(OFFSET(C977,-6,0)&amp;".",".","^^",A977))-SEARCH("^^",SUBSTITUTE("."&amp;OFFSET(C977,-6,0),".","^^",A977))))</f>
        <v>10.18</v>
      </c>
      <c r="D977" s="489" t="s">
        <v>1714</v>
      </c>
      <c r="E977" s="422" t="s">
        <v>381</v>
      </c>
      <c r="F977" s="472" t="s">
        <v>1642</v>
      </c>
      <c r="G977" s="215" t="s">
        <v>148</v>
      </c>
      <c r="H977" s="215">
        <f>SUM(H978:H982)</f>
        <v>800</v>
      </c>
      <c r="I977" s="215">
        <f t="shared" si="435"/>
        <v>0</v>
      </c>
      <c r="J977" s="215">
        <f>SUM(J978:J982)</f>
        <v>0</v>
      </c>
      <c r="K977" s="215">
        <f t="shared" ref="K977:V977" si="439">SUM(K978:K982)</f>
        <v>0</v>
      </c>
      <c r="L977" s="215">
        <f t="shared" si="439"/>
        <v>0</v>
      </c>
      <c r="M977" s="215">
        <f t="shared" si="439"/>
        <v>0</v>
      </c>
      <c r="N977" s="215">
        <f t="shared" si="439"/>
        <v>0</v>
      </c>
      <c r="O977" s="215">
        <f t="shared" ref="O977:T977" si="440">SUM(O978:O982)</f>
        <v>0</v>
      </c>
      <c r="P977" s="215">
        <f t="shared" si="440"/>
        <v>0</v>
      </c>
      <c r="Q977" s="215">
        <f t="shared" si="440"/>
        <v>0</v>
      </c>
      <c r="R977" s="215">
        <f t="shared" si="440"/>
        <v>0</v>
      </c>
      <c r="S977" s="215">
        <f t="shared" si="440"/>
        <v>0</v>
      </c>
      <c r="T977" s="215">
        <f t="shared" si="440"/>
        <v>0</v>
      </c>
      <c r="U977" s="215">
        <f t="shared" si="439"/>
        <v>0</v>
      </c>
      <c r="V977" s="215">
        <f t="shared" si="439"/>
        <v>0</v>
      </c>
      <c r="W977" s="552"/>
      <c r="X977" s="479" t="s">
        <v>370</v>
      </c>
      <c r="Y977" s="479"/>
      <c r="Z977" s="466" t="s">
        <v>380</v>
      </c>
      <c r="AA977" s="443" t="s">
        <v>107</v>
      </c>
      <c r="AB977" s="443" t="s">
        <v>666</v>
      </c>
      <c r="AC977" s="443" t="s">
        <v>668</v>
      </c>
      <c r="AD977" s="457" t="s">
        <v>582</v>
      </c>
      <c r="AE977" s="614" t="s">
        <v>2208</v>
      </c>
    </row>
    <row r="978" spans="1:31" s="34" customFormat="1" ht="15" customHeight="1" outlineLevel="1" x14ac:dyDescent="0.25">
      <c r="A978" s="401"/>
      <c r="B978" s="423"/>
      <c r="C978" s="461"/>
      <c r="D978" s="490"/>
      <c r="E978" s="423"/>
      <c r="F978" s="473"/>
      <c r="G978" s="242" t="s">
        <v>149</v>
      </c>
      <c r="H978" s="219"/>
      <c r="I978" s="215">
        <f t="shared" si="435"/>
        <v>0</v>
      </c>
      <c r="J978" s="216"/>
      <c r="K978" s="216"/>
      <c r="L978" s="216"/>
      <c r="M978" s="217"/>
      <c r="N978" s="216"/>
      <c r="O978" s="216"/>
      <c r="P978" s="217"/>
      <c r="Q978" s="216"/>
      <c r="R978" s="216"/>
      <c r="S978" s="217"/>
      <c r="T978" s="216"/>
      <c r="U978" s="217"/>
      <c r="V978" s="216"/>
      <c r="W978" s="476"/>
      <c r="X978" s="480"/>
      <c r="Y978" s="480"/>
      <c r="Z978" s="467"/>
      <c r="AA978" s="444"/>
      <c r="AB978" s="444"/>
      <c r="AC978" s="444"/>
      <c r="AD978" s="458"/>
      <c r="AE978" s="618"/>
    </row>
    <row r="979" spans="1:31" s="34" customFormat="1" outlineLevel="1" x14ac:dyDescent="0.25">
      <c r="A979" s="401"/>
      <c r="B979" s="423"/>
      <c r="C979" s="461"/>
      <c r="D979" s="490"/>
      <c r="E979" s="423"/>
      <c r="F979" s="473"/>
      <c r="G979" s="242" t="s">
        <v>150</v>
      </c>
      <c r="H979" s="219"/>
      <c r="I979" s="215">
        <f t="shared" si="435"/>
        <v>0</v>
      </c>
      <c r="J979" s="216"/>
      <c r="K979" s="216"/>
      <c r="L979" s="216"/>
      <c r="M979" s="217"/>
      <c r="N979" s="216"/>
      <c r="O979" s="216"/>
      <c r="P979" s="217"/>
      <c r="Q979" s="216"/>
      <c r="R979" s="216"/>
      <c r="S979" s="217"/>
      <c r="T979" s="216"/>
      <c r="U979" s="217"/>
      <c r="V979" s="216"/>
      <c r="W979" s="476"/>
      <c r="X979" s="480"/>
      <c r="Y979" s="480"/>
      <c r="Z979" s="467"/>
      <c r="AA979" s="444"/>
      <c r="AB979" s="444"/>
      <c r="AC979" s="444"/>
      <c r="AD979" s="458"/>
      <c r="AE979" s="618"/>
    </row>
    <row r="980" spans="1:31" s="34" customFormat="1" outlineLevel="1" x14ac:dyDescent="0.25">
      <c r="A980" s="401"/>
      <c r="B980" s="423"/>
      <c r="C980" s="461"/>
      <c r="D980" s="490"/>
      <c r="E980" s="423"/>
      <c r="F980" s="473"/>
      <c r="G980" s="242" t="s">
        <v>1507</v>
      </c>
      <c r="H980" s="219"/>
      <c r="I980" s="215">
        <f t="shared" si="435"/>
        <v>0</v>
      </c>
      <c r="J980" s="216"/>
      <c r="K980" s="216"/>
      <c r="L980" s="216"/>
      <c r="M980" s="217"/>
      <c r="N980" s="216"/>
      <c r="O980" s="216"/>
      <c r="P980" s="217"/>
      <c r="Q980" s="216"/>
      <c r="R980" s="216"/>
      <c r="S980" s="217"/>
      <c r="T980" s="216"/>
      <c r="U980" s="217"/>
      <c r="V980" s="216"/>
      <c r="W980" s="476"/>
      <c r="X980" s="480"/>
      <c r="Y980" s="480"/>
      <c r="Z980" s="467"/>
      <c r="AA980" s="444"/>
      <c r="AB980" s="444"/>
      <c r="AC980" s="444"/>
      <c r="AD980" s="458"/>
      <c r="AE980" s="618"/>
    </row>
    <row r="981" spans="1:31" s="34" customFormat="1" outlineLevel="1" x14ac:dyDescent="0.25">
      <c r="A981" s="401"/>
      <c r="B981" s="423"/>
      <c r="C981" s="461"/>
      <c r="D981" s="490"/>
      <c r="E981" s="423"/>
      <c r="F981" s="473"/>
      <c r="G981" s="242" t="s">
        <v>1435</v>
      </c>
      <c r="H981" s="219"/>
      <c r="I981" s="215">
        <f t="shared" si="435"/>
        <v>0</v>
      </c>
      <c r="J981" s="216"/>
      <c r="K981" s="216"/>
      <c r="L981" s="216"/>
      <c r="M981" s="217"/>
      <c r="N981" s="216"/>
      <c r="O981" s="216"/>
      <c r="P981" s="217"/>
      <c r="Q981" s="216"/>
      <c r="R981" s="216"/>
      <c r="S981" s="217"/>
      <c r="T981" s="216"/>
      <c r="U981" s="217"/>
      <c r="V981" s="216"/>
      <c r="W981" s="476"/>
      <c r="X981" s="480"/>
      <c r="Y981" s="480"/>
      <c r="Z981" s="467"/>
      <c r="AA981" s="444"/>
      <c r="AB981" s="444"/>
      <c r="AC981" s="444"/>
      <c r="AD981" s="458"/>
      <c r="AE981" s="618"/>
    </row>
    <row r="982" spans="1:31" s="34" customFormat="1" outlineLevel="1" x14ac:dyDescent="0.25">
      <c r="A982" s="402"/>
      <c r="B982" s="424"/>
      <c r="C982" s="462"/>
      <c r="D982" s="491"/>
      <c r="E982" s="424"/>
      <c r="F982" s="474"/>
      <c r="G982" s="248" t="s">
        <v>152</v>
      </c>
      <c r="H982" s="219">
        <v>800</v>
      </c>
      <c r="I982" s="252">
        <f t="shared" si="435"/>
        <v>0</v>
      </c>
      <c r="J982" s="216"/>
      <c r="K982" s="250"/>
      <c r="L982" s="250"/>
      <c r="M982" s="251"/>
      <c r="N982" s="250"/>
      <c r="O982" s="250"/>
      <c r="P982" s="251"/>
      <c r="Q982" s="250"/>
      <c r="R982" s="250"/>
      <c r="S982" s="251"/>
      <c r="T982" s="250"/>
      <c r="U982" s="251"/>
      <c r="V982" s="250"/>
      <c r="W982" s="477"/>
      <c r="X982" s="481"/>
      <c r="Y982" s="481"/>
      <c r="Z982" s="468"/>
      <c r="AA982" s="445"/>
      <c r="AB982" s="445"/>
      <c r="AC982" s="445"/>
      <c r="AD982" s="459"/>
      <c r="AE982" s="619"/>
    </row>
    <row r="983" spans="1:31" ht="30" customHeight="1" outlineLevel="1" x14ac:dyDescent="0.25">
      <c r="A983" s="400">
        <v>2</v>
      </c>
      <c r="B983" s="483" t="s">
        <v>2466</v>
      </c>
      <c r="C983" s="460" t="str">
        <f t="shared" ref="C983" ca="1" si="441">IF(A983&gt;OFFSET(A983,-6,0),OFFSET(C983,-6,0)&amp;"."&amp;1,LEFT(OFFSET(C983,-6,0),SEARCH("^^",SUBSTITUTE("."&amp;OFFSET(C983,-6,0),".","^^",A983))-1)&amp;1--MID(OFFSET(C983,-6,0),SEARCH("^^",SUBSTITUTE("."&amp;OFFSET(C983,-6,0),".","^^",A983)),SEARCH("^^",SUBSTITUTE(OFFSET(C983,-6,0)&amp;".",".","^^",A983))-SEARCH("^^",SUBSTITUTE("."&amp;OFFSET(C983,-6,0),".","^^",A983))))</f>
        <v>10.19</v>
      </c>
      <c r="D983" s="482" t="s">
        <v>2623</v>
      </c>
      <c r="E983" s="430" t="s">
        <v>1105</v>
      </c>
      <c r="F983" s="493" t="s">
        <v>1642</v>
      </c>
      <c r="G983" s="215" t="s">
        <v>148</v>
      </c>
      <c r="H983" s="215">
        <f>SUM(H984:H988)</f>
        <v>5432.8</v>
      </c>
      <c r="I983" s="215">
        <f t="shared" si="435"/>
        <v>0</v>
      </c>
      <c r="J983" s="215">
        <f>SUM(J984:J988)</f>
        <v>0</v>
      </c>
      <c r="K983" s="215">
        <f t="shared" ref="K983:V983" si="442">SUM(K984:K988)</f>
        <v>0</v>
      </c>
      <c r="L983" s="215">
        <f t="shared" si="442"/>
        <v>0</v>
      </c>
      <c r="M983" s="215">
        <f t="shared" si="442"/>
        <v>0</v>
      </c>
      <c r="N983" s="215">
        <f t="shared" si="442"/>
        <v>0</v>
      </c>
      <c r="O983" s="215">
        <f t="shared" ref="O983:T983" si="443">SUM(O984:O988)</f>
        <v>0</v>
      </c>
      <c r="P983" s="215">
        <f t="shared" si="443"/>
        <v>0</v>
      </c>
      <c r="Q983" s="215">
        <f t="shared" si="443"/>
        <v>0</v>
      </c>
      <c r="R983" s="215">
        <f t="shared" si="443"/>
        <v>0</v>
      </c>
      <c r="S983" s="215">
        <f t="shared" si="443"/>
        <v>0</v>
      </c>
      <c r="T983" s="215">
        <f t="shared" si="443"/>
        <v>0</v>
      </c>
      <c r="U983" s="215">
        <f t="shared" si="442"/>
        <v>0</v>
      </c>
      <c r="V983" s="215">
        <f t="shared" si="442"/>
        <v>0</v>
      </c>
      <c r="W983" s="478"/>
      <c r="X983" s="453" t="s">
        <v>2624</v>
      </c>
      <c r="Y983" s="494"/>
      <c r="Z983" s="495" t="s">
        <v>380</v>
      </c>
      <c r="AA983" s="438" t="s">
        <v>107</v>
      </c>
      <c r="AB983" s="438" t="s">
        <v>666</v>
      </c>
      <c r="AC983" s="438" t="s">
        <v>668</v>
      </c>
      <c r="AD983" s="439" t="s">
        <v>582</v>
      </c>
      <c r="AE983" s="652" t="s">
        <v>2209</v>
      </c>
    </row>
    <row r="984" spans="1:31" s="34" customFormat="1" ht="15" customHeight="1" outlineLevel="1" x14ac:dyDescent="0.25">
      <c r="A984" s="401"/>
      <c r="B984" s="484"/>
      <c r="C984" s="461"/>
      <c r="D984" s="482"/>
      <c r="E984" s="430"/>
      <c r="F984" s="493"/>
      <c r="G984" s="242" t="s">
        <v>149</v>
      </c>
      <c r="H984" s="219"/>
      <c r="I984" s="215">
        <f t="shared" si="435"/>
        <v>0</v>
      </c>
      <c r="J984" s="216"/>
      <c r="K984" s="216"/>
      <c r="L984" s="216"/>
      <c r="M984" s="217"/>
      <c r="N984" s="216"/>
      <c r="O984" s="216"/>
      <c r="P984" s="217"/>
      <c r="Q984" s="216"/>
      <c r="R984" s="216"/>
      <c r="S984" s="217"/>
      <c r="T984" s="216"/>
      <c r="U984" s="217"/>
      <c r="V984" s="216"/>
      <c r="W984" s="478"/>
      <c r="X984" s="453"/>
      <c r="Y984" s="494"/>
      <c r="Z984" s="495"/>
      <c r="AA984" s="438"/>
      <c r="AB984" s="438"/>
      <c r="AC984" s="438"/>
      <c r="AD984" s="439"/>
      <c r="AE984" s="652"/>
    </row>
    <row r="985" spans="1:31" s="34" customFormat="1" ht="15" customHeight="1" outlineLevel="1" x14ac:dyDescent="0.25">
      <c r="A985" s="401"/>
      <c r="B985" s="484"/>
      <c r="C985" s="461"/>
      <c r="D985" s="482"/>
      <c r="E985" s="430"/>
      <c r="F985" s="493"/>
      <c r="G985" s="242" t="s">
        <v>150</v>
      </c>
      <c r="H985" s="219"/>
      <c r="I985" s="215">
        <f t="shared" si="435"/>
        <v>0</v>
      </c>
      <c r="J985" s="216"/>
      <c r="K985" s="216"/>
      <c r="L985" s="216"/>
      <c r="M985" s="217"/>
      <c r="N985" s="216"/>
      <c r="O985" s="216"/>
      <c r="P985" s="217"/>
      <c r="Q985" s="216"/>
      <c r="R985" s="216"/>
      <c r="S985" s="217"/>
      <c r="T985" s="216"/>
      <c r="U985" s="217"/>
      <c r="V985" s="216"/>
      <c r="W985" s="478"/>
      <c r="X985" s="453"/>
      <c r="Y985" s="494"/>
      <c r="Z985" s="495"/>
      <c r="AA985" s="438"/>
      <c r="AB985" s="438"/>
      <c r="AC985" s="438"/>
      <c r="AD985" s="439"/>
      <c r="AE985" s="652"/>
    </row>
    <row r="986" spans="1:31" s="34" customFormat="1" ht="15" customHeight="1" outlineLevel="1" x14ac:dyDescent="0.25">
      <c r="A986" s="401"/>
      <c r="B986" s="484"/>
      <c r="C986" s="461"/>
      <c r="D986" s="482"/>
      <c r="E986" s="430"/>
      <c r="F986" s="493"/>
      <c r="G986" s="242" t="s">
        <v>1507</v>
      </c>
      <c r="H986" s="219"/>
      <c r="I986" s="215">
        <f t="shared" si="435"/>
        <v>0</v>
      </c>
      <c r="J986" s="216"/>
      <c r="K986" s="216"/>
      <c r="L986" s="216"/>
      <c r="M986" s="217"/>
      <c r="N986" s="216"/>
      <c r="O986" s="216"/>
      <c r="P986" s="217"/>
      <c r="Q986" s="216"/>
      <c r="R986" s="216"/>
      <c r="S986" s="217"/>
      <c r="T986" s="216"/>
      <c r="U986" s="217"/>
      <c r="V986" s="216"/>
      <c r="W986" s="478"/>
      <c r="X986" s="453"/>
      <c r="Y986" s="494"/>
      <c r="Z986" s="495"/>
      <c r="AA986" s="438"/>
      <c r="AB986" s="438"/>
      <c r="AC986" s="438"/>
      <c r="AD986" s="439"/>
      <c r="AE986" s="652"/>
    </row>
    <row r="987" spans="1:31" s="34" customFormat="1" ht="15" customHeight="1" outlineLevel="1" x14ac:dyDescent="0.25">
      <c r="A987" s="401"/>
      <c r="B987" s="484"/>
      <c r="C987" s="461"/>
      <c r="D987" s="482"/>
      <c r="E987" s="430"/>
      <c r="F987" s="493"/>
      <c r="G987" s="242" t="s">
        <v>1435</v>
      </c>
      <c r="H987" s="219"/>
      <c r="I987" s="215">
        <f t="shared" si="435"/>
        <v>0</v>
      </c>
      <c r="J987" s="216"/>
      <c r="K987" s="216"/>
      <c r="L987" s="216"/>
      <c r="M987" s="217"/>
      <c r="N987" s="216"/>
      <c r="O987" s="216"/>
      <c r="P987" s="217"/>
      <c r="Q987" s="216"/>
      <c r="R987" s="216"/>
      <c r="S987" s="217"/>
      <c r="T987" s="216"/>
      <c r="U987" s="217"/>
      <c r="V987" s="216"/>
      <c r="W987" s="478"/>
      <c r="X987" s="453"/>
      <c r="Y987" s="494"/>
      <c r="Z987" s="495"/>
      <c r="AA987" s="438"/>
      <c r="AB987" s="438"/>
      <c r="AC987" s="438"/>
      <c r="AD987" s="439"/>
      <c r="AE987" s="652"/>
    </row>
    <row r="988" spans="1:31" s="34" customFormat="1" ht="15" customHeight="1" outlineLevel="1" x14ac:dyDescent="0.25">
      <c r="A988" s="402"/>
      <c r="B988" s="485"/>
      <c r="C988" s="462"/>
      <c r="D988" s="482"/>
      <c r="E988" s="430"/>
      <c r="F988" s="493"/>
      <c r="G988" s="248" t="s">
        <v>152</v>
      </c>
      <c r="H988" s="219">
        <v>5432.8</v>
      </c>
      <c r="I988" s="252">
        <f t="shared" si="435"/>
        <v>0</v>
      </c>
      <c r="J988" s="216"/>
      <c r="K988" s="250"/>
      <c r="L988" s="250"/>
      <c r="M988" s="251"/>
      <c r="N988" s="250"/>
      <c r="O988" s="250"/>
      <c r="P988" s="251"/>
      <c r="Q988" s="250"/>
      <c r="R988" s="250"/>
      <c r="S988" s="251"/>
      <c r="T988" s="250"/>
      <c r="U988" s="251"/>
      <c r="V988" s="250"/>
      <c r="W988" s="478"/>
      <c r="X988" s="453"/>
      <c r="Y988" s="494"/>
      <c r="Z988" s="495"/>
      <c r="AA988" s="438"/>
      <c r="AB988" s="438"/>
      <c r="AC988" s="438"/>
      <c r="AD988" s="439"/>
      <c r="AE988" s="652"/>
    </row>
    <row r="989" spans="1:31" ht="30" customHeight="1" outlineLevel="1" x14ac:dyDescent="0.25">
      <c r="A989" s="400">
        <v>2</v>
      </c>
      <c r="B989" s="416"/>
      <c r="C989" s="460" t="str">
        <f t="shared" ref="C989" ca="1" si="444">IF(A989&gt;OFFSET(A989,-6,0),OFFSET(C989,-6,0)&amp;"."&amp;1,LEFT(OFFSET(C989,-6,0),SEARCH("^^",SUBSTITUTE("."&amp;OFFSET(C989,-6,0),".","^^",A989))-1)&amp;1--MID(OFFSET(C989,-6,0),SEARCH("^^",SUBSTITUTE("."&amp;OFFSET(C989,-6,0),".","^^",A989)),SEARCH("^^",SUBSTITUTE(OFFSET(C989,-6,0)&amp;".",".","^^",A989))-SEARCH("^^",SUBSTITUTE("."&amp;OFFSET(C989,-6,0),".","^^",A989))))</f>
        <v>10.20</v>
      </c>
      <c r="D989" s="469" t="s">
        <v>2571</v>
      </c>
      <c r="E989" s="416" t="s">
        <v>361</v>
      </c>
      <c r="F989" s="472" t="s">
        <v>1642</v>
      </c>
      <c r="G989" s="215" t="s">
        <v>148</v>
      </c>
      <c r="H989" s="215">
        <f>SUM(H990:H994)</f>
        <v>200</v>
      </c>
      <c r="I989" s="215">
        <f t="shared" si="435"/>
        <v>0</v>
      </c>
      <c r="J989" s="215">
        <f>SUM(J990:J994)</f>
        <v>0</v>
      </c>
      <c r="K989" s="215">
        <f t="shared" ref="K989:V989" si="445">SUM(K990:K994)</f>
        <v>0</v>
      </c>
      <c r="L989" s="215">
        <f t="shared" si="445"/>
        <v>0</v>
      </c>
      <c r="M989" s="215">
        <f t="shared" si="445"/>
        <v>0</v>
      </c>
      <c r="N989" s="215">
        <f t="shared" si="445"/>
        <v>0</v>
      </c>
      <c r="O989" s="215">
        <f t="shared" si="445"/>
        <v>0</v>
      </c>
      <c r="P989" s="215">
        <f t="shared" si="445"/>
        <v>0</v>
      </c>
      <c r="Q989" s="215">
        <f t="shared" si="445"/>
        <v>0</v>
      </c>
      <c r="R989" s="215">
        <f t="shared" si="445"/>
        <v>0</v>
      </c>
      <c r="S989" s="215">
        <f t="shared" si="445"/>
        <v>0</v>
      </c>
      <c r="T989" s="215">
        <f t="shared" si="445"/>
        <v>0</v>
      </c>
      <c r="U989" s="215">
        <f t="shared" si="445"/>
        <v>0</v>
      </c>
      <c r="V989" s="215">
        <f t="shared" si="445"/>
        <v>0</v>
      </c>
      <c r="W989" s="478"/>
      <c r="X989" s="479" t="s">
        <v>370</v>
      </c>
      <c r="Y989" s="479"/>
      <c r="Z989" s="466" t="s">
        <v>380</v>
      </c>
      <c r="AA989" s="443" t="s">
        <v>107</v>
      </c>
      <c r="AB989" s="443" t="s">
        <v>666</v>
      </c>
      <c r="AC989" s="443" t="s">
        <v>668</v>
      </c>
      <c r="AD989" s="457" t="s">
        <v>582</v>
      </c>
      <c r="AE989" s="614" t="s">
        <v>2207</v>
      </c>
    </row>
    <row r="990" spans="1:31" s="34" customFormat="1" ht="15" customHeight="1" outlineLevel="1" x14ac:dyDescent="0.25">
      <c r="A990" s="401"/>
      <c r="B990" s="417"/>
      <c r="C990" s="461"/>
      <c r="D990" s="470"/>
      <c r="E990" s="417"/>
      <c r="F990" s="473"/>
      <c r="G990" s="242" t="s">
        <v>149</v>
      </c>
      <c r="H990" s="219"/>
      <c r="I990" s="215">
        <f t="shared" si="435"/>
        <v>0</v>
      </c>
      <c r="J990" s="219"/>
      <c r="K990" s="216"/>
      <c r="L990" s="216"/>
      <c r="M990" s="217"/>
      <c r="N990" s="216"/>
      <c r="O990" s="216"/>
      <c r="P990" s="217"/>
      <c r="Q990" s="216"/>
      <c r="R990" s="216"/>
      <c r="S990" s="217"/>
      <c r="T990" s="216"/>
      <c r="U990" s="217"/>
      <c r="V990" s="216"/>
      <c r="W990" s="478"/>
      <c r="X990" s="480"/>
      <c r="Y990" s="480"/>
      <c r="Z990" s="467"/>
      <c r="AA990" s="444"/>
      <c r="AB990" s="444"/>
      <c r="AC990" s="444"/>
      <c r="AD990" s="458"/>
      <c r="AE990" s="618"/>
    </row>
    <row r="991" spans="1:31" s="34" customFormat="1" outlineLevel="1" x14ac:dyDescent="0.25">
      <c r="A991" s="401"/>
      <c r="B991" s="417"/>
      <c r="C991" s="461"/>
      <c r="D991" s="470"/>
      <c r="E991" s="417"/>
      <c r="F991" s="473"/>
      <c r="G991" s="242" t="s">
        <v>150</v>
      </c>
      <c r="H991" s="219"/>
      <c r="I991" s="215">
        <f t="shared" si="435"/>
        <v>0</v>
      </c>
      <c r="J991" s="219"/>
      <c r="K991" s="216"/>
      <c r="L991" s="216"/>
      <c r="M991" s="217"/>
      <c r="N991" s="216"/>
      <c r="O991" s="216"/>
      <c r="P991" s="217"/>
      <c r="Q991" s="216"/>
      <c r="R991" s="216"/>
      <c r="S991" s="217"/>
      <c r="T991" s="216"/>
      <c r="U991" s="217"/>
      <c r="V991" s="216"/>
      <c r="W991" s="478"/>
      <c r="X991" s="480"/>
      <c r="Y991" s="480"/>
      <c r="Z991" s="467"/>
      <c r="AA991" s="444"/>
      <c r="AB991" s="444"/>
      <c r="AC991" s="444"/>
      <c r="AD991" s="458"/>
      <c r="AE991" s="618"/>
    </row>
    <row r="992" spans="1:31" s="34" customFormat="1" outlineLevel="1" x14ac:dyDescent="0.25">
      <c r="A992" s="401"/>
      <c r="B992" s="417"/>
      <c r="C992" s="461"/>
      <c r="D992" s="470"/>
      <c r="E992" s="417"/>
      <c r="F992" s="473"/>
      <c r="G992" s="242" t="s">
        <v>1507</v>
      </c>
      <c r="H992" s="219"/>
      <c r="I992" s="215">
        <f t="shared" si="435"/>
        <v>0</v>
      </c>
      <c r="J992" s="219"/>
      <c r="K992" s="216"/>
      <c r="L992" s="216"/>
      <c r="M992" s="217"/>
      <c r="N992" s="216"/>
      <c r="O992" s="216"/>
      <c r="P992" s="217"/>
      <c r="Q992" s="216"/>
      <c r="R992" s="216"/>
      <c r="S992" s="217"/>
      <c r="T992" s="216"/>
      <c r="U992" s="217"/>
      <c r="V992" s="216"/>
      <c r="W992" s="478"/>
      <c r="X992" s="480"/>
      <c r="Y992" s="480"/>
      <c r="Z992" s="467"/>
      <c r="AA992" s="444"/>
      <c r="AB992" s="444"/>
      <c r="AC992" s="444"/>
      <c r="AD992" s="458"/>
      <c r="AE992" s="618"/>
    </row>
    <row r="993" spans="1:31" s="34" customFormat="1" outlineLevel="1" x14ac:dyDescent="0.25">
      <c r="A993" s="401"/>
      <c r="B993" s="417"/>
      <c r="C993" s="461"/>
      <c r="D993" s="470"/>
      <c r="E993" s="417"/>
      <c r="F993" s="473"/>
      <c r="G993" s="242" t="s">
        <v>1435</v>
      </c>
      <c r="H993" s="219"/>
      <c r="I993" s="215">
        <f t="shared" si="435"/>
        <v>0</v>
      </c>
      <c r="J993" s="216"/>
      <c r="K993" s="216"/>
      <c r="L993" s="216"/>
      <c r="M993" s="217"/>
      <c r="N993" s="216"/>
      <c r="O993" s="216"/>
      <c r="P993" s="217"/>
      <c r="Q993" s="216"/>
      <c r="R993" s="216"/>
      <c r="S993" s="217"/>
      <c r="T993" s="216"/>
      <c r="U993" s="217"/>
      <c r="V993" s="216"/>
      <c r="W993" s="478"/>
      <c r="X993" s="480"/>
      <c r="Y993" s="480"/>
      <c r="Z993" s="467"/>
      <c r="AA993" s="444"/>
      <c r="AB993" s="444"/>
      <c r="AC993" s="444"/>
      <c r="AD993" s="458"/>
      <c r="AE993" s="618"/>
    </row>
    <row r="994" spans="1:31" s="34" customFormat="1" outlineLevel="1" x14ac:dyDescent="0.25">
      <c r="A994" s="402"/>
      <c r="B994" s="418"/>
      <c r="C994" s="462"/>
      <c r="D994" s="471"/>
      <c r="E994" s="418"/>
      <c r="F994" s="474"/>
      <c r="G994" s="248" t="s">
        <v>152</v>
      </c>
      <c r="H994" s="249">
        <v>200</v>
      </c>
      <c r="I994" s="252">
        <f t="shared" si="435"/>
        <v>0</v>
      </c>
      <c r="J994" s="249"/>
      <c r="K994" s="250"/>
      <c r="L994" s="250"/>
      <c r="M994" s="251"/>
      <c r="N994" s="250"/>
      <c r="O994" s="250"/>
      <c r="P994" s="251"/>
      <c r="Q994" s="250"/>
      <c r="R994" s="250"/>
      <c r="S994" s="251"/>
      <c r="T994" s="250"/>
      <c r="U994" s="251"/>
      <c r="V994" s="250"/>
      <c r="W994" s="478"/>
      <c r="X994" s="481"/>
      <c r="Y994" s="481"/>
      <c r="Z994" s="468"/>
      <c r="AA994" s="445"/>
      <c r="AB994" s="445"/>
      <c r="AC994" s="445"/>
      <c r="AD994" s="459"/>
      <c r="AE994" s="619"/>
    </row>
    <row r="995" spans="1:31" s="77" customFormat="1" outlineLevel="1" x14ac:dyDescent="0.25">
      <c r="A995" s="363"/>
      <c r="B995" s="214"/>
      <c r="C995" s="212"/>
      <c r="D995" s="213" t="s">
        <v>707</v>
      </c>
      <c r="E995" s="214"/>
      <c r="F995" s="75"/>
      <c r="G995" s="214"/>
      <c r="H995" s="214"/>
      <c r="I995" s="214"/>
      <c r="J995" s="214"/>
      <c r="K995" s="214"/>
      <c r="L995" s="214"/>
      <c r="M995" s="214"/>
      <c r="N995" s="214"/>
      <c r="O995" s="214"/>
      <c r="P995" s="214"/>
      <c r="Q995" s="214"/>
      <c r="R995" s="214"/>
      <c r="S995" s="214"/>
      <c r="T995" s="214"/>
      <c r="U995" s="214"/>
      <c r="V995" s="214"/>
      <c r="W995" s="158"/>
      <c r="X995" s="203"/>
      <c r="Y995" s="203"/>
      <c r="Z995" s="214"/>
      <c r="AA995" s="284"/>
      <c r="AB995" s="203"/>
      <c r="AC995" s="284"/>
      <c r="AD995" s="93"/>
      <c r="AE995" s="319"/>
    </row>
    <row r="996" spans="1:31" ht="30" customHeight="1" outlineLevel="1" x14ac:dyDescent="0.25">
      <c r="A996" s="400">
        <v>2</v>
      </c>
      <c r="B996" s="430"/>
      <c r="C996" s="460" t="str">
        <f ca="1">IF(A996&gt;OFFSET(A996,-7,0),OFFSET(C996,-7,0)&amp;"."&amp;1,LEFT(OFFSET(C996,-7,0),SEARCH("^^",SUBSTITUTE("."&amp;OFFSET(C996,-7,0),".","^^",A996))-1)&amp;1--MID(OFFSET(C996,-7,0),SEARCH("^^",SUBSTITUTE("."&amp;OFFSET(C996,-7,0),".","^^",A996)),SEARCH("^^",SUBSTITUTE(OFFSET(C996,-7,0)&amp;".",".","^^",A996))-SEARCH("^^",SUBSTITUTE("."&amp;OFFSET(C996,-7,0),".","^^",A996))))</f>
        <v>10.21</v>
      </c>
      <c r="D996" s="482" t="s">
        <v>2529</v>
      </c>
      <c r="E996" s="431" t="s">
        <v>2530</v>
      </c>
      <c r="F996" s="493" t="s">
        <v>1805</v>
      </c>
      <c r="G996" s="215" t="s">
        <v>148</v>
      </c>
      <c r="H996" s="215">
        <f>SUM(H997:H1001)</f>
        <v>369.8</v>
      </c>
      <c r="I996" s="215">
        <f t="shared" ref="I996:I1007" si="446">SUM(J996:V996)</f>
        <v>0</v>
      </c>
      <c r="J996" s="215">
        <f>SUM(J997:J1001)</f>
        <v>0</v>
      </c>
      <c r="K996" s="215">
        <f t="shared" ref="K996:V996" si="447">SUM(K997:K1001)</f>
        <v>0</v>
      </c>
      <c r="L996" s="215">
        <f t="shared" si="447"/>
        <v>0</v>
      </c>
      <c r="M996" s="215">
        <f t="shared" si="447"/>
        <v>0</v>
      </c>
      <c r="N996" s="215">
        <f t="shared" si="447"/>
        <v>0</v>
      </c>
      <c r="O996" s="215">
        <f t="shared" ref="O996:T996" si="448">SUM(O997:O1001)</f>
        <v>0</v>
      </c>
      <c r="P996" s="215">
        <f t="shared" si="448"/>
        <v>0</v>
      </c>
      <c r="Q996" s="215">
        <f t="shared" si="448"/>
        <v>0</v>
      </c>
      <c r="R996" s="215">
        <f t="shared" si="448"/>
        <v>0</v>
      </c>
      <c r="S996" s="215">
        <f t="shared" si="448"/>
        <v>0</v>
      </c>
      <c r="T996" s="215">
        <f t="shared" si="448"/>
        <v>0</v>
      </c>
      <c r="U996" s="215">
        <f t="shared" si="447"/>
        <v>0</v>
      </c>
      <c r="V996" s="215">
        <f t="shared" si="447"/>
        <v>0</v>
      </c>
      <c r="W996" s="478" t="s">
        <v>1715</v>
      </c>
      <c r="X996" s="453" t="s">
        <v>2531</v>
      </c>
      <c r="Y996" s="494" t="s">
        <v>1238</v>
      </c>
      <c r="Z996" s="495" t="s">
        <v>1237</v>
      </c>
      <c r="AA996" s="438" t="s">
        <v>107</v>
      </c>
      <c r="AB996" s="438" t="s">
        <v>670</v>
      </c>
      <c r="AC996" s="438" t="s">
        <v>674</v>
      </c>
      <c r="AD996" s="439" t="s">
        <v>582</v>
      </c>
      <c r="AE996" s="652" t="s">
        <v>2254</v>
      </c>
    </row>
    <row r="997" spans="1:31" s="34" customFormat="1" ht="15" customHeight="1" outlineLevel="1" x14ac:dyDescent="0.25">
      <c r="A997" s="401"/>
      <c r="B997" s="430"/>
      <c r="C997" s="461"/>
      <c r="D997" s="482"/>
      <c r="E997" s="431"/>
      <c r="F997" s="493"/>
      <c r="G997" s="242" t="s">
        <v>149</v>
      </c>
      <c r="H997" s="219"/>
      <c r="I997" s="215">
        <f t="shared" si="446"/>
        <v>0</v>
      </c>
      <c r="J997" s="216"/>
      <c r="K997" s="216"/>
      <c r="L997" s="216"/>
      <c r="M997" s="217"/>
      <c r="N997" s="216"/>
      <c r="O997" s="216"/>
      <c r="P997" s="217"/>
      <c r="Q997" s="216"/>
      <c r="R997" s="216"/>
      <c r="S997" s="217"/>
      <c r="T997" s="216"/>
      <c r="U997" s="217"/>
      <c r="V997" s="216"/>
      <c r="W997" s="478"/>
      <c r="X997" s="453"/>
      <c r="Y997" s="494"/>
      <c r="Z997" s="495"/>
      <c r="AA997" s="438"/>
      <c r="AB997" s="438"/>
      <c r="AC997" s="438"/>
      <c r="AD997" s="439"/>
      <c r="AE997" s="652"/>
    </row>
    <row r="998" spans="1:31" s="34" customFormat="1" outlineLevel="1" x14ac:dyDescent="0.25">
      <c r="A998" s="401"/>
      <c r="B998" s="430"/>
      <c r="C998" s="461"/>
      <c r="D998" s="482"/>
      <c r="E998" s="431"/>
      <c r="F998" s="493"/>
      <c r="G998" s="242" t="s">
        <v>150</v>
      </c>
      <c r="H998" s="219"/>
      <c r="I998" s="215">
        <f t="shared" si="446"/>
        <v>0</v>
      </c>
      <c r="J998" s="216"/>
      <c r="K998" s="216"/>
      <c r="L998" s="216"/>
      <c r="M998" s="217"/>
      <c r="N998" s="216"/>
      <c r="O998" s="216"/>
      <c r="P998" s="217"/>
      <c r="Q998" s="216"/>
      <c r="R998" s="216"/>
      <c r="S998" s="217"/>
      <c r="T998" s="216"/>
      <c r="U998" s="217"/>
      <c r="V998" s="216"/>
      <c r="W998" s="478"/>
      <c r="X998" s="453"/>
      <c r="Y998" s="494"/>
      <c r="Z998" s="495"/>
      <c r="AA998" s="438"/>
      <c r="AB998" s="438"/>
      <c r="AC998" s="438"/>
      <c r="AD998" s="439"/>
      <c r="AE998" s="652"/>
    </row>
    <row r="999" spans="1:31" s="34" customFormat="1" outlineLevel="1" x14ac:dyDescent="0.25">
      <c r="A999" s="401"/>
      <c r="B999" s="430"/>
      <c r="C999" s="461"/>
      <c r="D999" s="482"/>
      <c r="E999" s="431"/>
      <c r="F999" s="493"/>
      <c r="G999" s="242" t="s">
        <v>1507</v>
      </c>
      <c r="H999" s="219"/>
      <c r="I999" s="215">
        <f t="shared" si="446"/>
        <v>0</v>
      </c>
      <c r="J999" s="216"/>
      <c r="K999" s="216"/>
      <c r="L999" s="216"/>
      <c r="M999" s="217"/>
      <c r="N999" s="216"/>
      <c r="O999" s="216"/>
      <c r="P999" s="217"/>
      <c r="Q999" s="216"/>
      <c r="R999" s="216"/>
      <c r="S999" s="217"/>
      <c r="T999" s="216"/>
      <c r="U999" s="217"/>
      <c r="V999" s="216"/>
      <c r="W999" s="478"/>
      <c r="X999" s="453"/>
      <c r="Y999" s="494"/>
      <c r="Z999" s="495"/>
      <c r="AA999" s="438"/>
      <c r="AB999" s="438"/>
      <c r="AC999" s="438"/>
      <c r="AD999" s="439"/>
      <c r="AE999" s="652"/>
    </row>
    <row r="1000" spans="1:31" s="34" customFormat="1" outlineLevel="1" x14ac:dyDescent="0.25">
      <c r="A1000" s="401"/>
      <c r="B1000" s="430"/>
      <c r="C1000" s="461"/>
      <c r="D1000" s="482"/>
      <c r="E1000" s="431"/>
      <c r="F1000" s="493"/>
      <c r="G1000" s="242" t="s">
        <v>1435</v>
      </c>
      <c r="H1000" s="219"/>
      <c r="I1000" s="215">
        <f t="shared" si="446"/>
        <v>0</v>
      </c>
      <c r="J1000" s="216"/>
      <c r="K1000" s="216"/>
      <c r="L1000" s="216"/>
      <c r="M1000" s="217"/>
      <c r="N1000" s="216"/>
      <c r="O1000" s="216"/>
      <c r="P1000" s="217"/>
      <c r="Q1000" s="216"/>
      <c r="R1000" s="216"/>
      <c r="S1000" s="217"/>
      <c r="T1000" s="216"/>
      <c r="U1000" s="217"/>
      <c r="V1000" s="216"/>
      <c r="W1000" s="478"/>
      <c r="X1000" s="453"/>
      <c r="Y1000" s="494"/>
      <c r="Z1000" s="495"/>
      <c r="AA1000" s="438"/>
      <c r="AB1000" s="438"/>
      <c r="AC1000" s="438"/>
      <c r="AD1000" s="439"/>
      <c r="AE1000" s="652"/>
    </row>
    <row r="1001" spans="1:31" s="34" customFormat="1" ht="48" customHeight="1" outlineLevel="1" x14ac:dyDescent="0.25">
      <c r="A1001" s="402"/>
      <c r="B1001" s="430"/>
      <c r="C1001" s="462"/>
      <c r="D1001" s="482"/>
      <c r="E1001" s="431"/>
      <c r="F1001" s="493"/>
      <c r="G1001" s="248" t="s">
        <v>152</v>
      </c>
      <c r="H1001" s="219">
        <v>369.8</v>
      </c>
      <c r="I1001" s="252">
        <f t="shared" si="446"/>
        <v>0</v>
      </c>
      <c r="J1001" s="216"/>
      <c r="K1001" s="250"/>
      <c r="L1001" s="250"/>
      <c r="M1001" s="251"/>
      <c r="N1001" s="250"/>
      <c r="O1001" s="250"/>
      <c r="P1001" s="251"/>
      <c r="Q1001" s="250"/>
      <c r="R1001" s="250"/>
      <c r="S1001" s="251"/>
      <c r="T1001" s="250"/>
      <c r="U1001" s="251"/>
      <c r="V1001" s="250"/>
      <c r="W1001" s="478"/>
      <c r="X1001" s="453"/>
      <c r="Y1001" s="494"/>
      <c r="Z1001" s="495"/>
      <c r="AA1001" s="438"/>
      <c r="AB1001" s="438"/>
      <c r="AC1001" s="438"/>
      <c r="AD1001" s="439"/>
      <c r="AE1001" s="652"/>
    </row>
    <row r="1002" spans="1:31" s="34" customFormat="1" ht="30" customHeight="1" outlineLevel="1" x14ac:dyDescent="0.25">
      <c r="A1002" s="403">
        <v>2</v>
      </c>
      <c r="B1002" s="483" t="s">
        <v>2466</v>
      </c>
      <c r="C1002" s="460" t="str">
        <f t="shared" ref="C1002" ca="1" si="449">IF(A1002&gt;OFFSET(A1002,-6,0),OFFSET(C1002,-6,0)&amp;"."&amp;1,LEFT(OFFSET(C1002,-6,0),SEARCH("^^",SUBSTITUTE("."&amp;OFFSET(C1002,-6,0),".","^^",A1002))-1)&amp;1--MID(OFFSET(C1002,-6,0),SEARCH("^^",SUBSTITUTE("."&amp;OFFSET(C1002,-6,0),".","^^",A1002)),SEARCH("^^",SUBSTITUTE(OFFSET(C1002,-6,0)&amp;".",".","^^",A1002))-SEARCH("^^",SUBSTITUTE("."&amp;OFFSET(C1002,-6,0),".","^^",A1002))))</f>
        <v>10.22</v>
      </c>
      <c r="D1002" s="482" t="s">
        <v>1948</v>
      </c>
      <c r="E1002" s="428" t="s">
        <v>267</v>
      </c>
      <c r="F1002" s="486" t="s">
        <v>1642</v>
      </c>
      <c r="G1002" s="295" t="s">
        <v>148</v>
      </c>
      <c r="H1002" s="295">
        <f>SUM(H1003:H1007)</f>
        <v>0</v>
      </c>
      <c r="I1002" s="295">
        <f t="shared" si="446"/>
        <v>0</v>
      </c>
      <c r="J1002" s="295">
        <f>SUM(J1003:J1007)</f>
        <v>0</v>
      </c>
      <c r="K1002" s="295">
        <f t="shared" ref="K1002:V1002" si="450">SUM(K1003:K1007)</f>
        <v>0</v>
      </c>
      <c r="L1002" s="253">
        <f t="shared" si="450"/>
        <v>0</v>
      </c>
      <c r="M1002" s="253">
        <f t="shared" si="450"/>
        <v>0</v>
      </c>
      <c r="N1002" s="253">
        <f t="shared" si="450"/>
        <v>0</v>
      </c>
      <c r="O1002" s="253">
        <f t="shared" si="450"/>
        <v>0</v>
      </c>
      <c r="P1002" s="253">
        <f t="shared" si="450"/>
        <v>0</v>
      </c>
      <c r="Q1002" s="253">
        <f t="shared" si="450"/>
        <v>0</v>
      </c>
      <c r="R1002" s="253">
        <f t="shared" si="450"/>
        <v>0</v>
      </c>
      <c r="S1002" s="253">
        <f t="shared" si="450"/>
        <v>0</v>
      </c>
      <c r="T1002" s="253">
        <f t="shared" si="450"/>
        <v>0</v>
      </c>
      <c r="U1002" s="253">
        <f t="shared" si="450"/>
        <v>0</v>
      </c>
      <c r="V1002" s="253">
        <f t="shared" si="450"/>
        <v>0</v>
      </c>
      <c r="W1002" s="478"/>
      <c r="X1002" s="487"/>
      <c r="Y1002" s="487"/>
      <c r="Z1002" s="489" t="s">
        <v>1949</v>
      </c>
      <c r="AA1002" s="438" t="s">
        <v>107</v>
      </c>
      <c r="AB1002" s="438" t="s">
        <v>666</v>
      </c>
      <c r="AC1002" s="438" t="s">
        <v>668</v>
      </c>
      <c r="AD1002" s="457" t="s">
        <v>582</v>
      </c>
      <c r="AE1002" s="614" t="s">
        <v>2640</v>
      </c>
    </row>
    <row r="1003" spans="1:31" s="34" customFormat="1" ht="15" customHeight="1" outlineLevel="1" x14ac:dyDescent="0.25">
      <c r="A1003" s="404"/>
      <c r="B1003" s="484"/>
      <c r="C1003" s="461"/>
      <c r="D1003" s="482"/>
      <c r="E1003" s="428"/>
      <c r="F1003" s="486"/>
      <c r="G1003" s="296" t="s">
        <v>149</v>
      </c>
      <c r="H1003" s="244"/>
      <c r="I1003" s="295">
        <f t="shared" si="446"/>
        <v>0</v>
      </c>
      <c r="J1003" s="221"/>
      <c r="K1003" s="244"/>
      <c r="L1003" s="218"/>
      <c r="M1003" s="254"/>
      <c r="N1003" s="218"/>
      <c r="O1003" s="218"/>
      <c r="P1003" s="254"/>
      <c r="Q1003" s="218"/>
      <c r="R1003" s="218"/>
      <c r="S1003" s="254"/>
      <c r="T1003" s="218"/>
      <c r="U1003" s="254"/>
      <c r="V1003" s="218"/>
      <c r="W1003" s="478"/>
      <c r="X1003" s="487"/>
      <c r="Y1003" s="487"/>
      <c r="Z1003" s="490"/>
      <c r="AA1003" s="438"/>
      <c r="AB1003" s="438"/>
      <c r="AC1003" s="438"/>
      <c r="AD1003" s="458"/>
      <c r="AE1003" s="618"/>
    </row>
    <row r="1004" spans="1:31" s="34" customFormat="1" ht="15" customHeight="1" outlineLevel="1" x14ac:dyDescent="0.25">
      <c r="A1004" s="404"/>
      <c r="B1004" s="484"/>
      <c r="C1004" s="461"/>
      <c r="D1004" s="482"/>
      <c r="E1004" s="428"/>
      <c r="F1004" s="486"/>
      <c r="G1004" s="296" t="s">
        <v>150</v>
      </c>
      <c r="H1004" s="244"/>
      <c r="I1004" s="295">
        <f t="shared" si="446"/>
        <v>0</v>
      </c>
      <c r="J1004" s="221"/>
      <c r="K1004" s="244"/>
      <c r="L1004" s="218"/>
      <c r="M1004" s="254"/>
      <c r="N1004" s="218"/>
      <c r="O1004" s="218"/>
      <c r="P1004" s="254"/>
      <c r="Q1004" s="218"/>
      <c r="R1004" s="218"/>
      <c r="S1004" s="254"/>
      <c r="T1004" s="218"/>
      <c r="U1004" s="254"/>
      <c r="V1004" s="218"/>
      <c r="W1004" s="478"/>
      <c r="X1004" s="487"/>
      <c r="Y1004" s="487"/>
      <c r="Z1004" s="490"/>
      <c r="AA1004" s="438"/>
      <c r="AB1004" s="438"/>
      <c r="AC1004" s="438"/>
      <c r="AD1004" s="458"/>
      <c r="AE1004" s="618"/>
    </row>
    <row r="1005" spans="1:31" s="34" customFormat="1" ht="15" customHeight="1" outlineLevel="1" x14ac:dyDescent="0.25">
      <c r="A1005" s="404"/>
      <c r="B1005" s="484"/>
      <c r="C1005" s="461"/>
      <c r="D1005" s="482"/>
      <c r="E1005" s="428"/>
      <c r="F1005" s="486"/>
      <c r="G1005" s="296" t="s">
        <v>1507</v>
      </c>
      <c r="H1005" s="244"/>
      <c r="I1005" s="295">
        <f t="shared" si="446"/>
        <v>0</v>
      </c>
      <c r="J1005" s="244"/>
      <c r="K1005" s="244"/>
      <c r="L1005" s="218"/>
      <c r="M1005" s="254"/>
      <c r="N1005" s="218"/>
      <c r="O1005" s="218"/>
      <c r="P1005" s="254"/>
      <c r="Q1005" s="218"/>
      <c r="R1005" s="218"/>
      <c r="S1005" s="254"/>
      <c r="T1005" s="218"/>
      <c r="U1005" s="254"/>
      <c r="V1005" s="218"/>
      <c r="W1005" s="478"/>
      <c r="X1005" s="487"/>
      <c r="Y1005" s="487"/>
      <c r="Z1005" s="490"/>
      <c r="AA1005" s="438"/>
      <c r="AB1005" s="438"/>
      <c r="AC1005" s="438"/>
      <c r="AD1005" s="458"/>
      <c r="AE1005" s="618"/>
    </row>
    <row r="1006" spans="1:31" s="34" customFormat="1" ht="15" customHeight="1" outlineLevel="1" x14ac:dyDescent="0.25">
      <c r="A1006" s="404"/>
      <c r="B1006" s="484"/>
      <c r="C1006" s="461"/>
      <c r="D1006" s="482"/>
      <c r="E1006" s="428"/>
      <c r="F1006" s="486"/>
      <c r="G1006" s="296" t="s">
        <v>1435</v>
      </c>
      <c r="H1006" s="244"/>
      <c r="I1006" s="295">
        <f t="shared" si="446"/>
        <v>0</v>
      </c>
      <c r="J1006" s="221"/>
      <c r="K1006" s="244"/>
      <c r="L1006" s="218"/>
      <c r="M1006" s="254"/>
      <c r="N1006" s="218"/>
      <c r="O1006" s="218"/>
      <c r="P1006" s="254"/>
      <c r="Q1006" s="218"/>
      <c r="R1006" s="218"/>
      <c r="S1006" s="254"/>
      <c r="T1006" s="218"/>
      <c r="U1006" s="254"/>
      <c r="V1006" s="218"/>
      <c r="W1006" s="478"/>
      <c r="X1006" s="487"/>
      <c r="Y1006" s="487"/>
      <c r="Z1006" s="490"/>
      <c r="AA1006" s="438"/>
      <c r="AB1006" s="438"/>
      <c r="AC1006" s="438"/>
      <c r="AD1006" s="458"/>
      <c r="AE1006" s="618"/>
    </row>
    <row r="1007" spans="1:31" s="34" customFormat="1" ht="15" customHeight="1" outlineLevel="1" x14ac:dyDescent="0.25">
      <c r="A1007" s="405"/>
      <c r="B1007" s="485"/>
      <c r="C1007" s="462"/>
      <c r="D1007" s="482"/>
      <c r="E1007" s="428"/>
      <c r="F1007" s="486"/>
      <c r="G1007" s="298" t="s">
        <v>152</v>
      </c>
      <c r="H1007" s="244"/>
      <c r="I1007" s="300">
        <f t="shared" si="446"/>
        <v>0</v>
      </c>
      <c r="J1007" s="302"/>
      <c r="K1007" s="299"/>
      <c r="L1007" s="255"/>
      <c r="M1007" s="256"/>
      <c r="N1007" s="255"/>
      <c r="O1007" s="255"/>
      <c r="P1007" s="256"/>
      <c r="Q1007" s="255"/>
      <c r="R1007" s="255"/>
      <c r="S1007" s="256"/>
      <c r="T1007" s="255"/>
      <c r="U1007" s="256"/>
      <c r="V1007" s="255"/>
      <c r="W1007" s="478"/>
      <c r="X1007" s="487"/>
      <c r="Y1007" s="487"/>
      <c r="Z1007" s="491"/>
      <c r="AA1007" s="438"/>
      <c r="AB1007" s="438"/>
      <c r="AC1007" s="438"/>
      <c r="AD1007" s="459"/>
      <c r="AE1007" s="619"/>
    </row>
    <row r="1008" spans="1:31" s="77" customFormat="1" outlineLevel="1" x14ac:dyDescent="0.25">
      <c r="A1008" s="363"/>
      <c r="B1008" s="214"/>
      <c r="C1008" s="212"/>
      <c r="D1008" s="213" t="s">
        <v>708</v>
      </c>
      <c r="E1008" s="214"/>
      <c r="F1008" s="75"/>
      <c r="G1008" s="214"/>
      <c r="H1008" s="214"/>
      <c r="I1008" s="214"/>
      <c r="J1008" s="214"/>
      <c r="K1008" s="214"/>
      <c r="L1008" s="214"/>
      <c r="M1008" s="214"/>
      <c r="N1008" s="214"/>
      <c r="O1008" s="214"/>
      <c r="P1008" s="214"/>
      <c r="Q1008" s="214"/>
      <c r="R1008" s="214"/>
      <c r="S1008" s="214"/>
      <c r="T1008" s="214"/>
      <c r="U1008" s="214"/>
      <c r="V1008" s="214"/>
      <c r="W1008" s="158"/>
      <c r="X1008" s="203"/>
      <c r="Y1008" s="203"/>
      <c r="Z1008" s="214"/>
      <c r="AA1008" s="284"/>
      <c r="AB1008" s="203"/>
      <c r="AC1008" s="284"/>
      <c r="AD1008" s="93"/>
      <c r="AE1008" s="319"/>
    </row>
    <row r="1009" spans="1:31" ht="30" customHeight="1" outlineLevel="1" x14ac:dyDescent="0.25">
      <c r="A1009" s="400">
        <v>2</v>
      </c>
      <c r="B1009" s="422"/>
      <c r="C1009" s="460" t="str">
        <f ca="1">IF(A1009&gt;OFFSET(A1009,-7,0),OFFSET(C1009,-7,0)&amp;"."&amp;1,LEFT(OFFSET(C1009,-7,0),SEARCH("^^",SUBSTITUTE("."&amp;OFFSET(C1009,-7,0),".","^^",A1009))-1)&amp;1--MID(OFFSET(C1009,-7,0),SEARCH("^^",SUBSTITUTE("."&amp;OFFSET(C1009,-7,0),".","^^",A1009)),SEARCH("^^",SUBSTITUTE(OFFSET(C1009,-7,0)&amp;".",".","^^",A1009))-SEARCH("^^",SUBSTITUTE("."&amp;OFFSET(C1009,-7,0),".","^^",A1009))))</f>
        <v>10.23</v>
      </c>
      <c r="D1009" s="469" t="s">
        <v>2572</v>
      </c>
      <c r="E1009" s="425" t="s">
        <v>285</v>
      </c>
      <c r="F1009" s="472" t="s">
        <v>1805</v>
      </c>
      <c r="G1009" s="215" t="s">
        <v>148</v>
      </c>
      <c r="H1009" s="215">
        <f>SUM(H1010:H1014)</f>
        <v>13.6</v>
      </c>
      <c r="I1009" s="215">
        <f t="shared" ref="I1009:I1044" si="451">SUM(J1009:V1009)</f>
        <v>1</v>
      </c>
      <c r="J1009" s="215">
        <f>SUM(J1010:J1014)</f>
        <v>1</v>
      </c>
      <c r="K1009" s="215">
        <f t="shared" ref="K1009:V1009" si="452">SUM(K1010:K1014)</f>
        <v>0</v>
      </c>
      <c r="L1009" s="215">
        <f t="shared" si="452"/>
        <v>0</v>
      </c>
      <c r="M1009" s="215">
        <f t="shared" si="452"/>
        <v>0</v>
      </c>
      <c r="N1009" s="215">
        <f t="shared" si="452"/>
        <v>0</v>
      </c>
      <c r="O1009" s="215">
        <f t="shared" ref="O1009:T1009" si="453">SUM(O1010:O1014)</f>
        <v>0</v>
      </c>
      <c r="P1009" s="215">
        <f t="shared" si="453"/>
        <v>0</v>
      </c>
      <c r="Q1009" s="215">
        <f t="shared" si="453"/>
        <v>0</v>
      </c>
      <c r="R1009" s="215">
        <f t="shared" si="453"/>
        <v>0</v>
      </c>
      <c r="S1009" s="215">
        <f t="shared" si="453"/>
        <v>0</v>
      </c>
      <c r="T1009" s="215">
        <f t="shared" si="453"/>
        <v>0</v>
      </c>
      <c r="U1009" s="215">
        <f t="shared" si="452"/>
        <v>0</v>
      </c>
      <c r="V1009" s="215">
        <f t="shared" si="452"/>
        <v>0</v>
      </c>
      <c r="W1009" s="478" t="s">
        <v>1886</v>
      </c>
      <c r="X1009" s="583" t="s">
        <v>530</v>
      </c>
      <c r="Y1009" s="479"/>
      <c r="Z1009" s="466" t="s">
        <v>362</v>
      </c>
      <c r="AA1009" s="443" t="s">
        <v>107</v>
      </c>
      <c r="AB1009" s="443" t="s">
        <v>666</v>
      </c>
      <c r="AC1009" s="443" t="s">
        <v>668</v>
      </c>
      <c r="AD1009" s="457" t="s">
        <v>582</v>
      </c>
      <c r="AE1009" s="614" t="s">
        <v>2193</v>
      </c>
    </row>
    <row r="1010" spans="1:31" s="34" customFormat="1" ht="15" customHeight="1" outlineLevel="1" x14ac:dyDescent="0.25">
      <c r="A1010" s="401"/>
      <c r="B1010" s="423"/>
      <c r="C1010" s="461"/>
      <c r="D1010" s="470"/>
      <c r="E1010" s="426"/>
      <c r="F1010" s="473"/>
      <c r="G1010" s="242" t="s">
        <v>149</v>
      </c>
      <c r="H1010" s="219"/>
      <c r="I1010" s="215">
        <f t="shared" si="451"/>
        <v>0</v>
      </c>
      <c r="J1010" s="216"/>
      <c r="K1010" s="216"/>
      <c r="L1010" s="216"/>
      <c r="M1010" s="217"/>
      <c r="N1010" s="216"/>
      <c r="O1010" s="216"/>
      <c r="P1010" s="217"/>
      <c r="Q1010" s="216"/>
      <c r="R1010" s="216"/>
      <c r="S1010" s="217"/>
      <c r="T1010" s="216"/>
      <c r="U1010" s="217"/>
      <c r="V1010" s="216"/>
      <c r="W1010" s="478"/>
      <c r="X1010" s="584"/>
      <c r="Y1010" s="480"/>
      <c r="Z1010" s="467"/>
      <c r="AA1010" s="444"/>
      <c r="AB1010" s="444"/>
      <c r="AC1010" s="444"/>
      <c r="AD1010" s="458"/>
      <c r="AE1010" s="618"/>
    </row>
    <row r="1011" spans="1:31" s="34" customFormat="1" ht="15" customHeight="1" outlineLevel="1" x14ac:dyDescent="0.25">
      <c r="A1011" s="401"/>
      <c r="B1011" s="423"/>
      <c r="C1011" s="461"/>
      <c r="D1011" s="470"/>
      <c r="E1011" s="426"/>
      <c r="F1011" s="473"/>
      <c r="G1011" s="242" t="s">
        <v>150</v>
      </c>
      <c r="H1011" s="219"/>
      <c r="I1011" s="215">
        <f t="shared" si="451"/>
        <v>0</v>
      </c>
      <c r="J1011" s="216"/>
      <c r="K1011" s="216"/>
      <c r="L1011" s="216"/>
      <c r="M1011" s="217"/>
      <c r="N1011" s="216"/>
      <c r="O1011" s="216"/>
      <c r="P1011" s="217"/>
      <c r="Q1011" s="216"/>
      <c r="R1011" s="216"/>
      <c r="S1011" s="217"/>
      <c r="T1011" s="216"/>
      <c r="U1011" s="217"/>
      <c r="V1011" s="216"/>
      <c r="W1011" s="478"/>
      <c r="X1011" s="584"/>
      <c r="Y1011" s="480"/>
      <c r="Z1011" s="467"/>
      <c r="AA1011" s="444"/>
      <c r="AB1011" s="444"/>
      <c r="AC1011" s="444"/>
      <c r="AD1011" s="458"/>
      <c r="AE1011" s="618"/>
    </row>
    <row r="1012" spans="1:31" s="34" customFormat="1" ht="15" customHeight="1" outlineLevel="1" x14ac:dyDescent="0.25">
      <c r="A1012" s="401"/>
      <c r="B1012" s="423"/>
      <c r="C1012" s="461"/>
      <c r="D1012" s="470"/>
      <c r="E1012" s="426"/>
      <c r="F1012" s="473"/>
      <c r="G1012" s="242" t="s">
        <v>1507</v>
      </c>
      <c r="H1012" s="219"/>
      <c r="I1012" s="215">
        <f t="shared" si="451"/>
        <v>0</v>
      </c>
      <c r="J1012" s="216"/>
      <c r="K1012" s="216"/>
      <c r="L1012" s="216"/>
      <c r="M1012" s="217"/>
      <c r="N1012" s="216"/>
      <c r="O1012" s="216"/>
      <c r="P1012" s="217"/>
      <c r="Q1012" s="216"/>
      <c r="R1012" s="216"/>
      <c r="S1012" s="217"/>
      <c r="T1012" s="216"/>
      <c r="U1012" s="217"/>
      <c r="V1012" s="216"/>
      <c r="W1012" s="478"/>
      <c r="X1012" s="584"/>
      <c r="Y1012" s="480"/>
      <c r="Z1012" s="467"/>
      <c r="AA1012" s="444"/>
      <c r="AB1012" s="444"/>
      <c r="AC1012" s="444"/>
      <c r="AD1012" s="458"/>
      <c r="AE1012" s="618"/>
    </row>
    <row r="1013" spans="1:31" s="34" customFormat="1" ht="15" customHeight="1" outlineLevel="1" x14ac:dyDescent="0.25">
      <c r="A1013" s="401"/>
      <c r="B1013" s="423"/>
      <c r="C1013" s="461"/>
      <c r="D1013" s="470"/>
      <c r="E1013" s="426"/>
      <c r="F1013" s="473"/>
      <c r="G1013" s="242" t="s">
        <v>1435</v>
      </c>
      <c r="H1013" s="219"/>
      <c r="I1013" s="215">
        <f t="shared" si="451"/>
        <v>0</v>
      </c>
      <c r="J1013" s="216"/>
      <c r="K1013" s="216"/>
      <c r="L1013" s="216"/>
      <c r="M1013" s="217"/>
      <c r="N1013" s="216"/>
      <c r="O1013" s="216"/>
      <c r="P1013" s="217"/>
      <c r="Q1013" s="216"/>
      <c r="R1013" s="216"/>
      <c r="S1013" s="217"/>
      <c r="T1013" s="216"/>
      <c r="U1013" s="217"/>
      <c r="V1013" s="216"/>
      <c r="W1013" s="478"/>
      <c r="X1013" s="584"/>
      <c r="Y1013" s="480"/>
      <c r="Z1013" s="467"/>
      <c r="AA1013" s="444"/>
      <c r="AB1013" s="444"/>
      <c r="AC1013" s="444"/>
      <c r="AD1013" s="458"/>
      <c r="AE1013" s="618"/>
    </row>
    <row r="1014" spans="1:31" s="34" customFormat="1" outlineLevel="1" x14ac:dyDescent="0.25">
      <c r="A1014" s="402"/>
      <c r="B1014" s="424"/>
      <c r="C1014" s="462"/>
      <c r="D1014" s="471"/>
      <c r="E1014" s="427"/>
      <c r="F1014" s="474"/>
      <c r="G1014" s="248" t="s">
        <v>152</v>
      </c>
      <c r="H1014" s="219">
        <v>13.6</v>
      </c>
      <c r="I1014" s="252">
        <f t="shared" si="451"/>
        <v>1</v>
      </c>
      <c r="J1014" s="216">
        <v>1</v>
      </c>
      <c r="K1014" s="250"/>
      <c r="L1014" s="250"/>
      <c r="M1014" s="251"/>
      <c r="N1014" s="250"/>
      <c r="O1014" s="250"/>
      <c r="P1014" s="251"/>
      <c r="Q1014" s="250"/>
      <c r="R1014" s="250"/>
      <c r="S1014" s="251"/>
      <c r="T1014" s="250"/>
      <c r="U1014" s="251"/>
      <c r="V1014" s="250"/>
      <c r="W1014" s="478"/>
      <c r="X1014" s="585"/>
      <c r="Y1014" s="481"/>
      <c r="Z1014" s="468"/>
      <c r="AA1014" s="445"/>
      <c r="AB1014" s="445"/>
      <c r="AC1014" s="445"/>
      <c r="AD1014" s="459"/>
      <c r="AE1014" s="619"/>
    </row>
    <row r="1015" spans="1:31" ht="30" customHeight="1" outlineLevel="1" x14ac:dyDescent="0.25">
      <c r="A1015" s="400">
        <v>2</v>
      </c>
      <c r="B1015" s="416"/>
      <c r="C1015" s="460" t="str">
        <f t="shared" ref="C1015" ca="1" si="454">IF(A1015&gt;OFFSET(A1015,-6,0),OFFSET(C1015,-6,0)&amp;"."&amp;1,LEFT(OFFSET(C1015,-6,0),SEARCH("^^",SUBSTITUTE("."&amp;OFFSET(C1015,-6,0),".","^^",A1015))-1)&amp;1--MID(OFFSET(C1015,-6,0),SEARCH("^^",SUBSTITUTE("."&amp;OFFSET(C1015,-6,0),".","^^",A1015)),SEARCH("^^",SUBSTITUTE(OFFSET(C1015,-6,0)&amp;".",".","^^",A1015))-SEARCH("^^",SUBSTITUTE("."&amp;OFFSET(C1015,-6,0),".","^^",A1015))))</f>
        <v>10.24</v>
      </c>
      <c r="D1015" s="489" t="s">
        <v>503</v>
      </c>
      <c r="E1015" s="410" t="s">
        <v>170</v>
      </c>
      <c r="F1015" s="472" t="s">
        <v>1642</v>
      </c>
      <c r="G1015" s="215" t="s">
        <v>148</v>
      </c>
      <c r="H1015" s="215">
        <f>SUM(H1016:H1020)</f>
        <v>26.722999999999999</v>
      </c>
      <c r="I1015" s="215">
        <f t="shared" si="451"/>
        <v>0</v>
      </c>
      <c r="J1015" s="215">
        <f>SUM(J1016:J1020)</f>
        <v>0</v>
      </c>
      <c r="K1015" s="215">
        <f t="shared" ref="K1015:V1015" si="455">SUM(K1016:K1020)</f>
        <v>0</v>
      </c>
      <c r="L1015" s="215">
        <f t="shared" si="455"/>
        <v>0</v>
      </c>
      <c r="M1015" s="215">
        <f t="shared" si="455"/>
        <v>0</v>
      </c>
      <c r="N1015" s="215">
        <f t="shared" si="455"/>
        <v>0</v>
      </c>
      <c r="O1015" s="215">
        <f t="shared" ref="O1015:T1015" si="456">SUM(O1016:O1020)</f>
        <v>0</v>
      </c>
      <c r="P1015" s="215">
        <f t="shared" si="456"/>
        <v>0</v>
      </c>
      <c r="Q1015" s="215">
        <f t="shared" si="456"/>
        <v>0</v>
      </c>
      <c r="R1015" s="215">
        <f t="shared" si="456"/>
        <v>0</v>
      </c>
      <c r="S1015" s="215">
        <f t="shared" si="456"/>
        <v>0</v>
      </c>
      <c r="T1015" s="215">
        <f t="shared" si="456"/>
        <v>0</v>
      </c>
      <c r="U1015" s="215">
        <f t="shared" si="455"/>
        <v>0</v>
      </c>
      <c r="V1015" s="215">
        <f t="shared" si="455"/>
        <v>0</v>
      </c>
      <c r="W1015" s="478"/>
      <c r="X1015" s="479" t="s">
        <v>324</v>
      </c>
      <c r="Y1015" s="479" t="s">
        <v>1238</v>
      </c>
      <c r="Z1015" s="466" t="s">
        <v>392</v>
      </c>
      <c r="AA1015" s="443" t="s">
        <v>107</v>
      </c>
      <c r="AB1015" s="443" t="s">
        <v>670</v>
      </c>
      <c r="AC1015" s="443" t="s">
        <v>674</v>
      </c>
      <c r="AD1015" s="457" t="s">
        <v>582</v>
      </c>
      <c r="AE1015" s="614" t="s">
        <v>2255</v>
      </c>
    </row>
    <row r="1016" spans="1:31" s="34" customFormat="1" ht="15" customHeight="1" outlineLevel="1" x14ac:dyDescent="0.25">
      <c r="A1016" s="401"/>
      <c r="B1016" s="417"/>
      <c r="C1016" s="461"/>
      <c r="D1016" s="490"/>
      <c r="E1016" s="411"/>
      <c r="F1016" s="473"/>
      <c r="G1016" s="242" t="s">
        <v>149</v>
      </c>
      <c r="H1016" s="219"/>
      <c r="I1016" s="215">
        <f t="shared" si="451"/>
        <v>0</v>
      </c>
      <c r="J1016" s="216"/>
      <c r="K1016" s="216"/>
      <c r="L1016" s="216"/>
      <c r="M1016" s="217"/>
      <c r="N1016" s="216"/>
      <c r="O1016" s="216"/>
      <c r="P1016" s="217"/>
      <c r="Q1016" s="216"/>
      <c r="R1016" s="216"/>
      <c r="S1016" s="217"/>
      <c r="T1016" s="216"/>
      <c r="U1016" s="217"/>
      <c r="V1016" s="216"/>
      <c r="W1016" s="478"/>
      <c r="X1016" s="480"/>
      <c r="Y1016" s="480"/>
      <c r="Z1016" s="467"/>
      <c r="AA1016" s="444"/>
      <c r="AB1016" s="444"/>
      <c r="AC1016" s="444"/>
      <c r="AD1016" s="458"/>
      <c r="AE1016" s="618"/>
    </row>
    <row r="1017" spans="1:31" s="34" customFormat="1" outlineLevel="1" x14ac:dyDescent="0.25">
      <c r="A1017" s="401"/>
      <c r="B1017" s="417"/>
      <c r="C1017" s="461"/>
      <c r="D1017" s="490"/>
      <c r="E1017" s="411"/>
      <c r="F1017" s="473"/>
      <c r="G1017" s="242" t="s">
        <v>150</v>
      </c>
      <c r="H1017" s="219"/>
      <c r="I1017" s="215">
        <f t="shared" si="451"/>
        <v>0</v>
      </c>
      <c r="J1017" s="216"/>
      <c r="K1017" s="216"/>
      <c r="L1017" s="216"/>
      <c r="M1017" s="217"/>
      <c r="N1017" s="216"/>
      <c r="O1017" s="216"/>
      <c r="P1017" s="217"/>
      <c r="Q1017" s="216"/>
      <c r="R1017" s="216"/>
      <c r="S1017" s="217"/>
      <c r="T1017" s="216"/>
      <c r="U1017" s="217"/>
      <c r="V1017" s="216"/>
      <c r="W1017" s="478"/>
      <c r="X1017" s="480"/>
      <c r="Y1017" s="480"/>
      <c r="Z1017" s="467"/>
      <c r="AA1017" s="444"/>
      <c r="AB1017" s="444"/>
      <c r="AC1017" s="444"/>
      <c r="AD1017" s="458"/>
      <c r="AE1017" s="618"/>
    </row>
    <row r="1018" spans="1:31" s="34" customFormat="1" outlineLevel="1" x14ac:dyDescent="0.25">
      <c r="A1018" s="401"/>
      <c r="B1018" s="417"/>
      <c r="C1018" s="461"/>
      <c r="D1018" s="490"/>
      <c r="E1018" s="411"/>
      <c r="F1018" s="473"/>
      <c r="G1018" s="242" t="s">
        <v>1507</v>
      </c>
      <c r="H1018" s="219"/>
      <c r="I1018" s="215">
        <f t="shared" si="451"/>
        <v>0</v>
      </c>
      <c r="J1018" s="216"/>
      <c r="K1018" s="216"/>
      <c r="L1018" s="216"/>
      <c r="M1018" s="217"/>
      <c r="N1018" s="216"/>
      <c r="O1018" s="216"/>
      <c r="P1018" s="217"/>
      <c r="Q1018" s="216"/>
      <c r="R1018" s="216"/>
      <c r="S1018" s="217"/>
      <c r="T1018" s="216"/>
      <c r="U1018" s="217"/>
      <c r="V1018" s="216"/>
      <c r="W1018" s="478"/>
      <c r="X1018" s="480"/>
      <c r="Y1018" s="480"/>
      <c r="Z1018" s="467"/>
      <c r="AA1018" s="444"/>
      <c r="AB1018" s="444"/>
      <c r="AC1018" s="444"/>
      <c r="AD1018" s="458"/>
      <c r="AE1018" s="618"/>
    </row>
    <row r="1019" spans="1:31" s="34" customFormat="1" outlineLevel="1" x14ac:dyDescent="0.25">
      <c r="A1019" s="401"/>
      <c r="B1019" s="417"/>
      <c r="C1019" s="461"/>
      <c r="D1019" s="490"/>
      <c r="E1019" s="411"/>
      <c r="F1019" s="473"/>
      <c r="G1019" s="242" t="s">
        <v>1435</v>
      </c>
      <c r="H1019" s="219">
        <v>3.383</v>
      </c>
      <c r="I1019" s="215">
        <f t="shared" si="451"/>
        <v>0</v>
      </c>
      <c r="J1019" s="216"/>
      <c r="K1019" s="216"/>
      <c r="L1019" s="216"/>
      <c r="M1019" s="217"/>
      <c r="N1019" s="216"/>
      <c r="O1019" s="216"/>
      <c r="P1019" s="217"/>
      <c r="Q1019" s="216"/>
      <c r="R1019" s="216"/>
      <c r="S1019" s="217"/>
      <c r="T1019" s="216"/>
      <c r="U1019" s="217"/>
      <c r="V1019" s="216"/>
      <c r="W1019" s="478"/>
      <c r="X1019" s="480"/>
      <c r="Y1019" s="480"/>
      <c r="Z1019" s="467"/>
      <c r="AA1019" s="444"/>
      <c r="AB1019" s="444"/>
      <c r="AC1019" s="444"/>
      <c r="AD1019" s="458"/>
      <c r="AE1019" s="618"/>
    </row>
    <row r="1020" spans="1:31" s="34" customFormat="1" ht="109.5" customHeight="1" outlineLevel="1" x14ac:dyDescent="0.25">
      <c r="A1020" s="402"/>
      <c r="B1020" s="418"/>
      <c r="C1020" s="462"/>
      <c r="D1020" s="491"/>
      <c r="E1020" s="412"/>
      <c r="F1020" s="474"/>
      <c r="G1020" s="248" t="s">
        <v>152</v>
      </c>
      <c r="H1020" s="219">
        <v>23.34</v>
      </c>
      <c r="I1020" s="252">
        <f t="shared" si="451"/>
        <v>0</v>
      </c>
      <c r="J1020" s="216"/>
      <c r="K1020" s="250"/>
      <c r="L1020" s="250"/>
      <c r="M1020" s="251"/>
      <c r="N1020" s="250"/>
      <c r="O1020" s="250"/>
      <c r="P1020" s="251"/>
      <c r="Q1020" s="250"/>
      <c r="R1020" s="250"/>
      <c r="S1020" s="251"/>
      <c r="T1020" s="250"/>
      <c r="U1020" s="251"/>
      <c r="V1020" s="250"/>
      <c r="W1020" s="478"/>
      <c r="X1020" s="481"/>
      <c r="Y1020" s="481"/>
      <c r="Z1020" s="468"/>
      <c r="AA1020" s="445"/>
      <c r="AB1020" s="445"/>
      <c r="AC1020" s="445"/>
      <c r="AD1020" s="459"/>
      <c r="AE1020" s="619"/>
    </row>
    <row r="1021" spans="1:31" ht="30" customHeight="1" outlineLevel="1" x14ac:dyDescent="0.25">
      <c r="A1021" s="400">
        <v>2</v>
      </c>
      <c r="B1021" s="416"/>
      <c r="C1021" s="460" t="str">
        <f t="shared" ref="C1021" ca="1" si="457">IF(A1021&gt;OFFSET(A1021,-6,0),OFFSET(C1021,-6,0)&amp;"."&amp;1,LEFT(OFFSET(C1021,-6,0),SEARCH("^^",SUBSTITUTE("."&amp;OFFSET(C1021,-6,0),".","^^",A1021))-1)&amp;1--MID(OFFSET(C1021,-6,0),SEARCH("^^",SUBSTITUTE("."&amp;OFFSET(C1021,-6,0),".","^^",A1021)),SEARCH("^^",SUBSTITUTE(OFFSET(C1021,-6,0)&amp;".",".","^^",A1021))-SEARCH("^^",SUBSTITUTE("."&amp;OFFSET(C1021,-6,0),".","^^",A1021))))</f>
        <v>10.25</v>
      </c>
      <c r="D1021" s="489" t="s">
        <v>749</v>
      </c>
      <c r="E1021" s="416" t="s">
        <v>170</v>
      </c>
      <c r="F1021" s="472" t="s">
        <v>1642</v>
      </c>
      <c r="G1021" s="215" t="s">
        <v>148</v>
      </c>
      <c r="H1021" s="215">
        <f>SUM(H1022:H1026)</f>
        <v>0</v>
      </c>
      <c r="I1021" s="215">
        <f t="shared" si="451"/>
        <v>0</v>
      </c>
      <c r="J1021" s="215">
        <f>SUM(J1022:J1026)</f>
        <v>0</v>
      </c>
      <c r="K1021" s="215">
        <f t="shared" ref="K1021:V1021" si="458">SUM(K1022:K1026)</f>
        <v>0</v>
      </c>
      <c r="L1021" s="215">
        <f t="shared" si="458"/>
        <v>0</v>
      </c>
      <c r="M1021" s="215">
        <f t="shared" si="458"/>
        <v>0</v>
      </c>
      <c r="N1021" s="215">
        <f t="shared" si="458"/>
        <v>0</v>
      </c>
      <c r="O1021" s="215">
        <f t="shared" ref="O1021:T1021" si="459">SUM(O1022:O1026)</f>
        <v>0</v>
      </c>
      <c r="P1021" s="215">
        <f t="shared" si="459"/>
        <v>0</v>
      </c>
      <c r="Q1021" s="215">
        <f t="shared" si="459"/>
        <v>0</v>
      </c>
      <c r="R1021" s="215">
        <f t="shared" si="459"/>
        <v>0</v>
      </c>
      <c r="S1021" s="215">
        <f t="shared" si="459"/>
        <v>0</v>
      </c>
      <c r="T1021" s="215">
        <f t="shared" si="459"/>
        <v>0</v>
      </c>
      <c r="U1021" s="215">
        <f t="shared" si="458"/>
        <v>0</v>
      </c>
      <c r="V1021" s="215">
        <f t="shared" si="458"/>
        <v>0</v>
      </c>
      <c r="W1021" s="492"/>
      <c r="X1021" s="479"/>
      <c r="Y1021" s="479"/>
      <c r="Z1021" s="466" t="s">
        <v>362</v>
      </c>
      <c r="AA1021" s="443" t="s">
        <v>107</v>
      </c>
      <c r="AB1021" s="443" t="s">
        <v>666</v>
      </c>
      <c r="AC1021" s="443" t="s">
        <v>668</v>
      </c>
      <c r="AD1021" s="457" t="s">
        <v>582</v>
      </c>
      <c r="AE1021" s="614" t="s">
        <v>2216</v>
      </c>
    </row>
    <row r="1022" spans="1:31" s="34" customFormat="1" ht="15" customHeight="1" outlineLevel="1" x14ac:dyDescent="0.25">
      <c r="A1022" s="401"/>
      <c r="B1022" s="417"/>
      <c r="C1022" s="461"/>
      <c r="D1022" s="490"/>
      <c r="E1022" s="417"/>
      <c r="F1022" s="473"/>
      <c r="G1022" s="242" t="s">
        <v>149</v>
      </c>
      <c r="H1022" s="219"/>
      <c r="I1022" s="215">
        <f t="shared" si="451"/>
        <v>0</v>
      </c>
      <c r="J1022" s="216"/>
      <c r="K1022" s="216"/>
      <c r="L1022" s="216"/>
      <c r="M1022" s="217"/>
      <c r="N1022" s="216"/>
      <c r="O1022" s="216"/>
      <c r="P1022" s="217"/>
      <c r="Q1022" s="216"/>
      <c r="R1022" s="216"/>
      <c r="S1022" s="217"/>
      <c r="T1022" s="216"/>
      <c r="U1022" s="217"/>
      <c r="V1022" s="216"/>
      <c r="W1022" s="492"/>
      <c r="X1022" s="480"/>
      <c r="Y1022" s="480"/>
      <c r="Z1022" s="467"/>
      <c r="AA1022" s="444"/>
      <c r="AB1022" s="444"/>
      <c r="AC1022" s="444"/>
      <c r="AD1022" s="458"/>
      <c r="AE1022" s="618"/>
    </row>
    <row r="1023" spans="1:31" s="34" customFormat="1" outlineLevel="1" x14ac:dyDescent="0.25">
      <c r="A1023" s="401"/>
      <c r="B1023" s="417"/>
      <c r="C1023" s="461"/>
      <c r="D1023" s="490"/>
      <c r="E1023" s="417"/>
      <c r="F1023" s="473"/>
      <c r="G1023" s="242" t="s">
        <v>150</v>
      </c>
      <c r="H1023" s="219"/>
      <c r="I1023" s="215">
        <f t="shared" si="451"/>
        <v>0</v>
      </c>
      <c r="J1023" s="216"/>
      <c r="K1023" s="216"/>
      <c r="L1023" s="216"/>
      <c r="M1023" s="217"/>
      <c r="N1023" s="216"/>
      <c r="O1023" s="216"/>
      <c r="P1023" s="217"/>
      <c r="Q1023" s="216"/>
      <c r="R1023" s="216"/>
      <c r="S1023" s="217"/>
      <c r="T1023" s="216"/>
      <c r="U1023" s="217"/>
      <c r="V1023" s="216"/>
      <c r="W1023" s="492"/>
      <c r="X1023" s="480"/>
      <c r="Y1023" s="480"/>
      <c r="Z1023" s="467"/>
      <c r="AA1023" s="444"/>
      <c r="AB1023" s="444"/>
      <c r="AC1023" s="444"/>
      <c r="AD1023" s="458"/>
      <c r="AE1023" s="618"/>
    </row>
    <row r="1024" spans="1:31" s="34" customFormat="1" outlineLevel="1" x14ac:dyDescent="0.25">
      <c r="A1024" s="401"/>
      <c r="B1024" s="417"/>
      <c r="C1024" s="461"/>
      <c r="D1024" s="490"/>
      <c r="E1024" s="417"/>
      <c r="F1024" s="473"/>
      <c r="G1024" s="242" t="s">
        <v>1507</v>
      </c>
      <c r="H1024" s="219"/>
      <c r="I1024" s="215">
        <f t="shared" si="451"/>
        <v>0</v>
      </c>
      <c r="J1024" s="216"/>
      <c r="K1024" s="216"/>
      <c r="L1024" s="216"/>
      <c r="M1024" s="217"/>
      <c r="N1024" s="216"/>
      <c r="O1024" s="216"/>
      <c r="P1024" s="217"/>
      <c r="Q1024" s="216"/>
      <c r="R1024" s="216"/>
      <c r="S1024" s="217"/>
      <c r="T1024" s="216"/>
      <c r="U1024" s="217"/>
      <c r="V1024" s="216"/>
      <c r="W1024" s="492"/>
      <c r="X1024" s="480"/>
      <c r="Y1024" s="480"/>
      <c r="Z1024" s="467"/>
      <c r="AA1024" s="444"/>
      <c r="AB1024" s="444"/>
      <c r="AC1024" s="444"/>
      <c r="AD1024" s="458"/>
      <c r="AE1024" s="618"/>
    </row>
    <row r="1025" spans="1:31" s="34" customFormat="1" outlineLevel="1" x14ac:dyDescent="0.25">
      <c r="A1025" s="401"/>
      <c r="B1025" s="417"/>
      <c r="C1025" s="461"/>
      <c r="D1025" s="490"/>
      <c r="E1025" s="417"/>
      <c r="F1025" s="473"/>
      <c r="G1025" s="242" t="s">
        <v>1435</v>
      </c>
      <c r="H1025" s="219"/>
      <c r="I1025" s="215">
        <f t="shared" si="451"/>
        <v>0</v>
      </c>
      <c r="J1025" s="216"/>
      <c r="K1025" s="216"/>
      <c r="L1025" s="216"/>
      <c r="M1025" s="217"/>
      <c r="N1025" s="216"/>
      <c r="O1025" s="216"/>
      <c r="P1025" s="217"/>
      <c r="Q1025" s="216"/>
      <c r="R1025" s="216"/>
      <c r="S1025" s="217"/>
      <c r="T1025" s="216"/>
      <c r="U1025" s="217"/>
      <c r="V1025" s="216"/>
      <c r="W1025" s="492"/>
      <c r="X1025" s="480"/>
      <c r="Y1025" s="480"/>
      <c r="Z1025" s="467"/>
      <c r="AA1025" s="444"/>
      <c r="AB1025" s="444"/>
      <c r="AC1025" s="444"/>
      <c r="AD1025" s="458"/>
      <c r="AE1025" s="618"/>
    </row>
    <row r="1026" spans="1:31" s="34" customFormat="1" outlineLevel="1" x14ac:dyDescent="0.25">
      <c r="A1026" s="402"/>
      <c r="B1026" s="418"/>
      <c r="C1026" s="462"/>
      <c r="D1026" s="491"/>
      <c r="E1026" s="418"/>
      <c r="F1026" s="474"/>
      <c r="G1026" s="248" t="s">
        <v>152</v>
      </c>
      <c r="H1026" s="219"/>
      <c r="I1026" s="252">
        <f t="shared" si="451"/>
        <v>0</v>
      </c>
      <c r="J1026" s="216"/>
      <c r="K1026" s="250"/>
      <c r="L1026" s="250"/>
      <c r="M1026" s="251"/>
      <c r="N1026" s="250"/>
      <c r="O1026" s="250"/>
      <c r="P1026" s="251"/>
      <c r="Q1026" s="250"/>
      <c r="R1026" s="250"/>
      <c r="S1026" s="251"/>
      <c r="T1026" s="250"/>
      <c r="U1026" s="251"/>
      <c r="V1026" s="250"/>
      <c r="W1026" s="492"/>
      <c r="X1026" s="481"/>
      <c r="Y1026" s="481"/>
      <c r="Z1026" s="468"/>
      <c r="AA1026" s="445"/>
      <c r="AB1026" s="445"/>
      <c r="AC1026" s="445"/>
      <c r="AD1026" s="459"/>
      <c r="AE1026" s="619"/>
    </row>
    <row r="1027" spans="1:31" ht="30" customHeight="1" outlineLevel="1" x14ac:dyDescent="0.25">
      <c r="A1027" s="400">
        <v>2</v>
      </c>
      <c r="B1027" s="416"/>
      <c r="C1027" s="460" t="str">
        <f t="shared" ref="C1027" ca="1" si="460">IF(A1027&gt;OFFSET(A1027,-6,0),OFFSET(C1027,-6,0)&amp;"."&amp;1,LEFT(OFFSET(C1027,-6,0),SEARCH("^^",SUBSTITUTE("."&amp;OFFSET(C1027,-6,0),".","^^",A1027))-1)&amp;1--MID(OFFSET(C1027,-6,0),SEARCH("^^",SUBSTITUTE("."&amp;OFFSET(C1027,-6,0),".","^^",A1027)),SEARCH("^^",SUBSTITUTE(OFFSET(C1027,-6,0)&amp;".",".","^^",A1027))-SEARCH("^^",SUBSTITUTE("."&amp;OFFSET(C1027,-6,0),".","^^",A1027))))</f>
        <v>10.26</v>
      </c>
      <c r="D1027" s="489" t="s">
        <v>751</v>
      </c>
      <c r="E1027" s="416" t="s">
        <v>170</v>
      </c>
      <c r="F1027" s="472" t="s">
        <v>1642</v>
      </c>
      <c r="G1027" s="215" t="s">
        <v>148</v>
      </c>
      <c r="H1027" s="215">
        <f>SUM(H1028:H1032)</f>
        <v>0</v>
      </c>
      <c r="I1027" s="215">
        <f t="shared" si="451"/>
        <v>0</v>
      </c>
      <c r="J1027" s="215">
        <f>SUM(J1028:J1032)</f>
        <v>0</v>
      </c>
      <c r="K1027" s="215">
        <f t="shared" ref="K1027:V1027" si="461">SUM(K1028:K1032)</f>
        <v>0</v>
      </c>
      <c r="L1027" s="215">
        <f t="shared" si="461"/>
        <v>0</v>
      </c>
      <c r="M1027" s="215">
        <f t="shared" si="461"/>
        <v>0</v>
      </c>
      <c r="N1027" s="215">
        <f t="shared" si="461"/>
        <v>0</v>
      </c>
      <c r="O1027" s="215">
        <f t="shared" ref="O1027:T1027" si="462">SUM(O1028:O1032)</f>
        <v>0</v>
      </c>
      <c r="P1027" s="215">
        <f t="shared" si="462"/>
        <v>0</v>
      </c>
      <c r="Q1027" s="215">
        <f t="shared" si="462"/>
        <v>0</v>
      </c>
      <c r="R1027" s="215">
        <f t="shared" si="462"/>
        <v>0</v>
      </c>
      <c r="S1027" s="215">
        <f t="shared" si="462"/>
        <v>0</v>
      </c>
      <c r="T1027" s="215">
        <f t="shared" si="462"/>
        <v>0</v>
      </c>
      <c r="U1027" s="215">
        <f t="shared" si="461"/>
        <v>0</v>
      </c>
      <c r="V1027" s="215">
        <f t="shared" si="461"/>
        <v>0</v>
      </c>
      <c r="W1027" s="492"/>
      <c r="X1027" s="479"/>
      <c r="Y1027" s="479"/>
      <c r="Z1027" s="466" t="s">
        <v>362</v>
      </c>
      <c r="AA1027" s="443" t="s">
        <v>107</v>
      </c>
      <c r="AB1027" s="443" t="s">
        <v>666</v>
      </c>
      <c r="AC1027" s="443" t="s">
        <v>668</v>
      </c>
      <c r="AD1027" s="457" t="s">
        <v>582</v>
      </c>
      <c r="AE1027" s="614" t="s">
        <v>2217</v>
      </c>
    </row>
    <row r="1028" spans="1:31" s="34" customFormat="1" ht="15" customHeight="1" outlineLevel="1" x14ac:dyDescent="0.25">
      <c r="A1028" s="401"/>
      <c r="B1028" s="417"/>
      <c r="C1028" s="461"/>
      <c r="D1028" s="490"/>
      <c r="E1028" s="417"/>
      <c r="F1028" s="473"/>
      <c r="G1028" s="242" t="s">
        <v>149</v>
      </c>
      <c r="H1028" s="219"/>
      <c r="I1028" s="215">
        <f t="shared" si="451"/>
        <v>0</v>
      </c>
      <c r="J1028" s="216"/>
      <c r="K1028" s="216"/>
      <c r="L1028" s="216"/>
      <c r="M1028" s="217"/>
      <c r="N1028" s="216"/>
      <c r="O1028" s="216"/>
      <c r="P1028" s="217"/>
      <c r="Q1028" s="216"/>
      <c r="R1028" s="216"/>
      <c r="S1028" s="217"/>
      <c r="T1028" s="216"/>
      <c r="U1028" s="217"/>
      <c r="V1028" s="216"/>
      <c r="W1028" s="492"/>
      <c r="X1028" s="480"/>
      <c r="Y1028" s="480"/>
      <c r="Z1028" s="467"/>
      <c r="AA1028" s="444"/>
      <c r="AB1028" s="444"/>
      <c r="AC1028" s="444"/>
      <c r="AD1028" s="458"/>
      <c r="AE1028" s="618"/>
    </row>
    <row r="1029" spans="1:31" s="34" customFormat="1" outlineLevel="1" x14ac:dyDescent="0.25">
      <c r="A1029" s="401"/>
      <c r="B1029" s="417"/>
      <c r="C1029" s="461"/>
      <c r="D1029" s="490"/>
      <c r="E1029" s="417"/>
      <c r="F1029" s="473"/>
      <c r="G1029" s="242" t="s">
        <v>150</v>
      </c>
      <c r="H1029" s="219"/>
      <c r="I1029" s="215">
        <f t="shared" si="451"/>
        <v>0</v>
      </c>
      <c r="J1029" s="216"/>
      <c r="K1029" s="216"/>
      <c r="L1029" s="216"/>
      <c r="M1029" s="217"/>
      <c r="N1029" s="216"/>
      <c r="O1029" s="216"/>
      <c r="P1029" s="217"/>
      <c r="Q1029" s="216"/>
      <c r="R1029" s="216"/>
      <c r="S1029" s="217"/>
      <c r="T1029" s="216"/>
      <c r="U1029" s="217"/>
      <c r="V1029" s="216"/>
      <c r="W1029" s="492"/>
      <c r="X1029" s="480"/>
      <c r="Y1029" s="480"/>
      <c r="Z1029" s="467"/>
      <c r="AA1029" s="444"/>
      <c r="AB1029" s="444"/>
      <c r="AC1029" s="444"/>
      <c r="AD1029" s="458"/>
      <c r="AE1029" s="618"/>
    </row>
    <row r="1030" spans="1:31" s="34" customFormat="1" outlineLevel="1" x14ac:dyDescent="0.25">
      <c r="A1030" s="401"/>
      <c r="B1030" s="417"/>
      <c r="C1030" s="461"/>
      <c r="D1030" s="490"/>
      <c r="E1030" s="417"/>
      <c r="F1030" s="473"/>
      <c r="G1030" s="242" t="s">
        <v>1507</v>
      </c>
      <c r="H1030" s="219"/>
      <c r="I1030" s="215">
        <f t="shared" si="451"/>
        <v>0</v>
      </c>
      <c r="J1030" s="216"/>
      <c r="K1030" s="216"/>
      <c r="L1030" s="216"/>
      <c r="M1030" s="217"/>
      <c r="N1030" s="216"/>
      <c r="O1030" s="216"/>
      <c r="P1030" s="217"/>
      <c r="Q1030" s="216"/>
      <c r="R1030" s="216"/>
      <c r="S1030" s="217"/>
      <c r="T1030" s="216"/>
      <c r="U1030" s="217"/>
      <c r="V1030" s="216"/>
      <c r="W1030" s="492"/>
      <c r="X1030" s="480"/>
      <c r="Y1030" s="480"/>
      <c r="Z1030" s="467"/>
      <c r="AA1030" s="444"/>
      <c r="AB1030" s="444"/>
      <c r="AC1030" s="444"/>
      <c r="AD1030" s="458"/>
      <c r="AE1030" s="618"/>
    </row>
    <row r="1031" spans="1:31" s="34" customFormat="1" outlineLevel="1" x14ac:dyDescent="0.25">
      <c r="A1031" s="401"/>
      <c r="B1031" s="417"/>
      <c r="C1031" s="461"/>
      <c r="D1031" s="490"/>
      <c r="E1031" s="417"/>
      <c r="F1031" s="473"/>
      <c r="G1031" s="242" t="s">
        <v>1435</v>
      </c>
      <c r="H1031" s="219"/>
      <c r="I1031" s="215">
        <f t="shared" si="451"/>
        <v>0</v>
      </c>
      <c r="J1031" s="216"/>
      <c r="K1031" s="216"/>
      <c r="L1031" s="216"/>
      <c r="M1031" s="217"/>
      <c r="N1031" s="216"/>
      <c r="O1031" s="216"/>
      <c r="P1031" s="217"/>
      <c r="Q1031" s="216"/>
      <c r="R1031" s="216"/>
      <c r="S1031" s="217"/>
      <c r="T1031" s="216"/>
      <c r="U1031" s="217"/>
      <c r="V1031" s="216"/>
      <c r="W1031" s="492"/>
      <c r="X1031" s="480"/>
      <c r="Y1031" s="480"/>
      <c r="Z1031" s="467"/>
      <c r="AA1031" s="444"/>
      <c r="AB1031" s="444"/>
      <c r="AC1031" s="444"/>
      <c r="AD1031" s="458"/>
      <c r="AE1031" s="618"/>
    </row>
    <row r="1032" spans="1:31" s="34" customFormat="1" outlineLevel="1" x14ac:dyDescent="0.25">
      <c r="A1032" s="402"/>
      <c r="B1032" s="418"/>
      <c r="C1032" s="462"/>
      <c r="D1032" s="491"/>
      <c r="E1032" s="418"/>
      <c r="F1032" s="474"/>
      <c r="G1032" s="248" t="s">
        <v>152</v>
      </c>
      <c r="H1032" s="219"/>
      <c r="I1032" s="252">
        <f t="shared" si="451"/>
        <v>0</v>
      </c>
      <c r="J1032" s="216"/>
      <c r="K1032" s="250"/>
      <c r="L1032" s="250"/>
      <c r="M1032" s="251"/>
      <c r="N1032" s="250"/>
      <c r="O1032" s="250"/>
      <c r="P1032" s="251"/>
      <c r="Q1032" s="250"/>
      <c r="R1032" s="250"/>
      <c r="S1032" s="251"/>
      <c r="T1032" s="250"/>
      <c r="U1032" s="251"/>
      <c r="V1032" s="250"/>
      <c r="W1032" s="492"/>
      <c r="X1032" s="481"/>
      <c r="Y1032" s="481"/>
      <c r="Z1032" s="468"/>
      <c r="AA1032" s="445"/>
      <c r="AB1032" s="445"/>
      <c r="AC1032" s="445"/>
      <c r="AD1032" s="459"/>
      <c r="AE1032" s="619"/>
    </row>
    <row r="1033" spans="1:31" ht="30" customHeight="1" outlineLevel="1" x14ac:dyDescent="0.25">
      <c r="A1033" s="400">
        <v>2</v>
      </c>
      <c r="B1033" s="416"/>
      <c r="C1033" s="460" t="str">
        <f t="shared" ref="C1033" ca="1" si="463">IF(A1033&gt;OFFSET(A1033,-6,0),OFFSET(C1033,-6,0)&amp;"."&amp;1,LEFT(OFFSET(C1033,-6,0),SEARCH("^^",SUBSTITUTE("."&amp;OFFSET(C1033,-6,0),".","^^",A1033))-1)&amp;1--MID(OFFSET(C1033,-6,0),SEARCH("^^",SUBSTITUTE("."&amp;OFFSET(C1033,-6,0),".","^^",A1033)),SEARCH("^^",SUBSTITUTE(OFFSET(C1033,-6,0)&amp;".",".","^^",A1033))-SEARCH("^^",SUBSTITUTE("."&amp;OFFSET(C1033,-6,0),".","^^",A1033))))</f>
        <v>10.27</v>
      </c>
      <c r="D1033" s="489" t="s">
        <v>1965</v>
      </c>
      <c r="E1033" s="416" t="s">
        <v>170</v>
      </c>
      <c r="F1033" s="472" t="s">
        <v>1642</v>
      </c>
      <c r="G1033" s="215" t="s">
        <v>148</v>
      </c>
      <c r="H1033" s="215">
        <f>SUM(H1034:H1038)</f>
        <v>0</v>
      </c>
      <c r="I1033" s="215">
        <f t="shared" si="451"/>
        <v>0</v>
      </c>
      <c r="J1033" s="215">
        <f>SUM(J1034:J1038)</f>
        <v>0</v>
      </c>
      <c r="K1033" s="215">
        <f t="shared" ref="K1033:V1033" si="464">SUM(K1034:K1038)</f>
        <v>0</v>
      </c>
      <c r="L1033" s="215">
        <f t="shared" si="464"/>
        <v>0</v>
      </c>
      <c r="M1033" s="215">
        <f t="shared" si="464"/>
        <v>0</v>
      </c>
      <c r="N1033" s="215">
        <f t="shared" si="464"/>
        <v>0</v>
      </c>
      <c r="O1033" s="215">
        <f t="shared" ref="O1033:T1033" si="465">SUM(O1034:O1038)</f>
        <v>0</v>
      </c>
      <c r="P1033" s="215">
        <f t="shared" si="465"/>
        <v>0</v>
      </c>
      <c r="Q1033" s="215">
        <f t="shared" si="465"/>
        <v>0</v>
      </c>
      <c r="R1033" s="215">
        <f t="shared" si="465"/>
        <v>0</v>
      </c>
      <c r="S1033" s="215">
        <f t="shared" si="465"/>
        <v>0</v>
      </c>
      <c r="T1033" s="215">
        <f t="shared" si="465"/>
        <v>0</v>
      </c>
      <c r="U1033" s="215">
        <f t="shared" si="464"/>
        <v>0</v>
      </c>
      <c r="V1033" s="215">
        <f t="shared" si="464"/>
        <v>0</v>
      </c>
      <c r="W1033" s="492"/>
      <c r="X1033" s="479"/>
      <c r="Y1033" s="479"/>
      <c r="Z1033" s="466" t="s">
        <v>362</v>
      </c>
      <c r="AA1033" s="443" t="s">
        <v>107</v>
      </c>
      <c r="AB1033" s="443" t="s">
        <v>666</v>
      </c>
      <c r="AC1033" s="443" t="s">
        <v>668</v>
      </c>
      <c r="AD1033" s="457" t="s">
        <v>582</v>
      </c>
      <c r="AE1033" s="614" t="s">
        <v>2202</v>
      </c>
    </row>
    <row r="1034" spans="1:31" s="34" customFormat="1" ht="15" customHeight="1" outlineLevel="1" x14ac:dyDescent="0.25">
      <c r="A1034" s="401"/>
      <c r="B1034" s="417"/>
      <c r="C1034" s="461"/>
      <c r="D1034" s="490"/>
      <c r="E1034" s="417"/>
      <c r="F1034" s="473"/>
      <c r="G1034" s="242" t="s">
        <v>149</v>
      </c>
      <c r="H1034" s="219"/>
      <c r="I1034" s="215">
        <f t="shared" si="451"/>
        <v>0</v>
      </c>
      <c r="J1034" s="216"/>
      <c r="K1034" s="216"/>
      <c r="L1034" s="216"/>
      <c r="M1034" s="217"/>
      <c r="N1034" s="216"/>
      <c r="O1034" s="216"/>
      <c r="P1034" s="217"/>
      <c r="Q1034" s="216"/>
      <c r="R1034" s="216"/>
      <c r="S1034" s="217"/>
      <c r="T1034" s="216"/>
      <c r="U1034" s="217"/>
      <c r="V1034" s="216"/>
      <c r="W1034" s="492"/>
      <c r="X1034" s="480"/>
      <c r="Y1034" s="480"/>
      <c r="Z1034" s="467"/>
      <c r="AA1034" s="444"/>
      <c r="AB1034" s="444"/>
      <c r="AC1034" s="444"/>
      <c r="AD1034" s="458"/>
      <c r="AE1034" s="618"/>
    </row>
    <row r="1035" spans="1:31" s="34" customFormat="1" outlineLevel="1" x14ac:dyDescent="0.25">
      <c r="A1035" s="401"/>
      <c r="B1035" s="417"/>
      <c r="C1035" s="461"/>
      <c r="D1035" s="490"/>
      <c r="E1035" s="417"/>
      <c r="F1035" s="473"/>
      <c r="G1035" s="242" t="s">
        <v>150</v>
      </c>
      <c r="H1035" s="219"/>
      <c r="I1035" s="215">
        <f t="shared" si="451"/>
        <v>0</v>
      </c>
      <c r="J1035" s="216"/>
      <c r="K1035" s="216"/>
      <c r="L1035" s="216"/>
      <c r="M1035" s="217"/>
      <c r="N1035" s="216"/>
      <c r="O1035" s="216"/>
      <c r="P1035" s="217"/>
      <c r="Q1035" s="216"/>
      <c r="R1035" s="216"/>
      <c r="S1035" s="217"/>
      <c r="T1035" s="216"/>
      <c r="U1035" s="217"/>
      <c r="V1035" s="216"/>
      <c r="W1035" s="492"/>
      <c r="X1035" s="480"/>
      <c r="Y1035" s="480"/>
      <c r="Z1035" s="467"/>
      <c r="AA1035" s="444"/>
      <c r="AB1035" s="444"/>
      <c r="AC1035" s="444"/>
      <c r="AD1035" s="458"/>
      <c r="AE1035" s="618"/>
    </row>
    <row r="1036" spans="1:31" s="34" customFormat="1" outlineLevel="1" x14ac:dyDescent="0.25">
      <c r="A1036" s="401"/>
      <c r="B1036" s="417"/>
      <c r="C1036" s="461"/>
      <c r="D1036" s="490"/>
      <c r="E1036" s="417"/>
      <c r="F1036" s="473"/>
      <c r="G1036" s="242" t="s">
        <v>1507</v>
      </c>
      <c r="H1036" s="219"/>
      <c r="I1036" s="215">
        <f t="shared" si="451"/>
        <v>0</v>
      </c>
      <c r="J1036" s="216"/>
      <c r="K1036" s="216"/>
      <c r="L1036" s="216"/>
      <c r="M1036" s="217"/>
      <c r="N1036" s="216"/>
      <c r="O1036" s="216"/>
      <c r="P1036" s="217"/>
      <c r="Q1036" s="216"/>
      <c r="R1036" s="216"/>
      <c r="S1036" s="217"/>
      <c r="T1036" s="216"/>
      <c r="U1036" s="217"/>
      <c r="V1036" s="216"/>
      <c r="W1036" s="492"/>
      <c r="X1036" s="480"/>
      <c r="Y1036" s="480"/>
      <c r="Z1036" s="467"/>
      <c r="AA1036" s="444"/>
      <c r="AB1036" s="444"/>
      <c r="AC1036" s="444"/>
      <c r="AD1036" s="458"/>
      <c r="AE1036" s="618"/>
    </row>
    <row r="1037" spans="1:31" s="34" customFormat="1" outlineLevel="1" x14ac:dyDescent="0.25">
      <c r="A1037" s="401"/>
      <c r="B1037" s="417"/>
      <c r="C1037" s="461"/>
      <c r="D1037" s="490"/>
      <c r="E1037" s="417"/>
      <c r="F1037" s="473"/>
      <c r="G1037" s="242" t="s">
        <v>1435</v>
      </c>
      <c r="H1037" s="219"/>
      <c r="I1037" s="215">
        <f t="shared" si="451"/>
        <v>0</v>
      </c>
      <c r="J1037" s="216"/>
      <c r="K1037" s="216"/>
      <c r="L1037" s="216"/>
      <c r="M1037" s="217"/>
      <c r="N1037" s="216"/>
      <c r="O1037" s="216"/>
      <c r="P1037" s="217"/>
      <c r="Q1037" s="216"/>
      <c r="R1037" s="216"/>
      <c r="S1037" s="217"/>
      <c r="T1037" s="216"/>
      <c r="U1037" s="217"/>
      <c r="V1037" s="216"/>
      <c r="W1037" s="492"/>
      <c r="X1037" s="480"/>
      <c r="Y1037" s="480"/>
      <c r="Z1037" s="467"/>
      <c r="AA1037" s="444"/>
      <c r="AB1037" s="444"/>
      <c r="AC1037" s="444"/>
      <c r="AD1037" s="458"/>
      <c r="AE1037" s="618"/>
    </row>
    <row r="1038" spans="1:31" s="34" customFormat="1" outlineLevel="1" x14ac:dyDescent="0.25">
      <c r="A1038" s="402"/>
      <c r="B1038" s="418"/>
      <c r="C1038" s="462"/>
      <c r="D1038" s="491"/>
      <c r="E1038" s="418"/>
      <c r="F1038" s="474"/>
      <c r="G1038" s="248" t="s">
        <v>152</v>
      </c>
      <c r="H1038" s="219"/>
      <c r="I1038" s="252">
        <f t="shared" si="451"/>
        <v>0</v>
      </c>
      <c r="J1038" s="216"/>
      <c r="K1038" s="250"/>
      <c r="L1038" s="250"/>
      <c r="M1038" s="251"/>
      <c r="N1038" s="250"/>
      <c r="O1038" s="250"/>
      <c r="P1038" s="251"/>
      <c r="Q1038" s="250"/>
      <c r="R1038" s="250"/>
      <c r="S1038" s="251"/>
      <c r="T1038" s="250"/>
      <c r="U1038" s="251"/>
      <c r="V1038" s="250"/>
      <c r="W1038" s="492"/>
      <c r="X1038" s="481"/>
      <c r="Y1038" s="481"/>
      <c r="Z1038" s="468"/>
      <c r="AA1038" s="445"/>
      <c r="AB1038" s="445"/>
      <c r="AC1038" s="445"/>
      <c r="AD1038" s="459"/>
      <c r="AE1038" s="619"/>
    </row>
    <row r="1039" spans="1:31" ht="30" customHeight="1" outlineLevel="1" x14ac:dyDescent="0.25">
      <c r="A1039" s="400">
        <v>2</v>
      </c>
      <c r="B1039" s="430"/>
      <c r="C1039" s="460" t="str">
        <f t="shared" ref="C1039" ca="1" si="466">IF(A1039&gt;OFFSET(A1039,-6,0),OFFSET(C1039,-6,0)&amp;"."&amp;1,LEFT(OFFSET(C1039,-6,0),SEARCH("^^",SUBSTITUTE("."&amp;OFFSET(C1039,-6,0),".","^^",A1039))-1)&amp;1--MID(OFFSET(C1039,-6,0),SEARCH("^^",SUBSTITUTE("."&amp;OFFSET(C1039,-6,0),".","^^",A1039)),SEARCH("^^",SUBSTITUTE(OFFSET(C1039,-6,0)&amp;".",".","^^",A1039))-SEARCH("^^",SUBSTITUTE("."&amp;OFFSET(C1039,-6,0),".","^^",A1039))))</f>
        <v>10.28</v>
      </c>
      <c r="D1039" s="437" t="s">
        <v>1966</v>
      </c>
      <c r="E1039" s="430">
        <v>2018</v>
      </c>
      <c r="F1039" s="493" t="s">
        <v>1387</v>
      </c>
      <c r="G1039" s="215" t="s">
        <v>148</v>
      </c>
      <c r="H1039" s="215">
        <f>SUM(H1040:H1044)</f>
        <v>1.8540000000000001</v>
      </c>
      <c r="I1039" s="215">
        <f t="shared" si="451"/>
        <v>1.1000000000000001</v>
      </c>
      <c r="J1039" s="215">
        <f>SUM(J1040:J1044)</f>
        <v>1.1000000000000001</v>
      </c>
      <c r="K1039" s="215">
        <f t="shared" ref="K1039:V1039" si="467">SUM(K1040:K1044)</f>
        <v>0</v>
      </c>
      <c r="L1039" s="215">
        <f t="shared" si="467"/>
        <v>0</v>
      </c>
      <c r="M1039" s="215">
        <f t="shared" si="467"/>
        <v>0</v>
      </c>
      <c r="N1039" s="215">
        <f t="shared" si="467"/>
        <v>0</v>
      </c>
      <c r="O1039" s="215">
        <f t="shared" ref="O1039:T1039" si="468">SUM(O1040:O1044)</f>
        <v>0</v>
      </c>
      <c r="P1039" s="215">
        <f t="shared" si="468"/>
        <v>0</v>
      </c>
      <c r="Q1039" s="215">
        <f t="shared" si="468"/>
        <v>0</v>
      </c>
      <c r="R1039" s="215">
        <f t="shared" si="468"/>
        <v>0</v>
      </c>
      <c r="S1039" s="215">
        <f t="shared" si="468"/>
        <v>0</v>
      </c>
      <c r="T1039" s="215">
        <f t="shared" si="468"/>
        <v>0</v>
      </c>
      <c r="U1039" s="215">
        <f t="shared" si="467"/>
        <v>0</v>
      </c>
      <c r="V1039" s="215">
        <f t="shared" si="467"/>
        <v>0</v>
      </c>
      <c r="W1039" s="478" t="s">
        <v>1887</v>
      </c>
      <c r="X1039" s="560" t="s">
        <v>708</v>
      </c>
      <c r="Y1039" s="479"/>
      <c r="Z1039" s="466" t="s">
        <v>362</v>
      </c>
      <c r="AA1039" s="443" t="s">
        <v>107</v>
      </c>
      <c r="AB1039" s="443" t="s">
        <v>666</v>
      </c>
      <c r="AC1039" s="443" t="s">
        <v>668</v>
      </c>
      <c r="AD1039" s="457" t="s">
        <v>582</v>
      </c>
      <c r="AE1039" s="614" t="s">
        <v>2218</v>
      </c>
    </row>
    <row r="1040" spans="1:31" s="34" customFormat="1" ht="15" customHeight="1" outlineLevel="1" x14ac:dyDescent="0.25">
      <c r="A1040" s="401"/>
      <c r="B1040" s="430"/>
      <c r="C1040" s="461"/>
      <c r="D1040" s="437"/>
      <c r="E1040" s="430"/>
      <c r="F1040" s="493"/>
      <c r="G1040" s="242" t="s">
        <v>149</v>
      </c>
      <c r="H1040" s="219"/>
      <c r="I1040" s="215">
        <f t="shared" si="451"/>
        <v>0</v>
      </c>
      <c r="J1040" s="216"/>
      <c r="K1040" s="216"/>
      <c r="L1040" s="216"/>
      <c r="M1040" s="217"/>
      <c r="N1040" s="216"/>
      <c r="O1040" s="216"/>
      <c r="P1040" s="217"/>
      <c r="Q1040" s="216"/>
      <c r="R1040" s="216"/>
      <c r="S1040" s="217"/>
      <c r="T1040" s="216"/>
      <c r="U1040" s="217"/>
      <c r="V1040" s="216"/>
      <c r="W1040" s="478"/>
      <c r="X1040" s="561"/>
      <c r="Y1040" s="480"/>
      <c r="Z1040" s="467"/>
      <c r="AA1040" s="444"/>
      <c r="AB1040" s="444"/>
      <c r="AC1040" s="444"/>
      <c r="AD1040" s="458"/>
      <c r="AE1040" s="618"/>
    </row>
    <row r="1041" spans="1:31" s="34" customFormat="1" outlineLevel="1" x14ac:dyDescent="0.25">
      <c r="A1041" s="401"/>
      <c r="B1041" s="430"/>
      <c r="C1041" s="461"/>
      <c r="D1041" s="437"/>
      <c r="E1041" s="430"/>
      <c r="F1041" s="493"/>
      <c r="G1041" s="242" t="s">
        <v>150</v>
      </c>
      <c r="H1041" s="225"/>
      <c r="I1041" s="215">
        <f t="shared" si="451"/>
        <v>0</v>
      </c>
      <c r="J1041" s="216"/>
      <c r="K1041" s="216"/>
      <c r="L1041" s="216"/>
      <c r="M1041" s="217"/>
      <c r="N1041" s="216"/>
      <c r="O1041" s="216"/>
      <c r="P1041" s="217"/>
      <c r="Q1041" s="216"/>
      <c r="R1041" s="216"/>
      <c r="S1041" s="217"/>
      <c r="T1041" s="216"/>
      <c r="U1041" s="217"/>
      <c r="V1041" s="216"/>
      <c r="W1041" s="478"/>
      <c r="X1041" s="561"/>
      <c r="Y1041" s="480"/>
      <c r="Z1041" s="467"/>
      <c r="AA1041" s="444"/>
      <c r="AB1041" s="444"/>
      <c r="AC1041" s="444"/>
      <c r="AD1041" s="458"/>
      <c r="AE1041" s="618"/>
    </row>
    <row r="1042" spans="1:31" s="34" customFormat="1" outlineLevel="1" x14ac:dyDescent="0.25">
      <c r="A1042" s="401"/>
      <c r="B1042" s="430"/>
      <c r="C1042" s="461"/>
      <c r="D1042" s="437"/>
      <c r="E1042" s="430"/>
      <c r="F1042" s="493"/>
      <c r="G1042" s="242" t="s">
        <v>1507</v>
      </c>
      <c r="H1042" s="219">
        <v>1.8540000000000001</v>
      </c>
      <c r="I1042" s="215">
        <f t="shared" si="451"/>
        <v>1.1000000000000001</v>
      </c>
      <c r="J1042" s="216">
        <v>1.1000000000000001</v>
      </c>
      <c r="K1042" s="216"/>
      <c r="L1042" s="216"/>
      <c r="M1042" s="217"/>
      <c r="N1042" s="216"/>
      <c r="O1042" s="216"/>
      <c r="P1042" s="217"/>
      <c r="Q1042" s="216"/>
      <c r="R1042" s="216"/>
      <c r="S1042" s="217"/>
      <c r="T1042" s="216"/>
      <c r="U1042" s="217"/>
      <c r="V1042" s="216"/>
      <c r="W1042" s="478"/>
      <c r="X1042" s="561"/>
      <c r="Y1042" s="480"/>
      <c r="Z1042" s="467"/>
      <c r="AA1042" s="444"/>
      <c r="AB1042" s="444"/>
      <c r="AC1042" s="444"/>
      <c r="AD1042" s="458"/>
      <c r="AE1042" s="618"/>
    </row>
    <row r="1043" spans="1:31" s="34" customFormat="1" outlineLevel="1" x14ac:dyDescent="0.25">
      <c r="A1043" s="401"/>
      <c r="B1043" s="430"/>
      <c r="C1043" s="461"/>
      <c r="D1043" s="437"/>
      <c r="E1043" s="430"/>
      <c r="F1043" s="493"/>
      <c r="G1043" s="242" t="s">
        <v>1435</v>
      </c>
      <c r="H1043" s="219"/>
      <c r="I1043" s="215">
        <f t="shared" si="451"/>
        <v>0</v>
      </c>
      <c r="J1043" s="216"/>
      <c r="K1043" s="216"/>
      <c r="L1043" s="216"/>
      <c r="M1043" s="217"/>
      <c r="N1043" s="216"/>
      <c r="O1043" s="216"/>
      <c r="P1043" s="217"/>
      <c r="Q1043" s="216"/>
      <c r="R1043" s="216"/>
      <c r="S1043" s="217"/>
      <c r="T1043" s="216"/>
      <c r="U1043" s="217"/>
      <c r="V1043" s="216"/>
      <c r="W1043" s="478"/>
      <c r="X1043" s="561"/>
      <c r="Y1043" s="480"/>
      <c r="Z1043" s="467"/>
      <c r="AA1043" s="444"/>
      <c r="AB1043" s="444"/>
      <c r="AC1043" s="444"/>
      <c r="AD1043" s="458"/>
      <c r="AE1043" s="618"/>
    </row>
    <row r="1044" spans="1:31" s="34" customFormat="1" outlineLevel="1" x14ac:dyDescent="0.25">
      <c r="A1044" s="402"/>
      <c r="B1044" s="430"/>
      <c r="C1044" s="462"/>
      <c r="D1044" s="437"/>
      <c r="E1044" s="430"/>
      <c r="F1044" s="493"/>
      <c r="G1044" s="248" t="s">
        <v>152</v>
      </c>
      <c r="H1044" s="219"/>
      <c r="I1044" s="252">
        <f t="shared" si="451"/>
        <v>0</v>
      </c>
      <c r="J1044" s="216"/>
      <c r="K1044" s="250"/>
      <c r="L1044" s="250"/>
      <c r="M1044" s="251"/>
      <c r="N1044" s="250"/>
      <c r="O1044" s="250"/>
      <c r="P1044" s="251"/>
      <c r="Q1044" s="250"/>
      <c r="R1044" s="250"/>
      <c r="S1044" s="251"/>
      <c r="T1044" s="250"/>
      <c r="U1044" s="251"/>
      <c r="V1044" s="250"/>
      <c r="W1044" s="478"/>
      <c r="X1044" s="562"/>
      <c r="Y1044" s="481"/>
      <c r="Z1044" s="468"/>
      <c r="AA1044" s="445"/>
      <c r="AB1044" s="445"/>
      <c r="AC1044" s="445"/>
      <c r="AD1044" s="459"/>
      <c r="AE1044" s="619"/>
    </row>
    <row r="1045" spans="1:31" s="77" customFormat="1" outlineLevel="1" x14ac:dyDescent="0.25">
      <c r="A1045" s="363"/>
      <c r="B1045" s="214"/>
      <c r="C1045" s="212"/>
      <c r="D1045" s="213" t="s">
        <v>709</v>
      </c>
      <c r="E1045" s="214"/>
      <c r="F1045" s="75"/>
      <c r="G1045" s="214"/>
      <c r="H1045" s="214"/>
      <c r="I1045" s="214"/>
      <c r="J1045" s="214"/>
      <c r="K1045" s="214"/>
      <c r="L1045" s="214"/>
      <c r="M1045" s="214"/>
      <c r="N1045" s="214"/>
      <c r="O1045" s="214"/>
      <c r="P1045" s="214"/>
      <c r="Q1045" s="214"/>
      <c r="R1045" s="214"/>
      <c r="S1045" s="214"/>
      <c r="T1045" s="214"/>
      <c r="U1045" s="214"/>
      <c r="V1045" s="214"/>
      <c r="W1045" s="158"/>
      <c r="X1045" s="203"/>
      <c r="Y1045" s="203"/>
      <c r="Z1045" s="214"/>
      <c r="AA1045" s="284"/>
      <c r="AB1045" s="203"/>
      <c r="AC1045" s="284"/>
      <c r="AD1045" s="93"/>
      <c r="AE1045" s="319"/>
    </row>
    <row r="1046" spans="1:31" ht="30" customHeight="1" outlineLevel="1" x14ac:dyDescent="0.25">
      <c r="A1046" s="400">
        <v>2</v>
      </c>
      <c r="B1046" s="416"/>
      <c r="C1046" s="460" t="str">
        <f ca="1">IF(A1046&gt;OFFSET(A1046,-7,0),OFFSET(C1046,-7,0)&amp;"."&amp;1,LEFT(OFFSET(C1046,-7,0),SEARCH("^^",SUBSTITUTE("."&amp;OFFSET(C1046,-7,0),".","^^",A1046))-1)&amp;1--MID(OFFSET(C1046,-7,0),SEARCH("^^",SUBSTITUTE("."&amp;OFFSET(C1046,-7,0),".","^^",A1046)),SEARCH("^^",SUBSTITUTE(OFFSET(C1046,-7,0)&amp;".",".","^^",A1046))-SEARCH("^^",SUBSTITUTE("."&amp;OFFSET(C1046,-7,0),".","^^",A1046))))</f>
        <v>10.29</v>
      </c>
      <c r="D1046" s="489" t="s">
        <v>366</v>
      </c>
      <c r="E1046" s="410" t="s">
        <v>285</v>
      </c>
      <c r="F1046" s="472" t="s">
        <v>1805</v>
      </c>
      <c r="G1046" s="215" t="s">
        <v>148</v>
      </c>
      <c r="H1046" s="215">
        <f>SUM(H1047:H1051)</f>
        <v>21.4</v>
      </c>
      <c r="I1046" s="215">
        <f t="shared" ref="I1046:I1063" si="469">SUM(J1046:V1046)</f>
        <v>20.9</v>
      </c>
      <c r="J1046" s="215">
        <f>SUM(J1047:J1051)</f>
        <v>20.9</v>
      </c>
      <c r="K1046" s="215">
        <f t="shared" ref="K1046:V1046" si="470">SUM(K1047:K1051)</f>
        <v>0</v>
      </c>
      <c r="L1046" s="215">
        <f t="shared" si="470"/>
        <v>0</v>
      </c>
      <c r="M1046" s="215">
        <f t="shared" si="470"/>
        <v>0</v>
      </c>
      <c r="N1046" s="215">
        <f t="shared" si="470"/>
        <v>0</v>
      </c>
      <c r="O1046" s="215">
        <f t="shared" ref="O1046:T1046" si="471">SUM(O1047:O1051)</f>
        <v>0</v>
      </c>
      <c r="P1046" s="215">
        <f t="shared" si="471"/>
        <v>0</v>
      </c>
      <c r="Q1046" s="215">
        <f t="shared" si="471"/>
        <v>0</v>
      </c>
      <c r="R1046" s="215">
        <f t="shared" si="471"/>
        <v>0</v>
      </c>
      <c r="S1046" s="215">
        <f t="shared" si="471"/>
        <v>0</v>
      </c>
      <c r="T1046" s="215">
        <f t="shared" si="471"/>
        <v>0</v>
      </c>
      <c r="U1046" s="215">
        <f t="shared" si="470"/>
        <v>0</v>
      </c>
      <c r="V1046" s="215">
        <f t="shared" si="470"/>
        <v>0</v>
      </c>
      <c r="W1046" s="497" t="s">
        <v>1482</v>
      </c>
      <c r="X1046" s="479" t="s">
        <v>1286</v>
      </c>
      <c r="Y1046" s="479" t="s">
        <v>1239</v>
      </c>
      <c r="Z1046" s="466" t="s">
        <v>362</v>
      </c>
      <c r="AA1046" s="443" t="s">
        <v>107</v>
      </c>
      <c r="AB1046" s="443" t="s">
        <v>666</v>
      </c>
      <c r="AC1046" s="443" t="s">
        <v>668</v>
      </c>
      <c r="AD1046" s="457" t="s">
        <v>581</v>
      </c>
      <c r="AE1046" s="614" t="s">
        <v>2196</v>
      </c>
    </row>
    <row r="1047" spans="1:31" s="34" customFormat="1" ht="15" customHeight="1" outlineLevel="1" x14ac:dyDescent="0.25">
      <c r="A1047" s="401"/>
      <c r="B1047" s="417"/>
      <c r="C1047" s="461"/>
      <c r="D1047" s="490"/>
      <c r="E1047" s="411"/>
      <c r="F1047" s="473"/>
      <c r="G1047" s="242" t="s">
        <v>149</v>
      </c>
      <c r="H1047" s="219"/>
      <c r="I1047" s="215">
        <f t="shared" si="469"/>
        <v>0</v>
      </c>
      <c r="J1047" s="219"/>
      <c r="K1047" s="216"/>
      <c r="L1047" s="216"/>
      <c r="M1047" s="217"/>
      <c r="N1047" s="216"/>
      <c r="O1047" s="216"/>
      <c r="P1047" s="217"/>
      <c r="Q1047" s="216"/>
      <c r="R1047" s="216"/>
      <c r="S1047" s="217"/>
      <c r="T1047" s="216"/>
      <c r="U1047" s="217"/>
      <c r="V1047" s="216"/>
      <c r="W1047" s="498"/>
      <c r="X1047" s="480"/>
      <c r="Y1047" s="480"/>
      <c r="Z1047" s="467"/>
      <c r="AA1047" s="444"/>
      <c r="AB1047" s="444"/>
      <c r="AC1047" s="444"/>
      <c r="AD1047" s="458"/>
      <c r="AE1047" s="618"/>
    </row>
    <row r="1048" spans="1:31" s="34" customFormat="1" outlineLevel="1" x14ac:dyDescent="0.25">
      <c r="A1048" s="401"/>
      <c r="B1048" s="417"/>
      <c r="C1048" s="461"/>
      <c r="D1048" s="490"/>
      <c r="E1048" s="411"/>
      <c r="F1048" s="473"/>
      <c r="G1048" s="242" t="s">
        <v>150</v>
      </c>
      <c r="H1048" s="219"/>
      <c r="I1048" s="215">
        <f t="shared" si="469"/>
        <v>0</v>
      </c>
      <c r="J1048" s="219"/>
      <c r="K1048" s="216"/>
      <c r="L1048" s="216"/>
      <c r="M1048" s="217"/>
      <c r="N1048" s="216"/>
      <c r="O1048" s="216"/>
      <c r="P1048" s="217"/>
      <c r="Q1048" s="216"/>
      <c r="R1048" s="216"/>
      <c r="S1048" s="217"/>
      <c r="T1048" s="216"/>
      <c r="U1048" s="217"/>
      <c r="V1048" s="216"/>
      <c r="W1048" s="498"/>
      <c r="X1048" s="480"/>
      <c r="Y1048" s="480"/>
      <c r="Z1048" s="467"/>
      <c r="AA1048" s="444"/>
      <c r="AB1048" s="444"/>
      <c r="AC1048" s="444"/>
      <c r="AD1048" s="458"/>
      <c r="AE1048" s="618"/>
    </row>
    <row r="1049" spans="1:31" s="34" customFormat="1" outlineLevel="1" x14ac:dyDescent="0.25">
      <c r="A1049" s="401"/>
      <c r="B1049" s="417"/>
      <c r="C1049" s="461"/>
      <c r="D1049" s="490"/>
      <c r="E1049" s="411"/>
      <c r="F1049" s="473"/>
      <c r="G1049" s="242" t="s">
        <v>1507</v>
      </c>
      <c r="H1049" s="219">
        <v>21.4</v>
      </c>
      <c r="I1049" s="215">
        <f t="shared" si="469"/>
        <v>20.9</v>
      </c>
      <c r="J1049" s="219">
        <v>20.9</v>
      </c>
      <c r="K1049" s="216"/>
      <c r="L1049" s="216"/>
      <c r="M1049" s="217"/>
      <c r="N1049" s="216"/>
      <c r="O1049" s="216"/>
      <c r="P1049" s="217"/>
      <c r="Q1049" s="216"/>
      <c r="R1049" s="216"/>
      <c r="S1049" s="217"/>
      <c r="T1049" s="216"/>
      <c r="U1049" s="217"/>
      <c r="V1049" s="216"/>
      <c r="W1049" s="498"/>
      <c r="X1049" s="480"/>
      <c r="Y1049" s="480"/>
      <c r="Z1049" s="467"/>
      <c r="AA1049" s="444"/>
      <c r="AB1049" s="444"/>
      <c r="AC1049" s="444"/>
      <c r="AD1049" s="458"/>
      <c r="AE1049" s="618"/>
    </row>
    <row r="1050" spans="1:31" s="34" customFormat="1" outlineLevel="1" x14ac:dyDescent="0.25">
      <c r="A1050" s="401"/>
      <c r="B1050" s="417"/>
      <c r="C1050" s="461"/>
      <c r="D1050" s="490"/>
      <c r="E1050" s="411"/>
      <c r="F1050" s="473"/>
      <c r="G1050" s="242" t="s">
        <v>1435</v>
      </c>
      <c r="H1050" s="219"/>
      <c r="I1050" s="215">
        <f t="shared" si="469"/>
        <v>0</v>
      </c>
      <c r="J1050" s="219"/>
      <c r="K1050" s="216"/>
      <c r="L1050" s="216"/>
      <c r="M1050" s="217"/>
      <c r="N1050" s="216"/>
      <c r="O1050" s="216"/>
      <c r="P1050" s="217"/>
      <c r="Q1050" s="216"/>
      <c r="R1050" s="216"/>
      <c r="S1050" s="217"/>
      <c r="T1050" s="216"/>
      <c r="U1050" s="217"/>
      <c r="V1050" s="216"/>
      <c r="W1050" s="498"/>
      <c r="X1050" s="480"/>
      <c r="Y1050" s="480"/>
      <c r="Z1050" s="467"/>
      <c r="AA1050" s="444"/>
      <c r="AB1050" s="444"/>
      <c r="AC1050" s="444"/>
      <c r="AD1050" s="458"/>
      <c r="AE1050" s="618"/>
    </row>
    <row r="1051" spans="1:31" s="34" customFormat="1" outlineLevel="1" x14ac:dyDescent="0.25">
      <c r="A1051" s="402"/>
      <c r="B1051" s="418"/>
      <c r="C1051" s="462"/>
      <c r="D1051" s="491"/>
      <c r="E1051" s="412"/>
      <c r="F1051" s="474"/>
      <c r="G1051" s="248" t="s">
        <v>152</v>
      </c>
      <c r="H1051" s="219"/>
      <c r="I1051" s="252">
        <f t="shared" si="469"/>
        <v>0</v>
      </c>
      <c r="J1051" s="219"/>
      <c r="K1051" s="250"/>
      <c r="L1051" s="250"/>
      <c r="M1051" s="251"/>
      <c r="N1051" s="250"/>
      <c r="O1051" s="250"/>
      <c r="P1051" s="251"/>
      <c r="Q1051" s="250"/>
      <c r="R1051" s="250"/>
      <c r="S1051" s="251"/>
      <c r="T1051" s="250"/>
      <c r="U1051" s="251"/>
      <c r="V1051" s="250"/>
      <c r="W1051" s="499"/>
      <c r="X1051" s="481"/>
      <c r="Y1051" s="481"/>
      <c r="Z1051" s="468"/>
      <c r="AA1051" s="445"/>
      <c r="AB1051" s="445"/>
      <c r="AC1051" s="445"/>
      <c r="AD1051" s="459"/>
      <c r="AE1051" s="619"/>
    </row>
    <row r="1052" spans="1:31" ht="30" customHeight="1" outlineLevel="1" x14ac:dyDescent="0.25">
      <c r="A1052" s="400">
        <v>2</v>
      </c>
      <c r="B1052" s="430"/>
      <c r="C1052" s="460" t="str">
        <f t="shared" ref="C1052" ca="1" si="472">IF(A1052&gt;OFFSET(A1052,-6,0),OFFSET(C1052,-6,0)&amp;"."&amp;1,LEFT(OFFSET(C1052,-6,0),SEARCH("^^",SUBSTITUTE("."&amp;OFFSET(C1052,-6,0),".","^^",A1052))-1)&amp;1--MID(OFFSET(C1052,-6,0),SEARCH("^^",SUBSTITUTE("."&amp;OFFSET(C1052,-6,0),".","^^",A1052)),SEARCH("^^",SUBSTITUTE(OFFSET(C1052,-6,0)&amp;".",".","^^",A1052))-SEARCH("^^",SUBSTITUTE("."&amp;OFFSET(C1052,-6,0),".","^^",A1052))))</f>
        <v>10.30</v>
      </c>
      <c r="D1052" s="437" t="s">
        <v>1967</v>
      </c>
      <c r="E1052" s="431" t="s">
        <v>285</v>
      </c>
      <c r="F1052" s="493" t="s">
        <v>1805</v>
      </c>
      <c r="G1052" s="215" t="s">
        <v>148</v>
      </c>
      <c r="H1052" s="215">
        <f>SUM(H1053:H1057)</f>
        <v>6.3</v>
      </c>
      <c r="I1052" s="215">
        <f t="shared" si="469"/>
        <v>2.4</v>
      </c>
      <c r="J1052" s="215">
        <f>SUM(J1053:J1057)</f>
        <v>2.4</v>
      </c>
      <c r="K1052" s="215">
        <f t="shared" ref="K1052:V1052" si="473">SUM(K1053:K1057)</f>
        <v>0</v>
      </c>
      <c r="L1052" s="215">
        <f t="shared" si="473"/>
        <v>0</v>
      </c>
      <c r="M1052" s="215">
        <f t="shared" si="473"/>
        <v>0</v>
      </c>
      <c r="N1052" s="215">
        <f t="shared" si="473"/>
        <v>0</v>
      </c>
      <c r="O1052" s="215">
        <f t="shared" ref="O1052:T1052" si="474">SUM(O1053:O1057)</f>
        <v>0</v>
      </c>
      <c r="P1052" s="215">
        <f t="shared" si="474"/>
        <v>0</v>
      </c>
      <c r="Q1052" s="215">
        <f t="shared" si="474"/>
        <v>0</v>
      </c>
      <c r="R1052" s="215">
        <f t="shared" si="474"/>
        <v>0</v>
      </c>
      <c r="S1052" s="215">
        <f t="shared" si="474"/>
        <v>0</v>
      </c>
      <c r="T1052" s="215">
        <f t="shared" si="474"/>
        <v>0</v>
      </c>
      <c r="U1052" s="215">
        <f t="shared" si="473"/>
        <v>0</v>
      </c>
      <c r="V1052" s="215">
        <f t="shared" si="473"/>
        <v>0</v>
      </c>
      <c r="W1052" s="478" t="s">
        <v>1888</v>
      </c>
      <c r="X1052" s="553" t="s">
        <v>709</v>
      </c>
      <c r="Y1052" s="463" t="s">
        <v>1733</v>
      </c>
      <c r="Z1052" s="466" t="s">
        <v>362</v>
      </c>
      <c r="AA1052" s="443" t="s">
        <v>107</v>
      </c>
      <c r="AB1052" s="443" t="s">
        <v>666</v>
      </c>
      <c r="AC1052" s="443" t="s">
        <v>668</v>
      </c>
      <c r="AD1052" s="457" t="s">
        <v>582</v>
      </c>
      <c r="AE1052" s="614" t="s">
        <v>2219</v>
      </c>
    </row>
    <row r="1053" spans="1:31" s="34" customFormat="1" ht="15" customHeight="1" outlineLevel="1" x14ac:dyDescent="0.25">
      <c r="A1053" s="401"/>
      <c r="B1053" s="430"/>
      <c r="C1053" s="461"/>
      <c r="D1053" s="437"/>
      <c r="E1053" s="431"/>
      <c r="F1053" s="493"/>
      <c r="G1053" s="242" t="s">
        <v>149</v>
      </c>
      <c r="H1053" s="219"/>
      <c r="I1053" s="215">
        <f t="shared" si="469"/>
        <v>0</v>
      </c>
      <c r="J1053" s="219"/>
      <c r="K1053" s="216"/>
      <c r="L1053" s="216"/>
      <c r="M1053" s="217"/>
      <c r="N1053" s="216"/>
      <c r="O1053" s="216"/>
      <c r="P1053" s="217"/>
      <c r="Q1053" s="216"/>
      <c r="R1053" s="216"/>
      <c r="S1053" s="217"/>
      <c r="T1053" s="216"/>
      <c r="U1053" s="217"/>
      <c r="V1053" s="216"/>
      <c r="W1053" s="478"/>
      <c r="X1053" s="554"/>
      <c r="Y1053" s="464"/>
      <c r="Z1053" s="467"/>
      <c r="AA1053" s="444"/>
      <c r="AB1053" s="444"/>
      <c r="AC1053" s="444"/>
      <c r="AD1053" s="458"/>
      <c r="AE1053" s="618"/>
    </row>
    <row r="1054" spans="1:31" s="34" customFormat="1" outlineLevel="1" x14ac:dyDescent="0.25">
      <c r="A1054" s="401"/>
      <c r="B1054" s="430"/>
      <c r="C1054" s="461"/>
      <c r="D1054" s="437"/>
      <c r="E1054" s="431"/>
      <c r="F1054" s="493"/>
      <c r="G1054" s="242" t="s">
        <v>150</v>
      </c>
      <c r="H1054" s="225"/>
      <c r="I1054" s="215">
        <f t="shared" si="469"/>
        <v>0</v>
      </c>
      <c r="J1054" s="219"/>
      <c r="K1054" s="216"/>
      <c r="L1054" s="216"/>
      <c r="M1054" s="217"/>
      <c r="N1054" s="216"/>
      <c r="O1054" s="216"/>
      <c r="P1054" s="217"/>
      <c r="Q1054" s="216"/>
      <c r="R1054" s="216"/>
      <c r="S1054" s="217"/>
      <c r="T1054" s="216"/>
      <c r="U1054" s="217"/>
      <c r="V1054" s="216"/>
      <c r="W1054" s="478"/>
      <c r="X1054" s="554"/>
      <c r="Y1054" s="464"/>
      <c r="Z1054" s="467"/>
      <c r="AA1054" s="444"/>
      <c r="AB1054" s="444"/>
      <c r="AC1054" s="444"/>
      <c r="AD1054" s="458"/>
      <c r="AE1054" s="618"/>
    </row>
    <row r="1055" spans="1:31" s="34" customFormat="1" outlineLevel="1" x14ac:dyDescent="0.25">
      <c r="A1055" s="401"/>
      <c r="B1055" s="430"/>
      <c r="C1055" s="461"/>
      <c r="D1055" s="437"/>
      <c r="E1055" s="431"/>
      <c r="F1055" s="493"/>
      <c r="G1055" s="242" t="s">
        <v>1507</v>
      </c>
      <c r="H1055" s="219">
        <v>6.3</v>
      </c>
      <c r="I1055" s="215">
        <f t="shared" si="469"/>
        <v>2.4</v>
      </c>
      <c r="J1055" s="219">
        <v>2.4</v>
      </c>
      <c r="K1055" s="216"/>
      <c r="L1055" s="216"/>
      <c r="M1055" s="217"/>
      <c r="N1055" s="216"/>
      <c r="O1055" s="216"/>
      <c r="P1055" s="217"/>
      <c r="Q1055" s="216"/>
      <c r="R1055" s="216"/>
      <c r="S1055" s="217"/>
      <c r="T1055" s="216"/>
      <c r="U1055" s="217"/>
      <c r="V1055" s="216"/>
      <c r="W1055" s="478"/>
      <c r="X1055" s="554"/>
      <c r="Y1055" s="464"/>
      <c r="Z1055" s="467"/>
      <c r="AA1055" s="444"/>
      <c r="AB1055" s="444"/>
      <c r="AC1055" s="444"/>
      <c r="AD1055" s="458"/>
      <c r="AE1055" s="618"/>
    </row>
    <row r="1056" spans="1:31" s="34" customFormat="1" outlineLevel="1" x14ac:dyDescent="0.25">
      <c r="A1056" s="401"/>
      <c r="B1056" s="430"/>
      <c r="C1056" s="461"/>
      <c r="D1056" s="437"/>
      <c r="E1056" s="431"/>
      <c r="F1056" s="493"/>
      <c r="G1056" s="242" t="s">
        <v>1435</v>
      </c>
      <c r="H1056" s="219"/>
      <c r="I1056" s="215">
        <f t="shared" si="469"/>
        <v>0</v>
      </c>
      <c r="J1056" s="219"/>
      <c r="K1056" s="216"/>
      <c r="L1056" s="216"/>
      <c r="M1056" s="217"/>
      <c r="N1056" s="216"/>
      <c r="O1056" s="216"/>
      <c r="P1056" s="217"/>
      <c r="Q1056" s="216"/>
      <c r="R1056" s="216"/>
      <c r="S1056" s="217"/>
      <c r="T1056" s="216"/>
      <c r="U1056" s="217"/>
      <c r="V1056" s="216"/>
      <c r="W1056" s="478"/>
      <c r="X1056" s="554"/>
      <c r="Y1056" s="464"/>
      <c r="Z1056" s="467"/>
      <c r="AA1056" s="444"/>
      <c r="AB1056" s="444"/>
      <c r="AC1056" s="444"/>
      <c r="AD1056" s="458"/>
      <c r="AE1056" s="618"/>
    </row>
    <row r="1057" spans="1:31" s="34" customFormat="1" outlineLevel="1" x14ac:dyDescent="0.25">
      <c r="A1057" s="402"/>
      <c r="B1057" s="430"/>
      <c r="C1057" s="462"/>
      <c r="D1057" s="437"/>
      <c r="E1057" s="431"/>
      <c r="F1057" s="493"/>
      <c r="G1057" s="248" t="s">
        <v>152</v>
      </c>
      <c r="H1057" s="219"/>
      <c r="I1057" s="252">
        <f t="shared" si="469"/>
        <v>0</v>
      </c>
      <c r="J1057" s="219"/>
      <c r="K1057" s="250"/>
      <c r="L1057" s="250"/>
      <c r="M1057" s="251"/>
      <c r="N1057" s="250"/>
      <c r="O1057" s="250"/>
      <c r="P1057" s="251"/>
      <c r="Q1057" s="250"/>
      <c r="R1057" s="250"/>
      <c r="S1057" s="251"/>
      <c r="T1057" s="250"/>
      <c r="U1057" s="251"/>
      <c r="V1057" s="250"/>
      <c r="W1057" s="478"/>
      <c r="X1057" s="555"/>
      <c r="Y1057" s="465"/>
      <c r="Z1057" s="468"/>
      <c r="AA1057" s="445"/>
      <c r="AB1057" s="445"/>
      <c r="AC1057" s="445"/>
      <c r="AD1057" s="459"/>
      <c r="AE1057" s="619"/>
    </row>
    <row r="1058" spans="1:31" s="34" customFormat="1" ht="30" customHeight="1" outlineLevel="1" x14ac:dyDescent="0.25">
      <c r="A1058" s="400">
        <v>2</v>
      </c>
      <c r="B1058" s="422"/>
      <c r="C1058" s="460" t="str">
        <f t="shared" ref="C1058" ca="1" si="475">IF(A1058&gt;OFFSET(A1058,-6,0),OFFSET(C1058,-6,0)&amp;"."&amp;1,LEFT(OFFSET(C1058,-6,0),SEARCH("^^",SUBSTITUTE("."&amp;OFFSET(C1058,-6,0),".","^^",A1058))-1)&amp;1--MID(OFFSET(C1058,-6,0),SEARCH("^^",SUBSTITUTE("."&amp;OFFSET(C1058,-6,0),".","^^",A1058)),SEARCH("^^",SUBSTITUTE(OFFSET(C1058,-6,0)&amp;".",".","^^",A1058))-SEARCH("^^",SUBSTITUTE("."&amp;OFFSET(C1058,-6,0),".","^^",A1058))))</f>
        <v>10.31</v>
      </c>
      <c r="D1058" s="469" t="s">
        <v>1719</v>
      </c>
      <c r="E1058" s="422" t="s">
        <v>1100</v>
      </c>
      <c r="F1058" s="472" t="s">
        <v>1642</v>
      </c>
      <c r="G1058" s="295" t="s">
        <v>148</v>
      </c>
      <c r="H1058" s="295">
        <f>SUM(H1059:H1063)</f>
        <v>7.5</v>
      </c>
      <c r="I1058" s="295">
        <f t="shared" si="469"/>
        <v>0</v>
      </c>
      <c r="J1058" s="295">
        <f>SUM(J1059:J1063)</f>
        <v>0</v>
      </c>
      <c r="K1058" s="295">
        <f t="shared" ref="K1058:V1058" si="476">SUM(K1059:K1063)</f>
        <v>0</v>
      </c>
      <c r="L1058" s="253">
        <f t="shared" si="476"/>
        <v>0</v>
      </c>
      <c r="M1058" s="253">
        <f t="shared" si="476"/>
        <v>0</v>
      </c>
      <c r="N1058" s="253">
        <f t="shared" si="476"/>
        <v>0</v>
      </c>
      <c r="O1058" s="253">
        <f t="shared" si="476"/>
        <v>0</v>
      </c>
      <c r="P1058" s="253">
        <f t="shared" si="476"/>
        <v>0</v>
      </c>
      <c r="Q1058" s="253">
        <f t="shared" si="476"/>
        <v>0</v>
      </c>
      <c r="R1058" s="253">
        <f t="shared" si="476"/>
        <v>0</v>
      </c>
      <c r="S1058" s="253">
        <f t="shared" si="476"/>
        <v>0</v>
      </c>
      <c r="T1058" s="253">
        <f t="shared" si="476"/>
        <v>0</v>
      </c>
      <c r="U1058" s="253">
        <f t="shared" si="476"/>
        <v>0</v>
      </c>
      <c r="V1058" s="253">
        <f t="shared" si="476"/>
        <v>0</v>
      </c>
      <c r="W1058" s="475" t="s">
        <v>2532</v>
      </c>
      <c r="X1058" s="463" t="s">
        <v>709</v>
      </c>
      <c r="Y1058" s="463" t="s">
        <v>1733</v>
      </c>
      <c r="Z1058" s="466" t="s">
        <v>362</v>
      </c>
      <c r="AA1058" s="443" t="s">
        <v>107</v>
      </c>
      <c r="AB1058" s="443" t="s">
        <v>666</v>
      </c>
      <c r="AC1058" s="443" t="s">
        <v>668</v>
      </c>
      <c r="AD1058" s="457" t="s">
        <v>582</v>
      </c>
      <c r="AE1058" s="614" t="s">
        <v>2220</v>
      </c>
    </row>
    <row r="1059" spans="1:31" s="34" customFormat="1" ht="15" customHeight="1" outlineLevel="1" x14ac:dyDescent="0.25">
      <c r="A1059" s="401"/>
      <c r="B1059" s="423"/>
      <c r="C1059" s="461"/>
      <c r="D1059" s="470"/>
      <c r="E1059" s="423"/>
      <c r="F1059" s="473"/>
      <c r="G1059" s="296" t="s">
        <v>149</v>
      </c>
      <c r="H1059" s="244"/>
      <c r="I1059" s="295">
        <f t="shared" si="469"/>
        <v>0</v>
      </c>
      <c r="J1059" s="244"/>
      <c r="K1059" s="244"/>
      <c r="L1059" s="218"/>
      <c r="M1059" s="254"/>
      <c r="N1059" s="218"/>
      <c r="O1059" s="218"/>
      <c r="P1059" s="254"/>
      <c r="Q1059" s="218"/>
      <c r="R1059" s="218"/>
      <c r="S1059" s="254"/>
      <c r="T1059" s="218"/>
      <c r="U1059" s="254"/>
      <c r="V1059" s="218"/>
      <c r="W1059" s="476"/>
      <c r="X1059" s="464"/>
      <c r="Y1059" s="464"/>
      <c r="Z1059" s="467"/>
      <c r="AA1059" s="444"/>
      <c r="AB1059" s="444"/>
      <c r="AC1059" s="444"/>
      <c r="AD1059" s="458"/>
      <c r="AE1059" s="618"/>
    </row>
    <row r="1060" spans="1:31" s="34" customFormat="1" outlineLevel="1" x14ac:dyDescent="0.25">
      <c r="A1060" s="401"/>
      <c r="B1060" s="423"/>
      <c r="C1060" s="461"/>
      <c r="D1060" s="470"/>
      <c r="E1060" s="423"/>
      <c r="F1060" s="473"/>
      <c r="G1060" s="296" t="s">
        <v>150</v>
      </c>
      <c r="H1060" s="244"/>
      <c r="I1060" s="295">
        <f t="shared" si="469"/>
        <v>0</v>
      </c>
      <c r="J1060" s="244"/>
      <c r="K1060" s="244"/>
      <c r="L1060" s="218"/>
      <c r="M1060" s="254"/>
      <c r="N1060" s="218"/>
      <c r="O1060" s="218"/>
      <c r="P1060" s="254"/>
      <c r="Q1060" s="218"/>
      <c r="R1060" s="218"/>
      <c r="S1060" s="254"/>
      <c r="T1060" s="218"/>
      <c r="U1060" s="254"/>
      <c r="V1060" s="218"/>
      <c r="W1060" s="476"/>
      <c r="X1060" s="464"/>
      <c r="Y1060" s="464"/>
      <c r="Z1060" s="467"/>
      <c r="AA1060" s="444"/>
      <c r="AB1060" s="444"/>
      <c r="AC1060" s="444"/>
      <c r="AD1060" s="458"/>
      <c r="AE1060" s="618"/>
    </row>
    <row r="1061" spans="1:31" s="34" customFormat="1" outlineLevel="1" x14ac:dyDescent="0.25">
      <c r="A1061" s="401"/>
      <c r="B1061" s="423"/>
      <c r="C1061" s="461"/>
      <c r="D1061" s="470"/>
      <c r="E1061" s="423"/>
      <c r="F1061" s="473"/>
      <c r="G1061" s="296" t="s">
        <v>1507</v>
      </c>
      <c r="H1061" s="216">
        <v>7.5</v>
      </c>
      <c r="I1061" s="295">
        <f t="shared" si="469"/>
        <v>0</v>
      </c>
      <c r="J1061" s="244"/>
      <c r="K1061" s="244"/>
      <c r="L1061" s="218"/>
      <c r="M1061" s="254"/>
      <c r="N1061" s="218"/>
      <c r="O1061" s="218"/>
      <c r="P1061" s="254"/>
      <c r="Q1061" s="218"/>
      <c r="R1061" s="218"/>
      <c r="S1061" s="254"/>
      <c r="T1061" s="218"/>
      <c r="U1061" s="254"/>
      <c r="V1061" s="218"/>
      <c r="W1061" s="476"/>
      <c r="X1061" s="464"/>
      <c r="Y1061" s="464"/>
      <c r="Z1061" s="467"/>
      <c r="AA1061" s="444"/>
      <c r="AB1061" s="444"/>
      <c r="AC1061" s="444"/>
      <c r="AD1061" s="458"/>
      <c r="AE1061" s="618"/>
    </row>
    <row r="1062" spans="1:31" s="34" customFormat="1" outlineLevel="1" x14ac:dyDescent="0.25">
      <c r="A1062" s="401"/>
      <c r="B1062" s="423"/>
      <c r="C1062" s="461"/>
      <c r="D1062" s="470"/>
      <c r="E1062" s="423"/>
      <c r="F1062" s="473"/>
      <c r="G1062" s="296" t="s">
        <v>1435</v>
      </c>
      <c r="H1062" s="244"/>
      <c r="I1062" s="295">
        <f t="shared" si="469"/>
        <v>0</v>
      </c>
      <c r="J1062" s="244"/>
      <c r="K1062" s="244"/>
      <c r="L1062" s="218"/>
      <c r="M1062" s="254"/>
      <c r="N1062" s="218"/>
      <c r="O1062" s="218"/>
      <c r="P1062" s="254"/>
      <c r="Q1062" s="218"/>
      <c r="R1062" s="218"/>
      <c r="S1062" s="254"/>
      <c r="T1062" s="218"/>
      <c r="U1062" s="254"/>
      <c r="V1062" s="218"/>
      <c r="W1062" s="476"/>
      <c r="X1062" s="464"/>
      <c r="Y1062" s="464"/>
      <c r="Z1062" s="467"/>
      <c r="AA1062" s="444"/>
      <c r="AB1062" s="444"/>
      <c r="AC1062" s="444"/>
      <c r="AD1062" s="458"/>
      <c r="AE1062" s="618"/>
    </row>
    <row r="1063" spans="1:31" s="34" customFormat="1" outlineLevel="1" x14ac:dyDescent="0.25">
      <c r="A1063" s="402"/>
      <c r="B1063" s="424"/>
      <c r="C1063" s="462"/>
      <c r="D1063" s="471"/>
      <c r="E1063" s="424"/>
      <c r="F1063" s="474"/>
      <c r="G1063" s="298" t="s">
        <v>152</v>
      </c>
      <c r="H1063" s="299"/>
      <c r="I1063" s="300">
        <f t="shared" si="469"/>
        <v>0</v>
      </c>
      <c r="J1063" s="299"/>
      <c r="K1063" s="299"/>
      <c r="L1063" s="255"/>
      <c r="M1063" s="256"/>
      <c r="N1063" s="255"/>
      <c r="O1063" s="255"/>
      <c r="P1063" s="256"/>
      <c r="Q1063" s="255"/>
      <c r="R1063" s="255"/>
      <c r="S1063" s="256"/>
      <c r="T1063" s="255"/>
      <c r="U1063" s="256"/>
      <c r="V1063" s="255"/>
      <c r="W1063" s="477"/>
      <c r="X1063" s="465"/>
      <c r="Y1063" s="465"/>
      <c r="Z1063" s="468"/>
      <c r="AA1063" s="445"/>
      <c r="AB1063" s="445"/>
      <c r="AC1063" s="445"/>
      <c r="AD1063" s="459"/>
      <c r="AE1063" s="619"/>
    </row>
    <row r="1064" spans="1:31" s="77" customFormat="1" outlineLevel="1" x14ac:dyDescent="0.25">
      <c r="A1064" s="363"/>
      <c r="B1064" s="214"/>
      <c r="C1064" s="212"/>
      <c r="D1064" s="213" t="s">
        <v>710</v>
      </c>
      <c r="E1064" s="214"/>
      <c r="F1064" s="75"/>
      <c r="G1064" s="214"/>
      <c r="H1064" s="214"/>
      <c r="I1064" s="214"/>
      <c r="J1064" s="214"/>
      <c r="K1064" s="214"/>
      <c r="L1064" s="214"/>
      <c r="M1064" s="214"/>
      <c r="N1064" s="214"/>
      <c r="O1064" s="214"/>
      <c r="P1064" s="214"/>
      <c r="Q1064" s="214"/>
      <c r="R1064" s="214"/>
      <c r="S1064" s="214"/>
      <c r="T1064" s="214"/>
      <c r="U1064" s="214"/>
      <c r="V1064" s="214"/>
      <c r="W1064" s="158"/>
      <c r="X1064" s="203"/>
      <c r="Y1064" s="203"/>
      <c r="Z1064" s="214"/>
      <c r="AA1064" s="284"/>
      <c r="AB1064" s="203"/>
      <c r="AC1064" s="284"/>
      <c r="AD1064" s="93"/>
      <c r="AE1064" s="319"/>
    </row>
    <row r="1065" spans="1:31" ht="30" customHeight="1" outlineLevel="1" x14ac:dyDescent="0.25">
      <c r="A1065" s="400">
        <v>2</v>
      </c>
      <c r="B1065" s="483" t="s">
        <v>2466</v>
      </c>
      <c r="C1065" s="460" t="str">
        <f ca="1">IF(A1065&gt;OFFSET(A1065,-7,0),OFFSET(C1065,-7,0)&amp;"."&amp;1,LEFT(OFFSET(C1065,-7,0),SEARCH("^^",SUBSTITUTE("."&amp;OFFSET(C1065,-7,0),".","^^",A1065))-1)&amp;1--MID(OFFSET(C1065,-7,0),SEARCH("^^",SUBSTITUTE("."&amp;OFFSET(C1065,-7,0),".","^^",A1065)),SEARCH("^^",SUBSTITUTE(OFFSET(C1065,-7,0)&amp;".",".","^^",A1065))-SEARCH("^^",SUBSTITUTE("."&amp;OFFSET(C1065,-7,0),".","^^",A1065))))</f>
        <v>10.32</v>
      </c>
      <c r="D1065" s="489" t="s">
        <v>1720</v>
      </c>
      <c r="E1065" s="422" t="s">
        <v>178</v>
      </c>
      <c r="F1065" s="510" t="s">
        <v>1805</v>
      </c>
      <c r="G1065" s="215" t="s">
        <v>148</v>
      </c>
      <c r="H1065" s="215">
        <f>SUM(H1066:H1070)</f>
        <v>32.42</v>
      </c>
      <c r="I1065" s="215">
        <f t="shared" ref="I1065:I1088" si="477">SUM(J1065:V1065)</f>
        <v>0</v>
      </c>
      <c r="J1065" s="215">
        <f>SUM(J1066:J1070)</f>
        <v>0</v>
      </c>
      <c r="K1065" s="215">
        <f t="shared" ref="K1065:V1065" si="478">SUM(K1066:K1070)</f>
        <v>0</v>
      </c>
      <c r="L1065" s="215">
        <f t="shared" si="478"/>
        <v>0</v>
      </c>
      <c r="M1065" s="215">
        <f t="shared" si="478"/>
        <v>0</v>
      </c>
      <c r="N1065" s="215">
        <f t="shared" si="478"/>
        <v>0</v>
      </c>
      <c r="O1065" s="215">
        <f t="shared" ref="O1065:T1065" si="479">SUM(O1066:O1070)</f>
        <v>0</v>
      </c>
      <c r="P1065" s="215">
        <f t="shared" si="479"/>
        <v>0</v>
      </c>
      <c r="Q1065" s="215">
        <f t="shared" si="479"/>
        <v>0</v>
      </c>
      <c r="R1065" s="215">
        <f t="shared" si="479"/>
        <v>0</v>
      </c>
      <c r="S1065" s="215">
        <f t="shared" si="479"/>
        <v>0</v>
      </c>
      <c r="T1065" s="215">
        <f t="shared" si="479"/>
        <v>0</v>
      </c>
      <c r="U1065" s="215">
        <f t="shared" si="478"/>
        <v>0</v>
      </c>
      <c r="V1065" s="215">
        <f t="shared" si="478"/>
        <v>0</v>
      </c>
      <c r="W1065" s="497" t="s">
        <v>1890</v>
      </c>
      <c r="X1065" s="479" t="s">
        <v>1240</v>
      </c>
      <c r="Y1065" s="450" t="s">
        <v>2573</v>
      </c>
      <c r="Z1065" s="466" t="s">
        <v>345</v>
      </c>
      <c r="AA1065" s="443" t="s">
        <v>107</v>
      </c>
      <c r="AB1065" s="443" t="s">
        <v>666</v>
      </c>
      <c r="AC1065" s="443" t="s">
        <v>668</v>
      </c>
      <c r="AD1065" s="457" t="s">
        <v>595</v>
      </c>
      <c r="AE1065" s="614" t="s">
        <v>2184</v>
      </c>
    </row>
    <row r="1066" spans="1:31" s="34" customFormat="1" ht="15" customHeight="1" outlineLevel="1" x14ac:dyDescent="0.25">
      <c r="A1066" s="401"/>
      <c r="B1066" s="484"/>
      <c r="C1066" s="461"/>
      <c r="D1066" s="490"/>
      <c r="E1066" s="423"/>
      <c r="F1066" s="511"/>
      <c r="G1066" s="242" t="s">
        <v>149</v>
      </c>
      <c r="H1066" s="219"/>
      <c r="I1066" s="215">
        <f t="shared" si="477"/>
        <v>0</v>
      </c>
      <c r="J1066" s="219"/>
      <c r="K1066" s="216"/>
      <c r="L1066" s="216"/>
      <c r="M1066" s="217"/>
      <c r="N1066" s="216"/>
      <c r="O1066" s="216"/>
      <c r="P1066" s="217"/>
      <c r="Q1066" s="216"/>
      <c r="R1066" s="216"/>
      <c r="S1066" s="217"/>
      <c r="T1066" s="216"/>
      <c r="U1066" s="217"/>
      <c r="V1066" s="216"/>
      <c r="W1066" s="498"/>
      <c r="X1066" s="480"/>
      <c r="Y1066" s="451"/>
      <c r="Z1066" s="467"/>
      <c r="AA1066" s="444"/>
      <c r="AB1066" s="444"/>
      <c r="AC1066" s="444"/>
      <c r="AD1066" s="458"/>
      <c r="AE1066" s="618"/>
    </row>
    <row r="1067" spans="1:31" s="34" customFormat="1" ht="15" customHeight="1" outlineLevel="1" x14ac:dyDescent="0.25">
      <c r="A1067" s="401"/>
      <c r="B1067" s="484"/>
      <c r="C1067" s="461"/>
      <c r="D1067" s="490"/>
      <c r="E1067" s="423"/>
      <c r="F1067" s="511"/>
      <c r="G1067" s="242" t="s">
        <v>150</v>
      </c>
      <c r="H1067" s="219">
        <v>19.5</v>
      </c>
      <c r="I1067" s="215">
        <f t="shared" si="477"/>
        <v>0</v>
      </c>
      <c r="J1067" s="219"/>
      <c r="K1067" s="216"/>
      <c r="L1067" s="216"/>
      <c r="M1067" s="217"/>
      <c r="N1067" s="216"/>
      <c r="O1067" s="216"/>
      <c r="P1067" s="217"/>
      <c r="Q1067" s="216"/>
      <c r="R1067" s="216"/>
      <c r="S1067" s="217"/>
      <c r="T1067" s="216"/>
      <c r="U1067" s="217"/>
      <c r="V1067" s="216"/>
      <c r="W1067" s="498"/>
      <c r="X1067" s="480"/>
      <c r="Y1067" s="451"/>
      <c r="Z1067" s="467"/>
      <c r="AA1067" s="444"/>
      <c r="AB1067" s="444"/>
      <c r="AC1067" s="444"/>
      <c r="AD1067" s="458"/>
      <c r="AE1067" s="618"/>
    </row>
    <row r="1068" spans="1:31" s="34" customFormat="1" ht="15" customHeight="1" outlineLevel="1" x14ac:dyDescent="0.25">
      <c r="A1068" s="401"/>
      <c r="B1068" s="484"/>
      <c r="C1068" s="461"/>
      <c r="D1068" s="490"/>
      <c r="E1068" s="423"/>
      <c r="F1068" s="511"/>
      <c r="G1068" s="242" t="s">
        <v>1507</v>
      </c>
      <c r="H1068" s="219">
        <v>12.92</v>
      </c>
      <c r="I1068" s="215">
        <f t="shared" si="477"/>
        <v>0</v>
      </c>
      <c r="J1068" s="219"/>
      <c r="K1068" s="216"/>
      <c r="L1068" s="216"/>
      <c r="M1068" s="217"/>
      <c r="N1068" s="216"/>
      <c r="O1068" s="216"/>
      <c r="P1068" s="217"/>
      <c r="Q1068" s="216"/>
      <c r="R1068" s="216"/>
      <c r="S1068" s="217"/>
      <c r="T1068" s="216"/>
      <c r="U1068" s="217"/>
      <c r="V1068" s="216"/>
      <c r="W1068" s="498"/>
      <c r="X1068" s="480"/>
      <c r="Y1068" s="451"/>
      <c r="Z1068" s="467"/>
      <c r="AA1068" s="444"/>
      <c r="AB1068" s="444"/>
      <c r="AC1068" s="444"/>
      <c r="AD1068" s="458"/>
      <c r="AE1068" s="618"/>
    </row>
    <row r="1069" spans="1:31" s="34" customFormat="1" ht="15" customHeight="1" outlineLevel="1" x14ac:dyDescent="0.25">
      <c r="A1069" s="401"/>
      <c r="B1069" s="484"/>
      <c r="C1069" s="461"/>
      <c r="D1069" s="490"/>
      <c r="E1069" s="423"/>
      <c r="F1069" s="511"/>
      <c r="G1069" s="242" t="s">
        <v>1435</v>
      </c>
      <c r="H1069" s="220"/>
      <c r="I1069" s="215">
        <f t="shared" si="477"/>
        <v>0</v>
      </c>
      <c r="J1069" s="219"/>
      <c r="K1069" s="216"/>
      <c r="L1069" s="216"/>
      <c r="M1069" s="217"/>
      <c r="N1069" s="216"/>
      <c r="O1069" s="216"/>
      <c r="P1069" s="217"/>
      <c r="Q1069" s="216"/>
      <c r="R1069" s="216"/>
      <c r="S1069" s="217"/>
      <c r="T1069" s="216"/>
      <c r="U1069" s="217"/>
      <c r="V1069" s="216"/>
      <c r="W1069" s="498"/>
      <c r="X1069" s="480"/>
      <c r="Y1069" s="451"/>
      <c r="Z1069" s="467"/>
      <c r="AA1069" s="444"/>
      <c r="AB1069" s="444"/>
      <c r="AC1069" s="444"/>
      <c r="AD1069" s="458"/>
      <c r="AE1069" s="618"/>
    </row>
    <row r="1070" spans="1:31" s="34" customFormat="1" ht="51" customHeight="1" outlineLevel="1" x14ac:dyDescent="0.25">
      <c r="A1070" s="402"/>
      <c r="B1070" s="485"/>
      <c r="C1070" s="462"/>
      <c r="D1070" s="491"/>
      <c r="E1070" s="424"/>
      <c r="F1070" s="512"/>
      <c r="G1070" s="248" t="s">
        <v>152</v>
      </c>
      <c r="H1070" s="220"/>
      <c r="I1070" s="252">
        <f t="shared" si="477"/>
        <v>0</v>
      </c>
      <c r="J1070" s="219"/>
      <c r="K1070" s="250"/>
      <c r="L1070" s="250"/>
      <c r="M1070" s="251"/>
      <c r="N1070" s="250"/>
      <c r="O1070" s="250"/>
      <c r="P1070" s="251"/>
      <c r="Q1070" s="250"/>
      <c r="R1070" s="250"/>
      <c r="S1070" s="251"/>
      <c r="T1070" s="250"/>
      <c r="U1070" s="251"/>
      <c r="V1070" s="250"/>
      <c r="W1070" s="499"/>
      <c r="X1070" s="481"/>
      <c r="Y1070" s="452"/>
      <c r="Z1070" s="468"/>
      <c r="AA1070" s="445"/>
      <c r="AB1070" s="445"/>
      <c r="AC1070" s="445"/>
      <c r="AD1070" s="459"/>
      <c r="AE1070" s="619"/>
    </row>
    <row r="1071" spans="1:31" ht="30" customHeight="1" outlineLevel="1" x14ac:dyDescent="0.25">
      <c r="A1071" s="400">
        <v>2</v>
      </c>
      <c r="B1071" s="416"/>
      <c r="C1071" s="460" t="str">
        <f t="shared" ref="C1071" ca="1" si="480">IF(A1071&gt;OFFSET(A1071,-6,0),OFFSET(C1071,-6,0)&amp;"."&amp;1,LEFT(OFFSET(C1071,-6,0),SEARCH("^^",SUBSTITUTE("."&amp;OFFSET(C1071,-6,0),".","^^",A1071))-1)&amp;1--MID(OFFSET(C1071,-6,0),SEARCH("^^",SUBSTITUTE("."&amp;OFFSET(C1071,-6,0),".","^^",A1071)),SEARCH("^^",SUBSTITUTE(OFFSET(C1071,-6,0)&amp;".",".","^^",A1071))-SEARCH("^^",SUBSTITUTE("."&amp;OFFSET(C1071,-6,0),".","^^",A1071))))</f>
        <v>10.33</v>
      </c>
      <c r="D1071" s="466" t="s">
        <v>354</v>
      </c>
      <c r="E1071" s="416">
        <v>2018</v>
      </c>
      <c r="F1071" s="472" t="s">
        <v>1387</v>
      </c>
      <c r="G1071" s="215" t="s">
        <v>148</v>
      </c>
      <c r="H1071" s="215">
        <f>SUM(H1072:H1076)</f>
        <v>2.097</v>
      </c>
      <c r="I1071" s="215">
        <f t="shared" si="477"/>
        <v>1.5</v>
      </c>
      <c r="J1071" s="215">
        <f>SUM(J1072:J1076)</f>
        <v>1.5</v>
      </c>
      <c r="K1071" s="215">
        <f t="shared" ref="K1071:V1071" si="481">SUM(K1072:K1076)</f>
        <v>0</v>
      </c>
      <c r="L1071" s="215">
        <f t="shared" si="481"/>
        <v>0</v>
      </c>
      <c r="M1071" s="215">
        <f t="shared" si="481"/>
        <v>0</v>
      </c>
      <c r="N1071" s="215">
        <f t="shared" si="481"/>
        <v>0</v>
      </c>
      <c r="O1071" s="215">
        <f t="shared" ref="O1071:T1071" si="482">SUM(O1072:O1076)</f>
        <v>0</v>
      </c>
      <c r="P1071" s="215">
        <f t="shared" si="482"/>
        <v>0</v>
      </c>
      <c r="Q1071" s="215">
        <f t="shared" si="482"/>
        <v>0</v>
      </c>
      <c r="R1071" s="215">
        <f t="shared" si="482"/>
        <v>0</v>
      </c>
      <c r="S1071" s="215">
        <f t="shared" si="482"/>
        <v>0</v>
      </c>
      <c r="T1071" s="215">
        <f t="shared" si="482"/>
        <v>0</v>
      </c>
      <c r="U1071" s="215">
        <f t="shared" si="481"/>
        <v>0</v>
      </c>
      <c r="V1071" s="215">
        <f t="shared" si="481"/>
        <v>0</v>
      </c>
      <c r="W1071" s="497" t="s">
        <v>1475</v>
      </c>
      <c r="X1071" s="479" t="s">
        <v>289</v>
      </c>
      <c r="Y1071" s="479"/>
      <c r="Z1071" s="466" t="s">
        <v>351</v>
      </c>
      <c r="AA1071" s="443" t="s">
        <v>107</v>
      </c>
      <c r="AB1071" s="443" t="s">
        <v>666</v>
      </c>
      <c r="AC1071" s="443" t="s">
        <v>668</v>
      </c>
      <c r="AD1071" s="457" t="s">
        <v>576</v>
      </c>
      <c r="AE1071" s="614" t="s">
        <v>2189</v>
      </c>
    </row>
    <row r="1072" spans="1:31" s="34" customFormat="1" ht="15" customHeight="1" outlineLevel="1" x14ac:dyDescent="0.25">
      <c r="A1072" s="401"/>
      <c r="B1072" s="417"/>
      <c r="C1072" s="461"/>
      <c r="D1072" s="467"/>
      <c r="E1072" s="417"/>
      <c r="F1072" s="473"/>
      <c r="G1072" s="242" t="s">
        <v>149</v>
      </c>
      <c r="H1072" s="219"/>
      <c r="I1072" s="215">
        <f t="shared" si="477"/>
        <v>0</v>
      </c>
      <c r="J1072" s="219"/>
      <c r="K1072" s="216"/>
      <c r="L1072" s="216"/>
      <c r="M1072" s="217"/>
      <c r="N1072" s="216"/>
      <c r="O1072" s="216"/>
      <c r="P1072" s="217"/>
      <c r="Q1072" s="216"/>
      <c r="R1072" s="216"/>
      <c r="S1072" s="217"/>
      <c r="T1072" s="216"/>
      <c r="U1072" s="217"/>
      <c r="V1072" s="216"/>
      <c r="W1072" s="498"/>
      <c r="X1072" s="480"/>
      <c r="Y1072" s="480"/>
      <c r="Z1072" s="467"/>
      <c r="AA1072" s="444"/>
      <c r="AB1072" s="444"/>
      <c r="AC1072" s="444"/>
      <c r="AD1072" s="458"/>
      <c r="AE1072" s="618"/>
    </row>
    <row r="1073" spans="1:31" s="34" customFormat="1" outlineLevel="1" x14ac:dyDescent="0.25">
      <c r="A1073" s="401"/>
      <c r="B1073" s="417"/>
      <c r="C1073" s="461"/>
      <c r="D1073" s="467"/>
      <c r="E1073" s="417"/>
      <c r="F1073" s="473"/>
      <c r="G1073" s="242" t="s">
        <v>150</v>
      </c>
      <c r="H1073" s="219"/>
      <c r="I1073" s="215">
        <f t="shared" si="477"/>
        <v>0</v>
      </c>
      <c r="J1073" s="219"/>
      <c r="K1073" s="216"/>
      <c r="L1073" s="216"/>
      <c r="M1073" s="217"/>
      <c r="N1073" s="216"/>
      <c r="O1073" s="216"/>
      <c r="P1073" s="217"/>
      <c r="Q1073" s="216"/>
      <c r="R1073" s="216"/>
      <c r="S1073" s="217"/>
      <c r="T1073" s="216"/>
      <c r="U1073" s="217"/>
      <c r="V1073" s="216"/>
      <c r="W1073" s="498"/>
      <c r="X1073" s="480"/>
      <c r="Y1073" s="480"/>
      <c r="Z1073" s="467"/>
      <c r="AA1073" s="444"/>
      <c r="AB1073" s="444"/>
      <c r="AC1073" s="444"/>
      <c r="AD1073" s="458"/>
      <c r="AE1073" s="618"/>
    </row>
    <row r="1074" spans="1:31" s="34" customFormat="1" outlineLevel="1" x14ac:dyDescent="0.25">
      <c r="A1074" s="401"/>
      <c r="B1074" s="417"/>
      <c r="C1074" s="461"/>
      <c r="D1074" s="467"/>
      <c r="E1074" s="417"/>
      <c r="F1074" s="473"/>
      <c r="G1074" s="242" t="s">
        <v>1507</v>
      </c>
      <c r="H1074" s="219"/>
      <c r="I1074" s="215">
        <f t="shared" si="477"/>
        <v>0</v>
      </c>
      <c r="J1074" s="219"/>
      <c r="K1074" s="216"/>
      <c r="L1074" s="216"/>
      <c r="M1074" s="217"/>
      <c r="N1074" s="216"/>
      <c r="O1074" s="216"/>
      <c r="P1074" s="217"/>
      <c r="Q1074" s="216"/>
      <c r="R1074" s="216"/>
      <c r="S1074" s="217"/>
      <c r="T1074" s="216"/>
      <c r="U1074" s="217"/>
      <c r="V1074" s="216"/>
      <c r="W1074" s="498"/>
      <c r="X1074" s="480"/>
      <c r="Y1074" s="480"/>
      <c r="Z1074" s="467"/>
      <c r="AA1074" s="444"/>
      <c r="AB1074" s="444"/>
      <c r="AC1074" s="444"/>
      <c r="AD1074" s="458"/>
      <c r="AE1074" s="618"/>
    </row>
    <row r="1075" spans="1:31" s="34" customFormat="1" outlineLevel="1" x14ac:dyDescent="0.25">
      <c r="A1075" s="401"/>
      <c r="B1075" s="417"/>
      <c r="C1075" s="461"/>
      <c r="D1075" s="467"/>
      <c r="E1075" s="417"/>
      <c r="F1075" s="473"/>
      <c r="G1075" s="242" t="s">
        <v>1435</v>
      </c>
      <c r="H1075" s="219"/>
      <c r="I1075" s="215">
        <f t="shared" si="477"/>
        <v>0</v>
      </c>
      <c r="J1075" s="219"/>
      <c r="K1075" s="216"/>
      <c r="L1075" s="216"/>
      <c r="M1075" s="217"/>
      <c r="N1075" s="216"/>
      <c r="O1075" s="216"/>
      <c r="P1075" s="217"/>
      <c r="Q1075" s="216"/>
      <c r="R1075" s="216"/>
      <c r="S1075" s="217"/>
      <c r="T1075" s="216"/>
      <c r="U1075" s="217"/>
      <c r="V1075" s="216"/>
      <c r="W1075" s="498"/>
      <c r="X1075" s="480"/>
      <c r="Y1075" s="480"/>
      <c r="Z1075" s="467"/>
      <c r="AA1075" s="444"/>
      <c r="AB1075" s="444"/>
      <c r="AC1075" s="444"/>
      <c r="AD1075" s="458"/>
      <c r="AE1075" s="618"/>
    </row>
    <row r="1076" spans="1:31" s="34" customFormat="1" outlineLevel="1" x14ac:dyDescent="0.25">
      <c r="A1076" s="402"/>
      <c r="B1076" s="418"/>
      <c r="C1076" s="462"/>
      <c r="D1076" s="468"/>
      <c r="E1076" s="418"/>
      <c r="F1076" s="474"/>
      <c r="G1076" s="248" t="s">
        <v>152</v>
      </c>
      <c r="H1076" s="219">
        <v>2.097</v>
      </c>
      <c r="I1076" s="252">
        <f t="shared" si="477"/>
        <v>1.5</v>
      </c>
      <c r="J1076" s="219">
        <v>1.5</v>
      </c>
      <c r="K1076" s="250"/>
      <c r="L1076" s="250"/>
      <c r="M1076" s="251"/>
      <c r="N1076" s="250"/>
      <c r="O1076" s="250"/>
      <c r="P1076" s="251"/>
      <c r="Q1076" s="250"/>
      <c r="R1076" s="250"/>
      <c r="S1076" s="251"/>
      <c r="T1076" s="250"/>
      <c r="U1076" s="251"/>
      <c r="V1076" s="250"/>
      <c r="W1076" s="499"/>
      <c r="X1076" s="481"/>
      <c r="Y1076" s="481"/>
      <c r="Z1076" s="468"/>
      <c r="AA1076" s="445"/>
      <c r="AB1076" s="445"/>
      <c r="AC1076" s="445"/>
      <c r="AD1076" s="459"/>
      <c r="AE1076" s="619"/>
    </row>
    <row r="1077" spans="1:31" ht="30" customHeight="1" outlineLevel="1" x14ac:dyDescent="0.25">
      <c r="A1077" s="400">
        <v>2</v>
      </c>
      <c r="B1077" s="416"/>
      <c r="C1077" s="460" t="str">
        <f t="shared" ref="C1077" ca="1" si="483">IF(A1077&gt;OFFSET(A1077,-6,0),OFFSET(C1077,-6,0)&amp;"."&amp;1,LEFT(OFFSET(C1077,-6,0),SEARCH("^^",SUBSTITUTE("."&amp;OFFSET(C1077,-6,0),".","^^",A1077))-1)&amp;1--MID(OFFSET(C1077,-6,0),SEARCH("^^",SUBSTITUTE("."&amp;OFFSET(C1077,-6,0),".","^^",A1077)),SEARCH("^^",SUBSTITUTE(OFFSET(C1077,-6,0)&amp;".",".","^^",A1077))-SEARCH("^^",SUBSTITUTE("."&amp;OFFSET(C1077,-6,0),".","^^",A1077))))</f>
        <v>10.34</v>
      </c>
      <c r="D1077" s="489" t="s">
        <v>375</v>
      </c>
      <c r="E1077" s="410" t="s">
        <v>361</v>
      </c>
      <c r="F1077" s="472" t="s">
        <v>1642</v>
      </c>
      <c r="G1077" s="215" t="s">
        <v>148</v>
      </c>
      <c r="H1077" s="215">
        <f>SUM(H1078:H1082)</f>
        <v>10</v>
      </c>
      <c r="I1077" s="215">
        <f t="shared" si="477"/>
        <v>0</v>
      </c>
      <c r="J1077" s="215">
        <f>SUM(J1078:J1082)</f>
        <v>0</v>
      </c>
      <c r="K1077" s="215">
        <f t="shared" ref="K1077:V1077" si="484">SUM(K1078:K1082)</f>
        <v>0</v>
      </c>
      <c r="L1077" s="215">
        <f t="shared" si="484"/>
        <v>0</v>
      </c>
      <c r="M1077" s="215">
        <f t="shared" si="484"/>
        <v>0</v>
      </c>
      <c r="N1077" s="215">
        <f t="shared" si="484"/>
        <v>0</v>
      </c>
      <c r="O1077" s="215">
        <f t="shared" ref="O1077:T1077" si="485">SUM(O1078:O1082)</f>
        <v>0</v>
      </c>
      <c r="P1077" s="215">
        <f t="shared" si="485"/>
        <v>0</v>
      </c>
      <c r="Q1077" s="215">
        <f t="shared" si="485"/>
        <v>0</v>
      </c>
      <c r="R1077" s="215">
        <f t="shared" si="485"/>
        <v>0</v>
      </c>
      <c r="S1077" s="215">
        <f t="shared" si="485"/>
        <v>0</v>
      </c>
      <c r="T1077" s="215">
        <f t="shared" si="485"/>
        <v>0</v>
      </c>
      <c r="U1077" s="215">
        <f t="shared" si="484"/>
        <v>0</v>
      </c>
      <c r="V1077" s="215">
        <f t="shared" si="484"/>
        <v>0</v>
      </c>
      <c r="W1077" s="492"/>
      <c r="X1077" s="479" t="s">
        <v>370</v>
      </c>
      <c r="Y1077" s="479"/>
      <c r="Z1077" s="466" t="s">
        <v>362</v>
      </c>
      <c r="AA1077" s="443" t="s">
        <v>107</v>
      </c>
      <c r="AB1077" s="443" t="s">
        <v>666</v>
      </c>
      <c r="AC1077" s="443" t="s">
        <v>668</v>
      </c>
      <c r="AD1077" s="457" t="s">
        <v>582</v>
      </c>
      <c r="AE1077" s="614" t="s">
        <v>2203</v>
      </c>
    </row>
    <row r="1078" spans="1:31" s="34" customFormat="1" ht="15" customHeight="1" outlineLevel="1" x14ac:dyDescent="0.25">
      <c r="A1078" s="401"/>
      <c r="B1078" s="417"/>
      <c r="C1078" s="461"/>
      <c r="D1078" s="490"/>
      <c r="E1078" s="411"/>
      <c r="F1078" s="473"/>
      <c r="G1078" s="242" t="s">
        <v>149</v>
      </c>
      <c r="H1078" s="219"/>
      <c r="I1078" s="215">
        <f t="shared" si="477"/>
        <v>0</v>
      </c>
      <c r="J1078" s="219"/>
      <c r="K1078" s="216"/>
      <c r="L1078" s="216"/>
      <c r="M1078" s="217"/>
      <c r="N1078" s="216"/>
      <c r="O1078" s="216"/>
      <c r="P1078" s="217"/>
      <c r="Q1078" s="216"/>
      <c r="R1078" s="216"/>
      <c r="S1078" s="217"/>
      <c r="T1078" s="216"/>
      <c r="U1078" s="217"/>
      <c r="V1078" s="216"/>
      <c r="W1078" s="492"/>
      <c r="X1078" s="480"/>
      <c r="Y1078" s="480"/>
      <c r="Z1078" s="467"/>
      <c r="AA1078" s="444"/>
      <c r="AB1078" s="444"/>
      <c r="AC1078" s="444"/>
      <c r="AD1078" s="458"/>
      <c r="AE1078" s="618"/>
    </row>
    <row r="1079" spans="1:31" s="34" customFormat="1" outlineLevel="1" x14ac:dyDescent="0.25">
      <c r="A1079" s="401"/>
      <c r="B1079" s="417"/>
      <c r="C1079" s="461"/>
      <c r="D1079" s="490"/>
      <c r="E1079" s="411"/>
      <c r="F1079" s="473"/>
      <c r="G1079" s="242" t="s">
        <v>150</v>
      </c>
      <c r="H1079" s="219"/>
      <c r="I1079" s="215">
        <f t="shared" si="477"/>
        <v>0</v>
      </c>
      <c r="J1079" s="219"/>
      <c r="K1079" s="216"/>
      <c r="L1079" s="216"/>
      <c r="M1079" s="217"/>
      <c r="N1079" s="216"/>
      <c r="O1079" s="216"/>
      <c r="P1079" s="217"/>
      <c r="Q1079" s="216"/>
      <c r="R1079" s="216"/>
      <c r="S1079" s="217"/>
      <c r="T1079" s="216"/>
      <c r="U1079" s="217"/>
      <c r="V1079" s="216"/>
      <c r="W1079" s="492"/>
      <c r="X1079" s="480"/>
      <c r="Y1079" s="480"/>
      <c r="Z1079" s="467"/>
      <c r="AA1079" s="444"/>
      <c r="AB1079" s="444"/>
      <c r="AC1079" s="444"/>
      <c r="AD1079" s="458"/>
      <c r="AE1079" s="618"/>
    </row>
    <row r="1080" spans="1:31" s="34" customFormat="1" outlineLevel="1" x14ac:dyDescent="0.25">
      <c r="A1080" s="401"/>
      <c r="B1080" s="417"/>
      <c r="C1080" s="461"/>
      <c r="D1080" s="490"/>
      <c r="E1080" s="411"/>
      <c r="F1080" s="473"/>
      <c r="G1080" s="242" t="s">
        <v>1507</v>
      </c>
      <c r="H1080" s="219"/>
      <c r="I1080" s="215">
        <f t="shared" si="477"/>
        <v>0</v>
      </c>
      <c r="J1080" s="219"/>
      <c r="K1080" s="216"/>
      <c r="L1080" s="216"/>
      <c r="M1080" s="217"/>
      <c r="N1080" s="216"/>
      <c r="O1080" s="216"/>
      <c r="P1080" s="217"/>
      <c r="Q1080" s="216"/>
      <c r="R1080" s="216"/>
      <c r="S1080" s="217"/>
      <c r="T1080" s="216"/>
      <c r="U1080" s="217"/>
      <c r="V1080" s="216"/>
      <c r="W1080" s="492"/>
      <c r="X1080" s="480"/>
      <c r="Y1080" s="480"/>
      <c r="Z1080" s="467"/>
      <c r="AA1080" s="444"/>
      <c r="AB1080" s="444"/>
      <c r="AC1080" s="444"/>
      <c r="AD1080" s="458"/>
      <c r="AE1080" s="618"/>
    </row>
    <row r="1081" spans="1:31" s="34" customFormat="1" outlineLevel="1" x14ac:dyDescent="0.25">
      <c r="A1081" s="401"/>
      <c r="B1081" s="417"/>
      <c r="C1081" s="461"/>
      <c r="D1081" s="490"/>
      <c r="E1081" s="411"/>
      <c r="F1081" s="473"/>
      <c r="G1081" s="242" t="s">
        <v>1435</v>
      </c>
      <c r="H1081" s="219"/>
      <c r="I1081" s="215">
        <f t="shared" si="477"/>
        <v>0</v>
      </c>
      <c r="J1081" s="219"/>
      <c r="K1081" s="216"/>
      <c r="L1081" s="216"/>
      <c r="M1081" s="217"/>
      <c r="N1081" s="216"/>
      <c r="O1081" s="216"/>
      <c r="P1081" s="217"/>
      <c r="Q1081" s="216"/>
      <c r="R1081" s="216"/>
      <c r="S1081" s="217"/>
      <c r="T1081" s="216"/>
      <c r="U1081" s="217"/>
      <c r="V1081" s="216"/>
      <c r="W1081" s="492"/>
      <c r="X1081" s="480"/>
      <c r="Y1081" s="480"/>
      <c r="Z1081" s="467"/>
      <c r="AA1081" s="444"/>
      <c r="AB1081" s="444"/>
      <c r="AC1081" s="444"/>
      <c r="AD1081" s="458"/>
      <c r="AE1081" s="618"/>
    </row>
    <row r="1082" spans="1:31" s="34" customFormat="1" outlineLevel="1" x14ac:dyDescent="0.25">
      <c r="A1082" s="402"/>
      <c r="B1082" s="418"/>
      <c r="C1082" s="462"/>
      <c r="D1082" s="491"/>
      <c r="E1082" s="412"/>
      <c r="F1082" s="474"/>
      <c r="G1082" s="248" t="s">
        <v>152</v>
      </c>
      <c r="H1082" s="219">
        <v>10</v>
      </c>
      <c r="I1082" s="252">
        <f t="shared" si="477"/>
        <v>0</v>
      </c>
      <c r="J1082" s="219"/>
      <c r="K1082" s="250"/>
      <c r="L1082" s="250"/>
      <c r="M1082" s="251"/>
      <c r="N1082" s="250"/>
      <c r="O1082" s="250"/>
      <c r="P1082" s="251"/>
      <c r="Q1082" s="250"/>
      <c r="R1082" s="250"/>
      <c r="S1082" s="251"/>
      <c r="T1082" s="250"/>
      <c r="U1082" s="251"/>
      <c r="V1082" s="250"/>
      <c r="W1082" s="492"/>
      <c r="X1082" s="481"/>
      <c r="Y1082" s="481"/>
      <c r="Z1082" s="468"/>
      <c r="AA1082" s="445"/>
      <c r="AB1082" s="445"/>
      <c r="AC1082" s="445"/>
      <c r="AD1082" s="459"/>
      <c r="AE1082" s="619"/>
    </row>
    <row r="1083" spans="1:31" s="34" customFormat="1" ht="30" customHeight="1" outlineLevel="1" x14ac:dyDescent="0.25">
      <c r="A1083" s="400">
        <v>2</v>
      </c>
      <c r="B1083" s="422"/>
      <c r="C1083" s="460" t="str">
        <f t="shared" ref="C1083" ca="1" si="486">IF(A1083&gt;OFFSET(A1083,-6,0),OFFSET(C1083,-6,0)&amp;"."&amp;1,LEFT(OFFSET(C1083,-6,0),SEARCH("^^",SUBSTITUTE("."&amp;OFFSET(C1083,-6,0),".","^^",A1083))-1)&amp;1--MID(OFFSET(C1083,-6,0),SEARCH("^^",SUBSTITUTE("."&amp;OFFSET(C1083,-6,0),".","^^",A1083)),SEARCH("^^",SUBSTITUTE(OFFSET(C1083,-6,0)&amp;".",".","^^",A1083))-SEARCH("^^",SUBSTITUTE("."&amp;OFFSET(C1083,-6,0),".","^^",A1083))))</f>
        <v>10.35</v>
      </c>
      <c r="D1083" s="469" t="s">
        <v>1725</v>
      </c>
      <c r="E1083" s="422" t="s">
        <v>1100</v>
      </c>
      <c r="F1083" s="472" t="s">
        <v>1642</v>
      </c>
      <c r="G1083" s="295" t="s">
        <v>148</v>
      </c>
      <c r="H1083" s="295">
        <f>SUM(H1084:H1088)</f>
        <v>3</v>
      </c>
      <c r="I1083" s="295">
        <f t="shared" si="477"/>
        <v>0</v>
      </c>
      <c r="J1083" s="295">
        <f>SUM(J1084:J1088)</f>
        <v>0</v>
      </c>
      <c r="K1083" s="295">
        <f t="shared" ref="K1083:V1083" si="487">SUM(K1084:K1088)</f>
        <v>0</v>
      </c>
      <c r="L1083" s="253">
        <f t="shared" si="487"/>
        <v>0</v>
      </c>
      <c r="M1083" s="253">
        <f t="shared" si="487"/>
        <v>0</v>
      </c>
      <c r="N1083" s="253">
        <f t="shared" si="487"/>
        <v>0</v>
      </c>
      <c r="O1083" s="253">
        <f t="shared" si="487"/>
        <v>0</v>
      </c>
      <c r="P1083" s="253">
        <f t="shared" si="487"/>
        <v>0</v>
      </c>
      <c r="Q1083" s="253">
        <f t="shared" si="487"/>
        <v>0</v>
      </c>
      <c r="R1083" s="253">
        <f t="shared" si="487"/>
        <v>0</v>
      </c>
      <c r="S1083" s="253">
        <f t="shared" si="487"/>
        <v>0</v>
      </c>
      <c r="T1083" s="253">
        <f t="shared" si="487"/>
        <v>0</v>
      </c>
      <c r="U1083" s="253">
        <f t="shared" si="487"/>
        <v>0</v>
      </c>
      <c r="V1083" s="253">
        <f t="shared" si="487"/>
        <v>0</v>
      </c>
      <c r="W1083" s="475" t="s">
        <v>2533</v>
      </c>
      <c r="X1083" s="463" t="s">
        <v>710</v>
      </c>
      <c r="Y1083" s="463" t="s">
        <v>1733</v>
      </c>
      <c r="Z1083" s="466" t="s">
        <v>362</v>
      </c>
      <c r="AA1083" s="443" t="s">
        <v>107</v>
      </c>
      <c r="AB1083" s="443" t="s">
        <v>666</v>
      </c>
      <c r="AC1083" s="443" t="s">
        <v>668</v>
      </c>
      <c r="AD1083" s="457" t="s">
        <v>582</v>
      </c>
      <c r="AE1083" s="614" t="s">
        <v>2221</v>
      </c>
    </row>
    <row r="1084" spans="1:31" s="34" customFormat="1" ht="15" customHeight="1" outlineLevel="1" x14ac:dyDescent="0.25">
      <c r="A1084" s="401"/>
      <c r="B1084" s="423"/>
      <c r="C1084" s="461"/>
      <c r="D1084" s="470"/>
      <c r="E1084" s="423"/>
      <c r="F1084" s="473"/>
      <c r="G1084" s="296" t="s">
        <v>149</v>
      </c>
      <c r="H1084" s="244"/>
      <c r="I1084" s="295">
        <f t="shared" si="477"/>
        <v>0</v>
      </c>
      <c r="J1084" s="244"/>
      <c r="K1084" s="244"/>
      <c r="L1084" s="218"/>
      <c r="M1084" s="254"/>
      <c r="N1084" s="218"/>
      <c r="O1084" s="218"/>
      <c r="P1084" s="254"/>
      <c r="Q1084" s="218"/>
      <c r="R1084" s="218"/>
      <c r="S1084" s="254"/>
      <c r="T1084" s="218"/>
      <c r="U1084" s="254"/>
      <c r="V1084" s="218"/>
      <c r="W1084" s="476"/>
      <c r="X1084" s="464"/>
      <c r="Y1084" s="464"/>
      <c r="Z1084" s="467"/>
      <c r="AA1084" s="444"/>
      <c r="AB1084" s="444"/>
      <c r="AC1084" s="444"/>
      <c r="AD1084" s="458"/>
      <c r="AE1084" s="618"/>
    </row>
    <row r="1085" spans="1:31" s="34" customFormat="1" outlineLevel="1" x14ac:dyDescent="0.25">
      <c r="A1085" s="401"/>
      <c r="B1085" s="423"/>
      <c r="C1085" s="461"/>
      <c r="D1085" s="470"/>
      <c r="E1085" s="423"/>
      <c r="F1085" s="473"/>
      <c r="G1085" s="296" t="s">
        <v>150</v>
      </c>
      <c r="H1085" s="244"/>
      <c r="I1085" s="295">
        <f t="shared" si="477"/>
        <v>0</v>
      </c>
      <c r="J1085" s="244"/>
      <c r="K1085" s="244"/>
      <c r="L1085" s="218"/>
      <c r="M1085" s="254"/>
      <c r="N1085" s="218"/>
      <c r="O1085" s="218"/>
      <c r="P1085" s="254"/>
      <c r="Q1085" s="218"/>
      <c r="R1085" s="218"/>
      <c r="S1085" s="254"/>
      <c r="T1085" s="218"/>
      <c r="U1085" s="254"/>
      <c r="V1085" s="218"/>
      <c r="W1085" s="476"/>
      <c r="X1085" s="464"/>
      <c r="Y1085" s="464"/>
      <c r="Z1085" s="467"/>
      <c r="AA1085" s="444"/>
      <c r="AB1085" s="444"/>
      <c r="AC1085" s="444"/>
      <c r="AD1085" s="458"/>
      <c r="AE1085" s="618"/>
    </row>
    <row r="1086" spans="1:31" s="34" customFormat="1" outlineLevel="1" x14ac:dyDescent="0.25">
      <c r="A1086" s="401"/>
      <c r="B1086" s="423"/>
      <c r="C1086" s="461"/>
      <c r="D1086" s="470"/>
      <c r="E1086" s="423"/>
      <c r="F1086" s="473"/>
      <c r="G1086" s="296" t="s">
        <v>1507</v>
      </c>
      <c r="H1086" s="244">
        <v>3</v>
      </c>
      <c r="I1086" s="295">
        <f t="shared" si="477"/>
        <v>0</v>
      </c>
      <c r="J1086" s="244"/>
      <c r="K1086" s="244"/>
      <c r="L1086" s="218"/>
      <c r="M1086" s="254"/>
      <c r="N1086" s="218"/>
      <c r="O1086" s="218"/>
      <c r="P1086" s="254"/>
      <c r="Q1086" s="218"/>
      <c r="R1086" s="218"/>
      <c r="S1086" s="254"/>
      <c r="T1086" s="218"/>
      <c r="U1086" s="254"/>
      <c r="V1086" s="218"/>
      <c r="W1086" s="476"/>
      <c r="X1086" s="464"/>
      <c r="Y1086" s="464"/>
      <c r="Z1086" s="467"/>
      <c r="AA1086" s="444"/>
      <c r="AB1086" s="444"/>
      <c r="AC1086" s="444"/>
      <c r="AD1086" s="458"/>
      <c r="AE1086" s="618"/>
    </row>
    <row r="1087" spans="1:31" s="34" customFormat="1" outlineLevel="1" x14ac:dyDescent="0.25">
      <c r="A1087" s="401"/>
      <c r="B1087" s="423"/>
      <c r="C1087" s="461"/>
      <c r="D1087" s="470"/>
      <c r="E1087" s="423"/>
      <c r="F1087" s="473"/>
      <c r="G1087" s="296" t="s">
        <v>1435</v>
      </c>
      <c r="H1087" s="244"/>
      <c r="I1087" s="295">
        <f t="shared" si="477"/>
        <v>0</v>
      </c>
      <c r="J1087" s="244"/>
      <c r="K1087" s="244"/>
      <c r="L1087" s="218"/>
      <c r="M1087" s="254"/>
      <c r="N1087" s="218"/>
      <c r="O1087" s="218"/>
      <c r="P1087" s="254"/>
      <c r="Q1087" s="218"/>
      <c r="R1087" s="218"/>
      <c r="S1087" s="254"/>
      <c r="T1087" s="218"/>
      <c r="U1087" s="254"/>
      <c r="V1087" s="218"/>
      <c r="W1087" s="476"/>
      <c r="X1087" s="464"/>
      <c r="Y1087" s="464"/>
      <c r="Z1087" s="467"/>
      <c r="AA1087" s="444"/>
      <c r="AB1087" s="444"/>
      <c r="AC1087" s="444"/>
      <c r="AD1087" s="458"/>
      <c r="AE1087" s="618"/>
    </row>
    <row r="1088" spans="1:31" s="34" customFormat="1" outlineLevel="1" x14ac:dyDescent="0.25">
      <c r="A1088" s="402"/>
      <c r="B1088" s="424"/>
      <c r="C1088" s="462"/>
      <c r="D1088" s="471"/>
      <c r="E1088" s="424"/>
      <c r="F1088" s="474"/>
      <c r="G1088" s="298" t="s">
        <v>152</v>
      </c>
      <c r="H1088" s="299"/>
      <c r="I1088" s="300">
        <f t="shared" si="477"/>
        <v>0</v>
      </c>
      <c r="J1088" s="299"/>
      <c r="K1088" s="299"/>
      <c r="L1088" s="255"/>
      <c r="M1088" s="256"/>
      <c r="N1088" s="255"/>
      <c r="O1088" s="255"/>
      <c r="P1088" s="256"/>
      <c r="Q1088" s="255"/>
      <c r="R1088" s="255"/>
      <c r="S1088" s="256"/>
      <c r="T1088" s="255"/>
      <c r="U1088" s="256"/>
      <c r="V1088" s="255"/>
      <c r="W1088" s="477"/>
      <c r="X1088" s="465"/>
      <c r="Y1088" s="465"/>
      <c r="Z1088" s="468"/>
      <c r="AA1088" s="445"/>
      <c r="AB1088" s="445"/>
      <c r="AC1088" s="445"/>
      <c r="AD1088" s="459"/>
      <c r="AE1088" s="619"/>
    </row>
    <row r="1089" spans="1:31" s="77" customFormat="1" outlineLevel="1" x14ac:dyDescent="0.25">
      <c r="A1089" s="363"/>
      <c r="B1089" s="214"/>
      <c r="C1089" s="212"/>
      <c r="D1089" s="213" t="s">
        <v>711</v>
      </c>
      <c r="E1089" s="214"/>
      <c r="F1089" s="75"/>
      <c r="G1089" s="304"/>
      <c r="H1089" s="304"/>
      <c r="I1089" s="304"/>
      <c r="J1089" s="304"/>
      <c r="K1089" s="304"/>
      <c r="L1089" s="214"/>
      <c r="M1089" s="214"/>
      <c r="N1089" s="214"/>
      <c r="O1089" s="214"/>
      <c r="P1089" s="214"/>
      <c r="Q1089" s="214"/>
      <c r="R1089" s="214"/>
      <c r="S1089" s="214"/>
      <c r="T1089" s="214"/>
      <c r="U1089" s="214"/>
      <c r="V1089" s="214"/>
      <c r="W1089" s="158"/>
      <c r="X1089" s="203"/>
      <c r="Y1089" s="203"/>
      <c r="Z1089" s="214"/>
      <c r="AA1089" s="284"/>
      <c r="AB1089" s="203"/>
      <c r="AC1089" s="284"/>
      <c r="AD1089" s="93"/>
      <c r="AE1089" s="319"/>
    </row>
    <row r="1090" spans="1:31" ht="30" customHeight="1" outlineLevel="1" x14ac:dyDescent="0.25">
      <c r="A1090" s="400">
        <v>2</v>
      </c>
      <c r="B1090" s="416"/>
      <c r="C1090" s="460" t="str">
        <f ca="1">IF(A1090&gt;OFFSET(A1090,-7,0),OFFSET(C1090,-7,0)&amp;"."&amp;1,LEFT(OFFSET(C1090,-7,0),SEARCH("^^",SUBSTITUTE("."&amp;OFFSET(C1090,-7,0),".","^^",A1090))-1)&amp;1--MID(OFFSET(C1090,-7,0),SEARCH("^^",SUBSTITUTE("."&amp;OFFSET(C1090,-7,0),".","^^",A1090)),SEARCH("^^",SUBSTITUTE(OFFSET(C1090,-7,0)&amp;".",".","^^",A1090))-SEARCH("^^",SUBSTITUTE("."&amp;OFFSET(C1090,-7,0),".","^^",A1090))))</f>
        <v>10.36</v>
      </c>
      <c r="D1090" s="466" t="s">
        <v>346</v>
      </c>
      <c r="E1090" s="416" t="s">
        <v>178</v>
      </c>
      <c r="F1090" s="472" t="s">
        <v>1805</v>
      </c>
      <c r="G1090" s="215" t="s">
        <v>148</v>
      </c>
      <c r="H1090" s="215">
        <f>SUM(H1091:H1095)</f>
        <v>1.5</v>
      </c>
      <c r="I1090" s="215">
        <f t="shared" ref="I1090:I1119" si="488">SUM(J1090:V1090)</f>
        <v>0.25</v>
      </c>
      <c r="J1090" s="215">
        <f>SUM(J1091:J1095)</f>
        <v>0.25</v>
      </c>
      <c r="K1090" s="215">
        <f t="shared" ref="K1090:V1090" si="489">SUM(K1091:K1095)</f>
        <v>0</v>
      </c>
      <c r="L1090" s="215">
        <f t="shared" si="489"/>
        <v>0</v>
      </c>
      <c r="M1090" s="215">
        <f t="shared" si="489"/>
        <v>0</v>
      </c>
      <c r="N1090" s="215">
        <f t="shared" si="489"/>
        <v>0</v>
      </c>
      <c r="O1090" s="215">
        <f t="shared" ref="O1090:T1090" si="490">SUM(O1091:O1095)</f>
        <v>0</v>
      </c>
      <c r="P1090" s="215">
        <f t="shared" si="490"/>
        <v>0</v>
      </c>
      <c r="Q1090" s="215">
        <f t="shared" si="490"/>
        <v>0</v>
      </c>
      <c r="R1090" s="215">
        <f t="shared" si="490"/>
        <v>0</v>
      </c>
      <c r="S1090" s="215">
        <f t="shared" si="490"/>
        <v>0</v>
      </c>
      <c r="T1090" s="215">
        <f t="shared" si="490"/>
        <v>0</v>
      </c>
      <c r="U1090" s="215">
        <f t="shared" si="489"/>
        <v>0</v>
      </c>
      <c r="V1090" s="215">
        <f t="shared" si="489"/>
        <v>0</v>
      </c>
      <c r="W1090" s="497" t="s">
        <v>1461</v>
      </c>
      <c r="X1090" s="479" t="s">
        <v>289</v>
      </c>
      <c r="Y1090" s="479"/>
      <c r="Z1090" s="466" t="s">
        <v>347</v>
      </c>
      <c r="AA1090" s="443" t="s">
        <v>107</v>
      </c>
      <c r="AB1090" s="443" t="s">
        <v>666</v>
      </c>
      <c r="AC1090" s="443" t="s">
        <v>668</v>
      </c>
      <c r="AD1090" s="457" t="s">
        <v>576</v>
      </c>
      <c r="AE1090" s="614" t="s">
        <v>2185</v>
      </c>
    </row>
    <row r="1091" spans="1:31" s="34" customFormat="1" ht="15" customHeight="1" outlineLevel="1" x14ac:dyDescent="0.25">
      <c r="A1091" s="401"/>
      <c r="B1091" s="417"/>
      <c r="C1091" s="461"/>
      <c r="D1091" s="467"/>
      <c r="E1091" s="417"/>
      <c r="F1091" s="473"/>
      <c r="G1091" s="242" t="s">
        <v>149</v>
      </c>
      <c r="H1091" s="219"/>
      <c r="I1091" s="215">
        <f t="shared" si="488"/>
        <v>0</v>
      </c>
      <c r="J1091" s="219"/>
      <c r="K1091" s="216"/>
      <c r="L1091" s="216"/>
      <c r="M1091" s="217"/>
      <c r="N1091" s="216"/>
      <c r="O1091" s="216"/>
      <c r="P1091" s="217"/>
      <c r="Q1091" s="216"/>
      <c r="R1091" s="216"/>
      <c r="S1091" s="217"/>
      <c r="T1091" s="216"/>
      <c r="U1091" s="217"/>
      <c r="V1091" s="216"/>
      <c r="W1091" s="498"/>
      <c r="X1091" s="480"/>
      <c r="Y1091" s="480"/>
      <c r="Z1091" s="467"/>
      <c r="AA1091" s="444"/>
      <c r="AB1091" s="444"/>
      <c r="AC1091" s="444"/>
      <c r="AD1091" s="458"/>
      <c r="AE1091" s="618"/>
    </row>
    <row r="1092" spans="1:31" s="34" customFormat="1" outlineLevel="1" x14ac:dyDescent="0.25">
      <c r="A1092" s="401"/>
      <c r="B1092" s="417"/>
      <c r="C1092" s="461"/>
      <c r="D1092" s="467"/>
      <c r="E1092" s="417"/>
      <c r="F1092" s="473"/>
      <c r="G1092" s="242" t="s">
        <v>150</v>
      </c>
      <c r="H1092" s="219"/>
      <c r="I1092" s="215">
        <f t="shared" si="488"/>
        <v>0</v>
      </c>
      <c r="J1092" s="219"/>
      <c r="K1092" s="216"/>
      <c r="L1092" s="216"/>
      <c r="M1092" s="217"/>
      <c r="N1092" s="216"/>
      <c r="O1092" s="216"/>
      <c r="P1092" s="217"/>
      <c r="Q1092" s="216"/>
      <c r="R1092" s="216"/>
      <c r="S1092" s="217"/>
      <c r="T1092" s="216"/>
      <c r="U1092" s="217"/>
      <c r="V1092" s="216"/>
      <c r="W1092" s="498"/>
      <c r="X1092" s="480"/>
      <c r="Y1092" s="480"/>
      <c r="Z1092" s="467"/>
      <c r="AA1092" s="444"/>
      <c r="AB1092" s="444"/>
      <c r="AC1092" s="444"/>
      <c r="AD1092" s="458"/>
      <c r="AE1092" s="618"/>
    </row>
    <row r="1093" spans="1:31" s="34" customFormat="1" outlineLevel="1" x14ac:dyDescent="0.25">
      <c r="A1093" s="401"/>
      <c r="B1093" s="417"/>
      <c r="C1093" s="461"/>
      <c r="D1093" s="467"/>
      <c r="E1093" s="417"/>
      <c r="F1093" s="473"/>
      <c r="G1093" s="242" t="s">
        <v>1507</v>
      </c>
      <c r="H1093" s="219"/>
      <c r="I1093" s="215">
        <f t="shared" si="488"/>
        <v>0</v>
      </c>
      <c r="J1093" s="219"/>
      <c r="K1093" s="216"/>
      <c r="L1093" s="216"/>
      <c r="M1093" s="217"/>
      <c r="N1093" s="216"/>
      <c r="O1093" s="216"/>
      <c r="P1093" s="217"/>
      <c r="Q1093" s="216"/>
      <c r="R1093" s="216"/>
      <c r="S1093" s="217"/>
      <c r="T1093" s="216"/>
      <c r="U1093" s="217"/>
      <c r="V1093" s="216"/>
      <c r="W1093" s="498"/>
      <c r="X1093" s="480"/>
      <c r="Y1093" s="480"/>
      <c r="Z1093" s="467"/>
      <c r="AA1093" s="444"/>
      <c r="AB1093" s="444"/>
      <c r="AC1093" s="444"/>
      <c r="AD1093" s="458"/>
      <c r="AE1093" s="618"/>
    </row>
    <row r="1094" spans="1:31" s="34" customFormat="1" outlineLevel="1" x14ac:dyDescent="0.25">
      <c r="A1094" s="401"/>
      <c r="B1094" s="417"/>
      <c r="C1094" s="461"/>
      <c r="D1094" s="467"/>
      <c r="E1094" s="417"/>
      <c r="F1094" s="473"/>
      <c r="G1094" s="242" t="s">
        <v>1435</v>
      </c>
      <c r="H1094" s="219"/>
      <c r="I1094" s="215">
        <f t="shared" si="488"/>
        <v>0</v>
      </c>
      <c r="J1094" s="219"/>
      <c r="K1094" s="216"/>
      <c r="L1094" s="216"/>
      <c r="M1094" s="217"/>
      <c r="N1094" s="216"/>
      <c r="O1094" s="216"/>
      <c r="P1094" s="217"/>
      <c r="Q1094" s="216"/>
      <c r="R1094" s="216"/>
      <c r="S1094" s="217"/>
      <c r="T1094" s="216"/>
      <c r="U1094" s="217"/>
      <c r="V1094" s="216"/>
      <c r="W1094" s="498"/>
      <c r="X1094" s="480"/>
      <c r="Y1094" s="480"/>
      <c r="Z1094" s="467"/>
      <c r="AA1094" s="444"/>
      <c r="AB1094" s="444"/>
      <c r="AC1094" s="444"/>
      <c r="AD1094" s="458"/>
      <c r="AE1094" s="618"/>
    </row>
    <row r="1095" spans="1:31" s="34" customFormat="1" outlineLevel="1" x14ac:dyDescent="0.25">
      <c r="A1095" s="402"/>
      <c r="B1095" s="418"/>
      <c r="C1095" s="462"/>
      <c r="D1095" s="468"/>
      <c r="E1095" s="418"/>
      <c r="F1095" s="474"/>
      <c r="G1095" s="248" t="s">
        <v>152</v>
      </c>
      <c r="H1095" s="219">
        <v>1.5</v>
      </c>
      <c r="I1095" s="252">
        <f t="shared" si="488"/>
        <v>0.25</v>
      </c>
      <c r="J1095" s="219">
        <v>0.25</v>
      </c>
      <c r="K1095" s="250"/>
      <c r="L1095" s="250"/>
      <c r="M1095" s="251"/>
      <c r="N1095" s="250"/>
      <c r="O1095" s="250"/>
      <c r="P1095" s="251"/>
      <c r="Q1095" s="250"/>
      <c r="R1095" s="250"/>
      <c r="S1095" s="251"/>
      <c r="T1095" s="250"/>
      <c r="U1095" s="251"/>
      <c r="V1095" s="250"/>
      <c r="W1095" s="499"/>
      <c r="X1095" s="481"/>
      <c r="Y1095" s="481"/>
      <c r="Z1095" s="468"/>
      <c r="AA1095" s="445"/>
      <c r="AB1095" s="445"/>
      <c r="AC1095" s="445"/>
      <c r="AD1095" s="459"/>
      <c r="AE1095" s="619"/>
    </row>
    <row r="1096" spans="1:31" ht="30" customHeight="1" outlineLevel="1" x14ac:dyDescent="0.25">
      <c r="A1096" s="400">
        <v>2</v>
      </c>
      <c r="B1096" s="483" t="s">
        <v>2466</v>
      </c>
      <c r="C1096" s="460" t="str">
        <f t="shared" ref="C1096" ca="1" si="491">IF(A1096&gt;OFFSET(A1096,-6,0),OFFSET(C1096,-6,0)&amp;"."&amp;1,LEFT(OFFSET(C1096,-6,0),SEARCH("^^",SUBSTITUTE("."&amp;OFFSET(C1096,-6,0),".","^^",A1096))-1)&amp;1--MID(OFFSET(C1096,-6,0),SEARCH("^^",SUBSTITUTE("."&amp;OFFSET(C1096,-6,0),".","^^",A1096)),SEARCH("^^",SUBSTITUTE(OFFSET(C1096,-6,0)&amp;".",".","^^",A1096))-SEARCH("^^",SUBSTITUTE("."&amp;OFFSET(C1096,-6,0),".","^^",A1096))))</f>
        <v>10.37</v>
      </c>
      <c r="D1096" s="489" t="s">
        <v>1726</v>
      </c>
      <c r="E1096" s="416" t="s">
        <v>379</v>
      </c>
      <c r="F1096" s="472" t="s">
        <v>1642</v>
      </c>
      <c r="G1096" s="215" t="s">
        <v>148</v>
      </c>
      <c r="H1096" s="215">
        <f>SUM(H1097:H1101)</f>
        <v>75</v>
      </c>
      <c r="I1096" s="215">
        <f t="shared" si="488"/>
        <v>0</v>
      </c>
      <c r="J1096" s="215">
        <f>SUM(J1097:J1101)</f>
        <v>0</v>
      </c>
      <c r="K1096" s="215">
        <f t="shared" ref="K1096:V1096" si="492">SUM(K1097:K1101)</f>
        <v>0</v>
      </c>
      <c r="L1096" s="215">
        <f t="shared" si="492"/>
        <v>0</v>
      </c>
      <c r="M1096" s="215">
        <f t="shared" si="492"/>
        <v>0</v>
      </c>
      <c r="N1096" s="215">
        <f t="shared" si="492"/>
        <v>0</v>
      </c>
      <c r="O1096" s="215">
        <f t="shared" ref="O1096:T1096" si="493">SUM(O1097:O1101)</f>
        <v>0</v>
      </c>
      <c r="P1096" s="215">
        <f t="shared" si="493"/>
        <v>0</v>
      </c>
      <c r="Q1096" s="215">
        <f t="shared" si="493"/>
        <v>0</v>
      </c>
      <c r="R1096" s="215">
        <f t="shared" si="493"/>
        <v>0</v>
      </c>
      <c r="S1096" s="215">
        <f t="shared" si="493"/>
        <v>0</v>
      </c>
      <c r="T1096" s="215">
        <f t="shared" si="493"/>
        <v>0</v>
      </c>
      <c r="U1096" s="215">
        <f t="shared" si="492"/>
        <v>0</v>
      </c>
      <c r="V1096" s="215">
        <f t="shared" si="492"/>
        <v>0</v>
      </c>
      <c r="W1096" s="492"/>
      <c r="X1096" s="479" t="s">
        <v>370</v>
      </c>
      <c r="Y1096" s="479"/>
      <c r="Z1096" s="466" t="s">
        <v>362</v>
      </c>
      <c r="AA1096" s="443" t="s">
        <v>107</v>
      </c>
      <c r="AB1096" s="443" t="s">
        <v>666</v>
      </c>
      <c r="AC1096" s="443" t="s">
        <v>668</v>
      </c>
      <c r="AD1096" s="457" t="s">
        <v>582</v>
      </c>
      <c r="AE1096" s="614" t="s">
        <v>2206</v>
      </c>
    </row>
    <row r="1097" spans="1:31" s="34" customFormat="1" ht="15" customHeight="1" outlineLevel="1" x14ac:dyDescent="0.25">
      <c r="A1097" s="401"/>
      <c r="B1097" s="484"/>
      <c r="C1097" s="461"/>
      <c r="D1097" s="490"/>
      <c r="E1097" s="417"/>
      <c r="F1097" s="473"/>
      <c r="G1097" s="242" t="s">
        <v>149</v>
      </c>
      <c r="H1097" s="219"/>
      <c r="I1097" s="215">
        <f t="shared" si="488"/>
        <v>0</v>
      </c>
      <c r="J1097" s="219"/>
      <c r="K1097" s="216"/>
      <c r="L1097" s="216"/>
      <c r="M1097" s="217"/>
      <c r="N1097" s="216"/>
      <c r="O1097" s="216"/>
      <c r="P1097" s="217"/>
      <c r="Q1097" s="216"/>
      <c r="R1097" s="216"/>
      <c r="S1097" s="217"/>
      <c r="T1097" s="216"/>
      <c r="U1097" s="217"/>
      <c r="V1097" s="216"/>
      <c r="W1097" s="492"/>
      <c r="X1097" s="480"/>
      <c r="Y1097" s="480"/>
      <c r="Z1097" s="467"/>
      <c r="AA1097" s="444"/>
      <c r="AB1097" s="444"/>
      <c r="AC1097" s="444"/>
      <c r="AD1097" s="458"/>
      <c r="AE1097" s="618"/>
    </row>
    <row r="1098" spans="1:31" s="34" customFormat="1" ht="15" customHeight="1" outlineLevel="1" x14ac:dyDescent="0.25">
      <c r="A1098" s="401"/>
      <c r="B1098" s="484"/>
      <c r="C1098" s="461"/>
      <c r="D1098" s="490"/>
      <c r="E1098" s="417"/>
      <c r="F1098" s="473"/>
      <c r="G1098" s="242" t="s">
        <v>150</v>
      </c>
      <c r="H1098" s="219"/>
      <c r="I1098" s="215">
        <f t="shared" si="488"/>
        <v>0</v>
      </c>
      <c r="J1098" s="219"/>
      <c r="K1098" s="216"/>
      <c r="L1098" s="216"/>
      <c r="M1098" s="217"/>
      <c r="N1098" s="216"/>
      <c r="O1098" s="216"/>
      <c r="P1098" s="217"/>
      <c r="Q1098" s="216"/>
      <c r="R1098" s="216"/>
      <c r="S1098" s="217"/>
      <c r="T1098" s="216"/>
      <c r="U1098" s="217"/>
      <c r="V1098" s="216"/>
      <c r="W1098" s="492"/>
      <c r="X1098" s="480"/>
      <c r="Y1098" s="480"/>
      <c r="Z1098" s="467"/>
      <c r="AA1098" s="444"/>
      <c r="AB1098" s="444"/>
      <c r="AC1098" s="444"/>
      <c r="AD1098" s="458"/>
      <c r="AE1098" s="618"/>
    </row>
    <row r="1099" spans="1:31" s="34" customFormat="1" ht="15" customHeight="1" outlineLevel="1" x14ac:dyDescent="0.25">
      <c r="A1099" s="401"/>
      <c r="B1099" s="484"/>
      <c r="C1099" s="461"/>
      <c r="D1099" s="490"/>
      <c r="E1099" s="417"/>
      <c r="F1099" s="473"/>
      <c r="G1099" s="242" t="s">
        <v>1507</v>
      </c>
      <c r="H1099" s="219"/>
      <c r="I1099" s="215">
        <f t="shared" si="488"/>
        <v>0</v>
      </c>
      <c r="J1099" s="219"/>
      <c r="K1099" s="216"/>
      <c r="L1099" s="216"/>
      <c r="M1099" s="217"/>
      <c r="N1099" s="216"/>
      <c r="O1099" s="216"/>
      <c r="P1099" s="217"/>
      <c r="Q1099" s="216"/>
      <c r="R1099" s="216"/>
      <c r="S1099" s="217"/>
      <c r="T1099" s="216"/>
      <c r="U1099" s="217"/>
      <c r="V1099" s="216"/>
      <c r="W1099" s="492"/>
      <c r="X1099" s="480"/>
      <c r="Y1099" s="480"/>
      <c r="Z1099" s="467"/>
      <c r="AA1099" s="444"/>
      <c r="AB1099" s="444"/>
      <c r="AC1099" s="444"/>
      <c r="AD1099" s="458"/>
      <c r="AE1099" s="618"/>
    </row>
    <row r="1100" spans="1:31" s="34" customFormat="1" ht="15" customHeight="1" outlineLevel="1" x14ac:dyDescent="0.25">
      <c r="A1100" s="401"/>
      <c r="B1100" s="484"/>
      <c r="C1100" s="461"/>
      <c r="D1100" s="490"/>
      <c r="E1100" s="417"/>
      <c r="F1100" s="473"/>
      <c r="G1100" s="242" t="s">
        <v>1435</v>
      </c>
      <c r="H1100" s="219"/>
      <c r="I1100" s="215">
        <f t="shared" si="488"/>
        <v>0</v>
      </c>
      <c r="J1100" s="219"/>
      <c r="K1100" s="216"/>
      <c r="L1100" s="216"/>
      <c r="M1100" s="217"/>
      <c r="N1100" s="216"/>
      <c r="O1100" s="216"/>
      <c r="P1100" s="217"/>
      <c r="Q1100" s="216"/>
      <c r="R1100" s="216"/>
      <c r="S1100" s="217"/>
      <c r="T1100" s="216"/>
      <c r="U1100" s="217"/>
      <c r="V1100" s="216"/>
      <c r="W1100" s="492"/>
      <c r="X1100" s="480"/>
      <c r="Y1100" s="480"/>
      <c r="Z1100" s="467"/>
      <c r="AA1100" s="444"/>
      <c r="AB1100" s="444"/>
      <c r="AC1100" s="444"/>
      <c r="AD1100" s="458"/>
      <c r="AE1100" s="618"/>
    </row>
    <row r="1101" spans="1:31" s="34" customFormat="1" ht="15" customHeight="1" outlineLevel="1" x14ac:dyDescent="0.25">
      <c r="A1101" s="402"/>
      <c r="B1101" s="485"/>
      <c r="C1101" s="462"/>
      <c r="D1101" s="491"/>
      <c r="E1101" s="418"/>
      <c r="F1101" s="474"/>
      <c r="G1101" s="248" t="s">
        <v>152</v>
      </c>
      <c r="H1101" s="219">
        <v>75</v>
      </c>
      <c r="I1101" s="252">
        <f t="shared" si="488"/>
        <v>0</v>
      </c>
      <c r="J1101" s="219"/>
      <c r="K1101" s="250"/>
      <c r="L1101" s="250"/>
      <c r="M1101" s="251"/>
      <c r="N1101" s="250"/>
      <c r="O1101" s="250"/>
      <c r="P1101" s="251"/>
      <c r="Q1101" s="250"/>
      <c r="R1101" s="250"/>
      <c r="S1101" s="251"/>
      <c r="T1101" s="250"/>
      <c r="U1101" s="251"/>
      <c r="V1101" s="250"/>
      <c r="W1101" s="492"/>
      <c r="X1101" s="481"/>
      <c r="Y1101" s="481"/>
      <c r="Z1101" s="468"/>
      <c r="AA1101" s="445"/>
      <c r="AB1101" s="445"/>
      <c r="AC1101" s="445"/>
      <c r="AD1101" s="459"/>
      <c r="AE1101" s="619"/>
    </row>
    <row r="1102" spans="1:31" ht="30" customHeight="1" outlineLevel="1" x14ac:dyDescent="0.25">
      <c r="A1102" s="400">
        <v>2</v>
      </c>
      <c r="B1102" s="416"/>
      <c r="C1102" s="460" t="str">
        <f t="shared" ref="C1102" ca="1" si="494">IF(A1102&gt;OFFSET(A1102,-6,0),OFFSET(C1102,-6,0)&amp;"."&amp;1,LEFT(OFFSET(C1102,-6,0),SEARCH("^^",SUBSTITUTE("."&amp;OFFSET(C1102,-6,0),".","^^",A1102))-1)&amp;1--MID(OFFSET(C1102,-6,0),SEARCH("^^",SUBSTITUTE("."&amp;OFFSET(C1102,-6,0),".","^^",A1102)),SEARCH("^^",SUBSTITUTE(OFFSET(C1102,-6,0)&amp;".",".","^^",A1102))-SEARCH("^^",SUBSTITUTE("."&amp;OFFSET(C1102,-6,0),".","^^",A1102))))</f>
        <v>10.38</v>
      </c>
      <c r="D1102" s="469" t="s">
        <v>2534</v>
      </c>
      <c r="E1102" s="410" t="s">
        <v>178</v>
      </c>
      <c r="F1102" s="510" t="s">
        <v>1805</v>
      </c>
      <c r="G1102" s="215" t="s">
        <v>148</v>
      </c>
      <c r="H1102" s="215">
        <f>SUM(H1103:H1107)</f>
        <v>40</v>
      </c>
      <c r="I1102" s="215">
        <f t="shared" si="488"/>
        <v>0</v>
      </c>
      <c r="J1102" s="215">
        <f>SUM(J1103:J1107)</f>
        <v>0</v>
      </c>
      <c r="K1102" s="215">
        <f t="shared" ref="K1102:V1102" si="495">SUM(K1103:K1107)</f>
        <v>0</v>
      </c>
      <c r="L1102" s="215">
        <f t="shared" si="495"/>
        <v>0</v>
      </c>
      <c r="M1102" s="215">
        <f t="shared" si="495"/>
        <v>0</v>
      </c>
      <c r="N1102" s="215">
        <f t="shared" si="495"/>
        <v>0</v>
      </c>
      <c r="O1102" s="215">
        <f t="shared" ref="O1102:T1102" si="496">SUM(O1103:O1107)</f>
        <v>0</v>
      </c>
      <c r="P1102" s="215">
        <f t="shared" si="496"/>
        <v>0</v>
      </c>
      <c r="Q1102" s="215">
        <f t="shared" si="496"/>
        <v>0</v>
      </c>
      <c r="R1102" s="215">
        <f t="shared" si="496"/>
        <v>0</v>
      </c>
      <c r="S1102" s="215">
        <f t="shared" si="496"/>
        <v>0</v>
      </c>
      <c r="T1102" s="215">
        <f t="shared" si="496"/>
        <v>0</v>
      </c>
      <c r="U1102" s="215">
        <f t="shared" si="495"/>
        <v>0</v>
      </c>
      <c r="V1102" s="215">
        <f t="shared" si="495"/>
        <v>0</v>
      </c>
      <c r="W1102" s="478" t="s">
        <v>1891</v>
      </c>
      <c r="X1102" s="450" t="s">
        <v>530</v>
      </c>
      <c r="Y1102" s="479"/>
      <c r="Z1102" s="466" t="s">
        <v>362</v>
      </c>
      <c r="AA1102" s="443" t="s">
        <v>107</v>
      </c>
      <c r="AB1102" s="443" t="s">
        <v>666</v>
      </c>
      <c r="AC1102" s="443" t="s">
        <v>668</v>
      </c>
      <c r="AD1102" s="457" t="s">
        <v>582</v>
      </c>
      <c r="AE1102" s="614" t="s">
        <v>2222</v>
      </c>
    </row>
    <row r="1103" spans="1:31" s="34" customFormat="1" ht="15" customHeight="1" outlineLevel="1" x14ac:dyDescent="0.25">
      <c r="A1103" s="401"/>
      <c r="B1103" s="417"/>
      <c r="C1103" s="461"/>
      <c r="D1103" s="470"/>
      <c r="E1103" s="411"/>
      <c r="F1103" s="511"/>
      <c r="G1103" s="242" t="s">
        <v>149</v>
      </c>
      <c r="H1103" s="219"/>
      <c r="I1103" s="215">
        <f t="shared" si="488"/>
        <v>0</v>
      </c>
      <c r="J1103" s="219"/>
      <c r="K1103" s="216"/>
      <c r="L1103" s="216"/>
      <c r="M1103" s="217"/>
      <c r="N1103" s="216"/>
      <c r="O1103" s="216"/>
      <c r="P1103" s="217"/>
      <c r="Q1103" s="216"/>
      <c r="R1103" s="216"/>
      <c r="S1103" s="217"/>
      <c r="T1103" s="216"/>
      <c r="U1103" s="217"/>
      <c r="V1103" s="216"/>
      <c r="W1103" s="478"/>
      <c r="X1103" s="451"/>
      <c r="Y1103" s="480"/>
      <c r="Z1103" s="467"/>
      <c r="AA1103" s="444"/>
      <c r="AB1103" s="444"/>
      <c r="AC1103" s="444"/>
      <c r="AD1103" s="458"/>
      <c r="AE1103" s="618"/>
    </row>
    <row r="1104" spans="1:31" s="34" customFormat="1" outlineLevel="1" x14ac:dyDescent="0.25">
      <c r="A1104" s="401"/>
      <c r="B1104" s="417"/>
      <c r="C1104" s="461"/>
      <c r="D1104" s="470"/>
      <c r="E1104" s="411"/>
      <c r="F1104" s="511"/>
      <c r="G1104" s="242" t="s">
        <v>150</v>
      </c>
      <c r="H1104" s="225"/>
      <c r="I1104" s="215">
        <f t="shared" si="488"/>
        <v>0</v>
      </c>
      <c r="J1104" s="219"/>
      <c r="K1104" s="216"/>
      <c r="L1104" s="216"/>
      <c r="M1104" s="217"/>
      <c r="N1104" s="216"/>
      <c r="O1104" s="216"/>
      <c r="P1104" s="217"/>
      <c r="Q1104" s="216"/>
      <c r="R1104" s="216"/>
      <c r="S1104" s="217"/>
      <c r="T1104" s="216"/>
      <c r="U1104" s="217"/>
      <c r="V1104" s="216"/>
      <c r="W1104" s="478"/>
      <c r="X1104" s="451"/>
      <c r="Y1104" s="480"/>
      <c r="Z1104" s="467"/>
      <c r="AA1104" s="444"/>
      <c r="AB1104" s="444"/>
      <c r="AC1104" s="444"/>
      <c r="AD1104" s="458"/>
      <c r="AE1104" s="618"/>
    </row>
    <row r="1105" spans="1:31" s="34" customFormat="1" outlineLevel="1" x14ac:dyDescent="0.25">
      <c r="A1105" s="401"/>
      <c r="B1105" s="417"/>
      <c r="C1105" s="461"/>
      <c r="D1105" s="470"/>
      <c r="E1105" s="411"/>
      <c r="F1105" s="511"/>
      <c r="G1105" s="242" t="s">
        <v>1507</v>
      </c>
      <c r="H1105" s="219">
        <v>40</v>
      </c>
      <c r="I1105" s="215">
        <f t="shared" si="488"/>
        <v>0</v>
      </c>
      <c r="J1105" s="216">
        <v>0</v>
      </c>
      <c r="K1105" s="216"/>
      <c r="L1105" s="216"/>
      <c r="M1105" s="217"/>
      <c r="N1105" s="216"/>
      <c r="O1105" s="216"/>
      <c r="P1105" s="217"/>
      <c r="Q1105" s="216"/>
      <c r="R1105" s="216"/>
      <c r="S1105" s="217"/>
      <c r="T1105" s="216"/>
      <c r="U1105" s="217"/>
      <c r="V1105" s="216"/>
      <c r="W1105" s="478"/>
      <c r="X1105" s="451"/>
      <c r="Y1105" s="480"/>
      <c r="Z1105" s="467"/>
      <c r="AA1105" s="444"/>
      <c r="AB1105" s="444"/>
      <c r="AC1105" s="444"/>
      <c r="AD1105" s="458"/>
      <c r="AE1105" s="618"/>
    </row>
    <row r="1106" spans="1:31" s="34" customFormat="1" outlineLevel="1" x14ac:dyDescent="0.25">
      <c r="A1106" s="401"/>
      <c r="B1106" s="417"/>
      <c r="C1106" s="461"/>
      <c r="D1106" s="470"/>
      <c r="E1106" s="411"/>
      <c r="F1106" s="511"/>
      <c r="G1106" s="242" t="s">
        <v>1435</v>
      </c>
      <c r="H1106" s="219"/>
      <c r="I1106" s="215">
        <f t="shared" si="488"/>
        <v>0</v>
      </c>
      <c r="J1106" s="219"/>
      <c r="K1106" s="216"/>
      <c r="L1106" s="216"/>
      <c r="M1106" s="217"/>
      <c r="N1106" s="216"/>
      <c r="O1106" s="216"/>
      <c r="P1106" s="217"/>
      <c r="Q1106" s="216"/>
      <c r="R1106" s="216"/>
      <c r="S1106" s="217"/>
      <c r="T1106" s="216"/>
      <c r="U1106" s="217"/>
      <c r="V1106" s="216"/>
      <c r="W1106" s="478"/>
      <c r="X1106" s="451"/>
      <c r="Y1106" s="480"/>
      <c r="Z1106" s="467"/>
      <c r="AA1106" s="444"/>
      <c r="AB1106" s="444"/>
      <c r="AC1106" s="444"/>
      <c r="AD1106" s="458"/>
      <c r="AE1106" s="618"/>
    </row>
    <row r="1107" spans="1:31" s="34" customFormat="1" ht="36.75" customHeight="1" outlineLevel="1" x14ac:dyDescent="0.25">
      <c r="A1107" s="402"/>
      <c r="B1107" s="418"/>
      <c r="C1107" s="462"/>
      <c r="D1107" s="471"/>
      <c r="E1107" s="412"/>
      <c r="F1107" s="512"/>
      <c r="G1107" s="248" t="s">
        <v>152</v>
      </c>
      <c r="H1107" s="219"/>
      <c r="I1107" s="252">
        <f t="shared" si="488"/>
        <v>0</v>
      </c>
      <c r="J1107" s="219"/>
      <c r="K1107" s="250"/>
      <c r="L1107" s="250"/>
      <c r="M1107" s="251"/>
      <c r="N1107" s="250"/>
      <c r="O1107" s="250"/>
      <c r="P1107" s="251"/>
      <c r="Q1107" s="250"/>
      <c r="R1107" s="250"/>
      <c r="S1107" s="251"/>
      <c r="T1107" s="250"/>
      <c r="U1107" s="251"/>
      <c r="V1107" s="250"/>
      <c r="W1107" s="478"/>
      <c r="X1107" s="452"/>
      <c r="Y1107" s="481"/>
      <c r="Z1107" s="468"/>
      <c r="AA1107" s="445"/>
      <c r="AB1107" s="445"/>
      <c r="AC1107" s="445"/>
      <c r="AD1107" s="459"/>
      <c r="AE1107" s="619"/>
    </row>
    <row r="1108" spans="1:31" s="34" customFormat="1" ht="30" customHeight="1" outlineLevel="1" x14ac:dyDescent="0.25">
      <c r="A1108" s="400">
        <v>2</v>
      </c>
      <c r="B1108" s="425"/>
      <c r="C1108" s="460" t="str">
        <f t="shared" ref="C1108:C1114" ca="1" si="497">IF(A1108&gt;OFFSET(A1108,-6,0),OFFSET(C1108,-6,0)&amp;"."&amp;1,LEFT(OFFSET(C1108,-6,0),SEARCH("^^",SUBSTITUTE("."&amp;OFFSET(C1108,-6,0),".","^^",A1108))-1)&amp;1--MID(OFFSET(C1108,-6,0),SEARCH("^^",SUBSTITUTE("."&amp;OFFSET(C1108,-6,0),".","^^",A1108)),SEARCH("^^",SUBSTITUTE(OFFSET(C1108,-6,0)&amp;".",".","^^",A1108))-SEARCH("^^",SUBSTITUTE("."&amp;OFFSET(C1108,-6,0),".","^^",A1108))))</f>
        <v>10.39</v>
      </c>
      <c r="D1108" s="469" t="s">
        <v>1730</v>
      </c>
      <c r="E1108" s="425" t="s">
        <v>197</v>
      </c>
      <c r="F1108" s="472" t="s">
        <v>1642</v>
      </c>
      <c r="G1108" s="295" t="s">
        <v>148</v>
      </c>
      <c r="H1108" s="295">
        <f>SUM(H1109:H1113)</f>
        <v>5</v>
      </c>
      <c r="I1108" s="295">
        <f t="shared" si="488"/>
        <v>0</v>
      </c>
      <c r="J1108" s="295">
        <f>SUM(J1109:J1113)</f>
        <v>0</v>
      </c>
      <c r="K1108" s="295">
        <f t="shared" ref="K1108:V1108" si="498">SUM(K1109:K1113)</f>
        <v>0</v>
      </c>
      <c r="L1108" s="253">
        <f t="shared" si="498"/>
        <v>0</v>
      </c>
      <c r="M1108" s="253">
        <f t="shared" si="498"/>
        <v>0</v>
      </c>
      <c r="N1108" s="253">
        <f t="shared" si="498"/>
        <v>0</v>
      </c>
      <c r="O1108" s="253">
        <f t="shared" si="498"/>
        <v>0</v>
      </c>
      <c r="P1108" s="253">
        <f t="shared" si="498"/>
        <v>0</v>
      </c>
      <c r="Q1108" s="253">
        <f t="shared" si="498"/>
        <v>0</v>
      </c>
      <c r="R1108" s="253">
        <f t="shared" si="498"/>
        <v>0</v>
      </c>
      <c r="S1108" s="253">
        <f t="shared" si="498"/>
        <v>0</v>
      </c>
      <c r="T1108" s="253">
        <f t="shared" si="498"/>
        <v>0</v>
      </c>
      <c r="U1108" s="253">
        <f t="shared" si="498"/>
        <v>0</v>
      </c>
      <c r="V1108" s="253">
        <f t="shared" si="498"/>
        <v>0</v>
      </c>
      <c r="W1108" s="475" t="s">
        <v>2535</v>
      </c>
      <c r="X1108" s="463" t="s">
        <v>711</v>
      </c>
      <c r="Y1108" s="463" t="s">
        <v>1733</v>
      </c>
      <c r="Z1108" s="466" t="s">
        <v>362</v>
      </c>
      <c r="AA1108" s="443" t="s">
        <v>107</v>
      </c>
      <c r="AB1108" s="443" t="s">
        <v>666</v>
      </c>
      <c r="AC1108" s="443" t="s">
        <v>668</v>
      </c>
      <c r="AD1108" s="457" t="s">
        <v>582</v>
      </c>
      <c r="AE1108" s="614" t="s">
        <v>2223</v>
      </c>
    </row>
    <row r="1109" spans="1:31" s="34" customFormat="1" ht="15" customHeight="1" outlineLevel="1" x14ac:dyDescent="0.25">
      <c r="A1109" s="401"/>
      <c r="B1109" s="426"/>
      <c r="C1109" s="461"/>
      <c r="D1109" s="470"/>
      <c r="E1109" s="426"/>
      <c r="F1109" s="473"/>
      <c r="G1109" s="296" t="s">
        <v>149</v>
      </c>
      <c r="H1109" s="244"/>
      <c r="I1109" s="295">
        <f t="shared" si="488"/>
        <v>0</v>
      </c>
      <c r="J1109" s="244"/>
      <c r="K1109" s="244"/>
      <c r="L1109" s="218"/>
      <c r="M1109" s="254"/>
      <c r="N1109" s="218"/>
      <c r="O1109" s="218"/>
      <c r="P1109" s="254"/>
      <c r="Q1109" s="218"/>
      <c r="R1109" s="218"/>
      <c r="S1109" s="254"/>
      <c r="T1109" s="218"/>
      <c r="U1109" s="254"/>
      <c r="V1109" s="218"/>
      <c r="W1109" s="476"/>
      <c r="X1109" s="464"/>
      <c r="Y1109" s="464"/>
      <c r="Z1109" s="467"/>
      <c r="AA1109" s="444"/>
      <c r="AB1109" s="444"/>
      <c r="AC1109" s="444"/>
      <c r="AD1109" s="458"/>
      <c r="AE1109" s="618"/>
    </row>
    <row r="1110" spans="1:31" s="34" customFormat="1" outlineLevel="1" x14ac:dyDescent="0.25">
      <c r="A1110" s="401"/>
      <c r="B1110" s="426"/>
      <c r="C1110" s="461"/>
      <c r="D1110" s="470"/>
      <c r="E1110" s="426"/>
      <c r="F1110" s="473"/>
      <c r="G1110" s="296" t="s">
        <v>150</v>
      </c>
      <c r="H1110" s="244"/>
      <c r="I1110" s="295">
        <f t="shared" si="488"/>
        <v>0</v>
      </c>
      <c r="J1110" s="244"/>
      <c r="K1110" s="244"/>
      <c r="L1110" s="218"/>
      <c r="M1110" s="254"/>
      <c r="N1110" s="218"/>
      <c r="O1110" s="218"/>
      <c r="P1110" s="254"/>
      <c r="Q1110" s="218"/>
      <c r="R1110" s="218"/>
      <c r="S1110" s="254"/>
      <c r="T1110" s="218"/>
      <c r="U1110" s="254"/>
      <c r="V1110" s="218"/>
      <c r="W1110" s="476"/>
      <c r="X1110" s="464"/>
      <c r="Y1110" s="464"/>
      <c r="Z1110" s="467"/>
      <c r="AA1110" s="444"/>
      <c r="AB1110" s="444"/>
      <c r="AC1110" s="444"/>
      <c r="AD1110" s="458"/>
      <c r="AE1110" s="618"/>
    </row>
    <row r="1111" spans="1:31" s="34" customFormat="1" outlineLevel="1" x14ac:dyDescent="0.25">
      <c r="A1111" s="401"/>
      <c r="B1111" s="426"/>
      <c r="C1111" s="461"/>
      <c r="D1111" s="470"/>
      <c r="E1111" s="426"/>
      <c r="F1111" s="473"/>
      <c r="G1111" s="296" t="s">
        <v>1507</v>
      </c>
      <c r="H1111" s="244">
        <v>5</v>
      </c>
      <c r="I1111" s="295">
        <f t="shared" si="488"/>
        <v>0</v>
      </c>
      <c r="J1111" s="244"/>
      <c r="K1111" s="244"/>
      <c r="L1111" s="218"/>
      <c r="M1111" s="254"/>
      <c r="N1111" s="218"/>
      <c r="O1111" s="218"/>
      <c r="P1111" s="254"/>
      <c r="Q1111" s="218"/>
      <c r="R1111" s="218"/>
      <c r="S1111" s="254"/>
      <c r="T1111" s="218"/>
      <c r="U1111" s="254"/>
      <c r="V1111" s="218"/>
      <c r="W1111" s="476"/>
      <c r="X1111" s="464"/>
      <c r="Y1111" s="464"/>
      <c r="Z1111" s="467"/>
      <c r="AA1111" s="444"/>
      <c r="AB1111" s="444"/>
      <c r="AC1111" s="444"/>
      <c r="AD1111" s="458"/>
      <c r="AE1111" s="618"/>
    </row>
    <row r="1112" spans="1:31" s="34" customFormat="1" outlineLevel="1" x14ac:dyDescent="0.25">
      <c r="A1112" s="401"/>
      <c r="B1112" s="426"/>
      <c r="C1112" s="461"/>
      <c r="D1112" s="470"/>
      <c r="E1112" s="426"/>
      <c r="F1112" s="473"/>
      <c r="G1112" s="296" t="s">
        <v>1435</v>
      </c>
      <c r="H1112" s="244"/>
      <c r="I1112" s="295">
        <f t="shared" si="488"/>
        <v>0</v>
      </c>
      <c r="J1112" s="244"/>
      <c r="K1112" s="244"/>
      <c r="L1112" s="218"/>
      <c r="M1112" s="254"/>
      <c r="N1112" s="218"/>
      <c r="O1112" s="218"/>
      <c r="P1112" s="254"/>
      <c r="Q1112" s="218"/>
      <c r="R1112" s="218"/>
      <c r="S1112" s="254"/>
      <c r="T1112" s="218"/>
      <c r="U1112" s="254"/>
      <c r="V1112" s="218"/>
      <c r="W1112" s="476"/>
      <c r="X1112" s="464"/>
      <c r="Y1112" s="464"/>
      <c r="Z1112" s="467"/>
      <c r="AA1112" s="444"/>
      <c r="AB1112" s="444"/>
      <c r="AC1112" s="444"/>
      <c r="AD1112" s="458"/>
      <c r="AE1112" s="618"/>
    </row>
    <row r="1113" spans="1:31" s="34" customFormat="1" outlineLevel="1" x14ac:dyDescent="0.25">
      <c r="A1113" s="402"/>
      <c r="B1113" s="427"/>
      <c r="C1113" s="462"/>
      <c r="D1113" s="471"/>
      <c r="E1113" s="427"/>
      <c r="F1113" s="474"/>
      <c r="G1113" s="298" t="s">
        <v>152</v>
      </c>
      <c r="H1113" s="299"/>
      <c r="I1113" s="300">
        <f t="shared" si="488"/>
        <v>0</v>
      </c>
      <c r="J1113" s="299"/>
      <c r="K1113" s="299"/>
      <c r="L1113" s="255"/>
      <c r="M1113" s="256"/>
      <c r="N1113" s="255"/>
      <c r="O1113" s="255"/>
      <c r="P1113" s="256"/>
      <c r="Q1113" s="255"/>
      <c r="R1113" s="255"/>
      <c r="S1113" s="256"/>
      <c r="T1113" s="255"/>
      <c r="U1113" s="256"/>
      <c r="V1113" s="255"/>
      <c r="W1113" s="477"/>
      <c r="X1113" s="465"/>
      <c r="Y1113" s="465"/>
      <c r="Z1113" s="468"/>
      <c r="AA1113" s="445"/>
      <c r="AB1113" s="445"/>
      <c r="AC1113" s="445"/>
      <c r="AD1113" s="459"/>
      <c r="AE1113" s="619"/>
    </row>
    <row r="1114" spans="1:31" ht="30" customHeight="1" outlineLevel="1" x14ac:dyDescent="0.25">
      <c r="A1114" s="403">
        <v>2</v>
      </c>
      <c r="B1114" s="431"/>
      <c r="C1114" s="460" t="str">
        <f t="shared" ca="1" si="497"/>
        <v>10.40</v>
      </c>
      <c r="D1114" s="482" t="s">
        <v>1971</v>
      </c>
      <c r="E1114" s="431" t="s">
        <v>197</v>
      </c>
      <c r="F1114" s="486" t="s">
        <v>1386</v>
      </c>
      <c r="G1114" s="295" t="s">
        <v>148</v>
      </c>
      <c r="H1114" s="295">
        <f>SUM(H1115:H1119)</f>
        <v>1</v>
      </c>
      <c r="I1114" s="295">
        <f t="shared" si="488"/>
        <v>0</v>
      </c>
      <c r="J1114" s="295">
        <f>SUM(J1115:J1119)</f>
        <v>0</v>
      </c>
      <c r="K1114" s="295">
        <f t="shared" ref="K1114:V1114" si="499">SUM(K1115:K1119)</f>
        <v>0</v>
      </c>
      <c r="L1114" s="295">
        <f t="shared" si="499"/>
        <v>0</v>
      </c>
      <c r="M1114" s="295">
        <f t="shared" si="499"/>
        <v>0</v>
      </c>
      <c r="N1114" s="295">
        <f t="shared" si="499"/>
        <v>0</v>
      </c>
      <c r="O1114" s="295">
        <f t="shared" ref="O1114:T1114" si="500">SUM(O1115:O1119)</f>
        <v>0</v>
      </c>
      <c r="P1114" s="295">
        <f t="shared" si="500"/>
        <v>0</v>
      </c>
      <c r="Q1114" s="295">
        <f t="shared" si="500"/>
        <v>0</v>
      </c>
      <c r="R1114" s="295">
        <f t="shared" si="500"/>
        <v>0</v>
      </c>
      <c r="S1114" s="295">
        <f t="shared" si="500"/>
        <v>0</v>
      </c>
      <c r="T1114" s="295">
        <f t="shared" si="500"/>
        <v>0</v>
      </c>
      <c r="U1114" s="295">
        <f t="shared" si="499"/>
        <v>0</v>
      </c>
      <c r="V1114" s="295">
        <f t="shared" si="499"/>
        <v>0</v>
      </c>
      <c r="W1114" s="478" t="s">
        <v>2536</v>
      </c>
      <c r="X1114" s="453" t="s">
        <v>182</v>
      </c>
      <c r="Y1114" s="453" t="s">
        <v>1732</v>
      </c>
      <c r="Z1114" s="500" t="s">
        <v>1484</v>
      </c>
      <c r="AA1114" s="488" t="s">
        <v>107</v>
      </c>
      <c r="AB1114" s="488" t="s">
        <v>666</v>
      </c>
      <c r="AC1114" s="488" t="s">
        <v>668</v>
      </c>
      <c r="AD1114" s="439" t="s">
        <v>581</v>
      </c>
      <c r="AE1114" s="652" t="s">
        <v>2224</v>
      </c>
    </row>
    <row r="1115" spans="1:31" s="34" customFormat="1" ht="15" customHeight="1" outlineLevel="1" x14ac:dyDescent="0.25">
      <c r="A1115" s="404"/>
      <c r="B1115" s="431"/>
      <c r="C1115" s="461"/>
      <c r="D1115" s="482"/>
      <c r="E1115" s="431"/>
      <c r="F1115" s="486"/>
      <c r="G1115" s="296" t="s">
        <v>149</v>
      </c>
      <c r="H1115" s="221"/>
      <c r="I1115" s="295">
        <f t="shared" si="488"/>
        <v>0</v>
      </c>
      <c r="J1115" s="221"/>
      <c r="K1115" s="244"/>
      <c r="L1115" s="244"/>
      <c r="M1115" s="297"/>
      <c r="N1115" s="244"/>
      <c r="O1115" s="244"/>
      <c r="P1115" s="297"/>
      <c r="Q1115" s="244"/>
      <c r="R1115" s="244"/>
      <c r="S1115" s="297"/>
      <c r="T1115" s="244"/>
      <c r="U1115" s="297"/>
      <c r="V1115" s="244"/>
      <c r="W1115" s="478"/>
      <c r="X1115" s="453"/>
      <c r="Y1115" s="453"/>
      <c r="Z1115" s="500"/>
      <c r="AA1115" s="488"/>
      <c r="AB1115" s="488"/>
      <c r="AC1115" s="488"/>
      <c r="AD1115" s="439"/>
      <c r="AE1115" s="652"/>
    </row>
    <row r="1116" spans="1:31" s="34" customFormat="1" outlineLevel="1" x14ac:dyDescent="0.25">
      <c r="A1116" s="404"/>
      <c r="B1116" s="431"/>
      <c r="C1116" s="461"/>
      <c r="D1116" s="482"/>
      <c r="E1116" s="431"/>
      <c r="F1116" s="486"/>
      <c r="G1116" s="296" t="s">
        <v>150</v>
      </c>
      <c r="H1116" s="221"/>
      <c r="I1116" s="295">
        <f t="shared" si="488"/>
        <v>0</v>
      </c>
      <c r="J1116" s="221"/>
      <c r="K1116" s="244"/>
      <c r="L1116" s="244"/>
      <c r="M1116" s="297"/>
      <c r="N1116" s="244"/>
      <c r="O1116" s="244"/>
      <c r="P1116" s="297"/>
      <c r="Q1116" s="244"/>
      <c r="R1116" s="244"/>
      <c r="S1116" s="297"/>
      <c r="T1116" s="244"/>
      <c r="U1116" s="297"/>
      <c r="V1116" s="244"/>
      <c r="W1116" s="478"/>
      <c r="X1116" s="453"/>
      <c r="Y1116" s="453"/>
      <c r="Z1116" s="500"/>
      <c r="AA1116" s="488"/>
      <c r="AB1116" s="488"/>
      <c r="AC1116" s="488"/>
      <c r="AD1116" s="439"/>
      <c r="AE1116" s="652"/>
    </row>
    <row r="1117" spans="1:31" s="34" customFormat="1" outlineLevel="1" x14ac:dyDescent="0.25">
      <c r="A1117" s="404"/>
      <c r="B1117" s="431"/>
      <c r="C1117" s="461"/>
      <c r="D1117" s="482"/>
      <c r="E1117" s="431"/>
      <c r="F1117" s="486"/>
      <c r="G1117" s="296" t="s">
        <v>1507</v>
      </c>
      <c r="H1117" s="244">
        <v>1</v>
      </c>
      <c r="I1117" s="295">
        <f t="shared" si="488"/>
        <v>0</v>
      </c>
      <c r="J1117" s="244"/>
      <c r="K1117" s="244"/>
      <c r="L1117" s="244"/>
      <c r="M1117" s="297"/>
      <c r="N1117" s="244"/>
      <c r="O1117" s="244"/>
      <c r="P1117" s="297"/>
      <c r="Q1117" s="244"/>
      <c r="R1117" s="244"/>
      <c r="S1117" s="297"/>
      <c r="T1117" s="244"/>
      <c r="U1117" s="297"/>
      <c r="V1117" s="244"/>
      <c r="W1117" s="478"/>
      <c r="X1117" s="453"/>
      <c r="Y1117" s="453"/>
      <c r="Z1117" s="500"/>
      <c r="AA1117" s="488"/>
      <c r="AB1117" s="488"/>
      <c r="AC1117" s="488"/>
      <c r="AD1117" s="439"/>
      <c r="AE1117" s="652"/>
    </row>
    <row r="1118" spans="1:31" s="34" customFormat="1" outlineLevel="1" x14ac:dyDescent="0.25">
      <c r="A1118" s="404"/>
      <c r="B1118" s="431"/>
      <c r="C1118" s="461"/>
      <c r="D1118" s="482"/>
      <c r="E1118" s="431"/>
      <c r="F1118" s="486"/>
      <c r="G1118" s="296" t="s">
        <v>1435</v>
      </c>
      <c r="H1118" s="221"/>
      <c r="I1118" s="295">
        <f t="shared" si="488"/>
        <v>0</v>
      </c>
      <c r="J1118" s="221"/>
      <c r="K1118" s="244"/>
      <c r="L1118" s="244"/>
      <c r="M1118" s="297"/>
      <c r="N1118" s="244"/>
      <c r="O1118" s="244"/>
      <c r="P1118" s="297"/>
      <c r="Q1118" s="244"/>
      <c r="R1118" s="244"/>
      <c r="S1118" s="297"/>
      <c r="T1118" s="244"/>
      <c r="U1118" s="297"/>
      <c r="V1118" s="244"/>
      <c r="W1118" s="478"/>
      <c r="X1118" s="453"/>
      <c r="Y1118" s="453"/>
      <c r="Z1118" s="500"/>
      <c r="AA1118" s="488"/>
      <c r="AB1118" s="488"/>
      <c r="AC1118" s="488"/>
      <c r="AD1118" s="439"/>
      <c r="AE1118" s="652"/>
    </row>
    <row r="1119" spans="1:31" s="34" customFormat="1" outlineLevel="1" x14ac:dyDescent="0.25">
      <c r="A1119" s="405"/>
      <c r="B1119" s="431"/>
      <c r="C1119" s="462"/>
      <c r="D1119" s="482"/>
      <c r="E1119" s="431"/>
      <c r="F1119" s="486"/>
      <c r="G1119" s="298" t="s">
        <v>152</v>
      </c>
      <c r="H1119" s="221"/>
      <c r="I1119" s="300">
        <f t="shared" si="488"/>
        <v>0</v>
      </c>
      <c r="J1119" s="221"/>
      <c r="K1119" s="299"/>
      <c r="L1119" s="299"/>
      <c r="M1119" s="301"/>
      <c r="N1119" s="299"/>
      <c r="O1119" s="299"/>
      <c r="P1119" s="301"/>
      <c r="Q1119" s="299"/>
      <c r="R1119" s="299"/>
      <c r="S1119" s="301"/>
      <c r="T1119" s="299"/>
      <c r="U1119" s="301"/>
      <c r="V1119" s="299"/>
      <c r="W1119" s="478"/>
      <c r="X1119" s="453"/>
      <c r="Y1119" s="453"/>
      <c r="Z1119" s="500"/>
      <c r="AA1119" s="488"/>
      <c r="AB1119" s="488"/>
      <c r="AC1119" s="488"/>
      <c r="AD1119" s="439"/>
      <c r="AE1119" s="652"/>
    </row>
    <row r="1120" spans="1:31" s="77" customFormat="1" outlineLevel="1" x14ac:dyDescent="0.25">
      <c r="A1120" s="363"/>
      <c r="B1120" s="214"/>
      <c r="C1120" s="212"/>
      <c r="D1120" s="213" t="s">
        <v>742</v>
      </c>
      <c r="E1120" s="214"/>
      <c r="F1120" s="75"/>
      <c r="G1120" s="214"/>
      <c r="H1120" s="214"/>
      <c r="I1120" s="214"/>
      <c r="J1120" s="214"/>
      <c r="K1120" s="214"/>
      <c r="L1120" s="214"/>
      <c r="M1120" s="214"/>
      <c r="N1120" s="214"/>
      <c r="O1120" s="214"/>
      <c r="P1120" s="214"/>
      <c r="Q1120" s="214"/>
      <c r="R1120" s="214"/>
      <c r="S1120" s="214"/>
      <c r="T1120" s="214"/>
      <c r="U1120" s="214"/>
      <c r="V1120" s="214"/>
      <c r="W1120" s="158"/>
      <c r="X1120" s="203"/>
      <c r="Y1120" s="203"/>
      <c r="Z1120" s="214"/>
      <c r="AA1120" s="284"/>
      <c r="AB1120" s="203"/>
      <c r="AC1120" s="284"/>
      <c r="AD1120" s="93"/>
      <c r="AE1120" s="319"/>
    </row>
    <row r="1121" spans="1:31" ht="30" customHeight="1" outlineLevel="1" x14ac:dyDescent="0.25">
      <c r="A1121" s="400">
        <v>2</v>
      </c>
      <c r="B1121" s="422"/>
      <c r="C1121" s="460" t="str">
        <f ca="1">IF(A1121&gt;OFFSET(A1121,-7,0),OFFSET(C1121,-7,0)&amp;"."&amp;1,LEFT(OFFSET(C1121,-7,0),SEARCH("^^",SUBSTITUTE("."&amp;OFFSET(C1121,-7,0),".","^^",A1121))-1)&amp;1--MID(OFFSET(C1121,-7,0),SEARCH("^^",SUBSTITUTE("."&amp;OFFSET(C1121,-7,0),".","^^",A1121)),SEARCH("^^",SUBSTITUTE(OFFSET(C1121,-7,0)&amp;".",".","^^",A1121))-SEARCH("^^",SUBSTITUTE("."&amp;OFFSET(C1121,-7,0),".","^^",A1121))))</f>
        <v>10.41</v>
      </c>
      <c r="D1121" s="489" t="s">
        <v>743</v>
      </c>
      <c r="E1121" s="425" t="s">
        <v>178</v>
      </c>
      <c r="F1121" s="510" t="s">
        <v>1805</v>
      </c>
      <c r="G1121" s="215" t="s">
        <v>148</v>
      </c>
      <c r="H1121" s="215">
        <f>SUM(H1122:H1126)</f>
        <v>10</v>
      </c>
      <c r="I1121" s="215">
        <f t="shared" ref="I1121:I1144" si="501">SUM(J1121:V1121)</f>
        <v>0</v>
      </c>
      <c r="J1121" s="215">
        <f>SUM(J1122:J1126)</f>
        <v>0</v>
      </c>
      <c r="K1121" s="215">
        <f t="shared" ref="K1121:V1121" si="502">SUM(K1122:K1126)</f>
        <v>0</v>
      </c>
      <c r="L1121" s="215">
        <f t="shared" si="502"/>
        <v>0</v>
      </c>
      <c r="M1121" s="215">
        <f t="shared" si="502"/>
        <v>0</v>
      </c>
      <c r="N1121" s="215">
        <f t="shared" si="502"/>
        <v>0</v>
      </c>
      <c r="O1121" s="215">
        <f t="shared" ref="O1121:T1121" si="503">SUM(O1122:O1126)</f>
        <v>0</v>
      </c>
      <c r="P1121" s="215">
        <f t="shared" si="503"/>
        <v>0</v>
      </c>
      <c r="Q1121" s="215">
        <f t="shared" si="503"/>
        <v>0</v>
      </c>
      <c r="R1121" s="215">
        <f t="shared" si="503"/>
        <v>0</v>
      </c>
      <c r="S1121" s="215">
        <f t="shared" si="503"/>
        <v>0</v>
      </c>
      <c r="T1121" s="215">
        <f t="shared" si="503"/>
        <v>0</v>
      </c>
      <c r="U1121" s="215">
        <f t="shared" si="502"/>
        <v>0</v>
      </c>
      <c r="V1121" s="215">
        <f t="shared" si="502"/>
        <v>0</v>
      </c>
      <c r="W1121" s="475" t="s">
        <v>1892</v>
      </c>
      <c r="X1121" s="450" t="s">
        <v>394</v>
      </c>
      <c r="Y1121" s="450" t="s">
        <v>1732</v>
      </c>
      <c r="Z1121" s="466"/>
      <c r="AA1121" s="443" t="s">
        <v>107</v>
      </c>
      <c r="AB1121" s="443" t="s">
        <v>666</v>
      </c>
      <c r="AC1121" s="443" t="s">
        <v>668</v>
      </c>
      <c r="AD1121" s="457" t="s">
        <v>582</v>
      </c>
      <c r="AE1121" s="614" t="s">
        <v>2225</v>
      </c>
    </row>
    <row r="1122" spans="1:31" s="34" customFormat="1" ht="15" customHeight="1" outlineLevel="1" x14ac:dyDescent="0.25">
      <c r="A1122" s="401"/>
      <c r="B1122" s="423"/>
      <c r="C1122" s="461"/>
      <c r="D1122" s="490"/>
      <c r="E1122" s="426"/>
      <c r="F1122" s="511"/>
      <c r="G1122" s="242" t="s">
        <v>149</v>
      </c>
      <c r="H1122" s="219"/>
      <c r="I1122" s="215">
        <f t="shared" si="501"/>
        <v>0</v>
      </c>
      <c r="J1122" s="219"/>
      <c r="K1122" s="216"/>
      <c r="L1122" s="216"/>
      <c r="M1122" s="217"/>
      <c r="N1122" s="216"/>
      <c r="O1122" s="216"/>
      <c r="P1122" s="217"/>
      <c r="Q1122" s="216"/>
      <c r="R1122" s="216"/>
      <c r="S1122" s="217"/>
      <c r="T1122" s="216"/>
      <c r="U1122" s="217"/>
      <c r="V1122" s="216"/>
      <c r="W1122" s="476"/>
      <c r="X1122" s="451"/>
      <c r="Y1122" s="451"/>
      <c r="Z1122" s="467"/>
      <c r="AA1122" s="444"/>
      <c r="AB1122" s="444"/>
      <c r="AC1122" s="444"/>
      <c r="AD1122" s="458"/>
      <c r="AE1122" s="618"/>
    </row>
    <row r="1123" spans="1:31" s="34" customFormat="1" outlineLevel="1" x14ac:dyDescent="0.25">
      <c r="A1123" s="401"/>
      <c r="B1123" s="423"/>
      <c r="C1123" s="461"/>
      <c r="D1123" s="490"/>
      <c r="E1123" s="426"/>
      <c r="F1123" s="511"/>
      <c r="G1123" s="242" t="s">
        <v>150</v>
      </c>
      <c r="H1123" s="225"/>
      <c r="I1123" s="215">
        <f t="shared" si="501"/>
        <v>0</v>
      </c>
      <c r="J1123" s="219"/>
      <c r="K1123" s="216"/>
      <c r="L1123" s="216"/>
      <c r="M1123" s="217"/>
      <c r="N1123" s="216"/>
      <c r="O1123" s="216"/>
      <c r="P1123" s="217"/>
      <c r="Q1123" s="216"/>
      <c r="R1123" s="216"/>
      <c r="S1123" s="217"/>
      <c r="T1123" s="216"/>
      <c r="U1123" s="217"/>
      <c r="V1123" s="216"/>
      <c r="W1123" s="476"/>
      <c r="X1123" s="451"/>
      <c r="Y1123" s="451"/>
      <c r="Z1123" s="467"/>
      <c r="AA1123" s="444"/>
      <c r="AB1123" s="444"/>
      <c r="AC1123" s="444"/>
      <c r="AD1123" s="458"/>
      <c r="AE1123" s="618"/>
    </row>
    <row r="1124" spans="1:31" s="34" customFormat="1" outlineLevel="1" x14ac:dyDescent="0.25">
      <c r="A1124" s="401"/>
      <c r="B1124" s="423"/>
      <c r="C1124" s="461"/>
      <c r="D1124" s="490"/>
      <c r="E1124" s="426"/>
      <c r="F1124" s="511"/>
      <c r="G1124" s="242" t="s">
        <v>1507</v>
      </c>
      <c r="H1124" s="219">
        <v>10</v>
      </c>
      <c r="I1124" s="215">
        <f t="shared" si="501"/>
        <v>0</v>
      </c>
      <c r="J1124" s="216">
        <v>0</v>
      </c>
      <c r="K1124" s="216"/>
      <c r="L1124" s="216"/>
      <c r="M1124" s="217"/>
      <c r="N1124" s="216"/>
      <c r="O1124" s="216"/>
      <c r="P1124" s="217"/>
      <c r="Q1124" s="216"/>
      <c r="R1124" s="216"/>
      <c r="S1124" s="217"/>
      <c r="T1124" s="216"/>
      <c r="U1124" s="217"/>
      <c r="V1124" s="216"/>
      <c r="W1124" s="476"/>
      <c r="X1124" s="451"/>
      <c r="Y1124" s="451"/>
      <c r="Z1124" s="467"/>
      <c r="AA1124" s="444"/>
      <c r="AB1124" s="444"/>
      <c r="AC1124" s="444"/>
      <c r="AD1124" s="458"/>
      <c r="AE1124" s="618"/>
    </row>
    <row r="1125" spans="1:31" s="34" customFormat="1" outlineLevel="1" x14ac:dyDescent="0.25">
      <c r="A1125" s="401"/>
      <c r="B1125" s="423"/>
      <c r="C1125" s="461"/>
      <c r="D1125" s="490"/>
      <c r="E1125" s="426"/>
      <c r="F1125" s="511"/>
      <c r="G1125" s="242" t="s">
        <v>1435</v>
      </c>
      <c r="H1125" s="219"/>
      <c r="I1125" s="215">
        <f t="shared" si="501"/>
        <v>0</v>
      </c>
      <c r="J1125" s="219"/>
      <c r="K1125" s="216"/>
      <c r="L1125" s="216"/>
      <c r="M1125" s="217"/>
      <c r="N1125" s="216"/>
      <c r="O1125" s="216"/>
      <c r="P1125" s="217"/>
      <c r="Q1125" s="216"/>
      <c r="R1125" s="216"/>
      <c r="S1125" s="217"/>
      <c r="T1125" s="216"/>
      <c r="U1125" s="217"/>
      <c r="V1125" s="216"/>
      <c r="W1125" s="476"/>
      <c r="X1125" s="451"/>
      <c r="Y1125" s="451"/>
      <c r="Z1125" s="467"/>
      <c r="AA1125" s="444"/>
      <c r="AB1125" s="444"/>
      <c r="AC1125" s="444"/>
      <c r="AD1125" s="458"/>
      <c r="AE1125" s="618"/>
    </row>
    <row r="1126" spans="1:31" s="34" customFormat="1" outlineLevel="1" x14ac:dyDescent="0.25">
      <c r="A1126" s="402"/>
      <c r="B1126" s="424"/>
      <c r="C1126" s="462"/>
      <c r="D1126" s="491"/>
      <c r="E1126" s="427"/>
      <c r="F1126" s="512"/>
      <c r="G1126" s="248" t="s">
        <v>152</v>
      </c>
      <c r="H1126" s="219"/>
      <c r="I1126" s="252">
        <f t="shared" si="501"/>
        <v>0</v>
      </c>
      <c r="J1126" s="219"/>
      <c r="K1126" s="250"/>
      <c r="L1126" s="250"/>
      <c r="M1126" s="251"/>
      <c r="N1126" s="250"/>
      <c r="O1126" s="250"/>
      <c r="P1126" s="251"/>
      <c r="Q1126" s="250"/>
      <c r="R1126" s="250"/>
      <c r="S1126" s="251"/>
      <c r="T1126" s="250"/>
      <c r="U1126" s="251"/>
      <c r="V1126" s="250"/>
      <c r="W1126" s="477"/>
      <c r="X1126" s="452"/>
      <c r="Y1126" s="452"/>
      <c r="Z1126" s="468"/>
      <c r="AA1126" s="445"/>
      <c r="AB1126" s="445"/>
      <c r="AC1126" s="445"/>
      <c r="AD1126" s="459"/>
      <c r="AE1126" s="619"/>
    </row>
    <row r="1127" spans="1:31" ht="30" customHeight="1" outlineLevel="1" x14ac:dyDescent="0.25">
      <c r="A1127" s="400">
        <v>2</v>
      </c>
      <c r="B1127" s="435"/>
      <c r="C1127" s="460" t="str">
        <f t="shared" ref="C1127:C1139" ca="1" si="504">IF(A1127&gt;OFFSET(A1127,-6,0),OFFSET(C1127,-6,0)&amp;"."&amp;1,LEFT(OFFSET(C1127,-6,0),SEARCH("^^",SUBSTITUTE("."&amp;OFFSET(C1127,-6,0),".","^^",A1127))-1)&amp;1--MID(OFFSET(C1127,-6,0),SEARCH("^^",SUBSTITUTE("."&amp;OFFSET(C1127,-6,0),".","^^",A1127)),SEARCH("^^",SUBSTITUTE(OFFSET(C1127,-6,0)&amp;".",".","^^",A1127))-SEARCH("^^",SUBSTITUTE("."&amp;OFFSET(C1127,-6,0),".","^^",A1127))))</f>
        <v>10.42</v>
      </c>
      <c r="D1127" s="437" t="s">
        <v>744</v>
      </c>
      <c r="E1127" s="428" t="s">
        <v>178</v>
      </c>
      <c r="F1127" s="556" t="s">
        <v>1805</v>
      </c>
      <c r="G1127" s="215" t="s">
        <v>148</v>
      </c>
      <c r="H1127" s="215">
        <f>SUM(H1128:H1132)</f>
        <v>22</v>
      </c>
      <c r="I1127" s="215">
        <f t="shared" si="501"/>
        <v>0</v>
      </c>
      <c r="J1127" s="215">
        <f>SUM(J1128:J1132)</f>
        <v>0</v>
      </c>
      <c r="K1127" s="215">
        <f t="shared" ref="K1127:V1127" si="505">SUM(K1128:K1132)</f>
        <v>0</v>
      </c>
      <c r="L1127" s="215">
        <f t="shared" si="505"/>
        <v>0</v>
      </c>
      <c r="M1127" s="215">
        <f t="shared" si="505"/>
        <v>0</v>
      </c>
      <c r="N1127" s="215">
        <f t="shared" si="505"/>
        <v>0</v>
      </c>
      <c r="O1127" s="215">
        <f t="shared" ref="O1127:T1127" si="506">SUM(O1128:O1132)</f>
        <v>0</v>
      </c>
      <c r="P1127" s="215">
        <f t="shared" si="506"/>
        <v>0</v>
      </c>
      <c r="Q1127" s="215">
        <f t="shared" si="506"/>
        <v>0</v>
      </c>
      <c r="R1127" s="215">
        <f t="shared" si="506"/>
        <v>0</v>
      </c>
      <c r="S1127" s="215">
        <f t="shared" si="506"/>
        <v>0</v>
      </c>
      <c r="T1127" s="215">
        <f t="shared" si="506"/>
        <v>0</v>
      </c>
      <c r="U1127" s="215">
        <f t="shared" si="505"/>
        <v>0</v>
      </c>
      <c r="V1127" s="215">
        <f t="shared" si="505"/>
        <v>0</v>
      </c>
      <c r="W1127" s="478" t="s">
        <v>1893</v>
      </c>
      <c r="X1127" s="450" t="s">
        <v>394</v>
      </c>
      <c r="Y1127" s="450" t="s">
        <v>1732</v>
      </c>
      <c r="Z1127" s="466"/>
      <c r="AA1127" s="443" t="s">
        <v>107</v>
      </c>
      <c r="AB1127" s="443" t="s">
        <v>666</v>
      </c>
      <c r="AC1127" s="443" t="s">
        <v>668</v>
      </c>
      <c r="AD1127" s="457" t="s">
        <v>582</v>
      </c>
      <c r="AE1127" s="614" t="s">
        <v>2226</v>
      </c>
    </row>
    <row r="1128" spans="1:31" s="34" customFormat="1" ht="15" customHeight="1" outlineLevel="1" x14ac:dyDescent="0.25">
      <c r="A1128" s="401"/>
      <c r="B1128" s="435"/>
      <c r="C1128" s="461"/>
      <c r="D1128" s="437"/>
      <c r="E1128" s="428"/>
      <c r="F1128" s="556"/>
      <c r="G1128" s="242" t="s">
        <v>149</v>
      </c>
      <c r="H1128" s="219"/>
      <c r="I1128" s="215">
        <f t="shared" si="501"/>
        <v>0</v>
      </c>
      <c r="J1128" s="219"/>
      <c r="K1128" s="216"/>
      <c r="L1128" s="216"/>
      <c r="M1128" s="217"/>
      <c r="N1128" s="216"/>
      <c r="O1128" s="216"/>
      <c r="P1128" s="217"/>
      <c r="Q1128" s="216"/>
      <c r="R1128" s="216"/>
      <c r="S1128" s="217"/>
      <c r="T1128" s="216"/>
      <c r="U1128" s="217"/>
      <c r="V1128" s="216"/>
      <c r="W1128" s="478"/>
      <c r="X1128" s="451"/>
      <c r="Y1128" s="451"/>
      <c r="Z1128" s="467"/>
      <c r="AA1128" s="444"/>
      <c r="AB1128" s="444"/>
      <c r="AC1128" s="444"/>
      <c r="AD1128" s="458"/>
      <c r="AE1128" s="618"/>
    </row>
    <row r="1129" spans="1:31" s="34" customFormat="1" outlineLevel="1" x14ac:dyDescent="0.25">
      <c r="A1129" s="401"/>
      <c r="B1129" s="435"/>
      <c r="C1129" s="461"/>
      <c r="D1129" s="437"/>
      <c r="E1129" s="428"/>
      <c r="F1129" s="556"/>
      <c r="G1129" s="242" t="s">
        <v>150</v>
      </c>
      <c r="H1129" s="225"/>
      <c r="I1129" s="215">
        <f t="shared" si="501"/>
        <v>0</v>
      </c>
      <c r="J1129" s="219"/>
      <c r="K1129" s="216"/>
      <c r="L1129" s="216"/>
      <c r="M1129" s="217"/>
      <c r="N1129" s="216"/>
      <c r="O1129" s="216"/>
      <c r="P1129" s="217"/>
      <c r="Q1129" s="216"/>
      <c r="R1129" s="216"/>
      <c r="S1129" s="217"/>
      <c r="T1129" s="216"/>
      <c r="U1129" s="217"/>
      <c r="V1129" s="216"/>
      <c r="W1129" s="478"/>
      <c r="X1129" s="451"/>
      <c r="Y1129" s="451"/>
      <c r="Z1129" s="467"/>
      <c r="AA1129" s="444"/>
      <c r="AB1129" s="444"/>
      <c r="AC1129" s="444"/>
      <c r="AD1129" s="458"/>
      <c r="AE1129" s="618"/>
    </row>
    <row r="1130" spans="1:31" s="34" customFormat="1" outlineLevel="1" x14ac:dyDescent="0.25">
      <c r="A1130" s="401"/>
      <c r="B1130" s="435"/>
      <c r="C1130" s="461"/>
      <c r="D1130" s="437"/>
      <c r="E1130" s="428"/>
      <c r="F1130" s="556"/>
      <c r="G1130" s="242" t="s">
        <v>1507</v>
      </c>
      <c r="H1130" s="219">
        <v>22</v>
      </c>
      <c r="I1130" s="215">
        <f t="shared" si="501"/>
        <v>0</v>
      </c>
      <c r="J1130" s="216">
        <v>0</v>
      </c>
      <c r="K1130" s="216"/>
      <c r="L1130" s="216"/>
      <c r="M1130" s="217"/>
      <c r="N1130" s="216"/>
      <c r="O1130" s="216"/>
      <c r="P1130" s="217"/>
      <c r="Q1130" s="216"/>
      <c r="R1130" s="216"/>
      <c r="S1130" s="217"/>
      <c r="T1130" s="216"/>
      <c r="U1130" s="217"/>
      <c r="V1130" s="216"/>
      <c r="W1130" s="478"/>
      <c r="X1130" s="451"/>
      <c r="Y1130" s="451"/>
      <c r="Z1130" s="467"/>
      <c r="AA1130" s="444"/>
      <c r="AB1130" s="444"/>
      <c r="AC1130" s="444"/>
      <c r="AD1130" s="458"/>
      <c r="AE1130" s="618"/>
    </row>
    <row r="1131" spans="1:31" s="34" customFormat="1" outlineLevel="1" x14ac:dyDescent="0.25">
      <c r="A1131" s="401"/>
      <c r="B1131" s="435"/>
      <c r="C1131" s="461"/>
      <c r="D1131" s="437"/>
      <c r="E1131" s="428"/>
      <c r="F1131" s="556"/>
      <c r="G1131" s="242" t="s">
        <v>1435</v>
      </c>
      <c r="H1131" s="219"/>
      <c r="I1131" s="215">
        <f t="shared" si="501"/>
        <v>0</v>
      </c>
      <c r="J1131" s="219"/>
      <c r="K1131" s="216"/>
      <c r="L1131" s="216"/>
      <c r="M1131" s="217"/>
      <c r="N1131" s="216"/>
      <c r="O1131" s="216"/>
      <c r="P1131" s="217"/>
      <c r="Q1131" s="216"/>
      <c r="R1131" s="216"/>
      <c r="S1131" s="217"/>
      <c r="T1131" s="216"/>
      <c r="U1131" s="217"/>
      <c r="V1131" s="216"/>
      <c r="W1131" s="478"/>
      <c r="X1131" s="451"/>
      <c r="Y1131" s="451"/>
      <c r="Z1131" s="467"/>
      <c r="AA1131" s="444"/>
      <c r="AB1131" s="444"/>
      <c r="AC1131" s="444"/>
      <c r="AD1131" s="458"/>
      <c r="AE1131" s="618"/>
    </row>
    <row r="1132" spans="1:31" s="34" customFormat="1" outlineLevel="1" x14ac:dyDescent="0.25">
      <c r="A1132" s="402"/>
      <c r="B1132" s="435"/>
      <c r="C1132" s="462"/>
      <c r="D1132" s="437"/>
      <c r="E1132" s="428"/>
      <c r="F1132" s="556"/>
      <c r="G1132" s="248" t="s">
        <v>152</v>
      </c>
      <c r="H1132" s="219"/>
      <c r="I1132" s="252">
        <f t="shared" si="501"/>
        <v>0</v>
      </c>
      <c r="J1132" s="219"/>
      <c r="K1132" s="250"/>
      <c r="L1132" s="250"/>
      <c r="M1132" s="251"/>
      <c r="N1132" s="250"/>
      <c r="O1132" s="250"/>
      <c r="P1132" s="251"/>
      <c r="Q1132" s="250"/>
      <c r="R1132" s="250"/>
      <c r="S1132" s="251"/>
      <c r="T1132" s="250"/>
      <c r="U1132" s="251"/>
      <c r="V1132" s="250"/>
      <c r="W1132" s="478"/>
      <c r="X1132" s="452"/>
      <c r="Y1132" s="452"/>
      <c r="Z1132" s="468"/>
      <c r="AA1132" s="445"/>
      <c r="AB1132" s="445"/>
      <c r="AC1132" s="445"/>
      <c r="AD1132" s="459"/>
      <c r="AE1132" s="619"/>
    </row>
    <row r="1133" spans="1:31" s="34" customFormat="1" ht="30" customHeight="1" outlineLevel="1" x14ac:dyDescent="0.25">
      <c r="A1133" s="403">
        <v>2</v>
      </c>
      <c r="B1133" s="483" t="s">
        <v>2466</v>
      </c>
      <c r="C1133" s="460" t="str">
        <f t="shared" ca="1" si="504"/>
        <v>10.43</v>
      </c>
      <c r="D1133" s="482" t="s">
        <v>2372</v>
      </c>
      <c r="E1133" s="428" t="s">
        <v>267</v>
      </c>
      <c r="F1133" s="486" t="s">
        <v>1642</v>
      </c>
      <c r="G1133" s="295" t="s">
        <v>148</v>
      </c>
      <c r="H1133" s="295">
        <f>SUM(H1134:H1138)</f>
        <v>0</v>
      </c>
      <c r="I1133" s="295">
        <f t="shared" si="501"/>
        <v>0</v>
      </c>
      <c r="J1133" s="295">
        <f>SUM(J1134:J1138)</f>
        <v>0</v>
      </c>
      <c r="K1133" s="295">
        <f t="shared" ref="K1133:V1133" si="507">SUM(K1134:K1138)</f>
        <v>0</v>
      </c>
      <c r="L1133" s="253">
        <f t="shared" si="507"/>
        <v>0</v>
      </c>
      <c r="M1133" s="253">
        <f t="shared" si="507"/>
        <v>0</v>
      </c>
      <c r="N1133" s="253">
        <f t="shared" si="507"/>
        <v>0</v>
      </c>
      <c r="O1133" s="253">
        <f t="shared" si="507"/>
        <v>0</v>
      </c>
      <c r="P1133" s="253">
        <f t="shared" si="507"/>
        <v>0</v>
      </c>
      <c r="Q1133" s="253">
        <f t="shared" si="507"/>
        <v>0</v>
      </c>
      <c r="R1133" s="253">
        <f t="shared" si="507"/>
        <v>0</v>
      </c>
      <c r="S1133" s="253">
        <f t="shared" si="507"/>
        <v>0</v>
      </c>
      <c r="T1133" s="253">
        <f t="shared" si="507"/>
        <v>0</v>
      </c>
      <c r="U1133" s="253">
        <f t="shared" si="507"/>
        <v>0</v>
      </c>
      <c r="V1133" s="253">
        <f t="shared" si="507"/>
        <v>0</v>
      </c>
      <c r="W1133" s="492"/>
      <c r="X1133" s="487"/>
      <c r="Y1133" s="487"/>
      <c r="Z1133" s="489" t="s">
        <v>1949</v>
      </c>
      <c r="AA1133" s="438" t="s">
        <v>107</v>
      </c>
      <c r="AB1133" s="438" t="s">
        <v>666</v>
      </c>
      <c r="AC1133" s="438" t="s">
        <v>668</v>
      </c>
      <c r="AD1133" s="457" t="s">
        <v>582</v>
      </c>
      <c r="AE1133" s="614" t="s">
        <v>2227</v>
      </c>
    </row>
    <row r="1134" spans="1:31" s="34" customFormat="1" ht="15" customHeight="1" outlineLevel="1" x14ac:dyDescent="0.25">
      <c r="A1134" s="404"/>
      <c r="B1134" s="484"/>
      <c r="C1134" s="461"/>
      <c r="D1134" s="482"/>
      <c r="E1134" s="428"/>
      <c r="F1134" s="486"/>
      <c r="G1134" s="296" t="s">
        <v>149</v>
      </c>
      <c r="H1134" s="244"/>
      <c r="I1134" s="295">
        <f t="shared" si="501"/>
        <v>0</v>
      </c>
      <c r="J1134" s="221"/>
      <c r="K1134" s="244"/>
      <c r="L1134" s="218"/>
      <c r="M1134" s="254"/>
      <c r="N1134" s="218"/>
      <c r="O1134" s="218"/>
      <c r="P1134" s="254"/>
      <c r="Q1134" s="218"/>
      <c r="R1134" s="218"/>
      <c r="S1134" s="254"/>
      <c r="T1134" s="218"/>
      <c r="U1134" s="254"/>
      <c r="V1134" s="218"/>
      <c r="W1134" s="492"/>
      <c r="X1134" s="487"/>
      <c r="Y1134" s="487"/>
      <c r="Z1134" s="490"/>
      <c r="AA1134" s="438"/>
      <c r="AB1134" s="438"/>
      <c r="AC1134" s="438"/>
      <c r="AD1134" s="458"/>
      <c r="AE1134" s="618"/>
    </row>
    <row r="1135" spans="1:31" s="34" customFormat="1" ht="15" customHeight="1" outlineLevel="1" x14ac:dyDescent="0.25">
      <c r="A1135" s="404"/>
      <c r="B1135" s="484"/>
      <c r="C1135" s="461"/>
      <c r="D1135" s="482"/>
      <c r="E1135" s="428"/>
      <c r="F1135" s="486"/>
      <c r="G1135" s="296" t="s">
        <v>150</v>
      </c>
      <c r="H1135" s="244"/>
      <c r="I1135" s="295">
        <f t="shared" si="501"/>
        <v>0</v>
      </c>
      <c r="J1135" s="221"/>
      <c r="K1135" s="244"/>
      <c r="L1135" s="218"/>
      <c r="M1135" s="254"/>
      <c r="N1135" s="218"/>
      <c r="O1135" s="218"/>
      <c r="P1135" s="254"/>
      <c r="Q1135" s="218"/>
      <c r="R1135" s="218"/>
      <c r="S1135" s="254"/>
      <c r="T1135" s="218"/>
      <c r="U1135" s="254"/>
      <c r="V1135" s="218"/>
      <c r="W1135" s="492"/>
      <c r="X1135" s="487"/>
      <c r="Y1135" s="487"/>
      <c r="Z1135" s="490"/>
      <c r="AA1135" s="438"/>
      <c r="AB1135" s="438"/>
      <c r="AC1135" s="438"/>
      <c r="AD1135" s="458"/>
      <c r="AE1135" s="618"/>
    </row>
    <row r="1136" spans="1:31" s="34" customFormat="1" ht="15" customHeight="1" outlineLevel="1" x14ac:dyDescent="0.25">
      <c r="A1136" s="404"/>
      <c r="B1136" s="484"/>
      <c r="C1136" s="461"/>
      <c r="D1136" s="482"/>
      <c r="E1136" s="428"/>
      <c r="F1136" s="486"/>
      <c r="G1136" s="296" t="s">
        <v>1507</v>
      </c>
      <c r="H1136" s="244"/>
      <c r="I1136" s="295">
        <f t="shared" si="501"/>
        <v>0</v>
      </c>
      <c r="J1136" s="244"/>
      <c r="K1136" s="244"/>
      <c r="L1136" s="218"/>
      <c r="M1136" s="254"/>
      <c r="N1136" s="218"/>
      <c r="O1136" s="218"/>
      <c r="P1136" s="254"/>
      <c r="Q1136" s="218"/>
      <c r="R1136" s="218"/>
      <c r="S1136" s="254"/>
      <c r="T1136" s="218"/>
      <c r="U1136" s="254"/>
      <c r="V1136" s="218"/>
      <c r="W1136" s="492"/>
      <c r="X1136" s="487"/>
      <c r="Y1136" s="487"/>
      <c r="Z1136" s="490"/>
      <c r="AA1136" s="438"/>
      <c r="AB1136" s="438"/>
      <c r="AC1136" s="438"/>
      <c r="AD1136" s="458"/>
      <c r="AE1136" s="618"/>
    </row>
    <row r="1137" spans="1:31" s="34" customFormat="1" ht="15" customHeight="1" outlineLevel="1" x14ac:dyDescent="0.25">
      <c r="A1137" s="404"/>
      <c r="B1137" s="484"/>
      <c r="C1137" s="461"/>
      <c r="D1137" s="482"/>
      <c r="E1137" s="428"/>
      <c r="F1137" s="486"/>
      <c r="G1137" s="296" t="s">
        <v>1435</v>
      </c>
      <c r="H1137" s="244"/>
      <c r="I1137" s="295">
        <f t="shared" si="501"/>
        <v>0</v>
      </c>
      <c r="J1137" s="221"/>
      <c r="K1137" s="244"/>
      <c r="L1137" s="218"/>
      <c r="M1137" s="254"/>
      <c r="N1137" s="218"/>
      <c r="O1137" s="218"/>
      <c r="P1137" s="254"/>
      <c r="Q1137" s="218"/>
      <c r="R1137" s="218"/>
      <c r="S1137" s="254"/>
      <c r="T1137" s="218"/>
      <c r="U1137" s="254"/>
      <c r="V1137" s="218"/>
      <c r="W1137" s="492"/>
      <c r="X1137" s="487"/>
      <c r="Y1137" s="487"/>
      <c r="Z1137" s="490"/>
      <c r="AA1137" s="438"/>
      <c r="AB1137" s="438"/>
      <c r="AC1137" s="438"/>
      <c r="AD1137" s="458"/>
      <c r="AE1137" s="618"/>
    </row>
    <row r="1138" spans="1:31" s="34" customFormat="1" ht="15" customHeight="1" outlineLevel="1" x14ac:dyDescent="0.25">
      <c r="A1138" s="405"/>
      <c r="B1138" s="485"/>
      <c r="C1138" s="462"/>
      <c r="D1138" s="482"/>
      <c r="E1138" s="428"/>
      <c r="F1138" s="486"/>
      <c r="G1138" s="298" t="s">
        <v>152</v>
      </c>
      <c r="H1138" s="244"/>
      <c r="I1138" s="300">
        <f t="shared" si="501"/>
        <v>0</v>
      </c>
      <c r="J1138" s="302"/>
      <c r="K1138" s="299"/>
      <c r="L1138" s="255"/>
      <c r="M1138" s="256"/>
      <c r="N1138" s="255"/>
      <c r="O1138" s="255"/>
      <c r="P1138" s="256"/>
      <c r="Q1138" s="255"/>
      <c r="R1138" s="255"/>
      <c r="S1138" s="256"/>
      <c r="T1138" s="255"/>
      <c r="U1138" s="256"/>
      <c r="V1138" s="255"/>
      <c r="W1138" s="492"/>
      <c r="X1138" s="487"/>
      <c r="Y1138" s="487"/>
      <c r="Z1138" s="491"/>
      <c r="AA1138" s="438"/>
      <c r="AB1138" s="438"/>
      <c r="AC1138" s="438"/>
      <c r="AD1138" s="459"/>
      <c r="AE1138" s="619"/>
    </row>
    <row r="1139" spans="1:31" s="34" customFormat="1" ht="30" customHeight="1" outlineLevel="1" x14ac:dyDescent="0.25">
      <c r="A1139" s="400">
        <v>2</v>
      </c>
      <c r="B1139" s="425"/>
      <c r="C1139" s="460" t="str">
        <f t="shared" ca="1" si="504"/>
        <v>10.44</v>
      </c>
      <c r="D1139" s="469" t="s">
        <v>1734</v>
      </c>
      <c r="E1139" s="425" t="s">
        <v>1100</v>
      </c>
      <c r="F1139" s="472" t="s">
        <v>1642</v>
      </c>
      <c r="G1139" s="295" t="s">
        <v>148</v>
      </c>
      <c r="H1139" s="295">
        <f>SUM(H1140:H1144)</f>
        <v>17.899999999999999</v>
      </c>
      <c r="I1139" s="295">
        <f t="shared" si="501"/>
        <v>0</v>
      </c>
      <c r="J1139" s="295">
        <f>SUM(J1140:J1144)</f>
        <v>0</v>
      </c>
      <c r="K1139" s="295">
        <f t="shared" ref="K1139:V1139" si="508">SUM(K1140:K1144)</f>
        <v>0</v>
      </c>
      <c r="L1139" s="253">
        <f t="shared" si="508"/>
        <v>0</v>
      </c>
      <c r="M1139" s="253">
        <f t="shared" si="508"/>
        <v>0</v>
      </c>
      <c r="N1139" s="253">
        <f t="shared" si="508"/>
        <v>0</v>
      </c>
      <c r="O1139" s="253">
        <f t="shared" si="508"/>
        <v>0</v>
      </c>
      <c r="P1139" s="253">
        <f t="shared" si="508"/>
        <v>0</v>
      </c>
      <c r="Q1139" s="253">
        <f t="shared" si="508"/>
        <v>0</v>
      </c>
      <c r="R1139" s="253">
        <f t="shared" si="508"/>
        <v>0</v>
      </c>
      <c r="S1139" s="253">
        <f t="shared" si="508"/>
        <v>0</v>
      </c>
      <c r="T1139" s="253">
        <f t="shared" si="508"/>
        <v>0</v>
      </c>
      <c r="U1139" s="253">
        <f t="shared" si="508"/>
        <v>0</v>
      </c>
      <c r="V1139" s="253">
        <f t="shared" si="508"/>
        <v>0</v>
      </c>
      <c r="W1139" s="492"/>
      <c r="X1139" s="463" t="s">
        <v>711</v>
      </c>
      <c r="Y1139" s="463" t="s">
        <v>1733</v>
      </c>
      <c r="Z1139" s="466" t="s">
        <v>362</v>
      </c>
      <c r="AA1139" s="443" t="s">
        <v>107</v>
      </c>
      <c r="AB1139" s="443" t="s">
        <v>666</v>
      </c>
      <c r="AC1139" s="443" t="s">
        <v>668</v>
      </c>
      <c r="AD1139" s="457" t="s">
        <v>582</v>
      </c>
      <c r="AE1139" s="614" t="s">
        <v>2228</v>
      </c>
    </row>
    <row r="1140" spans="1:31" s="34" customFormat="1" ht="15" customHeight="1" outlineLevel="1" x14ac:dyDescent="0.25">
      <c r="A1140" s="401"/>
      <c r="B1140" s="426"/>
      <c r="C1140" s="461"/>
      <c r="D1140" s="470"/>
      <c r="E1140" s="426"/>
      <c r="F1140" s="473"/>
      <c r="G1140" s="296" t="s">
        <v>149</v>
      </c>
      <c r="H1140" s="244"/>
      <c r="I1140" s="295">
        <f t="shared" si="501"/>
        <v>0</v>
      </c>
      <c r="J1140" s="244"/>
      <c r="K1140" s="244"/>
      <c r="L1140" s="218"/>
      <c r="M1140" s="254"/>
      <c r="N1140" s="218"/>
      <c r="O1140" s="218"/>
      <c r="P1140" s="254"/>
      <c r="Q1140" s="218"/>
      <c r="R1140" s="218"/>
      <c r="S1140" s="254"/>
      <c r="T1140" s="218"/>
      <c r="U1140" s="254"/>
      <c r="V1140" s="218"/>
      <c r="W1140" s="492"/>
      <c r="X1140" s="464"/>
      <c r="Y1140" s="464"/>
      <c r="Z1140" s="467"/>
      <c r="AA1140" s="444"/>
      <c r="AB1140" s="444"/>
      <c r="AC1140" s="444"/>
      <c r="AD1140" s="458"/>
      <c r="AE1140" s="618"/>
    </row>
    <row r="1141" spans="1:31" s="34" customFormat="1" outlineLevel="1" x14ac:dyDescent="0.25">
      <c r="A1141" s="401"/>
      <c r="B1141" s="426"/>
      <c r="C1141" s="461"/>
      <c r="D1141" s="470"/>
      <c r="E1141" s="426"/>
      <c r="F1141" s="473"/>
      <c r="G1141" s="296" t="s">
        <v>150</v>
      </c>
      <c r="H1141" s="244"/>
      <c r="I1141" s="295">
        <f t="shared" si="501"/>
        <v>0</v>
      </c>
      <c r="J1141" s="244"/>
      <c r="K1141" s="244"/>
      <c r="L1141" s="218"/>
      <c r="M1141" s="254"/>
      <c r="N1141" s="218"/>
      <c r="O1141" s="218"/>
      <c r="P1141" s="254"/>
      <c r="Q1141" s="218"/>
      <c r="R1141" s="218"/>
      <c r="S1141" s="254"/>
      <c r="T1141" s="218"/>
      <c r="U1141" s="254"/>
      <c r="V1141" s="218"/>
      <c r="W1141" s="492"/>
      <c r="X1141" s="464"/>
      <c r="Y1141" s="464"/>
      <c r="Z1141" s="467"/>
      <c r="AA1141" s="444"/>
      <c r="AB1141" s="444"/>
      <c r="AC1141" s="444"/>
      <c r="AD1141" s="458"/>
      <c r="AE1141" s="618"/>
    </row>
    <row r="1142" spans="1:31" s="34" customFormat="1" outlineLevel="1" x14ac:dyDescent="0.25">
      <c r="A1142" s="401"/>
      <c r="B1142" s="426"/>
      <c r="C1142" s="461"/>
      <c r="D1142" s="470"/>
      <c r="E1142" s="426"/>
      <c r="F1142" s="473"/>
      <c r="G1142" s="296" t="s">
        <v>1507</v>
      </c>
      <c r="H1142" s="244">
        <v>2.9</v>
      </c>
      <c r="I1142" s="295">
        <f t="shared" si="501"/>
        <v>0</v>
      </c>
      <c r="J1142" s="244"/>
      <c r="K1142" s="244"/>
      <c r="L1142" s="218"/>
      <c r="M1142" s="254"/>
      <c r="N1142" s="218"/>
      <c r="O1142" s="218"/>
      <c r="P1142" s="254"/>
      <c r="Q1142" s="218"/>
      <c r="R1142" s="218"/>
      <c r="S1142" s="254"/>
      <c r="T1142" s="218"/>
      <c r="U1142" s="254"/>
      <c r="V1142" s="218"/>
      <c r="W1142" s="492"/>
      <c r="X1142" s="464"/>
      <c r="Y1142" s="464"/>
      <c r="Z1142" s="467"/>
      <c r="AA1142" s="444"/>
      <c r="AB1142" s="444"/>
      <c r="AC1142" s="444"/>
      <c r="AD1142" s="458"/>
      <c r="AE1142" s="618"/>
    </row>
    <row r="1143" spans="1:31" s="34" customFormat="1" outlineLevel="1" x14ac:dyDescent="0.25">
      <c r="A1143" s="401"/>
      <c r="B1143" s="426"/>
      <c r="C1143" s="461"/>
      <c r="D1143" s="470"/>
      <c r="E1143" s="426"/>
      <c r="F1143" s="473"/>
      <c r="G1143" s="296" t="s">
        <v>1435</v>
      </c>
      <c r="H1143" s="244"/>
      <c r="I1143" s="295">
        <f t="shared" si="501"/>
        <v>0</v>
      </c>
      <c r="J1143" s="244"/>
      <c r="K1143" s="244"/>
      <c r="L1143" s="218"/>
      <c r="M1143" s="254"/>
      <c r="N1143" s="218"/>
      <c r="O1143" s="218"/>
      <c r="P1143" s="254"/>
      <c r="Q1143" s="218"/>
      <c r="R1143" s="218"/>
      <c r="S1143" s="254"/>
      <c r="T1143" s="218"/>
      <c r="U1143" s="254"/>
      <c r="V1143" s="218"/>
      <c r="W1143" s="492"/>
      <c r="X1143" s="464"/>
      <c r="Y1143" s="464"/>
      <c r="Z1143" s="467"/>
      <c r="AA1143" s="444"/>
      <c r="AB1143" s="444"/>
      <c r="AC1143" s="444"/>
      <c r="AD1143" s="458"/>
      <c r="AE1143" s="618"/>
    </row>
    <row r="1144" spans="1:31" s="34" customFormat="1" outlineLevel="1" x14ac:dyDescent="0.25">
      <c r="A1144" s="402"/>
      <c r="B1144" s="427"/>
      <c r="C1144" s="462"/>
      <c r="D1144" s="471"/>
      <c r="E1144" s="427"/>
      <c r="F1144" s="474"/>
      <c r="G1144" s="298" t="s">
        <v>152</v>
      </c>
      <c r="H1144" s="299">
        <v>15</v>
      </c>
      <c r="I1144" s="300">
        <f t="shared" si="501"/>
        <v>0</v>
      </c>
      <c r="J1144" s="299"/>
      <c r="K1144" s="299"/>
      <c r="L1144" s="255"/>
      <c r="M1144" s="256"/>
      <c r="N1144" s="255"/>
      <c r="O1144" s="255"/>
      <c r="P1144" s="256"/>
      <c r="Q1144" s="255"/>
      <c r="R1144" s="255"/>
      <c r="S1144" s="256"/>
      <c r="T1144" s="255"/>
      <c r="U1144" s="256"/>
      <c r="V1144" s="255"/>
      <c r="W1144" s="492"/>
      <c r="X1144" s="465"/>
      <c r="Y1144" s="465"/>
      <c r="Z1144" s="468"/>
      <c r="AA1144" s="445"/>
      <c r="AB1144" s="445"/>
      <c r="AC1144" s="445"/>
      <c r="AD1144" s="459"/>
      <c r="AE1144" s="619"/>
    </row>
    <row r="1145" spans="1:31" s="77" customFormat="1" outlineLevel="1" x14ac:dyDescent="0.25">
      <c r="A1145" s="363"/>
      <c r="B1145" s="214"/>
      <c r="C1145" s="212"/>
      <c r="D1145" s="213" t="s">
        <v>1940</v>
      </c>
      <c r="E1145" s="214"/>
      <c r="F1145" s="75"/>
      <c r="G1145" s="214"/>
      <c r="H1145" s="214"/>
      <c r="I1145" s="214"/>
      <c r="J1145" s="214"/>
      <c r="K1145" s="214"/>
      <c r="L1145" s="214"/>
      <c r="M1145" s="214"/>
      <c r="N1145" s="214"/>
      <c r="O1145" s="214"/>
      <c r="P1145" s="214"/>
      <c r="Q1145" s="214"/>
      <c r="R1145" s="214"/>
      <c r="S1145" s="214"/>
      <c r="T1145" s="214"/>
      <c r="U1145" s="214"/>
      <c r="V1145" s="214"/>
      <c r="W1145" s="158"/>
      <c r="X1145" s="203"/>
      <c r="Y1145" s="203"/>
      <c r="Z1145" s="214"/>
      <c r="AA1145" s="284"/>
      <c r="AB1145" s="203"/>
      <c r="AC1145" s="284"/>
      <c r="AD1145" s="93"/>
      <c r="AE1145" s="319"/>
    </row>
    <row r="1146" spans="1:31" s="34" customFormat="1" ht="30" customHeight="1" outlineLevel="1" x14ac:dyDescent="0.25">
      <c r="A1146" s="400">
        <v>2</v>
      </c>
      <c r="B1146" s="422"/>
      <c r="C1146" s="460" t="str">
        <f ca="1">IF(A1146&gt;OFFSET(A1146,-7,0),OFFSET(C1146,-7,0)&amp;"."&amp;1,LEFT(OFFSET(C1146,-7,0),SEARCH("^^",SUBSTITUTE("."&amp;OFFSET(C1146,-7,0),".","^^",A1146))-1)&amp;1--MID(OFFSET(C1146,-7,0),SEARCH("^^",SUBSTITUTE("."&amp;OFFSET(C1146,-7,0),".","^^",A1146)),SEARCH("^^",SUBSTITUTE(OFFSET(C1146,-7,0)&amp;".",".","^^",A1146))-SEARCH("^^",SUBSTITUTE("."&amp;OFFSET(C1146,-7,0),".","^^",A1146))))</f>
        <v>10.45</v>
      </c>
      <c r="D1146" s="489" t="s">
        <v>522</v>
      </c>
      <c r="E1146" s="422">
        <v>2018</v>
      </c>
      <c r="F1146" s="472" t="s">
        <v>1387</v>
      </c>
      <c r="G1146" s="215" t="s">
        <v>148</v>
      </c>
      <c r="H1146" s="215">
        <f>SUM(H1147:H1151)</f>
        <v>1.5</v>
      </c>
      <c r="I1146" s="215">
        <f t="shared" ref="I1146:I1196" si="509">SUM(J1146:V1146)</f>
        <v>1.5</v>
      </c>
      <c r="J1146" s="215">
        <f>SUM(J1147:J1151)</f>
        <v>1.5</v>
      </c>
      <c r="K1146" s="215">
        <f t="shared" ref="K1146:V1146" si="510">SUM(K1147:K1151)</f>
        <v>0</v>
      </c>
      <c r="L1146" s="215">
        <f t="shared" si="510"/>
        <v>0</v>
      </c>
      <c r="M1146" s="215">
        <f t="shared" si="510"/>
        <v>0</v>
      </c>
      <c r="N1146" s="215">
        <f t="shared" si="510"/>
        <v>0</v>
      </c>
      <c r="O1146" s="215">
        <f t="shared" ref="O1146:T1146" si="511">SUM(O1147:O1151)</f>
        <v>0</v>
      </c>
      <c r="P1146" s="215">
        <f t="shared" si="511"/>
        <v>0</v>
      </c>
      <c r="Q1146" s="215">
        <f t="shared" si="511"/>
        <v>0</v>
      </c>
      <c r="R1146" s="215">
        <f t="shared" si="511"/>
        <v>0</v>
      </c>
      <c r="S1146" s="215">
        <f t="shared" si="511"/>
        <v>0</v>
      </c>
      <c r="T1146" s="215">
        <f t="shared" si="511"/>
        <v>0</v>
      </c>
      <c r="U1146" s="215">
        <f t="shared" si="510"/>
        <v>0</v>
      </c>
      <c r="V1146" s="215">
        <f t="shared" si="510"/>
        <v>0</v>
      </c>
      <c r="W1146" s="497" t="s">
        <v>1824</v>
      </c>
      <c r="X1146" s="501" t="s">
        <v>488</v>
      </c>
      <c r="Y1146" s="589"/>
      <c r="Z1146" s="489" t="s">
        <v>158</v>
      </c>
      <c r="AA1146" s="443" t="s">
        <v>20</v>
      </c>
      <c r="AB1146" s="443" t="s">
        <v>599</v>
      </c>
      <c r="AC1146" s="443" t="s">
        <v>614</v>
      </c>
      <c r="AD1146" s="457" t="s">
        <v>576</v>
      </c>
      <c r="AE1146" s="614" t="s">
        <v>2024</v>
      </c>
    </row>
    <row r="1147" spans="1:31" s="34" customFormat="1" ht="15" customHeight="1" outlineLevel="1" x14ac:dyDescent="0.25">
      <c r="A1147" s="401"/>
      <c r="B1147" s="423"/>
      <c r="C1147" s="461"/>
      <c r="D1147" s="490"/>
      <c r="E1147" s="423"/>
      <c r="F1147" s="473"/>
      <c r="G1147" s="242" t="s">
        <v>149</v>
      </c>
      <c r="H1147" s="216"/>
      <c r="I1147" s="215">
        <f t="shared" si="509"/>
        <v>0</v>
      </c>
      <c r="J1147" s="216"/>
      <c r="K1147" s="216"/>
      <c r="L1147" s="216"/>
      <c r="M1147" s="217"/>
      <c r="N1147" s="216"/>
      <c r="O1147" s="216"/>
      <c r="P1147" s="217"/>
      <c r="Q1147" s="216"/>
      <c r="R1147" s="216"/>
      <c r="S1147" s="217"/>
      <c r="T1147" s="216"/>
      <c r="U1147" s="217"/>
      <c r="V1147" s="216"/>
      <c r="W1147" s="498"/>
      <c r="X1147" s="502"/>
      <c r="Y1147" s="590"/>
      <c r="Z1147" s="490"/>
      <c r="AA1147" s="444"/>
      <c r="AB1147" s="444"/>
      <c r="AC1147" s="444"/>
      <c r="AD1147" s="458"/>
      <c r="AE1147" s="618"/>
    </row>
    <row r="1148" spans="1:31" s="34" customFormat="1" outlineLevel="1" x14ac:dyDescent="0.25">
      <c r="A1148" s="401"/>
      <c r="B1148" s="423"/>
      <c r="C1148" s="461"/>
      <c r="D1148" s="490"/>
      <c r="E1148" s="423"/>
      <c r="F1148" s="473"/>
      <c r="G1148" s="242" t="s">
        <v>150</v>
      </c>
      <c r="H1148" s="217"/>
      <c r="I1148" s="215">
        <f t="shared" si="509"/>
        <v>0</v>
      </c>
      <c r="J1148" s="216"/>
      <c r="K1148" s="216"/>
      <c r="L1148" s="216"/>
      <c r="M1148" s="217"/>
      <c r="N1148" s="216"/>
      <c r="O1148" s="216"/>
      <c r="P1148" s="217"/>
      <c r="Q1148" s="216"/>
      <c r="R1148" s="216"/>
      <c r="S1148" s="217"/>
      <c r="T1148" s="216"/>
      <c r="U1148" s="217"/>
      <c r="V1148" s="216"/>
      <c r="W1148" s="498"/>
      <c r="X1148" s="502"/>
      <c r="Y1148" s="590"/>
      <c r="Z1148" s="490"/>
      <c r="AA1148" s="444"/>
      <c r="AB1148" s="444"/>
      <c r="AC1148" s="444"/>
      <c r="AD1148" s="458"/>
      <c r="AE1148" s="618"/>
    </row>
    <row r="1149" spans="1:31" s="34" customFormat="1" outlineLevel="1" x14ac:dyDescent="0.25">
      <c r="A1149" s="401"/>
      <c r="B1149" s="423"/>
      <c r="C1149" s="461"/>
      <c r="D1149" s="490"/>
      <c r="E1149" s="423"/>
      <c r="F1149" s="473"/>
      <c r="G1149" s="242" t="s">
        <v>1507</v>
      </c>
      <c r="H1149" s="216"/>
      <c r="I1149" s="215">
        <f t="shared" si="509"/>
        <v>0</v>
      </c>
      <c r="J1149" s="216"/>
      <c r="K1149" s="216"/>
      <c r="L1149" s="216"/>
      <c r="M1149" s="217"/>
      <c r="N1149" s="216"/>
      <c r="O1149" s="216"/>
      <c r="P1149" s="217"/>
      <c r="Q1149" s="216"/>
      <c r="R1149" s="216"/>
      <c r="S1149" s="217"/>
      <c r="T1149" s="216"/>
      <c r="U1149" s="217"/>
      <c r="V1149" s="216"/>
      <c r="W1149" s="498"/>
      <c r="X1149" s="502"/>
      <c r="Y1149" s="590"/>
      <c r="Z1149" s="490"/>
      <c r="AA1149" s="444"/>
      <c r="AB1149" s="444"/>
      <c r="AC1149" s="444"/>
      <c r="AD1149" s="458"/>
      <c r="AE1149" s="618"/>
    </row>
    <row r="1150" spans="1:31" s="34" customFormat="1" outlineLevel="1" x14ac:dyDescent="0.25">
      <c r="A1150" s="401"/>
      <c r="B1150" s="423"/>
      <c r="C1150" s="461"/>
      <c r="D1150" s="490"/>
      <c r="E1150" s="423"/>
      <c r="F1150" s="473"/>
      <c r="G1150" s="242" t="s">
        <v>1435</v>
      </c>
      <c r="H1150" s="216">
        <v>1.5</v>
      </c>
      <c r="I1150" s="215">
        <f t="shared" si="509"/>
        <v>1.5</v>
      </c>
      <c r="J1150" s="216">
        <v>1.5</v>
      </c>
      <c r="K1150" s="216"/>
      <c r="L1150" s="216"/>
      <c r="M1150" s="217"/>
      <c r="N1150" s="216"/>
      <c r="O1150" s="216"/>
      <c r="P1150" s="217"/>
      <c r="Q1150" s="216"/>
      <c r="R1150" s="216"/>
      <c r="S1150" s="217"/>
      <c r="T1150" s="216"/>
      <c r="U1150" s="217"/>
      <c r="V1150" s="216"/>
      <c r="W1150" s="498"/>
      <c r="X1150" s="502"/>
      <c r="Y1150" s="590"/>
      <c r="Z1150" s="490"/>
      <c r="AA1150" s="444"/>
      <c r="AB1150" s="444"/>
      <c r="AC1150" s="444"/>
      <c r="AD1150" s="458"/>
      <c r="AE1150" s="618"/>
    </row>
    <row r="1151" spans="1:31" s="34" customFormat="1" outlineLevel="1" x14ac:dyDescent="0.25">
      <c r="A1151" s="402"/>
      <c r="B1151" s="424"/>
      <c r="C1151" s="462"/>
      <c r="D1151" s="491"/>
      <c r="E1151" s="424"/>
      <c r="F1151" s="474"/>
      <c r="G1151" s="248" t="s">
        <v>152</v>
      </c>
      <c r="H1151" s="217"/>
      <c r="I1151" s="252">
        <f t="shared" si="509"/>
        <v>0</v>
      </c>
      <c r="J1151" s="216"/>
      <c r="K1151" s="250"/>
      <c r="L1151" s="250"/>
      <c r="M1151" s="251"/>
      <c r="N1151" s="250"/>
      <c r="O1151" s="250"/>
      <c r="P1151" s="251"/>
      <c r="Q1151" s="250"/>
      <c r="R1151" s="250"/>
      <c r="S1151" s="251"/>
      <c r="T1151" s="250"/>
      <c r="U1151" s="251"/>
      <c r="V1151" s="250"/>
      <c r="W1151" s="499"/>
      <c r="X1151" s="503"/>
      <c r="Y1151" s="591"/>
      <c r="Z1151" s="491"/>
      <c r="AA1151" s="445"/>
      <c r="AB1151" s="445"/>
      <c r="AC1151" s="445"/>
      <c r="AD1151" s="459"/>
      <c r="AE1151" s="619"/>
    </row>
    <row r="1152" spans="1:31" s="34" customFormat="1" ht="30" customHeight="1" outlineLevel="1" x14ac:dyDescent="0.25">
      <c r="A1152" s="400">
        <v>2</v>
      </c>
      <c r="B1152" s="425"/>
      <c r="C1152" s="460" t="str">
        <f t="shared" ref="C1152:C1164" ca="1" si="512">IF(A1152&gt;OFFSET(A1152,-6,0),OFFSET(C1152,-6,0)&amp;"."&amp;1,LEFT(OFFSET(C1152,-6,0),SEARCH("^^",SUBSTITUTE("."&amp;OFFSET(C1152,-6,0),".","^^",A1152))-1)&amp;1--MID(OFFSET(C1152,-6,0),SEARCH("^^",SUBSTITUTE("."&amp;OFFSET(C1152,-6,0),".","^^",A1152)),SEARCH("^^",SUBSTITUTE(OFFSET(C1152,-6,0)&amp;".",".","^^",A1152))-SEARCH("^^",SUBSTITUTE("."&amp;OFFSET(C1152,-6,0),".","^^",A1152))))</f>
        <v>10.46</v>
      </c>
      <c r="D1152" s="469" t="s">
        <v>1939</v>
      </c>
      <c r="E1152" s="425" t="s">
        <v>1100</v>
      </c>
      <c r="F1152" s="472" t="s">
        <v>1642</v>
      </c>
      <c r="G1152" s="295" t="s">
        <v>148</v>
      </c>
      <c r="H1152" s="295">
        <f>SUM(H1153:H1157)</f>
        <v>0</v>
      </c>
      <c r="I1152" s="295">
        <f t="shared" si="509"/>
        <v>0</v>
      </c>
      <c r="J1152" s="295">
        <f>SUM(J1153:J1157)</f>
        <v>0</v>
      </c>
      <c r="K1152" s="295">
        <f t="shared" ref="K1152:V1152" si="513">SUM(K1153:K1157)</f>
        <v>0</v>
      </c>
      <c r="L1152" s="253">
        <f t="shared" si="513"/>
        <v>0</v>
      </c>
      <c r="M1152" s="253">
        <f t="shared" si="513"/>
        <v>0</v>
      </c>
      <c r="N1152" s="253">
        <f t="shared" si="513"/>
        <v>0</v>
      </c>
      <c r="O1152" s="253">
        <f t="shared" si="513"/>
        <v>0</v>
      </c>
      <c r="P1152" s="253">
        <f t="shared" si="513"/>
        <v>0</v>
      </c>
      <c r="Q1152" s="253">
        <f t="shared" si="513"/>
        <v>0</v>
      </c>
      <c r="R1152" s="253">
        <f t="shared" si="513"/>
        <v>0</v>
      </c>
      <c r="S1152" s="253">
        <f t="shared" si="513"/>
        <v>0</v>
      </c>
      <c r="T1152" s="253">
        <f t="shared" si="513"/>
        <v>0</v>
      </c>
      <c r="U1152" s="253">
        <f t="shared" si="513"/>
        <v>0</v>
      </c>
      <c r="V1152" s="253">
        <f t="shared" si="513"/>
        <v>0</v>
      </c>
      <c r="W1152" s="492"/>
      <c r="X1152" s="463" t="s">
        <v>1935</v>
      </c>
      <c r="Y1152" s="463" t="s">
        <v>1938</v>
      </c>
      <c r="Z1152" s="466" t="s">
        <v>1943</v>
      </c>
      <c r="AA1152" s="443" t="s">
        <v>20</v>
      </c>
      <c r="AB1152" s="443" t="s">
        <v>599</v>
      </c>
      <c r="AC1152" s="443" t="s">
        <v>614</v>
      </c>
      <c r="AD1152" s="457" t="s">
        <v>576</v>
      </c>
      <c r="AE1152" s="614" t="s">
        <v>2026</v>
      </c>
    </row>
    <row r="1153" spans="1:31" s="34" customFormat="1" ht="15" customHeight="1" outlineLevel="1" x14ac:dyDescent="0.25">
      <c r="A1153" s="401"/>
      <c r="B1153" s="426"/>
      <c r="C1153" s="461"/>
      <c r="D1153" s="470"/>
      <c r="E1153" s="426"/>
      <c r="F1153" s="473"/>
      <c r="G1153" s="296" t="s">
        <v>149</v>
      </c>
      <c r="H1153" s="244"/>
      <c r="I1153" s="295">
        <f t="shared" si="509"/>
        <v>0</v>
      </c>
      <c r="J1153" s="244"/>
      <c r="K1153" s="244"/>
      <c r="L1153" s="218"/>
      <c r="M1153" s="254"/>
      <c r="N1153" s="218"/>
      <c r="O1153" s="218"/>
      <c r="P1153" s="254"/>
      <c r="Q1153" s="218"/>
      <c r="R1153" s="218"/>
      <c r="S1153" s="254"/>
      <c r="T1153" s="218"/>
      <c r="U1153" s="254"/>
      <c r="V1153" s="218"/>
      <c r="W1153" s="492"/>
      <c r="X1153" s="464"/>
      <c r="Y1153" s="464"/>
      <c r="Z1153" s="467"/>
      <c r="AA1153" s="444"/>
      <c r="AB1153" s="444"/>
      <c r="AC1153" s="444"/>
      <c r="AD1153" s="458"/>
      <c r="AE1153" s="618"/>
    </row>
    <row r="1154" spans="1:31" s="34" customFormat="1" outlineLevel="1" x14ac:dyDescent="0.25">
      <c r="A1154" s="401"/>
      <c r="B1154" s="426"/>
      <c r="C1154" s="461"/>
      <c r="D1154" s="470"/>
      <c r="E1154" s="426"/>
      <c r="F1154" s="473"/>
      <c r="G1154" s="296" t="s">
        <v>150</v>
      </c>
      <c r="H1154" s="244"/>
      <c r="I1154" s="295">
        <f t="shared" si="509"/>
        <v>0</v>
      </c>
      <c r="J1154" s="244"/>
      <c r="K1154" s="244"/>
      <c r="L1154" s="218"/>
      <c r="M1154" s="254"/>
      <c r="N1154" s="218"/>
      <c r="O1154" s="218"/>
      <c r="P1154" s="254"/>
      <c r="Q1154" s="218"/>
      <c r="R1154" s="218"/>
      <c r="S1154" s="254"/>
      <c r="T1154" s="218"/>
      <c r="U1154" s="254"/>
      <c r="V1154" s="218"/>
      <c r="W1154" s="492"/>
      <c r="X1154" s="464"/>
      <c r="Y1154" s="464"/>
      <c r="Z1154" s="467"/>
      <c r="AA1154" s="444"/>
      <c r="AB1154" s="444"/>
      <c r="AC1154" s="444"/>
      <c r="AD1154" s="458"/>
      <c r="AE1154" s="618"/>
    </row>
    <row r="1155" spans="1:31" s="34" customFormat="1" outlineLevel="1" x14ac:dyDescent="0.25">
      <c r="A1155" s="401"/>
      <c r="B1155" s="426"/>
      <c r="C1155" s="461"/>
      <c r="D1155" s="470"/>
      <c r="E1155" s="426"/>
      <c r="F1155" s="473"/>
      <c r="G1155" s="296" t="s">
        <v>1507</v>
      </c>
      <c r="H1155" s="244"/>
      <c r="I1155" s="295">
        <f t="shared" si="509"/>
        <v>0</v>
      </c>
      <c r="J1155" s="244"/>
      <c r="K1155" s="244"/>
      <c r="L1155" s="218"/>
      <c r="M1155" s="254"/>
      <c r="N1155" s="218"/>
      <c r="O1155" s="218"/>
      <c r="P1155" s="254"/>
      <c r="Q1155" s="218"/>
      <c r="R1155" s="218"/>
      <c r="S1155" s="254"/>
      <c r="T1155" s="218"/>
      <c r="U1155" s="254"/>
      <c r="V1155" s="218"/>
      <c r="W1155" s="492"/>
      <c r="X1155" s="464"/>
      <c r="Y1155" s="464"/>
      <c r="Z1155" s="467"/>
      <c r="AA1155" s="444"/>
      <c r="AB1155" s="444"/>
      <c r="AC1155" s="444"/>
      <c r="AD1155" s="458"/>
      <c r="AE1155" s="618"/>
    </row>
    <row r="1156" spans="1:31" s="34" customFormat="1" outlineLevel="1" x14ac:dyDescent="0.25">
      <c r="A1156" s="401"/>
      <c r="B1156" s="426"/>
      <c r="C1156" s="461"/>
      <c r="D1156" s="470"/>
      <c r="E1156" s="426"/>
      <c r="F1156" s="473"/>
      <c r="G1156" s="296" t="s">
        <v>1435</v>
      </c>
      <c r="H1156" s="244"/>
      <c r="I1156" s="295">
        <f t="shared" si="509"/>
        <v>0</v>
      </c>
      <c r="J1156" s="244"/>
      <c r="K1156" s="244"/>
      <c r="L1156" s="218"/>
      <c r="M1156" s="254"/>
      <c r="N1156" s="218"/>
      <c r="O1156" s="218"/>
      <c r="P1156" s="254"/>
      <c r="Q1156" s="218"/>
      <c r="R1156" s="218"/>
      <c r="S1156" s="254"/>
      <c r="T1156" s="218"/>
      <c r="U1156" s="254"/>
      <c r="V1156" s="218"/>
      <c r="W1156" s="492"/>
      <c r="X1156" s="464"/>
      <c r="Y1156" s="464"/>
      <c r="Z1156" s="467"/>
      <c r="AA1156" s="444"/>
      <c r="AB1156" s="444"/>
      <c r="AC1156" s="444"/>
      <c r="AD1156" s="458"/>
      <c r="AE1156" s="618"/>
    </row>
    <row r="1157" spans="1:31" s="34" customFormat="1" outlineLevel="1" x14ac:dyDescent="0.25">
      <c r="A1157" s="402"/>
      <c r="B1157" s="427"/>
      <c r="C1157" s="462"/>
      <c r="D1157" s="471"/>
      <c r="E1157" s="427"/>
      <c r="F1157" s="474"/>
      <c r="G1157" s="298" t="s">
        <v>152</v>
      </c>
      <c r="H1157" s="299"/>
      <c r="I1157" s="300">
        <f t="shared" si="509"/>
        <v>0</v>
      </c>
      <c r="J1157" s="299"/>
      <c r="K1157" s="299"/>
      <c r="L1157" s="255"/>
      <c r="M1157" s="256"/>
      <c r="N1157" s="255"/>
      <c r="O1157" s="255"/>
      <c r="P1157" s="256"/>
      <c r="Q1157" s="255"/>
      <c r="R1157" s="255"/>
      <c r="S1157" s="256"/>
      <c r="T1157" s="255"/>
      <c r="U1157" s="256"/>
      <c r="V1157" s="255"/>
      <c r="W1157" s="492"/>
      <c r="X1157" s="465"/>
      <c r="Y1157" s="465"/>
      <c r="Z1157" s="468"/>
      <c r="AA1157" s="445"/>
      <c r="AB1157" s="445"/>
      <c r="AC1157" s="445"/>
      <c r="AD1157" s="459"/>
      <c r="AE1157" s="619"/>
    </row>
    <row r="1158" spans="1:31" s="34" customFormat="1" ht="30" customHeight="1" outlineLevel="1" x14ac:dyDescent="0.25">
      <c r="A1158" s="400">
        <v>2</v>
      </c>
      <c r="B1158" s="425"/>
      <c r="C1158" s="460" t="str">
        <f t="shared" ca="1" si="512"/>
        <v>10.47</v>
      </c>
      <c r="D1158" s="469" t="s">
        <v>1941</v>
      </c>
      <c r="E1158" s="425" t="s">
        <v>1100</v>
      </c>
      <c r="F1158" s="472" t="s">
        <v>1642</v>
      </c>
      <c r="G1158" s="295" t="s">
        <v>148</v>
      </c>
      <c r="H1158" s="295">
        <f>SUM(H1159:H1163)</f>
        <v>0</v>
      </c>
      <c r="I1158" s="295">
        <f t="shared" ref="I1158:I1163" si="514">SUM(J1158:V1158)</f>
        <v>0</v>
      </c>
      <c r="J1158" s="295">
        <f>SUM(J1159:J1163)</f>
        <v>0</v>
      </c>
      <c r="K1158" s="295">
        <f t="shared" ref="K1158:V1158" si="515">SUM(K1159:K1163)</f>
        <v>0</v>
      </c>
      <c r="L1158" s="253">
        <f t="shared" si="515"/>
        <v>0</v>
      </c>
      <c r="M1158" s="253">
        <f t="shared" si="515"/>
        <v>0</v>
      </c>
      <c r="N1158" s="253">
        <f t="shared" si="515"/>
        <v>0</v>
      </c>
      <c r="O1158" s="253">
        <f t="shared" si="515"/>
        <v>0</v>
      </c>
      <c r="P1158" s="253">
        <f t="shared" si="515"/>
        <v>0</v>
      </c>
      <c r="Q1158" s="253">
        <f t="shared" si="515"/>
        <v>0</v>
      </c>
      <c r="R1158" s="253">
        <f t="shared" si="515"/>
        <v>0</v>
      </c>
      <c r="S1158" s="253">
        <f t="shared" si="515"/>
        <v>0</v>
      </c>
      <c r="T1158" s="253">
        <f t="shared" si="515"/>
        <v>0</v>
      </c>
      <c r="U1158" s="253">
        <f t="shared" si="515"/>
        <v>0</v>
      </c>
      <c r="V1158" s="253">
        <f t="shared" si="515"/>
        <v>0</v>
      </c>
      <c r="W1158" s="492"/>
      <c r="X1158" s="463" t="s">
        <v>1935</v>
      </c>
      <c r="Y1158" s="463" t="s">
        <v>1938</v>
      </c>
      <c r="Z1158" s="466" t="s">
        <v>1942</v>
      </c>
      <c r="AA1158" s="443" t="s">
        <v>20</v>
      </c>
      <c r="AB1158" s="443" t="s">
        <v>599</v>
      </c>
      <c r="AC1158" s="443" t="s">
        <v>614</v>
      </c>
      <c r="AD1158" s="457" t="s">
        <v>576</v>
      </c>
      <c r="AE1158" s="614" t="s">
        <v>2027</v>
      </c>
    </row>
    <row r="1159" spans="1:31" s="34" customFormat="1" ht="15" customHeight="1" outlineLevel="1" x14ac:dyDescent="0.25">
      <c r="A1159" s="401"/>
      <c r="B1159" s="426"/>
      <c r="C1159" s="461"/>
      <c r="D1159" s="470"/>
      <c r="E1159" s="426"/>
      <c r="F1159" s="473"/>
      <c r="G1159" s="296" t="s">
        <v>149</v>
      </c>
      <c r="H1159" s="244"/>
      <c r="I1159" s="295">
        <f t="shared" si="514"/>
        <v>0</v>
      </c>
      <c r="J1159" s="244"/>
      <c r="K1159" s="244"/>
      <c r="L1159" s="218"/>
      <c r="M1159" s="254"/>
      <c r="N1159" s="218"/>
      <c r="O1159" s="218"/>
      <c r="P1159" s="254"/>
      <c r="Q1159" s="218"/>
      <c r="R1159" s="218"/>
      <c r="S1159" s="254"/>
      <c r="T1159" s="218"/>
      <c r="U1159" s="254"/>
      <c r="V1159" s="218"/>
      <c r="W1159" s="492"/>
      <c r="X1159" s="464"/>
      <c r="Y1159" s="464"/>
      <c r="Z1159" s="467"/>
      <c r="AA1159" s="444"/>
      <c r="AB1159" s="444"/>
      <c r="AC1159" s="444"/>
      <c r="AD1159" s="458"/>
      <c r="AE1159" s="618"/>
    </row>
    <row r="1160" spans="1:31" s="34" customFormat="1" outlineLevel="1" x14ac:dyDescent="0.25">
      <c r="A1160" s="401"/>
      <c r="B1160" s="426"/>
      <c r="C1160" s="461"/>
      <c r="D1160" s="470"/>
      <c r="E1160" s="426"/>
      <c r="F1160" s="473"/>
      <c r="G1160" s="296" t="s">
        <v>150</v>
      </c>
      <c r="H1160" s="244"/>
      <c r="I1160" s="295">
        <f t="shared" si="514"/>
        <v>0</v>
      </c>
      <c r="J1160" s="244"/>
      <c r="K1160" s="244"/>
      <c r="L1160" s="218"/>
      <c r="M1160" s="254"/>
      <c r="N1160" s="218"/>
      <c r="O1160" s="218"/>
      <c r="P1160" s="254"/>
      <c r="Q1160" s="218"/>
      <c r="R1160" s="218"/>
      <c r="S1160" s="254"/>
      <c r="T1160" s="218"/>
      <c r="U1160" s="254"/>
      <c r="V1160" s="218"/>
      <c r="W1160" s="492"/>
      <c r="X1160" s="464"/>
      <c r="Y1160" s="464"/>
      <c r="Z1160" s="467"/>
      <c r="AA1160" s="444"/>
      <c r="AB1160" s="444"/>
      <c r="AC1160" s="444"/>
      <c r="AD1160" s="458"/>
      <c r="AE1160" s="618"/>
    </row>
    <row r="1161" spans="1:31" s="34" customFormat="1" outlineLevel="1" x14ac:dyDescent="0.25">
      <c r="A1161" s="401"/>
      <c r="B1161" s="426"/>
      <c r="C1161" s="461"/>
      <c r="D1161" s="470"/>
      <c r="E1161" s="426"/>
      <c r="F1161" s="473"/>
      <c r="G1161" s="296" t="s">
        <v>1507</v>
      </c>
      <c r="H1161" s="244"/>
      <c r="I1161" s="295">
        <f t="shared" si="514"/>
        <v>0</v>
      </c>
      <c r="J1161" s="244"/>
      <c r="K1161" s="244"/>
      <c r="L1161" s="218"/>
      <c r="M1161" s="254"/>
      <c r="N1161" s="218"/>
      <c r="O1161" s="218"/>
      <c r="P1161" s="254"/>
      <c r="Q1161" s="218"/>
      <c r="R1161" s="218"/>
      <c r="S1161" s="254"/>
      <c r="T1161" s="218"/>
      <c r="U1161" s="254"/>
      <c r="V1161" s="218"/>
      <c r="W1161" s="492"/>
      <c r="X1161" s="464"/>
      <c r="Y1161" s="464"/>
      <c r="Z1161" s="467"/>
      <c r="AA1161" s="444"/>
      <c r="AB1161" s="444"/>
      <c r="AC1161" s="444"/>
      <c r="AD1161" s="458"/>
      <c r="AE1161" s="618"/>
    </row>
    <row r="1162" spans="1:31" s="34" customFormat="1" outlineLevel="1" x14ac:dyDescent="0.25">
      <c r="A1162" s="401"/>
      <c r="B1162" s="426"/>
      <c r="C1162" s="461"/>
      <c r="D1162" s="470"/>
      <c r="E1162" s="426"/>
      <c r="F1162" s="473"/>
      <c r="G1162" s="296" t="s">
        <v>1435</v>
      </c>
      <c r="H1162" s="244"/>
      <c r="I1162" s="295">
        <f t="shared" si="514"/>
        <v>0</v>
      </c>
      <c r="J1162" s="244"/>
      <c r="K1162" s="244"/>
      <c r="L1162" s="218"/>
      <c r="M1162" s="254"/>
      <c r="N1162" s="218"/>
      <c r="O1162" s="218"/>
      <c r="P1162" s="254"/>
      <c r="Q1162" s="218"/>
      <c r="R1162" s="218"/>
      <c r="S1162" s="254"/>
      <c r="T1162" s="218"/>
      <c r="U1162" s="254"/>
      <c r="V1162" s="218"/>
      <c r="W1162" s="492"/>
      <c r="X1162" s="464"/>
      <c r="Y1162" s="464"/>
      <c r="Z1162" s="467"/>
      <c r="AA1162" s="444"/>
      <c r="AB1162" s="444"/>
      <c r="AC1162" s="444"/>
      <c r="AD1162" s="458"/>
      <c r="AE1162" s="618"/>
    </row>
    <row r="1163" spans="1:31" s="34" customFormat="1" outlineLevel="1" x14ac:dyDescent="0.25">
      <c r="A1163" s="402"/>
      <c r="B1163" s="427"/>
      <c r="C1163" s="462"/>
      <c r="D1163" s="471"/>
      <c r="E1163" s="427"/>
      <c r="F1163" s="474"/>
      <c r="G1163" s="298" t="s">
        <v>152</v>
      </c>
      <c r="H1163" s="299"/>
      <c r="I1163" s="300">
        <f t="shared" si="514"/>
        <v>0</v>
      </c>
      <c r="J1163" s="299"/>
      <c r="K1163" s="299"/>
      <c r="L1163" s="255"/>
      <c r="M1163" s="256"/>
      <c r="N1163" s="255"/>
      <c r="O1163" s="255"/>
      <c r="P1163" s="256"/>
      <c r="Q1163" s="255"/>
      <c r="R1163" s="255"/>
      <c r="S1163" s="256"/>
      <c r="T1163" s="255"/>
      <c r="U1163" s="256"/>
      <c r="V1163" s="255"/>
      <c r="W1163" s="492"/>
      <c r="X1163" s="465"/>
      <c r="Y1163" s="465"/>
      <c r="Z1163" s="468"/>
      <c r="AA1163" s="445"/>
      <c r="AB1163" s="445"/>
      <c r="AC1163" s="445"/>
      <c r="AD1163" s="459"/>
      <c r="AE1163" s="619"/>
    </row>
    <row r="1164" spans="1:31" s="34" customFormat="1" ht="30" customHeight="1" outlineLevel="1" x14ac:dyDescent="0.25">
      <c r="A1164" s="400">
        <v>2</v>
      </c>
      <c r="B1164" s="425"/>
      <c r="C1164" s="460" t="str">
        <f t="shared" ca="1" si="512"/>
        <v>10.48</v>
      </c>
      <c r="D1164" s="469" t="s">
        <v>1945</v>
      </c>
      <c r="E1164" s="425" t="s">
        <v>1100</v>
      </c>
      <c r="F1164" s="472" t="s">
        <v>1642</v>
      </c>
      <c r="G1164" s="295" t="s">
        <v>148</v>
      </c>
      <c r="H1164" s="295">
        <f>SUM(H1165:H1169)</f>
        <v>0</v>
      </c>
      <c r="I1164" s="295">
        <f t="shared" ref="I1164:I1169" si="516">SUM(J1164:V1164)</f>
        <v>0</v>
      </c>
      <c r="J1164" s="295">
        <f>SUM(J1165:J1169)</f>
        <v>0</v>
      </c>
      <c r="K1164" s="295">
        <f t="shared" ref="K1164:V1164" si="517">SUM(K1165:K1169)</f>
        <v>0</v>
      </c>
      <c r="L1164" s="253">
        <f t="shared" si="517"/>
        <v>0</v>
      </c>
      <c r="M1164" s="253">
        <f t="shared" si="517"/>
        <v>0</v>
      </c>
      <c r="N1164" s="253">
        <f t="shared" si="517"/>
        <v>0</v>
      </c>
      <c r="O1164" s="253">
        <f t="shared" si="517"/>
        <v>0</v>
      </c>
      <c r="P1164" s="253">
        <f t="shared" si="517"/>
        <v>0</v>
      </c>
      <c r="Q1164" s="253">
        <f t="shared" si="517"/>
        <v>0</v>
      </c>
      <c r="R1164" s="253">
        <f t="shared" si="517"/>
        <v>0</v>
      </c>
      <c r="S1164" s="253">
        <f t="shared" si="517"/>
        <v>0</v>
      </c>
      <c r="T1164" s="253">
        <f t="shared" si="517"/>
        <v>0</v>
      </c>
      <c r="U1164" s="253">
        <f t="shared" si="517"/>
        <v>0</v>
      </c>
      <c r="V1164" s="253">
        <f t="shared" si="517"/>
        <v>0</v>
      </c>
      <c r="W1164" s="492"/>
      <c r="X1164" s="463" t="s">
        <v>1935</v>
      </c>
      <c r="Y1164" s="463" t="s">
        <v>1938</v>
      </c>
      <c r="Z1164" s="466" t="s">
        <v>1944</v>
      </c>
      <c r="AA1164" s="443" t="s">
        <v>20</v>
      </c>
      <c r="AB1164" s="443" t="s">
        <v>599</v>
      </c>
      <c r="AC1164" s="443" t="s">
        <v>614</v>
      </c>
      <c r="AD1164" s="457" t="s">
        <v>576</v>
      </c>
      <c r="AE1164" s="614" t="s">
        <v>2028</v>
      </c>
    </row>
    <row r="1165" spans="1:31" s="34" customFormat="1" ht="15" customHeight="1" outlineLevel="1" x14ac:dyDescent="0.25">
      <c r="A1165" s="401"/>
      <c r="B1165" s="426"/>
      <c r="C1165" s="461"/>
      <c r="D1165" s="470"/>
      <c r="E1165" s="426"/>
      <c r="F1165" s="473"/>
      <c r="G1165" s="296" t="s">
        <v>149</v>
      </c>
      <c r="H1165" s="244"/>
      <c r="I1165" s="295">
        <f t="shared" si="516"/>
        <v>0</v>
      </c>
      <c r="J1165" s="244"/>
      <c r="K1165" s="244"/>
      <c r="L1165" s="218"/>
      <c r="M1165" s="254"/>
      <c r="N1165" s="218"/>
      <c r="O1165" s="218"/>
      <c r="P1165" s="254"/>
      <c r="Q1165" s="218"/>
      <c r="R1165" s="218"/>
      <c r="S1165" s="254"/>
      <c r="T1165" s="218"/>
      <c r="U1165" s="254"/>
      <c r="V1165" s="218"/>
      <c r="W1165" s="492"/>
      <c r="X1165" s="464"/>
      <c r="Y1165" s="464"/>
      <c r="Z1165" s="467"/>
      <c r="AA1165" s="444"/>
      <c r="AB1165" s="444"/>
      <c r="AC1165" s="444"/>
      <c r="AD1165" s="458"/>
      <c r="AE1165" s="618"/>
    </row>
    <row r="1166" spans="1:31" s="34" customFormat="1" outlineLevel="1" x14ac:dyDescent="0.25">
      <c r="A1166" s="401"/>
      <c r="B1166" s="426"/>
      <c r="C1166" s="461"/>
      <c r="D1166" s="470"/>
      <c r="E1166" s="426"/>
      <c r="F1166" s="473"/>
      <c r="G1166" s="296" t="s">
        <v>150</v>
      </c>
      <c r="H1166" s="244"/>
      <c r="I1166" s="295">
        <f t="shared" si="516"/>
        <v>0</v>
      </c>
      <c r="J1166" s="244"/>
      <c r="K1166" s="244"/>
      <c r="L1166" s="218"/>
      <c r="M1166" s="254"/>
      <c r="N1166" s="218"/>
      <c r="O1166" s="218"/>
      <c r="P1166" s="254"/>
      <c r="Q1166" s="218"/>
      <c r="R1166" s="218"/>
      <c r="S1166" s="254"/>
      <c r="T1166" s="218"/>
      <c r="U1166" s="254"/>
      <c r="V1166" s="218"/>
      <c r="W1166" s="492"/>
      <c r="X1166" s="464"/>
      <c r="Y1166" s="464"/>
      <c r="Z1166" s="467"/>
      <c r="AA1166" s="444"/>
      <c r="AB1166" s="444"/>
      <c r="AC1166" s="444"/>
      <c r="AD1166" s="458"/>
      <c r="AE1166" s="618"/>
    </row>
    <row r="1167" spans="1:31" s="34" customFormat="1" outlineLevel="1" x14ac:dyDescent="0.25">
      <c r="A1167" s="401"/>
      <c r="B1167" s="426"/>
      <c r="C1167" s="461"/>
      <c r="D1167" s="470"/>
      <c r="E1167" s="426"/>
      <c r="F1167" s="473"/>
      <c r="G1167" s="296" t="s">
        <v>1507</v>
      </c>
      <c r="H1167" s="244"/>
      <c r="I1167" s="295">
        <f t="shared" si="516"/>
        <v>0</v>
      </c>
      <c r="J1167" s="244"/>
      <c r="K1167" s="244"/>
      <c r="L1167" s="218"/>
      <c r="M1167" s="254"/>
      <c r="N1167" s="218"/>
      <c r="O1167" s="218"/>
      <c r="P1167" s="254"/>
      <c r="Q1167" s="218"/>
      <c r="R1167" s="218"/>
      <c r="S1167" s="254"/>
      <c r="T1167" s="218"/>
      <c r="U1167" s="254"/>
      <c r="V1167" s="218"/>
      <c r="W1167" s="492"/>
      <c r="X1167" s="464"/>
      <c r="Y1167" s="464"/>
      <c r="Z1167" s="467"/>
      <c r="AA1167" s="444"/>
      <c r="AB1167" s="444"/>
      <c r="AC1167" s="444"/>
      <c r="AD1167" s="458"/>
      <c r="AE1167" s="618"/>
    </row>
    <row r="1168" spans="1:31" s="34" customFormat="1" outlineLevel="1" x14ac:dyDescent="0.25">
      <c r="A1168" s="401"/>
      <c r="B1168" s="426"/>
      <c r="C1168" s="461"/>
      <c r="D1168" s="470"/>
      <c r="E1168" s="426"/>
      <c r="F1168" s="473"/>
      <c r="G1168" s="296" t="s">
        <v>1435</v>
      </c>
      <c r="H1168" s="244"/>
      <c r="I1168" s="295">
        <f t="shared" si="516"/>
        <v>0</v>
      </c>
      <c r="J1168" s="244"/>
      <c r="K1168" s="244"/>
      <c r="L1168" s="218"/>
      <c r="M1168" s="254"/>
      <c r="N1168" s="218"/>
      <c r="O1168" s="218"/>
      <c r="P1168" s="254"/>
      <c r="Q1168" s="218"/>
      <c r="R1168" s="218"/>
      <c r="S1168" s="254"/>
      <c r="T1168" s="218"/>
      <c r="U1168" s="254"/>
      <c r="V1168" s="218"/>
      <c r="W1168" s="492"/>
      <c r="X1168" s="464"/>
      <c r="Y1168" s="464"/>
      <c r="Z1168" s="467"/>
      <c r="AA1168" s="444"/>
      <c r="AB1168" s="444"/>
      <c r="AC1168" s="444"/>
      <c r="AD1168" s="458"/>
      <c r="AE1168" s="618"/>
    </row>
    <row r="1169" spans="1:31" s="34" customFormat="1" ht="66.75" customHeight="1" outlineLevel="1" x14ac:dyDescent="0.25">
      <c r="A1169" s="402"/>
      <c r="B1169" s="427"/>
      <c r="C1169" s="462"/>
      <c r="D1169" s="471"/>
      <c r="E1169" s="427"/>
      <c r="F1169" s="474"/>
      <c r="G1169" s="298" t="s">
        <v>152</v>
      </c>
      <c r="H1169" s="299"/>
      <c r="I1169" s="300">
        <f t="shared" si="516"/>
        <v>0</v>
      </c>
      <c r="J1169" s="299"/>
      <c r="K1169" s="299"/>
      <c r="L1169" s="255"/>
      <c r="M1169" s="256"/>
      <c r="N1169" s="255"/>
      <c r="O1169" s="255"/>
      <c r="P1169" s="256"/>
      <c r="Q1169" s="255"/>
      <c r="R1169" s="255"/>
      <c r="S1169" s="256"/>
      <c r="T1169" s="255"/>
      <c r="U1169" s="256"/>
      <c r="V1169" s="255"/>
      <c r="W1169" s="492"/>
      <c r="X1169" s="465"/>
      <c r="Y1169" s="465"/>
      <c r="Z1169" s="468"/>
      <c r="AA1169" s="445"/>
      <c r="AB1169" s="445"/>
      <c r="AC1169" s="445"/>
      <c r="AD1169" s="459"/>
      <c r="AE1169" s="619"/>
    </row>
    <row r="1170" spans="1:31" s="77" customFormat="1" outlineLevel="1" x14ac:dyDescent="0.25">
      <c r="A1170" s="363"/>
      <c r="B1170" s="214"/>
      <c r="C1170" s="212"/>
      <c r="D1170" s="213" t="s">
        <v>721</v>
      </c>
      <c r="E1170" s="214"/>
      <c r="F1170" s="309"/>
      <c r="G1170" s="214"/>
      <c r="H1170" s="214"/>
      <c r="I1170" s="214"/>
      <c r="J1170" s="214"/>
      <c r="K1170" s="214"/>
      <c r="L1170" s="214"/>
      <c r="M1170" s="214"/>
      <c r="N1170" s="214"/>
      <c r="O1170" s="214"/>
      <c r="P1170" s="214"/>
      <c r="Q1170" s="214"/>
      <c r="R1170" s="214"/>
      <c r="S1170" s="214"/>
      <c r="T1170" s="214"/>
      <c r="U1170" s="214"/>
      <c r="V1170" s="214"/>
      <c r="W1170" s="158"/>
      <c r="X1170" s="203"/>
      <c r="Y1170" s="203"/>
      <c r="Z1170" s="214"/>
      <c r="AA1170" s="284"/>
      <c r="AB1170" s="203"/>
      <c r="AC1170" s="284"/>
      <c r="AD1170" s="93"/>
      <c r="AE1170" s="319"/>
    </row>
    <row r="1171" spans="1:31" ht="30" customHeight="1" outlineLevel="1" x14ac:dyDescent="0.25">
      <c r="A1171" s="400">
        <v>2</v>
      </c>
      <c r="B1171" s="483" t="s">
        <v>2466</v>
      </c>
      <c r="C1171" s="460" t="str">
        <f ca="1">IF(A1171&gt;OFFSET(A1171,-7,0),OFFSET(C1171,-7,0)&amp;"."&amp;1,LEFT(OFFSET(C1171,-7,0),SEARCH("^^",SUBSTITUTE("."&amp;OFFSET(C1171,-7,0),".","^^",A1171))-1)&amp;1--MID(OFFSET(C1171,-7,0),SEARCH("^^",SUBSTITUTE("."&amp;OFFSET(C1171,-7,0),".","^^",A1171)),SEARCH("^^",SUBSTITUTE(OFFSET(C1171,-7,0)&amp;".",".","^^",A1171))-SEARCH("^^",SUBSTITUTE("."&amp;OFFSET(C1171,-7,0),".","^^",A1171))))</f>
        <v>10.49</v>
      </c>
      <c r="D1171" s="489" t="s">
        <v>344</v>
      </c>
      <c r="E1171" s="425" t="s">
        <v>1711</v>
      </c>
      <c r="F1171" s="472" t="s">
        <v>1805</v>
      </c>
      <c r="G1171" s="215" t="s">
        <v>148</v>
      </c>
      <c r="H1171" s="215">
        <f>SUM(H1172:H1176)</f>
        <v>4420.8</v>
      </c>
      <c r="I1171" s="215">
        <f t="shared" si="509"/>
        <v>113.3</v>
      </c>
      <c r="J1171" s="215">
        <f>SUM(J1172:J1176)</f>
        <v>113.3</v>
      </c>
      <c r="K1171" s="215">
        <f t="shared" ref="K1171:V1171" si="518">SUM(K1172:K1176)</f>
        <v>0</v>
      </c>
      <c r="L1171" s="215">
        <f t="shared" si="518"/>
        <v>0</v>
      </c>
      <c r="M1171" s="215">
        <f t="shared" si="518"/>
        <v>0</v>
      </c>
      <c r="N1171" s="215">
        <f t="shared" si="518"/>
        <v>0</v>
      </c>
      <c r="O1171" s="215">
        <f t="shared" ref="O1171:T1171" si="519">SUM(O1172:O1176)</f>
        <v>0</v>
      </c>
      <c r="P1171" s="215">
        <f t="shared" si="519"/>
        <v>0</v>
      </c>
      <c r="Q1171" s="215">
        <f t="shared" si="519"/>
        <v>0</v>
      </c>
      <c r="R1171" s="215">
        <f t="shared" si="519"/>
        <v>0</v>
      </c>
      <c r="S1171" s="215">
        <f t="shared" si="519"/>
        <v>0</v>
      </c>
      <c r="T1171" s="215">
        <f t="shared" si="519"/>
        <v>0</v>
      </c>
      <c r="U1171" s="215">
        <f t="shared" si="518"/>
        <v>0</v>
      </c>
      <c r="V1171" s="215">
        <f t="shared" si="518"/>
        <v>0</v>
      </c>
      <c r="W1171" s="478" t="s">
        <v>1896</v>
      </c>
      <c r="X1171" s="450" t="s">
        <v>2574</v>
      </c>
      <c r="Y1171" s="479"/>
      <c r="Z1171" s="454" t="s">
        <v>1736</v>
      </c>
      <c r="AA1171" s="443" t="s">
        <v>107</v>
      </c>
      <c r="AB1171" s="443" t="s">
        <v>666</v>
      </c>
      <c r="AC1171" s="443" t="s">
        <v>668</v>
      </c>
      <c r="AD1171" s="457" t="s">
        <v>582</v>
      </c>
      <c r="AE1171" s="614" t="s">
        <v>2183</v>
      </c>
    </row>
    <row r="1172" spans="1:31" s="34" customFormat="1" ht="15" customHeight="1" outlineLevel="1" x14ac:dyDescent="0.25">
      <c r="A1172" s="401"/>
      <c r="B1172" s="484"/>
      <c r="C1172" s="461"/>
      <c r="D1172" s="490"/>
      <c r="E1172" s="426"/>
      <c r="F1172" s="473"/>
      <c r="G1172" s="242" t="s">
        <v>149</v>
      </c>
      <c r="H1172" s="219"/>
      <c r="I1172" s="215">
        <f t="shared" si="509"/>
        <v>0</v>
      </c>
      <c r="J1172" s="216"/>
      <c r="K1172" s="216"/>
      <c r="L1172" s="216"/>
      <c r="M1172" s="217"/>
      <c r="N1172" s="216"/>
      <c r="O1172" s="216"/>
      <c r="P1172" s="217"/>
      <c r="Q1172" s="216"/>
      <c r="R1172" s="216"/>
      <c r="S1172" s="217"/>
      <c r="T1172" s="216"/>
      <c r="U1172" s="217"/>
      <c r="V1172" s="216"/>
      <c r="W1172" s="478"/>
      <c r="X1172" s="451"/>
      <c r="Y1172" s="480"/>
      <c r="Z1172" s="455"/>
      <c r="AA1172" s="444"/>
      <c r="AB1172" s="444"/>
      <c r="AC1172" s="444"/>
      <c r="AD1172" s="458"/>
      <c r="AE1172" s="618"/>
    </row>
    <row r="1173" spans="1:31" s="34" customFormat="1" ht="15" customHeight="1" outlineLevel="1" x14ac:dyDescent="0.25">
      <c r="A1173" s="401"/>
      <c r="B1173" s="484"/>
      <c r="C1173" s="461"/>
      <c r="D1173" s="490"/>
      <c r="E1173" s="426"/>
      <c r="F1173" s="473"/>
      <c r="G1173" s="242" t="s">
        <v>150</v>
      </c>
      <c r="H1173" s="219"/>
      <c r="I1173" s="215">
        <f t="shared" si="509"/>
        <v>0</v>
      </c>
      <c r="J1173" s="216"/>
      <c r="K1173" s="216"/>
      <c r="L1173" s="216"/>
      <c r="M1173" s="217"/>
      <c r="N1173" s="216"/>
      <c r="O1173" s="216"/>
      <c r="P1173" s="217"/>
      <c r="Q1173" s="216"/>
      <c r="R1173" s="216"/>
      <c r="S1173" s="217"/>
      <c r="T1173" s="216"/>
      <c r="U1173" s="217"/>
      <c r="V1173" s="216"/>
      <c r="W1173" s="478"/>
      <c r="X1173" s="451"/>
      <c r="Y1173" s="480"/>
      <c r="Z1173" s="455"/>
      <c r="AA1173" s="444"/>
      <c r="AB1173" s="444"/>
      <c r="AC1173" s="444"/>
      <c r="AD1173" s="458"/>
      <c r="AE1173" s="618"/>
    </row>
    <row r="1174" spans="1:31" s="34" customFormat="1" ht="15" customHeight="1" outlineLevel="1" x14ac:dyDescent="0.25">
      <c r="A1174" s="401"/>
      <c r="B1174" s="484"/>
      <c r="C1174" s="461"/>
      <c r="D1174" s="490"/>
      <c r="E1174" s="426"/>
      <c r="F1174" s="473"/>
      <c r="G1174" s="242" t="s">
        <v>1507</v>
      </c>
      <c r="H1174" s="219"/>
      <c r="I1174" s="215">
        <f t="shared" si="509"/>
        <v>0</v>
      </c>
      <c r="J1174" s="216"/>
      <c r="K1174" s="216"/>
      <c r="L1174" s="216"/>
      <c r="M1174" s="217"/>
      <c r="N1174" s="216"/>
      <c r="O1174" s="216"/>
      <c r="P1174" s="217"/>
      <c r="Q1174" s="216"/>
      <c r="R1174" s="216"/>
      <c r="S1174" s="217"/>
      <c r="T1174" s="216"/>
      <c r="U1174" s="217"/>
      <c r="V1174" s="216"/>
      <c r="W1174" s="478"/>
      <c r="X1174" s="451"/>
      <c r="Y1174" s="480"/>
      <c r="Z1174" s="455"/>
      <c r="AA1174" s="444"/>
      <c r="AB1174" s="444"/>
      <c r="AC1174" s="444"/>
      <c r="AD1174" s="458"/>
      <c r="AE1174" s="618"/>
    </row>
    <row r="1175" spans="1:31" s="34" customFormat="1" ht="15" customHeight="1" outlineLevel="1" x14ac:dyDescent="0.25">
      <c r="A1175" s="401"/>
      <c r="B1175" s="484"/>
      <c r="C1175" s="461"/>
      <c r="D1175" s="490"/>
      <c r="E1175" s="426"/>
      <c r="F1175" s="473"/>
      <c r="G1175" s="242" t="s">
        <v>1435</v>
      </c>
      <c r="H1175" s="219"/>
      <c r="I1175" s="215">
        <f t="shared" si="509"/>
        <v>0</v>
      </c>
      <c r="J1175" s="216"/>
      <c r="K1175" s="216"/>
      <c r="L1175" s="216"/>
      <c r="M1175" s="217"/>
      <c r="N1175" s="216"/>
      <c r="O1175" s="216"/>
      <c r="P1175" s="217"/>
      <c r="Q1175" s="216"/>
      <c r="R1175" s="216"/>
      <c r="S1175" s="217"/>
      <c r="T1175" s="216"/>
      <c r="U1175" s="217"/>
      <c r="V1175" s="216"/>
      <c r="W1175" s="478"/>
      <c r="X1175" s="451"/>
      <c r="Y1175" s="480"/>
      <c r="Z1175" s="455"/>
      <c r="AA1175" s="444"/>
      <c r="AB1175" s="444"/>
      <c r="AC1175" s="444"/>
      <c r="AD1175" s="458"/>
      <c r="AE1175" s="618"/>
    </row>
    <row r="1176" spans="1:31" s="34" customFormat="1" outlineLevel="1" x14ac:dyDescent="0.25">
      <c r="A1176" s="402"/>
      <c r="B1176" s="485"/>
      <c r="C1176" s="462"/>
      <c r="D1176" s="491"/>
      <c r="E1176" s="427"/>
      <c r="F1176" s="474"/>
      <c r="G1176" s="248" t="s">
        <v>152</v>
      </c>
      <c r="H1176" s="219">
        <v>4420.8</v>
      </c>
      <c r="I1176" s="252">
        <f t="shared" si="509"/>
        <v>113.3</v>
      </c>
      <c r="J1176" s="216">
        <v>113.3</v>
      </c>
      <c r="K1176" s="250"/>
      <c r="L1176" s="250"/>
      <c r="M1176" s="251"/>
      <c r="N1176" s="250"/>
      <c r="O1176" s="250"/>
      <c r="P1176" s="251"/>
      <c r="Q1176" s="250"/>
      <c r="R1176" s="250"/>
      <c r="S1176" s="251"/>
      <c r="T1176" s="250"/>
      <c r="U1176" s="251"/>
      <c r="V1176" s="250"/>
      <c r="W1176" s="478"/>
      <c r="X1176" s="452"/>
      <c r="Y1176" s="481"/>
      <c r="Z1176" s="456"/>
      <c r="AA1176" s="445"/>
      <c r="AB1176" s="445"/>
      <c r="AC1176" s="445"/>
      <c r="AD1176" s="459"/>
      <c r="AE1176" s="619"/>
    </row>
    <row r="1177" spans="1:31" ht="30" customHeight="1" outlineLevel="1" x14ac:dyDescent="0.25">
      <c r="A1177" s="400">
        <v>2</v>
      </c>
      <c r="B1177" s="416"/>
      <c r="C1177" s="460" t="str">
        <f t="shared" ref="C1177:C1183" ca="1" si="520">IF(A1177&gt;OFFSET(A1177,-6,0),OFFSET(C1177,-6,0)&amp;"."&amp;1,LEFT(OFFSET(C1177,-6,0),SEARCH("^^",SUBSTITUTE("."&amp;OFFSET(C1177,-6,0),".","^^",A1177))-1)&amp;1--MID(OFFSET(C1177,-6,0),SEARCH("^^",SUBSTITUTE("."&amp;OFFSET(C1177,-6,0),".","^^",A1177)),SEARCH("^^",SUBSTITUTE(OFFSET(C1177,-6,0)&amp;".",".","^^",A1177))-SEARCH("^^",SUBSTITUTE("."&amp;OFFSET(C1177,-6,0),".","^^",A1177))))</f>
        <v>10.50</v>
      </c>
      <c r="D1177" s="466" t="s">
        <v>352</v>
      </c>
      <c r="E1177" s="410" t="s">
        <v>1105</v>
      </c>
      <c r="F1177" s="472" t="s">
        <v>1386</v>
      </c>
      <c r="G1177" s="215" t="s">
        <v>148</v>
      </c>
      <c r="H1177" s="215">
        <f>SUM(H1178:H1182)</f>
        <v>2656.4</v>
      </c>
      <c r="I1177" s="215">
        <f t="shared" si="509"/>
        <v>2.8</v>
      </c>
      <c r="J1177" s="215">
        <f>SUM(J1178:J1182)</f>
        <v>2.8</v>
      </c>
      <c r="K1177" s="215">
        <f t="shared" ref="K1177:V1177" si="521">SUM(K1178:K1182)</f>
        <v>0</v>
      </c>
      <c r="L1177" s="215">
        <f t="shared" si="521"/>
        <v>0</v>
      </c>
      <c r="M1177" s="215">
        <f t="shared" si="521"/>
        <v>0</v>
      </c>
      <c r="N1177" s="215">
        <f t="shared" si="521"/>
        <v>0</v>
      </c>
      <c r="O1177" s="215">
        <f t="shared" ref="O1177:T1177" si="522">SUM(O1178:O1182)</f>
        <v>0</v>
      </c>
      <c r="P1177" s="215">
        <f t="shared" si="522"/>
        <v>0</v>
      </c>
      <c r="Q1177" s="215">
        <f t="shared" si="522"/>
        <v>0</v>
      </c>
      <c r="R1177" s="215">
        <f t="shared" si="522"/>
        <v>0</v>
      </c>
      <c r="S1177" s="215">
        <f t="shared" si="522"/>
        <v>0</v>
      </c>
      <c r="T1177" s="215">
        <f t="shared" si="522"/>
        <v>0</v>
      </c>
      <c r="U1177" s="215">
        <f t="shared" si="521"/>
        <v>0</v>
      </c>
      <c r="V1177" s="215">
        <f t="shared" si="521"/>
        <v>0</v>
      </c>
      <c r="W1177" s="497" t="s">
        <v>1463</v>
      </c>
      <c r="X1177" s="479" t="s">
        <v>289</v>
      </c>
      <c r="Y1177" s="479"/>
      <c r="Z1177" s="466" t="s">
        <v>353</v>
      </c>
      <c r="AA1177" s="443" t="s">
        <v>107</v>
      </c>
      <c r="AB1177" s="443" t="s">
        <v>666</v>
      </c>
      <c r="AC1177" s="443" t="s">
        <v>668</v>
      </c>
      <c r="AD1177" s="457" t="s">
        <v>582</v>
      </c>
      <c r="AE1177" s="614" t="s">
        <v>2188</v>
      </c>
    </row>
    <row r="1178" spans="1:31" s="34" customFormat="1" ht="15" customHeight="1" outlineLevel="1" x14ac:dyDescent="0.25">
      <c r="A1178" s="401"/>
      <c r="B1178" s="417"/>
      <c r="C1178" s="461"/>
      <c r="D1178" s="467"/>
      <c r="E1178" s="411"/>
      <c r="F1178" s="473"/>
      <c r="G1178" s="242" t="s">
        <v>149</v>
      </c>
      <c r="H1178" s="219"/>
      <c r="I1178" s="215">
        <f t="shared" si="509"/>
        <v>0</v>
      </c>
      <c r="J1178" s="219"/>
      <c r="K1178" s="216"/>
      <c r="L1178" s="216"/>
      <c r="M1178" s="217"/>
      <c r="N1178" s="216"/>
      <c r="O1178" s="216"/>
      <c r="P1178" s="217"/>
      <c r="Q1178" s="216"/>
      <c r="R1178" s="216"/>
      <c r="S1178" s="217"/>
      <c r="T1178" s="216"/>
      <c r="U1178" s="217"/>
      <c r="V1178" s="216"/>
      <c r="W1178" s="498"/>
      <c r="X1178" s="480"/>
      <c r="Y1178" s="480"/>
      <c r="Z1178" s="467"/>
      <c r="AA1178" s="444"/>
      <c r="AB1178" s="444"/>
      <c r="AC1178" s="444"/>
      <c r="AD1178" s="458"/>
      <c r="AE1178" s="618"/>
    </row>
    <row r="1179" spans="1:31" s="34" customFormat="1" outlineLevel="1" x14ac:dyDescent="0.25">
      <c r="A1179" s="401"/>
      <c r="B1179" s="417"/>
      <c r="C1179" s="461"/>
      <c r="D1179" s="467"/>
      <c r="E1179" s="411"/>
      <c r="F1179" s="473"/>
      <c r="G1179" s="242" t="s">
        <v>150</v>
      </c>
      <c r="H1179" s="219"/>
      <c r="I1179" s="215">
        <f t="shared" si="509"/>
        <v>0</v>
      </c>
      <c r="J1179" s="219"/>
      <c r="K1179" s="216"/>
      <c r="L1179" s="216"/>
      <c r="M1179" s="217"/>
      <c r="N1179" s="216"/>
      <c r="O1179" s="216"/>
      <c r="P1179" s="217"/>
      <c r="Q1179" s="216"/>
      <c r="R1179" s="216"/>
      <c r="S1179" s="217"/>
      <c r="T1179" s="216"/>
      <c r="U1179" s="217"/>
      <c r="V1179" s="216"/>
      <c r="W1179" s="498"/>
      <c r="X1179" s="480"/>
      <c r="Y1179" s="480"/>
      <c r="Z1179" s="467"/>
      <c r="AA1179" s="444"/>
      <c r="AB1179" s="444"/>
      <c r="AC1179" s="444"/>
      <c r="AD1179" s="458"/>
      <c r="AE1179" s="618"/>
    </row>
    <row r="1180" spans="1:31" s="34" customFormat="1" outlineLevel="1" x14ac:dyDescent="0.25">
      <c r="A1180" s="401"/>
      <c r="B1180" s="417"/>
      <c r="C1180" s="461"/>
      <c r="D1180" s="467"/>
      <c r="E1180" s="411"/>
      <c r="F1180" s="473"/>
      <c r="G1180" s="242" t="s">
        <v>1507</v>
      </c>
      <c r="H1180" s="219"/>
      <c r="I1180" s="215">
        <f t="shared" si="509"/>
        <v>0</v>
      </c>
      <c r="J1180" s="219"/>
      <c r="K1180" s="216"/>
      <c r="L1180" s="216"/>
      <c r="M1180" s="217"/>
      <c r="N1180" s="216"/>
      <c r="O1180" s="216"/>
      <c r="P1180" s="217"/>
      <c r="Q1180" s="216"/>
      <c r="R1180" s="216"/>
      <c r="S1180" s="217"/>
      <c r="T1180" s="216"/>
      <c r="U1180" s="217"/>
      <c r="V1180" s="216"/>
      <c r="W1180" s="498"/>
      <c r="X1180" s="480"/>
      <c r="Y1180" s="480"/>
      <c r="Z1180" s="467"/>
      <c r="AA1180" s="444"/>
      <c r="AB1180" s="444"/>
      <c r="AC1180" s="444"/>
      <c r="AD1180" s="458"/>
      <c r="AE1180" s="618"/>
    </row>
    <row r="1181" spans="1:31" s="34" customFormat="1" outlineLevel="1" x14ac:dyDescent="0.25">
      <c r="A1181" s="401"/>
      <c r="B1181" s="417"/>
      <c r="C1181" s="461"/>
      <c r="D1181" s="467"/>
      <c r="E1181" s="411"/>
      <c r="F1181" s="473"/>
      <c r="G1181" s="242" t="s">
        <v>1435</v>
      </c>
      <c r="H1181" s="219"/>
      <c r="I1181" s="215">
        <f t="shared" si="509"/>
        <v>0</v>
      </c>
      <c r="J1181" s="219"/>
      <c r="K1181" s="216"/>
      <c r="L1181" s="216"/>
      <c r="M1181" s="217"/>
      <c r="N1181" s="216"/>
      <c r="O1181" s="216"/>
      <c r="P1181" s="217"/>
      <c r="Q1181" s="216"/>
      <c r="R1181" s="216"/>
      <c r="S1181" s="217"/>
      <c r="T1181" s="216"/>
      <c r="U1181" s="217"/>
      <c r="V1181" s="216"/>
      <c r="W1181" s="498"/>
      <c r="X1181" s="480"/>
      <c r="Y1181" s="480"/>
      <c r="Z1181" s="467"/>
      <c r="AA1181" s="444"/>
      <c r="AB1181" s="444"/>
      <c r="AC1181" s="444"/>
      <c r="AD1181" s="458"/>
      <c r="AE1181" s="618"/>
    </row>
    <row r="1182" spans="1:31" s="34" customFormat="1" outlineLevel="1" x14ac:dyDescent="0.25">
      <c r="A1182" s="402"/>
      <c r="B1182" s="418"/>
      <c r="C1182" s="462"/>
      <c r="D1182" s="468"/>
      <c r="E1182" s="412"/>
      <c r="F1182" s="474"/>
      <c r="G1182" s="248" t="s">
        <v>152</v>
      </c>
      <c r="H1182" s="219">
        <v>2656.4</v>
      </c>
      <c r="I1182" s="252">
        <f t="shared" si="509"/>
        <v>2.8</v>
      </c>
      <c r="J1182" s="219">
        <v>2.8</v>
      </c>
      <c r="K1182" s="250"/>
      <c r="L1182" s="250"/>
      <c r="M1182" s="251"/>
      <c r="N1182" s="250"/>
      <c r="O1182" s="250"/>
      <c r="P1182" s="251"/>
      <c r="Q1182" s="250"/>
      <c r="R1182" s="250"/>
      <c r="S1182" s="251"/>
      <c r="T1182" s="250"/>
      <c r="U1182" s="251"/>
      <c r="V1182" s="250"/>
      <c r="W1182" s="499"/>
      <c r="X1182" s="481"/>
      <c r="Y1182" s="481"/>
      <c r="Z1182" s="468"/>
      <c r="AA1182" s="445"/>
      <c r="AB1182" s="445"/>
      <c r="AC1182" s="445"/>
      <c r="AD1182" s="459"/>
      <c r="AE1182" s="619"/>
    </row>
    <row r="1183" spans="1:31" ht="30" customHeight="1" outlineLevel="1" x14ac:dyDescent="0.25">
      <c r="A1183" s="400">
        <v>2</v>
      </c>
      <c r="B1183" s="416"/>
      <c r="C1183" s="460" t="str">
        <f t="shared" ca="1" si="520"/>
        <v>10.51</v>
      </c>
      <c r="D1183" s="489" t="s">
        <v>355</v>
      </c>
      <c r="E1183" s="416">
        <v>2018</v>
      </c>
      <c r="F1183" s="472" t="s">
        <v>1805</v>
      </c>
      <c r="G1183" s="215" t="s">
        <v>148</v>
      </c>
      <c r="H1183" s="215">
        <f>SUM(H1184:H1188)</f>
        <v>2.14</v>
      </c>
      <c r="I1183" s="215">
        <f t="shared" si="509"/>
        <v>3.1</v>
      </c>
      <c r="J1183" s="215">
        <f>SUM(J1184:J1188)</f>
        <v>3.1</v>
      </c>
      <c r="K1183" s="215">
        <f t="shared" ref="K1183:V1183" si="523">SUM(K1184:K1188)</f>
        <v>0</v>
      </c>
      <c r="L1183" s="215">
        <f t="shared" si="523"/>
        <v>0</v>
      </c>
      <c r="M1183" s="215">
        <f t="shared" si="523"/>
        <v>0</v>
      </c>
      <c r="N1183" s="215">
        <f t="shared" si="523"/>
        <v>0</v>
      </c>
      <c r="O1183" s="215">
        <f t="shared" ref="O1183:T1183" si="524">SUM(O1184:O1188)</f>
        <v>0</v>
      </c>
      <c r="P1183" s="215">
        <f t="shared" si="524"/>
        <v>0</v>
      </c>
      <c r="Q1183" s="215">
        <f t="shared" si="524"/>
        <v>0</v>
      </c>
      <c r="R1183" s="215">
        <f t="shared" si="524"/>
        <v>0</v>
      </c>
      <c r="S1183" s="215">
        <f t="shared" si="524"/>
        <v>0</v>
      </c>
      <c r="T1183" s="215">
        <f t="shared" si="524"/>
        <v>0</v>
      </c>
      <c r="U1183" s="215">
        <f t="shared" si="523"/>
        <v>0</v>
      </c>
      <c r="V1183" s="215">
        <f t="shared" si="523"/>
        <v>0</v>
      </c>
      <c r="W1183" s="497" t="s">
        <v>1531</v>
      </c>
      <c r="X1183" s="479" t="s">
        <v>289</v>
      </c>
      <c r="Y1183" s="479"/>
      <c r="Z1183" s="466" t="s">
        <v>356</v>
      </c>
      <c r="AA1183" s="443" t="s">
        <v>107</v>
      </c>
      <c r="AB1183" s="443" t="s">
        <v>666</v>
      </c>
      <c r="AC1183" s="443" t="s">
        <v>668</v>
      </c>
      <c r="AD1183" s="457" t="s">
        <v>582</v>
      </c>
      <c r="AE1183" s="614" t="s">
        <v>2190</v>
      </c>
    </row>
    <row r="1184" spans="1:31" s="34" customFormat="1" ht="15" customHeight="1" outlineLevel="1" x14ac:dyDescent="0.25">
      <c r="A1184" s="401"/>
      <c r="B1184" s="417"/>
      <c r="C1184" s="461"/>
      <c r="D1184" s="490"/>
      <c r="E1184" s="417"/>
      <c r="F1184" s="473"/>
      <c r="G1184" s="242" t="s">
        <v>149</v>
      </c>
      <c r="H1184" s="219"/>
      <c r="I1184" s="215">
        <f t="shared" si="509"/>
        <v>0</v>
      </c>
      <c r="J1184" s="219"/>
      <c r="K1184" s="216"/>
      <c r="L1184" s="216"/>
      <c r="M1184" s="217"/>
      <c r="N1184" s="216"/>
      <c r="O1184" s="216"/>
      <c r="P1184" s="217"/>
      <c r="Q1184" s="216"/>
      <c r="R1184" s="216"/>
      <c r="S1184" s="217"/>
      <c r="T1184" s="216"/>
      <c r="U1184" s="217"/>
      <c r="V1184" s="216"/>
      <c r="W1184" s="498"/>
      <c r="X1184" s="480"/>
      <c r="Y1184" s="480"/>
      <c r="Z1184" s="467"/>
      <c r="AA1184" s="444"/>
      <c r="AB1184" s="444"/>
      <c r="AC1184" s="444"/>
      <c r="AD1184" s="458"/>
      <c r="AE1184" s="618"/>
    </row>
    <row r="1185" spans="1:31" s="34" customFormat="1" outlineLevel="1" x14ac:dyDescent="0.25">
      <c r="A1185" s="401"/>
      <c r="B1185" s="417"/>
      <c r="C1185" s="461"/>
      <c r="D1185" s="490"/>
      <c r="E1185" s="417"/>
      <c r="F1185" s="473"/>
      <c r="G1185" s="242" t="s">
        <v>150</v>
      </c>
      <c r="H1185" s="219"/>
      <c r="I1185" s="215">
        <f t="shared" si="509"/>
        <v>0</v>
      </c>
      <c r="J1185" s="219"/>
      <c r="K1185" s="216"/>
      <c r="L1185" s="216"/>
      <c r="M1185" s="217"/>
      <c r="N1185" s="216"/>
      <c r="O1185" s="216"/>
      <c r="P1185" s="217"/>
      <c r="Q1185" s="216"/>
      <c r="R1185" s="216"/>
      <c r="S1185" s="217"/>
      <c r="T1185" s="216"/>
      <c r="U1185" s="217"/>
      <c r="V1185" s="216"/>
      <c r="W1185" s="498"/>
      <c r="X1185" s="480"/>
      <c r="Y1185" s="480"/>
      <c r="Z1185" s="467"/>
      <c r="AA1185" s="444"/>
      <c r="AB1185" s="444"/>
      <c r="AC1185" s="444"/>
      <c r="AD1185" s="458"/>
      <c r="AE1185" s="618"/>
    </row>
    <row r="1186" spans="1:31" s="34" customFormat="1" outlineLevel="1" x14ac:dyDescent="0.25">
      <c r="A1186" s="401"/>
      <c r="B1186" s="417"/>
      <c r="C1186" s="461"/>
      <c r="D1186" s="490"/>
      <c r="E1186" s="417"/>
      <c r="F1186" s="473"/>
      <c r="G1186" s="242" t="s">
        <v>1507</v>
      </c>
      <c r="H1186" s="219"/>
      <c r="I1186" s="215">
        <f t="shared" si="509"/>
        <v>0</v>
      </c>
      <c r="J1186" s="219"/>
      <c r="K1186" s="216"/>
      <c r="L1186" s="216"/>
      <c r="M1186" s="217"/>
      <c r="N1186" s="216"/>
      <c r="O1186" s="216"/>
      <c r="P1186" s="217"/>
      <c r="Q1186" s="216"/>
      <c r="R1186" s="216"/>
      <c r="S1186" s="217"/>
      <c r="T1186" s="216"/>
      <c r="U1186" s="217"/>
      <c r="V1186" s="216"/>
      <c r="W1186" s="498"/>
      <c r="X1186" s="480"/>
      <c r="Y1186" s="480"/>
      <c r="Z1186" s="467"/>
      <c r="AA1186" s="444"/>
      <c r="AB1186" s="444"/>
      <c r="AC1186" s="444"/>
      <c r="AD1186" s="458"/>
      <c r="AE1186" s="618"/>
    </row>
    <row r="1187" spans="1:31" s="34" customFormat="1" outlineLevel="1" x14ac:dyDescent="0.25">
      <c r="A1187" s="401"/>
      <c r="B1187" s="417"/>
      <c r="C1187" s="461"/>
      <c r="D1187" s="490"/>
      <c r="E1187" s="417"/>
      <c r="F1187" s="473"/>
      <c r="G1187" s="242" t="s">
        <v>1435</v>
      </c>
      <c r="H1187" s="219"/>
      <c r="I1187" s="215">
        <f t="shared" si="509"/>
        <v>0</v>
      </c>
      <c r="J1187" s="219"/>
      <c r="K1187" s="216"/>
      <c r="L1187" s="216"/>
      <c r="M1187" s="217"/>
      <c r="N1187" s="216"/>
      <c r="O1187" s="216"/>
      <c r="P1187" s="217"/>
      <c r="Q1187" s="216"/>
      <c r="R1187" s="216"/>
      <c r="S1187" s="217"/>
      <c r="T1187" s="216"/>
      <c r="U1187" s="217"/>
      <c r="V1187" s="216"/>
      <c r="W1187" s="498"/>
      <c r="X1187" s="480"/>
      <c r="Y1187" s="480"/>
      <c r="Z1187" s="467"/>
      <c r="AA1187" s="444"/>
      <c r="AB1187" s="444"/>
      <c r="AC1187" s="444"/>
      <c r="AD1187" s="458"/>
      <c r="AE1187" s="618"/>
    </row>
    <row r="1188" spans="1:31" s="34" customFormat="1" outlineLevel="1" x14ac:dyDescent="0.25">
      <c r="A1188" s="402"/>
      <c r="B1188" s="418"/>
      <c r="C1188" s="462"/>
      <c r="D1188" s="491"/>
      <c r="E1188" s="418"/>
      <c r="F1188" s="474"/>
      <c r="G1188" s="248" t="s">
        <v>152</v>
      </c>
      <c r="H1188" s="219">
        <v>2.14</v>
      </c>
      <c r="I1188" s="252">
        <f t="shared" si="509"/>
        <v>3.1</v>
      </c>
      <c r="J1188" s="219">
        <v>3.1</v>
      </c>
      <c r="K1188" s="250"/>
      <c r="L1188" s="250"/>
      <c r="M1188" s="251"/>
      <c r="N1188" s="250"/>
      <c r="O1188" s="250"/>
      <c r="P1188" s="251"/>
      <c r="Q1188" s="250"/>
      <c r="R1188" s="250"/>
      <c r="S1188" s="251"/>
      <c r="T1188" s="250"/>
      <c r="U1188" s="251"/>
      <c r="V1188" s="250"/>
      <c r="W1188" s="499"/>
      <c r="X1188" s="481"/>
      <c r="Y1188" s="481"/>
      <c r="Z1188" s="468"/>
      <c r="AA1188" s="445"/>
      <c r="AB1188" s="445"/>
      <c r="AC1188" s="445"/>
      <c r="AD1188" s="459"/>
      <c r="AE1188" s="619"/>
    </row>
    <row r="1189" spans="1:31" ht="30" customHeight="1" outlineLevel="1" x14ac:dyDescent="0.25">
      <c r="A1189" s="400">
        <v>2</v>
      </c>
      <c r="B1189" s="416"/>
      <c r="C1189" s="460" t="str">
        <f t="shared" ref="C1189:C1207" ca="1" si="525">IF(A1189&gt;OFFSET(A1189,-6,0),OFFSET(C1189,-6,0)&amp;"."&amp;1,LEFT(OFFSET(C1189,-6,0),SEARCH("^^",SUBSTITUTE("."&amp;OFFSET(C1189,-6,0),".","^^",A1189))-1)&amp;1--MID(OFFSET(C1189,-6,0),SEARCH("^^",SUBSTITUTE("."&amp;OFFSET(C1189,-6,0),".","^^",A1189)),SEARCH("^^",SUBSTITUTE(OFFSET(C1189,-6,0)&amp;".",".","^^",A1189))-SEARCH("^^",SUBSTITUTE("."&amp;OFFSET(C1189,-6,0),".","^^",A1189))))</f>
        <v>10.52</v>
      </c>
      <c r="D1189" s="489" t="s">
        <v>357</v>
      </c>
      <c r="E1189" s="416">
        <v>2018</v>
      </c>
      <c r="F1189" s="472" t="s">
        <v>1387</v>
      </c>
      <c r="G1189" s="215" t="s">
        <v>148</v>
      </c>
      <c r="H1189" s="215">
        <f>SUM(H1190:H1194)</f>
        <v>3.274</v>
      </c>
      <c r="I1189" s="215">
        <f t="shared" si="509"/>
        <v>3.1</v>
      </c>
      <c r="J1189" s="215">
        <f>SUM(J1190:J1194)</f>
        <v>3.1</v>
      </c>
      <c r="K1189" s="215">
        <f t="shared" ref="K1189:V1189" si="526">SUM(K1190:K1194)</f>
        <v>0</v>
      </c>
      <c r="L1189" s="215">
        <f t="shared" si="526"/>
        <v>0</v>
      </c>
      <c r="M1189" s="215">
        <f t="shared" si="526"/>
        <v>0</v>
      </c>
      <c r="N1189" s="215">
        <f t="shared" si="526"/>
        <v>0</v>
      </c>
      <c r="O1189" s="215">
        <f t="shared" ref="O1189:T1189" si="527">SUM(O1190:O1194)</f>
        <v>0</v>
      </c>
      <c r="P1189" s="215">
        <f t="shared" si="527"/>
        <v>0</v>
      </c>
      <c r="Q1189" s="215">
        <f t="shared" si="527"/>
        <v>0</v>
      </c>
      <c r="R1189" s="215">
        <f t="shared" si="527"/>
        <v>0</v>
      </c>
      <c r="S1189" s="215">
        <f t="shared" si="527"/>
        <v>0</v>
      </c>
      <c r="T1189" s="215">
        <f t="shared" si="527"/>
        <v>0</v>
      </c>
      <c r="U1189" s="215">
        <f t="shared" si="526"/>
        <v>0</v>
      </c>
      <c r="V1189" s="215">
        <f t="shared" si="526"/>
        <v>0</v>
      </c>
      <c r="W1189" s="497" t="s">
        <v>1532</v>
      </c>
      <c r="X1189" s="479" t="s">
        <v>289</v>
      </c>
      <c r="Y1189" s="479"/>
      <c r="Z1189" s="466" t="s">
        <v>358</v>
      </c>
      <c r="AA1189" s="443" t="s">
        <v>107</v>
      </c>
      <c r="AB1189" s="443" t="s">
        <v>666</v>
      </c>
      <c r="AC1189" s="443" t="s">
        <v>668</v>
      </c>
      <c r="AD1189" s="457" t="s">
        <v>582</v>
      </c>
      <c r="AE1189" s="614" t="s">
        <v>2191</v>
      </c>
    </row>
    <row r="1190" spans="1:31" s="34" customFormat="1" ht="15" customHeight="1" outlineLevel="1" x14ac:dyDescent="0.25">
      <c r="A1190" s="401"/>
      <c r="B1190" s="417"/>
      <c r="C1190" s="461"/>
      <c r="D1190" s="490"/>
      <c r="E1190" s="417"/>
      <c r="F1190" s="473"/>
      <c r="G1190" s="242" t="s">
        <v>149</v>
      </c>
      <c r="H1190" s="219"/>
      <c r="I1190" s="215">
        <f t="shared" si="509"/>
        <v>0</v>
      </c>
      <c r="J1190" s="219"/>
      <c r="K1190" s="216"/>
      <c r="L1190" s="216"/>
      <c r="M1190" s="217"/>
      <c r="N1190" s="216"/>
      <c r="O1190" s="216"/>
      <c r="P1190" s="217"/>
      <c r="Q1190" s="216"/>
      <c r="R1190" s="216"/>
      <c r="S1190" s="217"/>
      <c r="T1190" s="216"/>
      <c r="U1190" s="217"/>
      <c r="V1190" s="216"/>
      <c r="W1190" s="498"/>
      <c r="X1190" s="480"/>
      <c r="Y1190" s="480"/>
      <c r="Z1190" s="467"/>
      <c r="AA1190" s="444"/>
      <c r="AB1190" s="444"/>
      <c r="AC1190" s="444"/>
      <c r="AD1190" s="458"/>
      <c r="AE1190" s="618"/>
    </row>
    <row r="1191" spans="1:31" s="34" customFormat="1" outlineLevel="1" x14ac:dyDescent="0.25">
      <c r="A1191" s="401"/>
      <c r="B1191" s="417"/>
      <c r="C1191" s="461"/>
      <c r="D1191" s="490"/>
      <c r="E1191" s="417"/>
      <c r="F1191" s="473"/>
      <c r="G1191" s="242" t="s">
        <v>150</v>
      </c>
      <c r="H1191" s="219"/>
      <c r="I1191" s="215">
        <f t="shared" si="509"/>
        <v>0</v>
      </c>
      <c r="J1191" s="219"/>
      <c r="K1191" s="216"/>
      <c r="L1191" s="216"/>
      <c r="M1191" s="217"/>
      <c r="N1191" s="216"/>
      <c r="O1191" s="216"/>
      <c r="P1191" s="217"/>
      <c r="Q1191" s="216"/>
      <c r="R1191" s="216"/>
      <c r="S1191" s="217"/>
      <c r="T1191" s="216"/>
      <c r="U1191" s="217"/>
      <c r="V1191" s="216"/>
      <c r="W1191" s="498"/>
      <c r="X1191" s="480"/>
      <c r="Y1191" s="480"/>
      <c r="Z1191" s="467"/>
      <c r="AA1191" s="444"/>
      <c r="AB1191" s="444"/>
      <c r="AC1191" s="444"/>
      <c r="AD1191" s="458"/>
      <c r="AE1191" s="618"/>
    </row>
    <row r="1192" spans="1:31" s="34" customFormat="1" outlineLevel="1" x14ac:dyDescent="0.25">
      <c r="A1192" s="401"/>
      <c r="B1192" s="417"/>
      <c r="C1192" s="461"/>
      <c r="D1192" s="490"/>
      <c r="E1192" s="417"/>
      <c r="F1192" s="473"/>
      <c r="G1192" s="242" t="s">
        <v>1507</v>
      </c>
      <c r="H1192" s="219"/>
      <c r="I1192" s="215">
        <f t="shared" si="509"/>
        <v>0</v>
      </c>
      <c r="J1192" s="219"/>
      <c r="K1192" s="216"/>
      <c r="L1192" s="216"/>
      <c r="M1192" s="217"/>
      <c r="N1192" s="216"/>
      <c r="O1192" s="216"/>
      <c r="P1192" s="217"/>
      <c r="Q1192" s="216"/>
      <c r="R1192" s="216"/>
      <c r="S1192" s="217"/>
      <c r="T1192" s="216"/>
      <c r="U1192" s="217"/>
      <c r="V1192" s="216"/>
      <c r="W1192" s="498"/>
      <c r="X1192" s="480"/>
      <c r="Y1192" s="480"/>
      <c r="Z1192" s="467"/>
      <c r="AA1192" s="444"/>
      <c r="AB1192" s="444"/>
      <c r="AC1192" s="444"/>
      <c r="AD1192" s="458"/>
      <c r="AE1192" s="618"/>
    </row>
    <row r="1193" spans="1:31" s="34" customFormat="1" outlineLevel="1" x14ac:dyDescent="0.25">
      <c r="A1193" s="401"/>
      <c r="B1193" s="417"/>
      <c r="C1193" s="461"/>
      <c r="D1193" s="490"/>
      <c r="E1193" s="417"/>
      <c r="F1193" s="473"/>
      <c r="G1193" s="242" t="s">
        <v>1435</v>
      </c>
      <c r="H1193" s="219"/>
      <c r="I1193" s="215">
        <f t="shared" si="509"/>
        <v>0</v>
      </c>
      <c r="J1193" s="219"/>
      <c r="K1193" s="216"/>
      <c r="L1193" s="216"/>
      <c r="M1193" s="217"/>
      <c r="N1193" s="216"/>
      <c r="O1193" s="216"/>
      <c r="P1193" s="217"/>
      <c r="Q1193" s="216"/>
      <c r="R1193" s="216"/>
      <c r="S1193" s="217"/>
      <c r="T1193" s="216"/>
      <c r="U1193" s="217"/>
      <c r="V1193" s="216"/>
      <c r="W1193" s="498"/>
      <c r="X1193" s="480"/>
      <c r="Y1193" s="480"/>
      <c r="Z1193" s="467"/>
      <c r="AA1193" s="444"/>
      <c r="AB1193" s="444"/>
      <c r="AC1193" s="444"/>
      <c r="AD1193" s="458"/>
      <c r="AE1193" s="618"/>
    </row>
    <row r="1194" spans="1:31" s="34" customFormat="1" outlineLevel="1" x14ac:dyDescent="0.25">
      <c r="A1194" s="402"/>
      <c r="B1194" s="418"/>
      <c r="C1194" s="462"/>
      <c r="D1194" s="491"/>
      <c r="E1194" s="418"/>
      <c r="F1194" s="474"/>
      <c r="G1194" s="248" t="s">
        <v>152</v>
      </c>
      <c r="H1194" s="219">
        <v>3.274</v>
      </c>
      <c r="I1194" s="252">
        <f t="shared" si="509"/>
        <v>3.1</v>
      </c>
      <c r="J1194" s="219">
        <v>3.1</v>
      </c>
      <c r="K1194" s="250"/>
      <c r="L1194" s="250"/>
      <c r="M1194" s="251"/>
      <c r="N1194" s="250"/>
      <c r="O1194" s="250"/>
      <c r="P1194" s="251"/>
      <c r="Q1194" s="250"/>
      <c r="R1194" s="250"/>
      <c r="S1194" s="251"/>
      <c r="T1194" s="250"/>
      <c r="U1194" s="251"/>
      <c r="V1194" s="250"/>
      <c r="W1194" s="499"/>
      <c r="X1194" s="481"/>
      <c r="Y1194" s="481"/>
      <c r="Z1194" s="468"/>
      <c r="AA1194" s="445"/>
      <c r="AB1194" s="445"/>
      <c r="AC1194" s="445"/>
      <c r="AD1194" s="459"/>
      <c r="AE1194" s="619"/>
    </row>
    <row r="1195" spans="1:31" ht="30" customHeight="1" outlineLevel="1" x14ac:dyDescent="0.25">
      <c r="A1195" s="400">
        <v>2</v>
      </c>
      <c r="B1195" s="416"/>
      <c r="C1195" s="460" t="str">
        <f t="shared" ca="1" si="525"/>
        <v>10.53</v>
      </c>
      <c r="D1195" s="489" t="s">
        <v>367</v>
      </c>
      <c r="E1195" s="416" t="s">
        <v>368</v>
      </c>
      <c r="F1195" s="472" t="s">
        <v>1642</v>
      </c>
      <c r="G1195" s="215" t="s">
        <v>148</v>
      </c>
      <c r="H1195" s="215">
        <f>SUM(H1196:H1200)</f>
        <v>2300</v>
      </c>
      <c r="I1195" s="215">
        <f t="shared" si="509"/>
        <v>0</v>
      </c>
      <c r="J1195" s="215">
        <f>SUM(J1196:J1200)</f>
        <v>0</v>
      </c>
      <c r="K1195" s="215">
        <f t="shared" ref="K1195:V1195" si="528">SUM(K1196:K1200)</f>
        <v>0</v>
      </c>
      <c r="L1195" s="215">
        <f t="shared" si="528"/>
        <v>0</v>
      </c>
      <c r="M1195" s="215">
        <f t="shared" si="528"/>
        <v>0</v>
      </c>
      <c r="N1195" s="215">
        <f t="shared" si="528"/>
        <v>0</v>
      </c>
      <c r="O1195" s="215">
        <f t="shared" ref="O1195:T1195" si="529">SUM(O1196:O1200)</f>
        <v>0</v>
      </c>
      <c r="P1195" s="215">
        <f t="shared" si="529"/>
        <v>0</v>
      </c>
      <c r="Q1195" s="215">
        <f t="shared" si="529"/>
        <v>0</v>
      </c>
      <c r="R1195" s="215">
        <f t="shared" si="529"/>
        <v>0</v>
      </c>
      <c r="S1195" s="215">
        <f t="shared" si="529"/>
        <v>0</v>
      </c>
      <c r="T1195" s="215">
        <f t="shared" si="529"/>
        <v>0</v>
      </c>
      <c r="U1195" s="215">
        <f t="shared" si="528"/>
        <v>0</v>
      </c>
      <c r="V1195" s="215">
        <f t="shared" si="528"/>
        <v>0</v>
      </c>
      <c r="W1195" s="497"/>
      <c r="X1195" s="479" t="s">
        <v>530</v>
      </c>
      <c r="Y1195" s="479"/>
      <c r="Z1195" s="466" t="s">
        <v>362</v>
      </c>
      <c r="AA1195" s="443" t="s">
        <v>107</v>
      </c>
      <c r="AB1195" s="443" t="s">
        <v>666</v>
      </c>
      <c r="AC1195" s="443" t="s">
        <v>668</v>
      </c>
      <c r="AD1195" s="457" t="s">
        <v>582</v>
      </c>
      <c r="AE1195" s="614" t="s">
        <v>2197</v>
      </c>
    </row>
    <row r="1196" spans="1:31" s="34" customFormat="1" ht="15" customHeight="1" outlineLevel="1" x14ac:dyDescent="0.25">
      <c r="A1196" s="401"/>
      <c r="B1196" s="417"/>
      <c r="C1196" s="461"/>
      <c r="D1196" s="490"/>
      <c r="E1196" s="417"/>
      <c r="F1196" s="473"/>
      <c r="G1196" s="242" t="s">
        <v>149</v>
      </c>
      <c r="H1196" s="219"/>
      <c r="I1196" s="215">
        <f t="shared" si="509"/>
        <v>0</v>
      </c>
      <c r="J1196" s="219"/>
      <c r="K1196" s="216"/>
      <c r="L1196" s="216"/>
      <c r="M1196" s="217"/>
      <c r="N1196" s="216"/>
      <c r="O1196" s="216"/>
      <c r="P1196" s="217"/>
      <c r="Q1196" s="216"/>
      <c r="R1196" s="216"/>
      <c r="S1196" s="217"/>
      <c r="T1196" s="216"/>
      <c r="U1196" s="217"/>
      <c r="V1196" s="216"/>
      <c r="W1196" s="498"/>
      <c r="X1196" s="480"/>
      <c r="Y1196" s="480"/>
      <c r="Z1196" s="467"/>
      <c r="AA1196" s="444"/>
      <c r="AB1196" s="444"/>
      <c r="AC1196" s="444"/>
      <c r="AD1196" s="458"/>
      <c r="AE1196" s="618"/>
    </row>
    <row r="1197" spans="1:31" s="34" customFormat="1" outlineLevel="1" x14ac:dyDescent="0.25">
      <c r="A1197" s="401"/>
      <c r="B1197" s="417"/>
      <c r="C1197" s="461"/>
      <c r="D1197" s="490"/>
      <c r="E1197" s="417"/>
      <c r="F1197" s="473"/>
      <c r="G1197" s="242" t="s">
        <v>150</v>
      </c>
      <c r="H1197" s="219"/>
      <c r="I1197" s="215">
        <f t="shared" ref="I1197:I1228" si="530">SUM(J1197:V1197)</f>
        <v>0</v>
      </c>
      <c r="J1197" s="219"/>
      <c r="K1197" s="216"/>
      <c r="L1197" s="216"/>
      <c r="M1197" s="217"/>
      <c r="N1197" s="216"/>
      <c r="O1197" s="216"/>
      <c r="P1197" s="217"/>
      <c r="Q1197" s="216"/>
      <c r="R1197" s="216"/>
      <c r="S1197" s="217"/>
      <c r="T1197" s="216"/>
      <c r="U1197" s="217"/>
      <c r="V1197" s="216"/>
      <c r="W1197" s="498"/>
      <c r="X1197" s="480"/>
      <c r="Y1197" s="480"/>
      <c r="Z1197" s="467"/>
      <c r="AA1197" s="444"/>
      <c r="AB1197" s="444"/>
      <c r="AC1197" s="444"/>
      <c r="AD1197" s="458"/>
      <c r="AE1197" s="618"/>
    </row>
    <row r="1198" spans="1:31" s="34" customFormat="1" outlineLevel="1" x14ac:dyDescent="0.25">
      <c r="A1198" s="401"/>
      <c r="B1198" s="417"/>
      <c r="C1198" s="461"/>
      <c r="D1198" s="490"/>
      <c r="E1198" s="417"/>
      <c r="F1198" s="473"/>
      <c r="G1198" s="242" t="s">
        <v>1507</v>
      </c>
      <c r="H1198" s="219"/>
      <c r="I1198" s="215">
        <f t="shared" si="530"/>
        <v>0</v>
      </c>
      <c r="J1198" s="219"/>
      <c r="K1198" s="216"/>
      <c r="L1198" s="216"/>
      <c r="M1198" s="217"/>
      <c r="N1198" s="216"/>
      <c r="O1198" s="216"/>
      <c r="P1198" s="217"/>
      <c r="Q1198" s="216"/>
      <c r="R1198" s="216"/>
      <c r="S1198" s="217"/>
      <c r="T1198" s="216"/>
      <c r="U1198" s="217"/>
      <c r="V1198" s="216"/>
      <c r="W1198" s="498"/>
      <c r="X1198" s="480"/>
      <c r="Y1198" s="480"/>
      <c r="Z1198" s="467"/>
      <c r="AA1198" s="444"/>
      <c r="AB1198" s="444"/>
      <c r="AC1198" s="444"/>
      <c r="AD1198" s="458"/>
      <c r="AE1198" s="618"/>
    </row>
    <row r="1199" spans="1:31" s="34" customFormat="1" outlineLevel="1" x14ac:dyDescent="0.25">
      <c r="A1199" s="401"/>
      <c r="B1199" s="417"/>
      <c r="C1199" s="461"/>
      <c r="D1199" s="490"/>
      <c r="E1199" s="417"/>
      <c r="F1199" s="473"/>
      <c r="G1199" s="242" t="s">
        <v>1435</v>
      </c>
      <c r="H1199" s="219"/>
      <c r="I1199" s="215">
        <f t="shared" si="530"/>
        <v>0</v>
      </c>
      <c r="J1199" s="219"/>
      <c r="K1199" s="216"/>
      <c r="L1199" s="216"/>
      <c r="M1199" s="217"/>
      <c r="N1199" s="216"/>
      <c r="O1199" s="216"/>
      <c r="P1199" s="217"/>
      <c r="Q1199" s="216"/>
      <c r="R1199" s="216"/>
      <c r="S1199" s="217"/>
      <c r="T1199" s="216"/>
      <c r="U1199" s="217"/>
      <c r="V1199" s="216"/>
      <c r="W1199" s="498"/>
      <c r="X1199" s="480"/>
      <c r="Y1199" s="480"/>
      <c r="Z1199" s="467"/>
      <c r="AA1199" s="444"/>
      <c r="AB1199" s="444"/>
      <c r="AC1199" s="444"/>
      <c r="AD1199" s="458"/>
      <c r="AE1199" s="618"/>
    </row>
    <row r="1200" spans="1:31" s="34" customFormat="1" outlineLevel="1" x14ac:dyDescent="0.25">
      <c r="A1200" s="402"/>
      <c r="B1200" s="418"/>
      <c r="C1200" s="462"/>
      <c r="D1200" s="491"/>
      <c r="E1200" s="418"/>
      <c r="F1200" s="474"/>
      <c r="G1200" s="248" t="s">
        <v>152</v>
      </c>
      <c r="H1200" s="219">
        <v>2300</v>
      </c>
      <c r="I1200" s="252">
        <f t="shared" si="530"/>
        <v>0</v>
      </c>
      <c r="J1200" s="219"/>
      <c r="K1200" s="250"/>
      <c r="L1200" s="250"/>
      <c r="M1200" s="251"/>
      <c r="N1200" s="250"/>
      <c r="O1200" s="250"/>
      <c r="P1200" s="251"/>
      <c r="Q1200" s="250"/>
      <c r="R1200" s="250"/>
      <c r="S1200" s="251"/>
      <c r="T1200" s="250"/>
      <c r="U1200" s="251"/>
      <c r="V1200" s="250"/>
      <c r="W1200" s="499"/>
      <c r="X1200" s="481"/>
      <c r="Y1200" s="481"/>
      <c r="Z1200" s="468"/>
      <c r="AA1200" s="445"/>
      <c r="AB1200" s="445"/>
      <c r="AC1200" s="445"/>
      <c r="AD1200" s="459"/>
      <c r="AE1200" s="619"/>
    </row>
    <row r="1201" spans="1:31" ht="30" customHeight="1" outlineLevel="1" x14ac:dyDescent="0.25">
      <c r="A1201" s="400">
        <v>2</v>
      </c>
      <c r="B1201" s="416"/>
      <c r="C1201" s="460" t="str">
        <f t="shared" ca="1" si="525"/>
        <v>10.54</v>
      </c>
      <c r="D1201" s="489" t="s">
        <v>490</v>
      </c>
      <c r="E1201" s="416">
        <v>2020</v>
      </c>
      <c r="F1201" s="472" t="s">
        <v>1642</v>
      </c>
      <c r="G1201" s="215" t="s">
        <v>148</v>
      </c>
      <c r="H1201" s="215">
        <f>SUM(H1202:H1206)</f>
        <v>100</v>
      </c>
      <c r="I1201" s="215">
        <f t="shared" si="530"/>
        <v>0</v>
      </c>
      <c r="J1201" s="215">
        <f>SUM(J1202:J1206)</f>
        <v>0</v>
      </c>
      <c r="K1201" s="215">
        <f t="shared" ref="K1201:V1201" si="531">SUM(K1202:K1206)</f>
        <v>0</v>
      </c>
      <c r="L1201" s="215">
        <f t="shared" si="531"/>
        <v>0</v>
      </c>
      <c r="M1201" s="215">
        <f t="shared" si="531"/>
        <v>0</v>
      </c>
      <c r="N1201" s="215">
        <f t="shared" si="531"/>
        <v>0</v>
      </c>
      <c r="O1201" s="215">
        <f t="shared" ref="O1201:T1201" si="532">SUM(O1202:O1206)</f>
        <v>0</v>
      </c>
      <c r="P1201" s="215">
        <f t="shared" si="532"/>
        <v>0</v>
      </c>
      <c r="Q1201" s="215">
        <f t="shared" si="532"/>
        <v>0</v>
      </c>
      <c r="R1201" s="215">
        <f t="shared" si="532"/>
        <v>0</v>
      </c>
      <c r="S1201" s="215">
        <f t="shared" si="532"/>
        <v>0</v>
      </c>
      <c r="T1201" s="215">
        <f t="shared" si="532"/>
        <v>0</v>
      </c>
      <c r="U1201" s="215">
        <f t="shared" si="531"/>
        <v>0</v>
      </c>
      <c r="V1201" s="215">
        <f t="shared" si="531"/>
        <v>0</v>
      </c>
      <c r="W1201" s="497" t="s">
        <v>1899</v>
      </c>
      <c r="X1201" s="479" t="s">
        <v>370</v>
      </c>
      <c r="Y1201" s="479"/>
      <c r="Z1201" s="466" t="s">
        <v>380</v>
      </c>
      <c r="AA1201" s="443" t="s">
        <v>107</v>
      </c>
      <c r="AB1201" s="443" t="s">
        <v>666</v>
      </c>
      <c r="AC1201" s="443" t="s">
        <v>668</v>
      </c>
      <c r="AD1201" s="457" t="s">
        <v>582</v>
      </c>
      <c r="AE1201" s="614" t="s">
        <v>2210</v>
      </c>
    </row>
    <row r="1202" spans="1:31" s="34" customFormat="1" ht="15" customHeight="1" outlineLevel="1" x14ac:dyDescent="0.25">
      <c r="A1202" s="401"/>
      <c r="B1202" s="417"/>
      <c r="C1202" s="461"/>
      <c r="D1202" s="490"/>
      <c r="E1202" s="417"/>
      <c r="F1202" s="473"/>
      <c r="G1202" s="242" t="s">
        <v>149</v>
      </c>
      <c r="H1202" s="219"/>
      <c r="I1202" s="215">
        <f t="shared" si="530"/>
        <v>0</v>
      </c>
      <c r="J1202" s="219"/>
      <c r="K1202" s="216"/>
      <c r="L1202" s="216"/>
      <c r="M1202" s="217"/>
      <c r="N1202" s="216"/>
      <c r="O1202" s="216"/>
      <c r="P1202" s="217"/>
      <c r="Q1202" s="216"/>
      <c r="R1202" s="216"/>
      <c r="S1202" s="217"/>
      <c r="T1202" s="216"/>
      <c r="U1202" s="217"/>
      <c r="V1202" s="216"/>
      <c r="W1202" s="498"/>
      <c r="X1202" s="480"/>
      <c r="Y1202" s="480"/>
      <c r="Z1202" s="467"/>
      <c r="AA1202" s="444"/>
      <c r="AB1202" s="444"/>
      <c r="AC1202" s="444"/>
      <c r="AD1202" s="458"/>
      <c r="AE1202" s="618"/>
    </row>
    <row r="1203" spans="1:31" s="34" customFormat="1" outlineLevel="1" x14ac:dyDescent="0.25">
      <c r="A1203" s="401"/>
      <c r="B1203" s="417"/>
      <c r="C1203" s="461"/>
      <c r="D1203" s="490"/>
      <c r="E1203" s="417"/>
      <c r="F1203" s="473"/>
      <c r="G1203" s="242" t="s">
        <v>150</v>
      </c>
      <c r="H1203" s="219"/>
      <c r="I1203" s="215">
        <f t="shared" si="530"/>
        <v>0</v>
      </c>
      <c r="J1203" s="219"/>
      <c r="K1203" s="216"/>
      <c r="L1203" s="216"/>
      <c r="M1203" s="217"/>
      <c r="N1203" s="216"/>
      <c r="O1203" s="216"/>
      <c r="P1203" s="217"/>
      <c r="Q1203" s="216"/>
      <c r="R1203" s="216"/>
      <c r="S1203" s="217"/>
      <c r="T1203" s="216"/>
      <c r="U1203" s="217"/>
      <c r="V1203" s="216"/>
      <c r="W1203" s="498"/>
      <c r="X1203" s="480"/>
      <c r="Y1203" s="480"/>
      <c r="Z1203" s="467"/>
      <c r="AA1203" s="444"/>
      <c r="AB1203" s="444"/>
      <c r="AC1203" s="444"/>
      <c r="AD1203" s="458"/>
      <c r="AE1203" s="618"/>
    </row>
    <row r="1204" spans="1:31" s="34" customFormat="1" outlineLevel="1" x14ac:dyDescent="0.25">
      <c r="A1204" s="401"/>
      <c r="B1204" s="417"/>
      <c r="C1204" s="461"/>
      <c r="D1204" s="490"/>
      <c r="E1204" s="417"/>
      <c r="F1204" s="473"/>
      <c r="G1204" s="242" t="s">
        <v>1507</v>
      </c>
      <c r="H1204" s="219"/>
      <c r="I1204" s="215">
        <f t="shared" si="530"/>
        <v>0</v>
      </c>
      <c r="J1204" s="219"/>
      <c r="K1204" s="216"/>
      <c r="L1204" s="216"/>
      <c r="M1204" s="217"/>
      <c r="N1204" s="216"/>
      <c r="O1204" s="216"/>
      <c r="P1204" s="217"/>
      <c r="Q1204" s="216"/>
      <c r="R1204" s="216"/>
      <c r="S1204" s="217"/>
      <c r="T1204" s="216"/>
      <c r="U1204" s="217"/>
      <c r="V1204" s="216"/>
      <c r="W1204" s="498"/>
      <c r="X1204" s="480"/>
      <c r="Y1204" s="480"/>
      <c r="Z1204" s="467"/>
      <c r="AA1204" s="444"/>
      <c r="AB1204" s="444"/>
      <c r="AC1204" s="444"/>
      <c r="AD1204" s="458"/>
      <c r="AE1204" s="618"/>
    </row>
    <row r="1205" spans="1:31" s="34" customFormat="1" outlineLevel="1" x14ac:dyDescent="0.25">
      <c r="A1205" s="401"/>
      <c r="B1205" s="417"/>
      <c r="C1205" s="461"/>
      <c r="D1205" s="490"/>
      <c r="E1205" s="417"/>
      <c r="F1205" s="473"/>
      <c r="G1205" s="242" t="s">
        <v>1435</v>
      </c>
      <c r="H1205" s="219"/>
      <c r="I1205" s="215">
        <f t="shared" si="530"/>
        <v>0</v>
      </c>
      <c r="J1205" s="219"/>
      <c r="K1205" s="216"/>
      <c r="L1205" s="216"/>
      <c r="M1205" s="217"/>
      <c r="N1205" s="216"/>
      <c r="O1205" s="216"/>
      <c r="P1205" s="217"/>
      <c r="Q1205" s="216"/>
      <c r="R1205" s="216"/>
      <c r="S1205" s="217"/>
      <c r="T1205" s="216"/>
      <c r="U1205" s="217"/>
      <c r="V1205" s="216"/>
      <c r="W1205" s="498"/>
      <c r="X1205" s="480"/>
      <c r="Y1205" s="480"/>
      <c r="Z1205" s="467"/>
      <c r="AA1205" s="444"/>
      <c r="AB1205" s="444"/>
      <c r="AC1205" s="444"/>
      <c r="AD1205" s="458"/>
      <c r="AE1205" s="618"/>
    </row>
    <row r="1206" spans="1:31" s="34" customFormat="1" outlineLevel="1" x14ac:dyDescent="0.25">
      <c r="A1206" s="402"/>
      <c r="B1206" s="418"/>
      <c r="C1206" s="462"/>
      <c r="D1206" s="491"/>
      <c r="E1206" s="418"/>
      <c r="F1206" s="474"/>
      <c r="G1206" s="248" t="s">
        <v>152</v>
      </c>
      <c r="H1206" s="219">
        <v>100</v>
      </c>
      <c r="I1206" s="252">
        <f t="shared" si="530"/>
        <v>0</v>
      </c>
      <c r="J1206" s="219"/>
      <c r="K1206" s="250"/>
      <c r="L1206" s="250"/>
      <c r="M1206" s="251"/>
      <c r="N1206" s="250"/>
      <c r="O1206" s="250"/>
      <c r="P1206" s="251"/>
      <c r="Q1206" s="250"/>
      <c r="R1206" s="250"/>
      <c r="S1206" s="251"/>
      <c r="T1206" s="250"/>
      <c r="U1206" s="251"/>
      <c r="V1206" s="250"/>
      <c r="W1206" s="499"/>
      <c r="X1206" s="481"/>
      <c r="Y1206" s="481"/>
      <c r="Z1206" s="468"/>
      <c r="AA1206" s="445"/>
      <c r="AB1206" s="445"/>
      <c r="AC1206" s="445"/>
      <c r="AD1206" s="459"/>
      <c r="AE1206" s="619"/>
    </row>
    <row r="1207" spans="1:31" ht="30" customHeight="1" outlineLevel="1" x14ac:dyDescent="0.25">
      <c r="A1207" s="400">
        <v>2</v>
      </c>
      <c r="B1207" s="416"/>
      <c r="C1207" s="460" t="str">
        <f t="shared" ca="1" si="525"/>
        <v>10.55</v>
      </c>
      <c r="D1207" s="489" t="s">
        <v>383</v>
      </c>
      <c r="E1207" s="416" t="s">
        <v>368</v>
      </c>
      <c r="F1207" s="472" t="s">
        <v>1642</v>
      </c>
      <c r="G1207" s="215" t="s">
        <v>148</v>
      </c>
      <c r="H1207" s="215">
        <f>SUM(H1208:H1212)</f>
        <v>15</v>
      </c>
      <c r="I1207" s="215">
        <f t="shared" si="530"/>
        <v>0</v>
      </c>
      <c r="J1207" s="215">
        <f>SUM(J1208:J1212)</f>
        <v>0</v>
      </c>
      <c r="K1207" s="215">
        <f t="shared" ref="K1207:V1207" si="533">SUM(K1208:K1212)</f>
        <v>0</v>
      </c>
      <c r="L1207" s="215">
        <f t="shared" si="533"/>
        <v>0</v>
      </c>
      <c r="M1207" s="215">
        <f t="shared" si="533"/>
        <v>0</v>
      </c>
      <c r="N1207" s="215">
        <f t="shared" si="533"/>
        <v>0</v>
      </c>
      <c r="O1207" s="215">
        <f t="shared" ref="O1207:T1207" si="534">SUM(O1208:O1212)</f>
        <v>0</v>
      </c>
      <c r="P1207" s="215">
        <f t="shared" si="534"/>
        <v>0</v>
      </c>
      <c r="Q1207" s="215">
        <f t="shared" si="534"/>
        <v>0</v>
      </c>
      <c r="R1207" s="215">
        <f t="shared" si="534"/>
        <v>0</v>
      </c>
      <c r="S1207" s="215">
        <f t="shared" si="534"/>
        <v>0</v>
      </c>
      <c r="T1207" s="215">
        <f t="shared" si="534"/>
        <v>0</v>
      </c>
      <c r="U1207" s="215">
        <f t="shared" si="533"/>
        <v>0</v>
      </c>
      <c r="V1207" s="215">
        <f t="shared" si="533"/>
        <v>0</v>
      </c>
      <c r="W1207" s="497"/>
      <c r="X1207" s="479" t="s">
        <v>530</v>
      </c>
      <c r="Y1207" s="479"/>
      <c r="Z1207" s="466" t="s">
        <v>365</v>
      </c>
      <c r="AA1207" s="443" t="s">
        <v>107</v>
      </c>
      <c r="AB1207" s="443" t="s">
        <v>666</v>
      </c>
      <c r="AC1207" s="443" t="s">
        <v>668</v>
      </c>
      <c r="AD1207" s="457" t="s">
        <v>582</v>
      </c>
      <c r="AE1207" s="614" t="s">
        <v>2212</v>
      </c>
    </row>
    <row r="1208" spans="1:31" s="34" customFormat="1" ht="15" customHeight="1" outlineLevel="1" x14ac:dyDescent="0.25">
      <c r="A1208" s="401"/>
      <c r="B1208" s="417"/>
      <c r="C1208" s="461"/>
      <c r="D1208" s="490"/>
      <c r="E1208" s="417"/>
      <c r="F1208" s="473"/>
      <c r="G1208" s="242" t="s">
        <v>149</v>
      </c>
      <c r="H1208" s="219"/>
      <c r="I1208" s="215">
        <f t="shared" si="530"/>
        <v>0</v>
      </c>
      <c r="J1208" s="219"/>
      <c r="K1208" s="216"/>
      <c r="L1208" s="216"/>
      <c r="M1208" s="217"/>
      <c r="N1208" s="216"/>
      <c r="O1208" s="216"/>
      <c r="P1208" s="217"/>
      <c r="Q1208" s="216"/>
      <c r="R1208" s="216"/>
      <c r="S1208" s="217"/>
      <c r="T1208" s="216"/>
      <c r="U1208" s="217"/>
      <c r="V1208" s="216"/>
      <c r="W1208" s="498"/>
      <c r="X1208" s="480"/>
      <c r="Y1208" s="480"/>
      <c r="Z1208" s="467"/>
      <c r="AA1208" s="444"/>
      <c r="AB1208" s="444"/>
      <c r="AC1208" s="444"/>
      <c r="AD1208" s="458"/>
      <c r="AE1208" s="618"/>
    </row>
    <row r="1209" spans="1:31" s="34" customFormat="1" outlineLevel="1" x14ac:dyDescent="0.25">
      <c r="A1209" s="401"/>
      <c r="B1209" s="417"/>
      <c r="C1209" s="461"/>
      <c r="D1209" s="490"/>
      <c r="E1209" s="417"/>
      <c r="F1209" s="473"/>
      <c r="G1209" s="242" t="s">
        <v>150</v>
      </c>
      <c r="H1209" s="219"/>
      <c r="I1209" s="215">
        <f t="shared" si="530"/>
        <v>0</v>
      </c>
      <c r="J1209" s="219"/>
      <c r="K1209" s="216"/>
      <c r="L1209" s="216"/>
      <c r="M1209" s="217"/>
      <c r="N1209" s="216"/>
      <c r="O1209" s="216"/>
      <c r="P1209" s="217"/>
      <c r="Q1209" s="216"/>
      <c r="R1209" s="216"/>
      <c r="S1209" s="217"/>
      <c r="T1209" s="216"/>
      <c r="U1209" s="217"/>
      <c r="V1209" s="216"/>
      <c r="W1209" s="498"/>
      <c r="X1209" s="480"/>
      <c r="Y1209" s="480"/>
      <c r="Z1209" s="467"/>
      <c r="AA1209" s="444"/>
      <c r="AB1209" s="444"/>
      <c r="AC1209" s="444"/>
      <c r="AD1209" s="458"/>
      <c r="AE1209" s="618"/>
    </row>
    <row r="1210" spans="1:31" s="34" customFormat="1" outlineLevel="1" x14ac:dyDescent="0.25">
      <c r="A1210" s="401"/>
      <c r="B1210" s="417"/>
      <c r="C1210" s="461"/>
      <c r="D1210" s="490"/>
      <c r="E1210" s="417"/>
      <c r="F1210" s="473"/>
      <c r="G1210" s="242" t="s">
        <v>1507</v>
      </c>
      <c r="H1210" s="219"/>
      <c r="I1210" s="215">
        <f t="shared" si="530"/>
        <v>0</v>
      </c>
      <c r="J1210" s="219"/>
      <c r="K1210" s="216"/>
      <c r="L1210" s="216"/>
      <c r="M1210" s="217"/>
      <c r="N1210" s="216"/>
      <c r="O1210" s="216"/>
      <c r="P1210" s="217"/>
      <c r="Q1210" s="216"/>
      <c r="R1210" s="216"/>
      <c r="S1210" s="217"/>
      <c r="T1210" s="216"/>
      <c r="U1210" s="217"/>
      <c r="V1210" s="216"/>
      <c r="W1210" s="498"/>
      <c r="X1210" s="480"/>
      <c r="Y1210" s="480"/>
      <c r="Z1210" s="467"/>
      <c r="AA1210" s="444"/>
      <c r="AB1210" s="444"/>
      <c r="AC1210" s="444"/>
      <c r="AD1210" s="458"/>
      <c r="AE1210" s="618"/>
    </row>
    <row r="1211" spans="1:31" s="34" customFormat="1" outlineLevel="1" x14ac:dyDescent="0.25">
      <c r="A1211" s="401"/>
      <c r="B1211" s="417"/>
      <c r="C1211" s="461"/>
      <c r="D1211" s="490"/>
      <c r="E1211" s="417"/>
      <c r="F1211" s="473"/>
      <c r="G1211" s="242" t="s">
        <v>1435</v>
      </c>
      <c r="H1211" s="219"/>
      <c r="I1211" s="215">
        <f t="shared" si="530"/>
        <v>0</v>
      </c>
      <c r="J1211" s="219"/>
      <c r="K1211" s="216"/>
      <c r="L1211" s="216"/>
      <c r="M1211" s="217"/>
      <c r="N1211" s="216"/>
      <c r="O1211" s="216"/>
      <c r="P1211" s="217"/>
      <c r="Q1211" s="216"/>
      <c r="R1211" s="216"/>
      <c r="S1211" s="217"/>
      <c r="T1211" s="216"/>
      <c r="U1211" s="217"/>
      <c r="V1211" s="216"/>
      <c r="W1211" s="498"/>
      <c r="X1211" s="480"/>
      <c r="Y1211" s="480"/>
      <c r="Z1211" s="467"/>
      <c r="AA1211" s="444"/>
      <c r="AB1211" s="444"/>
      <c r="AC1211" s="444"/>
      <c r="AD1211" s="458"/>
      <c r="AE1211" s="618"/>
    </row>
    <row r="1212" spans="1:31" s="34" customFormat="1" outlineLevel="1" x14ac:dyDescent="0.25">
      <c r="A1212" s="402"/>
      <c r="B1212" s="418"/>
      <c r="C1212" s="462"/>
      <c r="D1212" s="491"/>
      <c r="E1212" s="418"/>
      <c r="F1212" s="474"/>
      <c r="G1212" s="248" t="s">
        <v>152</v>
      </c>
      <c r="H1212" s="219">
        <v>15</v>
      </c>
      <c r="I1212" s="252">
        <f t="shared" si="530"/>
        <v>0</v>
      </c>
      <c r="J1212" s="219"/>
      <c r="K1212" s="250"/>
      <c r="L1212" s="250"/>
      <c r="M1212" s="251"/>
      <c r="N1212" s="250"/>
      <c r="O1212" s="250"/>
      <c r="P1212" s="251"/>
      <c r="Q1212" s="250"/>
      <c r="R1212" s="250"/>
      <c r="S1212" s="251"/>
      <c r="T1212" s="250"/>
      <c r="U1212" s="251"/>
      <c r="V1212" s="250"/>
      <c r="W1212" s="499"/>
      <c r="X1212" s="481"/>
      <c r="Y1212" s="481"/>
      <c r="Z1212" s="468"/>
      <c r="AA1212" s="445"/>
      <c r="AB1212" s="445"/>
      <c r="AC1212" s="445"/>
      <c r="AD1212" s="459"/>
      <c r="AE1212" s="619"/>
    </row>
    <row r="1213" spans="1:31" ht="30" customHeight="1" outlineLevel="1" x14ac:dyDescent="0.25">
      <c r="A1213" s="400">
        <v>2</v>
      </c>
      <c r="B1213" s="422"/>
      <c r="C1213" s="460" t="str">
        <f t="shared" ref="C1213:C1219" ca="1" si="535">IF(A1213&gt;OFFSET(A1213,-6,0),OFFSET(C1213,-6,0)&amp;"."&amp;1,LEFT(OFFSET(C1213,-6,0),SEARCH("^^",SUBSTITUTE("."&amp;OFFSET(C1213,-6,0),".","^^",A1213))-1)&amp;1--MID(OFFSET(C1213,-6,0),SEARCH("^^",SUBSTITUTE("."&amp;OFFSET(C1213,-6,0),".","^^",A1213)),SEARCH("^^",SUBSTITUTE(OFFSET(C1213,-6,0)&amp;".",".","^^",A1213))-SEARCH("^^",SUBSTITUTE("."&amp;OFFSET(C1213,-6,0),".","^^",A1213))))</f>
        <v>10.56</v>
      </c>
      <c r="D1213" s="489" t="s">
        <v>830</v>
      </c>
      <c r="E1213" s="422" t="s">
        <v>154</v>
      </c>
      <c r="F1213" s="472" t="s">
        <v>1805</v>
      </c>
      <c r="G1213" s="215" t="s">
        <v>148</v>
      </c>
      <c r="H1213" s="215">
        <f>SUM(H1214:H1218)</f>
        <v>40</v>
      </c>
      <c r="I1213" s="215">
        <f t="shared" si="530"/>
        <v>0</v>
      </c>
      <c r="J1213" s="215">
        <f>SUM(J1214:J1218)</f>
        <v>0</v>
      </c>
      <c r="K1213" s="215">
        <f t="shared" ref="K1213:V1213" si="536">SUM(K1214:K1218)</f>
        <v>0</v>
      </c>
      <c r="L1213" s="215">
        <f t="shared" si="536"/>
        <v>0</v>
      </c>
      <c r="M1213" s="215">
        <f t="shared" si="536"/>
        <v>0</v>
      </c>
      <c r="N1213" s="215">
        <f t="shared" si="536"/>
        <v>0</v>
      </c>
      <c r="O1213" s="215">
        <f t="shared" ref="O1213:T1213" si="537">SUM(O1214:O1218)</f>
        <v>0</v>
      </c>
      <c r="P1213" s="215">
        <f t="shared" si="537"/>
        <v>0</v>
      </c>
      <c r="Q1213" s="215">
        <f t="shared" si="537"/>
        <v>0</v>
      </c>
      <c r="R1213" s="215">
        <f t="shared" si="537"/>
        <v>0</v>
      </c>
      <c r="S1213" s="215">
        <f t="shared" si="537"/>
        <v>0</v>
      </c>
      <c r="T1213" s="215">
        <f t="shared" si="537"/>
        <v>0</v>
      </c>
      <c r="U1213" s="215">
        <f t="shared" si="536"/>
        <v>0</v>
      </c>
      <c r="V1213" s="215">
        <f t="shared" si="536"/>
        <v>0</v>
      </c>
      <c r="W1213" s="497" t="s">
        <v>1557</v>
      </c>
      <c r="X1213" s="479" t="s">
        <v>397</v>
      </c>
      <c r="Y1213" s="479" t="s">
        <v>1241</v>
      </c>
      <c r="Z1213" s="557" t="s">
        <v>398</v>
      </c>
      <c r="AA1213" s="443" t="s">
        <v>124</v>
      </c>
      <c r="AB1213" s="443" t="s">
        <v>677</v>
      </c>
      <c r="AC1213" s="443" t="s">
        <v>678</v>
      </c>
      <c r="AD1213" s="457" t="s">
        <v>582</v>
      </c>
      <c r="AE1213" s="614" t="s">
        <v>2266</v>
      </c>
    </row>
    <row r="1214" spans="1:31" s="34" customFormat="1" ht="15" customHeight="1" outlineLevel="1" x14ac:dyDescent="0.25">
      <c r="A1214" s="401"/>
      <c r="B1214" s="423"/>
      <c r="C1214" s="461"/>
      <c r="D1214" s="490"/>
      <c r="E1214" s="423"/>
      <c r="F1214" s="473"/>
      <c r="G1214" s="242" t="s">
        <v>149</v>
      </c>
      <c r="H1214" s="230"/>
      <c r="I1214" s="215">
        <f t="shared" si="530"/>
        <v>0</v>
      </c>
      <c r="J1214" s="219"/>
      <c r="K1214" s="216"/>
      <c r="L1214" s="216"/>
      <c r="M1214" s="217"/>
      <c r="N1214" s="216"/>
      <c r="O1214" s="216"/>
      <c r="P1214" s="217"/>
      <c r="Q1214" s="216"/>
      <c r="R1214" s="216"/>
      <c r="S1214" s="217"/>
      <c r="T1214" s="216"/>
      <c r="U1214" s="217"/>
      <c r="V1214" s="216"/>
      <c r="W1214" s="498"/>
      <c r="X1214" s="480"/>
      <c r="Y1214" s="480"/>
      <c r="Z1214" s="558"/>
      <c r="AA1214" s="444"/>
      <c r="AB1214" s="444"/>
      <c r="AC1214" s="444"/>
      <c r="AD1214" s="458"/>
      <c r="AE1214" s="618"/>
    </row>
    <row r="1215" spans="1:31" s="34" customFormat="1" outlineLevel="1" x14ac:dyDescent="0.25">
      <c r="A1215" s="401"/>
      <c r="B1215" s="423"/>
      <c r="C1215" s="461"/>
      <c r="D1215" s="490"/>
      <c r="E1215" s="423"/>
      <c r="F1215" s="473"/>
      <c r="G1215" s="242" t="s">
        <v>150</v>
      </c>
      <c r="H1215" s="219">
        <v>40</v>
      </c>
      <c r="I1215" s="215">
        <f t="shared" si="530"/>
        <v>0</v>
      </c>
      <c r="J1215" s="219"/>
      <c r="K1215" s="216"/>
      <c r="L1215" s="216"/>
      <c r="M1215" s="217"/>
      <c r="N1215" s="216"/>
      <c r="O1215" s="216"/>
      <c r="P1215" s="217"/>
      <c r="Q1215" s="216"/>
      <c r="R1215" s="216"/>
      <c r="S1215" s="217"/>
      <c r="T1215" s="216"/>
      <c r="U1215" s="217"/>
      <c r="V1215" s="216"/>
      <c r="W1215" s="498"/>
      <c r="X1215" s="480"/>
      <c r="Y1215" s="480"/>
      <c r="Z1215" s="558"/>
      <c r="AA1215" s="444"/>
      <c r="AB1215" s="444"/>
      <c r="AC1215" s="444"/>
      <c r="AD1215" s="458"/>
      <c r="AE1215" s="618"/>
    </row>
    <row r="1216" spans="1:31" s="34" customFormat="1" outlineLevel="1" x14ac:dyDescent="0.25">
      <c r="A1216" s="401"/>
      <c r="B1216" s="423"/>
      <c r="C1216" s="461"/>
      <c r="D1216" s="490"/>
      <c r="E1216" s="423"/>
      <c r="F1216" s="473"/>
      <c r="G1216" s="242" t="s">
        <v>1507</v>
      </c>
      <c r="H1216" s="219"/>
      <c r="I1216" s="215">
        <f t="shared" si="530"/>
        <v>0</v>
      </c>
      <c r="J1216" s="219"/>
      <c r="K1216" s="216"/>
      <c r="L1216" s="216"/>
      <c r="M1216" s="217"/>
      <c r="N1216" s="216"/>
      <c r="O1216" s="216"/>
      <c r="P1216" s="217"/>
      <c r="Q1216" s="216"/>
      <c r="R1216" s="216"/>
      <c r="S1216" s="217"/>
      <c r="T1216" s="216"/>
      <c r="U1216" s="217"/>
      <c r="V1216" s="216"/>
      <c r="W1216" s="498"/>
      <c r="X1216" s="480"/>
      <c r="Y1216" s="480"/>
      <c r="Z1216" s="558"/>
      <c r="AA1216" s="444"/>
      <c r="AB1216" s="444"/>
      <c r="AC1216" s="444"/>
      <c r="AD1216" s="458"/>
      <c r="AE1216" s="618"/>
    </row>
    <row r="1217" spans="1:31" s="34" customFormat="1" outlineLevel="1" x14ac:dyDescent="0.25">
      <c r="A1217" s="401"/>
      <c r="B1217" s="423"/>
      <c r="C1217" s="461"/>
      <c r="D1217" s="490"/>
      <c r="E1217" s="423"/>
      <c r="F1217" s="473"/>
      <c r="G1217" s="242" t="s">
        <v>1435</v>
      </c>
      <c r="H1217" s="219"/>
      <c r="I1217" s="215">
        <f t="shared" si="530"/>
        <v>0</v>
      </c>
      <c r="J1217" s="219"/>
      <c r="K1217" s="216"/>
      <c r="L1217" s="216"/>
      <c r="M1217" s="217"/>
      <c r="N1217" s="216"/>
      <c r="O1217" s="216"/>
      <c r="P1217" s="217"/>
      <c r="Q1217" s="216"/>
      <c r="R1217" s="216"/>
      <c r="S1217" s="217"/>
      <c r="T1217" s="216"/>
      <c r="U1217" s="217"/>
      <c r="V1217" s="216"/>
      <c r="W1217" s="498"/>
      <c r="X1217" s="480"/>
      <c r="Y1217" s="480"/>
      <c r="Z1217" s="558"/>
      <c r="AA1217" s="444"/>
      <c r="AB1217" s="444"/>
      <c r="AC1217" s="444"/>
      <c r="AD1217" s="458"/>
      <c r="AE1217" s="618"/>
    </row>
    <row r="1218" spans="1:31" s="34" customFormat="1" ht="120" customHeight="1" outlineLevel="1" x14ac:dyDescent="0.25">
      <c r="A1218" s="402"/>
      <c r="B1218" s="424"/>
      <c r="C1218" s="462"/>
      <c r="D1218" s="491"/>
      <c r="E1218" s="424"/>
      <c r="F1218" s="474"/>
      <c r="G1218" s="248" t="s">
        <v>152</v>
      </c>
      <c r="H1218" s="257"/>
      <c r="I1218" s="252">
        <f t="shared" si="530"/>
        <v>0</v>
      </c>
      <c r="J1218" s="249"/>
      <c r="K1218" s="250"/>
      <c r="L1218" s="250"/>
      <c r="M1218" s="251"/>
      <c r="N1218" s="250"/>
      <c r="O1218" s="250"/>
      <c r="P1218" s="251"/>
      <c r="Q1218" s="250"/>
      <c r="R1218" s="250"/>
      <c r="S1218" s="251"/>
      <c r="T1218" s="250"/>
      <c r="U1218" s="251"/>
      <c r="V1218" s="250"/>
      <c r="W1218" s="499"/>
      <c r="X1218" s="481"/>
      <c r="Y1218" s="481"/>
      <c r="Z1218" s="559"/>
      <c r="AA1218" s="445"/>
      <c r="AB1218" s="445"/>
      <c r="AC1218" s="445"/>
      <c r="AD1218" s="459"/>
      <c r="AE1218" s="619"/>
    </row>
    <row r="1219" spans="1:31" ht="30" customHeight="1" outlineLevel="1" x14ac:dyDescent="0.25">
      <c r="A1219" s="400">
        <v>2</v>
      </c>
      <c r="B1219" s="416"/>
      <c r="C1219" s="460" t="str">
        <f t="shared" ca="1" si="535"/>
        <v>10.57</v>
      </c>
      <c r="D1219" s="466" t="s">
        <v>1318</v>
      </c>
      <c r="E1219" s="416" t="s">
        <v>197</v>
      </c>
      <c r="F1219" s="472" t="s">
        <v>1642</v>
      </c>
      <c r="G1219" s="215" t="s">
        <v>148</v>
      </c>
      <c r="H1219" s="215">
        <f>SUM(H1220:H1224)</f>
        <v>4.0629999999999997</v>
      </c>
      <c r="I1219" s="215">
        <f t="shared" si="530"/>
        <v>0</v>
      </c>
      <c r="J1219" s="215">
        <f>SUM(J1220:J1224)</f>
        <v>0</v>
      </c>
      <c r="K1219" s="215">
        <f t="shared" ref="K1219:V1219" si="538">SUM(K1220:K1224)</f>
        <v>0</v>
      </c>
      <c r="L1219" s="215">
        <f t="shared" si="538"/>
        <v>0</v>
      </c>
      <c r="M1219" s="215">
        <f t="shared" si="538"/>
        <v>0</v>
      </c>
      <c r="N1219" s="215">
        <f t="shared" si="538"/>
        <v>0</v>
      </c>
      <c r="O1219" s="215">
        <f t="shared" ref="O1219:T1219" si="539">SUM(O1220:O1224)</f>
        <v>0</v>
      </c>
      <c r="P1219" s="215">
        <f t="shared" si="539"/>
        <v>0</v>
      </c>
      <c r="Q1219" s="215">
        <f t="shared" si="539"/>
        <v>0</v>
      </c>
      <c r="R1219" s="215">
        <f t="shared" si="539"/>
        <v>0</v>
      </c>
      <c r="S1219" s="215">
        <f t="shared" si="539"/>
        <v>0</v>
      </c>
      <c r="T1219" s="215">
        <f t="shared" si="539"/>
        <v>0</v>
      </c>
      <c r="U1219" s="215">
        <f t="shared" si="538"/>
        <v>0</v>
      </c>
      <c r="V1219" s="215">
        <f t="shared" si="538"/>
        <v>0</v>
      </c>
      <c r="W1219" s="497"/>
      <c r="X1219" s="479" t="s">
        <v>289</v>
      </c>
      <c r="Y1219" s="479" t="s">
        <v>1241</v>
      </c>
      <c r="Z1219" s="466" t="s">
        <v>399</v>
      </c>
      <c r="AA1219" s="443" t="s">
        <v>124</v>
      </c>
      <c r="AB1219" s="443" t="s">
        <v>677</v>
      </c>
      <c r="AC1219" s="443" t="s">
        <v>678</v>
      </c>
      <c r="AD1219" s="457" t="s">
        <v>582</v>
      </c>
      <c r="AE1219" s="614" t="s">
        <v>2267</v>
      </c>
    </row>
    <row r="1220" spans="1:31" s="34" customFormat="1" ht="15" customHeight="1" outlineLevel="1" x14ac:dyDescent="0.25">
      <c r="A1220" s="401"/>
      <c r="B1220" s="417"/>
      <c r="C1220" s="461"/>
      <c r="D1220" s="467"/>
      <c r="E1220" s="417"/>
      <c r="F1220" s="473"/>
      <c r="G1220" s="242" t="s">
        <v>149</v>
      </c>
      <c r="H1220" s="219"/>
      <c r="I1220" s="215">
        <f t="shared" si="530"/>
        <v>0</v>
      </c>
      <c r="J1220" s="219"/>
      <c r="K1220" s="216"/>
      <c r="L1220" s="216"/>
      <c r="M1220" s="217"/>
      <c r="N1220" s="216"/>
      <c r="O1220" s="216"/>
      <c r="P1220" s="217"/>
      <c r="Q1220" s="216"/>
      <c r="R1220" s="216"/>
      <c r="S1220" s="217"/>
      <c r="T1220" s="216"/>
      <c r="U1220" s="217"/>
      <c r="V1220" s="216"/>
      <c r="W1220" s="498"/>
      <c r="X1220" s="480"/>
      <c r="Y1220" s="480"/>
      <c r="Z1220" s="467"/>
      <c r="AA1220" s="444"/>
      <c r="AB1220" s="444"/>
      <c r="AC1220" s="444"/>
      <c r="AD1220" s="458"/>
      <c r="AE1220" s="618"/>
    </row>
    <row r="1221" spans="1:31" s="34" customFormat="1" outlineLevel="1" x14ac:dyDescent="0.25">
      <c r="A1221" s="401"/>
      <c r="B1221" s="417"/>
      <c r="C1221" s="461"/>
      <c r="D1221" s="467"/>
      <c r="E1221" s="417"/>
      <c r="F1221" s="473"/>
      <c r="G1221" s="242" t="s">
        <v>150</v>
      </c>
      <c r="H1221" s="219"/>
      <c r="I1221" s="215">
        <f t="shared" si="530"/>
        <v>0</v>
      </c>
      <c r="J1221" s="219"/>
      <c r="K1221" s="216"/>
      <c r="L1221" s="216"/>
      <c r="M1221" s="217"/>
      <c r="N1221" s="216"/>
      <c r="O1221" s="216"/>
      <c r="P1221" s="217"/>
      <c r="Q1221" s="216"/>
      <c r="R1221" s="216"/>
      <c r="S1221" s="217"/>
      <c r="T1221" s="216"/>
      <c r="U1221" s="217"/>
      <c r="V1221" s="216"/>
      <c r="W1221" s="498"/>
      <c r="X1221" s="480"/>
      <c r="Y1221" s="480"/>
      <c r="Z1221" s="467"/>
      <c r="AA1221" s="444"/>
      <c r="AB1221" s="444"/>
      <c r="AC1221" s="444"/>
      <c r="AD1221" s="458"/>
      <c r="AE1221" s="618"/>
    </row>
    <row r="1222" spans="1:31" s="34" customFormat="1" outlineLevel="1" x14ac:dyDescent="0.25">
      <c r="A1222" s="401"/>
      <c r="B1222" s="417"/>
      <c r="C1222" s="461"/>
      <c r="D1222" s="467"/>
      <c r="E1222" s="417"/>
      <c r="F1222" s="473"/>
      <c r="G1222" s="242" t="s">
        <v>1507</v>
      </c>
      <c r="H1222" s="219"/>
      <c r="I1222" s="215">
        <f t="shared" si="530"/>
        <v>0</v>
      </c>
      <c r="J1222" s="219"/>
      <c r="K1222" s="216"/>
      <c r="L1222" s="216"/>
      <c r="M1222" s="217"/>
      <c r="N1222" s="216"/>
      <c r="O1222" s="216"/>
      <c r="P1222" s="217"/>
      <c r="Q1222" s="216"/>
      <c r="R1222" s="216"/>
      <c r="S1222" s="217"/>
      <c r="T1222" s="216"/>
      <c r="U1222" s="217"/>
      <c r="V1222" s="216"/>
      <c r="W1222" s="498"/>
      <c r="X1222" s="480"/>
      <c r="Y1222" s="480"/>
      <c r="Z1222" s="467"/>
      <c r="AA1222" s="444"/>
      <c r="AB1222" s="444"/>
      <c r="AC1222" s="444"/>
      <c r="AD1222" s="458"/>
      <c r="AE1222" s="618"/>
    </row>
    <row r="1223" spans="1:31" s="34" customFormat="1" outlineLevel="1" x14ac:dyDescent="0.25">
      <c r="A1223" s="401"/>
      <c r="B1223" s="417"/>
      <c r="C1223" s="461"/>
      <c r="D1223" s="467"/>
      <c r="E1223" s="417"/>
      <c r="F1223" s="473"/>
      <c r="G1223" s="242" t="s">
        <v>1435</v>
      </c>
      <c r="H1223" s="219"/>
      <c r="I1223" s="215">
        <f t="shared" si="530"/>
        <v>0</v>
      </c>
      <c r="J1223" s="219"/>
      <c r="K1223" s="216"/>
      <c r="L1223" s="216"/>
      <c r="M1223" s="217"/>
      <c r="N1223" s="216"/>
      <c r="O1223" s="216"/>
      <c r="P1223" s="217"/>
      <c r="Q1223" s="216"/>
      <c r="R1223" s="216"/>
      <c r="S1223" s="217"/>
      <c r="T1223" s="216"/>
      <c r="U1223" s="217"/>
      <c r="V1223" s="216"/>
      <c r="W1223" s="498"/>
      <c r="X1223" s="480"/>
      <c r="Y1223" s="480"/>
      <c r="Z1223" s="467"/>
      <c r="AA1223" s="444"/>
      <c r="AB1223" s="444"/>
      <c r="AC1223" s="444"/>
      <c r="AD1223" s="458"/>
      <c r="AE1223" s="618"/>
    </row>
    <row r="1224" spans="1:31" s="34" customFormat="1" outlineLevel="1" x14ac:dyDescent="0.25">
      <c r="A1224" s="402"/>
      <c r="B1224" s="418"/>
      <c r="C1224" s="462"/>
      <c r="D1224" s="468"/>
      <c r="E1224" s="418"/>
      <c r="F1224" s="474"/>
      <c r="G1224" s="248" t="s">
        <v>152</v>
      </c>
      <c r="H1224" s="249">
        <v>4.0629999999999997</v>
      </c>
      <c r="I1224" s="252">
        <f t="shared" si="530"/>
        <v>0</v>
      </c>
      <c r="J1224" s="249"/>
      <c r="K1224" s="250"/>
      <c r="L1224" s="250"/>
      <c r="M1224" s="251"/>
      <c r="N1224" s="250"/>
      <c r="O1224" s="250"/>
      <c r="P1224" s="251"/>
      <c r="Q1224" s="250"/>
      <c r="R1224" s="250"/>
      <c r="S1224" s="251"/>
      <c r="T1224" s="250"/>
      <c r="U1224" s="251"/>
      <c r="V1224" s="250"/>
      <c r="W1224" s="499"/>
      <c r="X1224" s="481"/>
      <c r="Y1224" s="481"/>
      <c r="Z1224" s="468"/>
      <c r="AA1224" s="445"/>
      <c r="AB1224" s="445"/>
      <c r="AC1224" s="445"/>
      <c r="AD1224" s="459"/>
      <c r="AE1224" s="619"/>
    </row>
    <row r="1225" spans="1:31" s="34" customFormat="1" ht="30" customHeight="1" outlineLevel="1" x14ac:dyDescent="0.25">
      <c r="A1225" s="403">
        <v>2</v>
      </c>
      <c r="B1225" s="422"/>
      <c r="C1225" s="460" t="str">
        <f t="shared" ref="C1225:C1237" ca="1" si="540">IF(A1225&gt;OFFSET(A1225,-6,0),OFFSET(C1225,-6,0)&amp;"."&amp;1,LEFT(OFFSET(C1225,-6,0),SEARCH("^^",SUBSTITUTE("."&amp;OFFSET(C1225,-6,0),".","^^",A1225))-1)&amp;1--MID(OFFSET(C1225,-6,0),SEARCH("^^",SUBSTITUTE("."&amp;OFFSET(C1225,-6,0),".","^^",A1225)),SEARCH("^^",SUBSTITUTE(OFFSET(C1225,-6,0)&amp;".",".","^^",A1225))-SEARCH("^^",SUBSTITUTE("."&amp;OFFSET(C1225,-6,0),".","^^",A1225))))</f>
        <v>10.58</v>
      </c>
      <c r="D1225" s="489" t="s">
        <v>404</v>
      </c>
      <c r="E1225" s="422" t="s">
        <v>178</v>
      </c>
      <c r="F1225" s="472" t="s">
        <v>1805</v>
      </c>
      <c r="G1225" s="215" t="s">
        <v>148</v>
      </c>
      <c r="H1225" s="215">
        <f>SUM(H1226:H1230)</f>
        <v>0</v>
      </c>
      <c r="I1225" s="215">
        <f t="shared" si="530"/>
        <v>0</v>
      </c>
      <c r="J1225" s="215">
        <f>SUM(J1226:J1230)</f>
        <v>0</v>
      </c>
      <c r="K1225" s="215">
        <f t="shared" ref="K1225:V1225" si="541">SUM(K1226:K1230)</f>
        <v>0</v>
      </c>
      <c r="L1225" s="215">
        <f t="shared" si="541"/>
        <v>0</v>
      </c>
      <c r="M1225" s="215">
        <f t="shared" si="541"/>
        <v>0</v>
      </c>
      <c r="N1225" s="215">
        <f t="shared" si="541"/>
        <v>0</v>
      </c>
      <c r="O1225" s="215">
        <f t="shared" ref="O1225:T1225" si="542">SUM(O1226:O1230)</f>
        <v>0</v>
      </c>
      <c r="P1225" s="215">
        <f t="shared" si="542"/>
        <v>0</v>
      </c>
      <c r="Q1225" s="215">
        <f t="shared" si="542"/>
        <v>0</v>
      </c>
      <c r="R1225" s="215">
        <f t="shared" si="542"/>
        <v>0</v>
      </c>
      <c r="S1225" s="215">
        <f t="shared" si="542"/>
        <v>0</v>
      </c>
      <c r="T1225" s="215">
        <f t="shared" si="542"/>
        <v>0</v>
      </c>
      <c r="U1225" s="215">
        <f t="shared" si="541"/>
        <v>0</v>
      </c>
      <c r="V1225" s="215">
        <f t="shared" si="541"/>
        <v>0</v>
      </c>
      <c r="W1225" s="497" t="s">
        <v>1568</v>
      </c>
      <c r="X1225" s="501" t="s">
        <v>831</v>
      </c>
      <c r="Y1225" s="436"/>
      <c r="Z1225" s="489" t="s">
        <v>398</v>
      </c>
      <c r="AA1225" s="443" t="s">
        <v>124</v>
      </c>
      <c r="AB1225" s="443" t="s">
        <v>681</v>
      </c>
      <c r="AC1225" s="443" t="s">
        <v>684</v>
      </c>
      <c r="AD1225" s="457" t="s">
        <v>2575</v>
      </c>
      <c r="AE1225" s="614" t="s">
        <v>2276</v>
      </c>
    </row>
    <row r="1226" spans="1:31" s="34" customFormat="1" ht="15" customHeight="1" outlineLevel="1" x14ac:dyDescent="0.25">
      <c r="A1226" s="404"/>
      <c r="B1226" s="423"/>
      <c r="C1226" s="461"/>
      <c r="D1226" s="490"/>
      <c r="E1226" s="423"/>
      <c r="F1226" s="473"/>
      <c r="G1226" s="242" t="s">
        <v>149</v>
      </c>
      <c r="H1226" s="219"/>
      <c r="I1226" s="215">
        <f t="shared" si="530"/>
        <v>0</v>
      </c>
      <c r="J1226" s="219"/>
      <c r="K1226" s="216"/>
      <c r="L1226" s="216"/>
      <c r="M1226" s="217"/>
      <c r="N1226" s="216"/>
      <c r="O1226" s="216"/>
      <c r="P1226" s="217"/>
      <c r="Q1226" s="216"/>
      <c r="R1226" s="216"/>
      <c r="S1226" s="217"/>
      <c r="T1226" s="216"/>
      <c r="U1226" s="217"/>
      <c r="V1226" s="216"/>
      <c r="W1226" s="498"/>
      <c r="X1226" s="502"/>
      <c r="Y1226" s="436"/>
      <c r="Z1226" s="490"/>
      <c r="AA1226" s="444"/>
      <c r="AB1226" s="444"/>
      <c r="AC1226" s="444"/>
      <c r="AD1226" s="458"/>
      <c r="AE1226" s="618"/>
    </row>
    <row r="1227" spans="1:31" s="34" customFormat="1" outlineLevel="1" x14ac:dyDescent="0.25">
      <c r="A1227" s="404"/>
      <c r="B1227" s="423"/>
      <c r="C1227" s="461"/>
      <c r="D1227" s="490"/>
      <c r="E1227" s="423"/>
      <c r="F1227" s="473"/>
      <c r="G1227" s="242" t="s">
        <v>150</v>
      </c>
      <c r="H1227" s="219"/>
      <c r="I1227" s="215">
        <f t="shared" si="530"/>
        <v>0</v>
      </c>
      <c r="J1227" s="219"/>
      <c r="K1227" s="216"/>
      <c r="L1227" s="216"/>
      <c r="M1227" s="217"/>
      <c r="N1227" s="216"/>
      <c r="O1227" s="216"/>
      <c r="P1227" s="217"/>
      <c r="Q1227" s="216"/>
      <c r="R1227" s="216"/>
      <c r="S1227" s="217"/>
      <c r="T1227" s="216"/>
      <c r="U1227" s="217"/>
      <c r="V1227" s="216"/>
      <c r="W1227" s="498"/>
      <c r="X1227" s="502"/>
      <c r="Y1227" s="436"/>
      <c r="Z1227" s="490"/>
      <c r="AA1227" s="444"/>
      <c r="AB1227" s="444"/>
      <c r="AC1227" s="444"/>
      <c r="AD1227" s="458"/>
      <c r="AE1227" s="618"/>
    </row>
    <row r="1228" spans="1:31" s="34" customFormat="1" outlineLevel="1" x14ac:dyDescent="0.25">
      <c r="A1228" s="404"/>
      <c r="B1228" s="423"/>
      <c r="C1228" s="461"/>
      <c r="D1228" s="490"/>
      <c r="E1228" s="423"/>
      <c r="F1228" s="473"/>
      <c r="G1228" s="242" t="s">
        <v>1507</v>
      </c>
      <c r="H1228" s="219"/>
      <c r="I1228" s="215">
        <f t="shared" si="530"/>
        <v>0</v>
      </c>
      <c r="J1228" s="219"/>
      <c r="K1228" s="216"/>
      <c r="L1228" s="216"/>
      <c r="M1228" s="217"/>
      <c r="N1228" s="216"/>
      <c r="O1228" s="216"/>
      <c r="P1228" s="217"/>
      <c r="Q1228" s="216"/>
      <c r="R1228" s="216"/>
      <c r="S1228" s="217"/>
      <c r="T1228" s="216"/>
      <c r="U1228" s="217"/>
      <c r="V1228" s="216"/>
      <c r="W1228" s="498"/>
      <c r="X1228" s="502"/>
      <c r="Y1228" s="436"/>
      <c r="Z1228" s="490"/>
      <c r="AA1228" s="444"/>
      <c r="AB1228" s="444"/>
      <c r="AC1228" s="444"/>
      <c r="AD1228" s="458"/>
      <c r="AE1228" s="618"/>
    </row>
    <row r="1229" spans="1:31" s="34" customFormat="1" outlineLevel="1" x14ac:dyDescent="0.25">
      <c r="A1229" s="404"/>
      <c r="B1229" s="423"/>
      <c r="C1229" s="461"/>
      <c r="D1229" s="490"/>
      <c r="E1229" s="423"/>
      <c r="F1229" s="473"/>
      <c r="G1229" s="242" t="s">
        <v>1435</v>
      </c>
      <c r="H1229" s="219"/>
      <c r="I1229" s="215">
        <f t="shared" ref="I1229:I1242" si="543">SUM(J1229:V1229)</f>
        <v>0</v>
      </c>
      <c r="J1229" s="219"/>
      <c r="K1229" s="216"/>
      <c r="L1229" s="216"/>
      <c r="M1229" s="217"/>
      <c r="N1229" s="216"/>
      <c r="O1229" s="216"/>
      <c r="P1229" s="217"/>
      <c r="Q1229" s="216"/>
      <c r="R1229" s="216"/>
      <c r="S1229" s="217"/>
      <c r="T1229" s="216"/>
      <c r="U1229" s="217"/>
      <c r="V1229" s="216"/>
      <c r="W1229" s="498"/>
      <c r="X1229" s="502"/>
      <c r="Y1229" s="436"/>
      <c r="Z1229" s="490"/>
      <c r="AA1229" s="444"/>
      <c r="AB1229" s="444"/>
      <c r="AC1229" s="444"/>
      <c r="AD1229" s="458"/>
      <c r="AE1229" s="618"/>
    </row>
    <row r="1230" spans="1:31" s="34" customFormat="1" outlineLevel="1" x14ac:dyDescent="0.25">
      <c r="A1230" s="405"/>
      <c r="B1230" s="424"/>
      <c r="C1230" s="462"/>
      <c r="D1230" s="491"/>
      <c r="E1230" s="424"/>
      <c r="F1230" s="474"/>
      <c r="G1230" s="248" t="s">
        <v>152</v>
      </c>
      <c r="H1230" s="249"/>
      <c r="I1230" s="252">
        <f t="shared" si="543"/>
        <v>0</v>
      </c>
      <c r="J1230" s="249"/>
      <c r="K1230" s="250"/>
      <c r="L1230" s="250"/>
      <c r="M1230" s="251"/>
      <c r="N1230" s="250"/>
      <c r="O1230" s="250"/>
      <c r="P1230" s="251"/>
      <c r="Q1230" s="250"/>
      <c r="R1230" s="250"/>
      <c r="S1230" s="251"/>
      <c r="T1230" s="250"/>
      <c r="U1230" s="251"/>
      <c r="V1230" s="250"/>
      <c r="W1230" s="499"/>
      <c r="X1230" s="503"/>
      <c r="Y1230" s="436"/>
      <c r="Z1230" s="491"/>
      <c r="AA1230" s="445"/>
      <c r="AB1230" s="445"/>
      <c r="AC1230" s="445"/>
      <c r="AD1230" s="459"/>
      <c r="AE1230" s="619"/>
    </row>
    <row r="1231" spans="1:31" s="34" customFormat="1" ht="30" customHeight="1" outlineLevel="1" x14ac:dyDescent="0.25">
      <c r="A1231" s="400">
        <v>2</v>
      </c>
      <c r="B1231" s="422"/>
      <c r="C1231" s="460" t="str">
        <f t="shared" ca="1" si="540"/>
        <v>10.59</v>
      </c>
      <c r="D1231" s="489" t="s">
        <v>537</v>
      </c>
      <c r="E1231" s="422" t="s">
        <v>178</v>
      </c>
      <c r="F1231" s="472" t="s">
        <v>1805</v>
      </c>
      <c r="G1231" s="215" t="s">
        <v>148</v>
      </c>
      <c r="H1231" s="215">
        <f>SUM(H1232:H1236)</f>
        <v>0</v>
      </c>
      <c r="I1231" s="215">
        <f t="shared" si="543"/>
        <v>0</v>
      </c>
      <c r="J1231" s="215">
        <f>SUM(J1232:J1236)</f>
        <v>0</v>
      </c>
      <c r="K1231" s="215">
        <f t="shared" ref="K1231:V1231" si="544">SUM(K1232:K1236)</f>
        <v>0</v>
      </c>
      <c r="L1231" s="215">
        <f t="shared" si="544"/>
        <v>0</v>
      </c>
      <c r="M1231" s="215">
        <f t="shared" si="544"/>
        <v>0</v>
      </c>
      <c r="N1231" s="215">
        <f t="shared" si="544"/>
        <v>0</v>
      </c>
      <c r="O1231" s="215">
        <f t="shared" ref="O1231:T1231" si="545">SUM(O1232:O1236)</f>
        <v>0</v>
      </c>
      <c r="P1231" s="215">
        <f t="shared" si="545"/>
        <v>0</v>
      </c>
      <c r="Q1231" s="215">
        <f t="shared" si="545"/>
        <v>0</v>
      </c>
      <c r="R1231" s="215">
        <f t="shared" si="545"/>
        <v>0</v>
      </c>
      <c r="S1231" s="215">
        <f t="shared" si="545"/>
        <v>0</v>
      </c>
      <c r="T1231" s="215">
        <f t="shared" si="545"/>
        <v>0</v>
      </c>
      <c r="U1231" s="215">
        <f t="shared" si="544"/>
        <v>0</v>
      </c>
      <c r="V1231" s="215">
        <f t="shared" si="544"/>
        <v>0</v>
      </c>
      <c r="W1231" s="497" t="s">
        <v>1559</v>
      </c>
      <c r="X1231" s="501" t="s">
        <v>538</v>
      </c>
      <c r="Y1231" s="436"/>
      <c r="Z1231" s="489"/>
      <c r="AA1231" s="443" t="s">
        <v>124</v>
      </c>
      <c r="AB1231" s="443" t="s">
        <v>681</v>
      </c>
      <c r="AC1231" s="443" t="s">
        <v>684</v>
      </c>
      <c r="AD1231" s="457" t="s">
        <v>582</v>
      </c>
      <c r="AE1231" s="614" t="s">
        <v>2277</v>
      </c>
    </row>
    <row r="1232" spans="1:31" s="34" customFormat="1" ht="15" customHeight="1" outlineLevel="1" x14ac:dyDescent="0.25">
      <c r="A1232" s="401"/>
      <c r="B1232" s="423"/>
      <c r="C1232" s="461"/>
      <c r="D1232" s="490"/>
      <c r="E1232" s="423"/>
      <c r="F1232" s="473"/>
      <c r="G1232" s="242" t="s">
        <v>149</v>
      </c>
      <c r="H1232" s="219"/>
      <c r="I1232" s="215">
        <f t="shared" si="543"/>
        <v>0</v>
      </c>
      <c r="J1232" s="219"/>
      <c r="K1232" s="216"/>
      <c r="L1232" s="216"/>
      <c r="M1232" s="217"/>
      <c r="N1232" s="216"/>
      <c r="O1232" s="216"/>
      <c r="P1232" s="217"/>
      <c r="Q1232" s="216"/>
      <c r="R1232" s="216"/>
      <c r="S1232" s="217"/>
      <c r="T1232" s="216"/>
      <c r="U1232" s="217"/>
      <c r="V1232" s="216"/>
      <c r="W1232" s="498"/>
      <c r="X1232" s="502"/>
      <c r="Y1232" s="436"/>
      <c r="Z1232" s="490"/>
      <c r="AA1232" s="444"/>
      <c r="AB1232" s="444"/>
      <c r="AC1232" s="444"/>
      <c r="AD1232" s="458"/>
      <c r="AE1232" s="618"/>
    </row>
    <row r="1233" spans="1:31" s="34" customFormat="1" outlineLevel="1" x14ac:dyDescent="0.25">
      <c r="A1233" s="401"/>
      <c r="B1233" s="423"/>
      <c r="C1233" s="461"/>
      <c r="D1233" s="490"/>
      <c r="E1233" s="423"/>
      <c r="F1233" s="473"/>
      <c r="G1233" s="242" t="s">
        <v>150</v>
      </c>
      <c r="H1233" s="219"/>
      <c r="I1233" s="215">
        <f t="shared" si="543"/>
        <v>0</v>
      </c>
      <c r="J1233" s="219"/>
      <c r="K1233" s="216"/>
      <c r="L1233" s="216"/>
      <c r="M1233" s="217"/>
      <c r="N1233" s="216"/>
      <c r="O1233" s="216"/>
      <c r="P1233" s="217"/>
      <c r="Q1233" s="216"/>
      <c r="R1233" s="216"/>
      <c r="S1233" s="217"/>
      <c r="T1233" s="216"/>
      <c r="U1233" s="217"/>
      <c r="V1233" s="216"/>
      <c r="W1233" s="498"/>
      <c r="X1233" s="502"/>
      <c r="Y1233" s="436"/>
      <c r="Z1233" s="490"/>
      <c r="AA1233" s="444"/>
      <c r="AB1233" s="444"/>
      <c r="AC1233" s="444"/>
      <c r="AD1233" s="458"/>
      <c r="AE1233" s="618"/>
    </row>
    <row r="1234" spans="1:31" s="34" customFormat="1" outlineLevel="1" x14ac:dyDescent="0.25">
      <c r="A1234" s="401"/>
      <c r="B1234" s="423"/>
      <c r="C1234" s="461"/>
      <c r="D1234" s="490"/>
      <c r="E1234" s="423"/>
      <c r="F1234" s="473"/>
      <c r="G1234" s="242" t="s">
        <v>1507</v>
      </c>
      <c r="H1234" s="219"/>
      <c r="I1234" s="215">
        <f t="shared" si="543"/>
        <v>0</v>
      </c>
      <c r="J1234" s="219"/>
      <c r="K1234" s="216"/>
      <c r="L1234" s="216"/>
      <c r="M1234" s="217"/>
      <c r="N1234" s="216"/>
      <c r="O1234" s="216"/>
      <c r="P1234" s="217"/>
      <c r="Q1234" s="216"/>
      <c r="R1234" s="216"/>
      <c r="S1234" s="217"/>
      <c r="T1234" s="216"/>
      <c r="U1234" s="217"/>
      <c r="V1234" s="216"/>
      <c r="W1234" s="498"/>
      <c r="X1234" s="502"/>
      <c r="Y1234" s="436"/>
      <c r="Z1234" s="490"/>
      <c r="AA1234" s="444"/>
      <c r="AB1234" s="444"/>
      <c r="AC1234" s="444"/>
      <c r="AD1234" s="458"/>
      <c r="AE1234" s="618"/>
    </row>
    <row r="1235" spans="1:31" s="34" customFormat="1" outlineLevel="1" x14ac:dyDescent="0.25">
      <c r="A1235" s="401"/>
      <c r="B1235" s="423"/>
      <c r="C1235" s="461"/>
      <c r="D1235" s="490"/>
      <c r="E1235" s="423"/>
      <c r="F1235" s="473"/>
      <c r="G1235" s="242" t="s">
        <v>1435</v>
      </c>
      <c r="H1235" s="219"/>
      <c r="I1235" s="215">
        <f t="shared" si="543"/>
        <v>0</v>
      </c>
      <c r="J1235" s="219"/>
      <c r="K1235" s="216"/>
      <c r="L1235" s="216"/>
      <c r="M1235" s="217"/>
      <c r="N1235" s="216"/>
      <c r="O1235" s="216"/>
      <c r="P1235" s="217"/>
      <c r="Q1235" s="216"/>
      <c r="R1235" s="216"/>
      <c r="S1235" s="217"/>
      <c r="T1235" s="216"/>
      <c r="U1235" s="217"/>
      <c r="V1235" s="216"/>
      <c r="W1235" s="498"/>
      <c r="X1235" s="502"/>
      <c r="Y1235" s="436"/>
      <c r="Z1235" s="490"/>
      <c r="AA1235" s="444"/>
      <c r="AB1235" s="444"/>
      <c r="AC1235" s="444"/>
      <c r="AD1235" s="458"/>
      <c r="AE1235" s="618"/>
    </row>
    <row r="1236" spans="1:31" s="34" customFormat="1" ht="53.25" customHeight="1" outlineLevel="1" x14ac:dyDescent="0.25">
      <c r="A1236" s="402"/>
      <c r="B1236" s="424"/>
      <c r="C1236" s="462"/>
      <c r="D1236" s="491"/>
      <c r="E1236" s="424"/>
      <c r="F1236" s="474"/>
      <c r="G1236" s="248" t="s">
        <v>152</v>
      </c>
      <c r="H1236" s="249"/>
      <c r="I1236" s="252">
        <f t="shared" si="543"/>
        <v>0</v>
      </c>
      <c r="J1236" s="249"/>
      <c r="K1236" s="250"/>
      <c r="L1236" s="250"/>
      <c r="M1236" s="251"/>
      <c r="N1236" s="250"/>
      <c r="O1236" s="250"/>
      <c r="P1236" s="251"/>
      <c r="Q1236" s="250"/>
      <c r="R1236" s="250"/>
      <c r="S1236" s="251"/>
      <c r="T1236" s="250"/>
      <c r="U1236" s="251"/>
      <c r="V1236" s="250"/>
      <c r="W1236" s="499"/>
      <c r="X1236" s="503"/>
      <c r="Y1236" s="436"/>
      <c r="Z1236" s="491"/>
      <c r="AA1236" s="445"/>
      <c r="AB1236" s="445"/>
      <c r="AC1236" s="445"/>
      <c r="AD1236" s="459"/>
      <c r="AE1236" s="619"/>
    </row>
    <row r="1237" spans="1:31" ht="30" customHeight="1" outlineLevel="1" x14ac:dyDescent="0.25">
      <c r="A1237" s="400">
        <v>2</v>
      </c>
      <c r="B1237" s="483" t="s">
        <v>2466</v>
      </c>
      <c r="C1237" s="460" t="str">
        <f t="shared" ca="1" si="540"/>
        <v>10.60</v>
      </c>
      <c r="D1237" s="437" t="s">
        <v>747</v>
      </c>
      <c r="E1237" s="431" t="s">
        <v>159</v>
      </c>
      <c r="F1237" s="493" t="s">
        <v>1805</v>
      </c>
      <c r="G1237" s="215" t="s">
        <v>148</v>
      </c>
      <c r="H1237" s="215">
        <f>SUM(H1238:H1242)</f>
        <v>321.39999999999998</v>
      </c>
      <c r="I1237" s="215">
        <f t="shared" si="543"/>
        <v>4.2</v>
      </c>
      <c r="J1237" s="215">
        <f>SUM(J1238:J1242)</f>
        <v>4.2</v>
      </c>
      <c r="K1237" s="215">
        <f t="shared" ref="K1237:V1237" si="546">SUM(K1238:K1242)</f>
        <v>0</v>
      </c>
      <c r="L1237" s="215">
        <f t="shared" si="546"/>
        <v>0</v>
      </c>
      <c r="M1237" s="215">
        <f t="shared" si="546"/>
        <v>0</v>
      </c>
      <c r="N1237" s="215">
        <f t="shared" si="546"/>
        <v>0</v>
      </c>
      <c r="O1237" s="215">
        <f t="shared" ref="O1237:T1237" si="547">SUM(O1238:O1242)</f>
        <v>0</v>
      </c>
      <c r="P1237" s="215">
        <f t="shared" si="547"/>
        <v>0</v>
      </c>
      <c r="Q1237" s="215">
        <f t="shared" si="547"/>
        <v>0</v>
      </c>
      <c r="R1237" s="215">
        <f t="shared" si="547"/>
        <v>0</v>
      </c>
      <c r="S1237" s="215">
        <f t="shared" si="547"/>
        <v>0</v>
      </c>
      <c r="T1237" s="215">
        <f t="shared" si="547"/>
        <v>0</v>
      </c>
      <c r="U1237" s="215">
        <f t="shared" si="546"/>
        <v>0</v>
      </c>
      <c r="V1237" s="215">
        <f t="shared" si="546"/>
        <v>0</v>
      </c>
      <c r="W1237" s="497" t="s">
        <v>1564</v>
      </c>
      <c r="X1237" s="560" t="s">
        <v>218</v>
      </c>
      <c r="Y1237" s="560" t="s">
        <v>1242</v>
      </c>
      <c r="Z1237" s="489"/>
      <c r="AA1237" s="443" t="s">
        <v>124</v>
      </c>
      <c r="AB1237" s="505" t="s">
        <v>677</v>
      </c>
      <c r="AC1237" s="505" t="s">
        <v>678</v>
      </c>
      <c r="AD1237" s="457" t="s">
        <v>582</v>
      </c>
      <c r="AE1237" s="614" t="s">
        <v>2282</v>
      </c>
    </row>
    <row r="1238" spans="1:31" s="34" customFormat="1" ht="15" customHeight="1" outlineLevel="1" x14ac:dyDescent="0.25">
      <c r="A1238" s="401"/>
      <c r="B1238" s="484"/>
      <c r="C1238" s="461"/>
      <c r="D1238" s="437"/>
      <c r="E1238" s="431"/>
      <c r="F1238" s="493"/>
      <c r="G1238" s="242" t="s">
        <v>149</v>
      </c>
      <c r="H1238" s="219"/>
      <c r="I1238" s="215">
        <f t="shared" si="543"/>
        <v>0</v>
      </c>
      <c r="J1238" s="219"/>
      <c r="K1238" s="216"/>
      <c r="L1238" s="216"/>
      <c r="M1238" s="217"/>
      <c r="N1238" s="216"/>
      <c r="O1238" s="216"/>
      <c r="P1238" s="217"/>
      <c r="Q1238" s="216"/>
      <c r="R1238" s="216"/>
      <c r="S1238" s="217"/>
      <c r="T1238" s="216"/>
      <c r="U1238" s="217"/>
      <c r="V1238" s="216"/>
      <c r="W1238" s="498"/>
      <c r="X1238" s="561"/>
      <c r="Y1238" s="561"/>
      <c r="Z1238" s="490"/>
      <c r="AA1238" s="444"/>
      <c r="AB1238" s="506"/>
      <c r="AC1238" s="506"/>
      <c r="AD1238" s="458"/>
      <c r="AE1238" s="618"/>
    </row>
    <row r="1239" spans="1:31" s="34" customFormat="1" ht="15" customHeight="1" outlineLevel="1" x14ac:dyDescent="0.25">
      <c r="A1239" s="401"/>
      <c r="B1239" s="484"/>
      <c r="C1239" s="461"/>
      <c r="D1239" s="437"/>
      <c r="E1239" s="431"/>
      <c r="F1239" s="493"/>
      <c r="G1239" s="242" t="s">
        <v>150</v>
      </c>
      <c r="H1239" s="225"/>
      <c r="I1239" s="215">
        <f t="shared" si="543"/>
        <v>0</v>
      </c>
      <c r="J1239" s="219"/>
      <c r="K1239" s="216"/>
      <c r="L1239" s="216"/>
      <c r="M1239" s="217"/>
      <c r="N1239" s="216"/>
      <c r="O1239" s="216"/>
      <c r="P1239" s="217"/>
      <c r="Q1239" s="216"/>
      <c r="R1239" s="216"/>
      <c r="S1239" s="217"/>
      <c r="T1239" s="216"/>
      <c r="U1239" s="217"/>
      <c r="V1239" s="216"/>
      <c r="W1239" s="498"/>
      <c r="X1239" s="561"/>
      <c r="Y1239" s="561"/>
      <c r="Z1239" s="490"/>
      <c r="AA1239" s="444"/>
      <c r="AB1239" s="506"/>
      <c r="AC1239" s="506"/>
      <c r="AD1239" s="458"/>
      <c r="AE1239" s="618"/>
    </row>
    <row r="1240" spans="1:31" s="34" customFormat="1" outlineLevel="1" x14ac:dyDescent="0.25">
      <c r="A1240" s="401"/>
      <c r="B1240" s="484"/>
      <c r="C1240" s="461"/>
      <c r="D1240" s="437"/>
      <c r="E1240" s="431"/>
      <c r="F1240" s="493"/>
      <c r="G1240" s="242" t="s">
        <v>1507</v>
      </c>
      <c r="H1240" s="219">
        <v>13.4</v>
      </c>
      <c r="I1240" s="215">
        <f t="shared" si="543"/>
        <v>0.2</v>
      </c>
      <c r="J1240" s="219">
        <v>0.2</v>
      </c>
      <c r="K1240" s="216"/>
      <c r="L1240" s="216"/>
      <c r="M1240" s="217"/>
      <c r="N1240" s="216"/>
      <c r="O1240" s="216"/>
      <c r="P1240" s="217"/>
      <c r="Q1240" s="216"/>
      <c r="R1240" s="216"/>
      <c r="S1240" s="217"/>
      <c r="T1240" s="216"/>
      <c r="U1240" s="217"/>
      <c r="V1240" s="216"/>
      <c r="W1240" s="498"/>
      <c r="X1240" s="561"/>
      <c r="Y1240" s="561"/>
      <c r="Z1240" s="490"/>
      <c r="AA1240" s="444"/>
      <c r="AB1240" s="506"/>
      <c r="AC1240" s="506"/>
      <c r="AD1240" s="458"/>
      <c r="AE1240" s="618"/>
    </row>
    <row r="1241" spans="1:31" s="34" customFormat="1" ht="15" customHeight="1" outlineLevel="1" x14ac:dyDescent="0.25">
      <c r="A1241" s="401"/>
      <c r="B1241" s="484"/>
      <c r="C1241" s="461"/>
      <c r="D1241" s="437"/>
      <c r="E1241" s="431"/>
      <c r="F1241" s="493"/>
      <c r="G1241" s="242" t="s">
        <v>1435</v>
      </c>
      <c r="H1241" s="219"/>
      <c r="I1241" s="215">
        <f t="shared" si="543"/>
        <v>0</v>
      </c>
      <c r="J1241" s="219"/>
      <c r="K1241" s="216"/>
      <c r="L1241" s="216"/>
      <c r="M1241" s="217"/>
      <c r="N1241" s="216"/>
      <c r="O1241" s="216"/>
      <c r="P1241" s="217"/>
      <c r="Q1241" s="216"/>
      <c r="R1241" s="216"/>
      <c r="S1241" s="217"/>
      <c r="T1241" s="216"/>
      <c r="U1241" s="217"/>
      <c r="V1241" s="216"/>
      <c r="W1241" s="498"/>
      <c r="X1241" s="561"/>
      <c r="Y1241" s="561"/>
      <c r="Z1241" s="490"/>
      <c r="AA1241" s="444"/>
      <c r="AB1241" s="506"/>
      <c r="AC1241" s="506"/>
      <c r="AD1241" s="458"/>
      <c r="AE1241" s="618"/>
    </row>
    <row r="1242" spans="1:31" s="34" customFormat="1" ht="15" customHeight="1" outlineLevel="1" x14ac:dyDescent="0.25">
      <c r="A1242" s="402"/>
      <c r="B1242" s="485"/>
      <c r="C1242" s="462"/>
      <c r="D1242" s="437"/>
      <c r="E1242" s="431"/>
      <c r="F1242" s="493"/>
      <c r="G1242" s="248" t="s">
        <v>152</v>
      </c>
      <c r="H1242" s="221">
        <v>308</v>
      </c>
      <c r="I1242" s="252">
        <f t="shared" si="543"/>
        <v>4</v>
      </c>
      <c r="J1242" s="249">
        <v>4</v>
      </c>
      <c r="K1242" s="250"/>
      <c r="L1242" s="250"/>
      <c r="M1242" s="251"/>
      <c r="N1242" s="250"/>
      <c r="O1242" s="250"/>
      <c r="P1242" s="251"/>
      <c r="Q1242" s="250"/>
      <c r="R1242" s="250"/>
      <c r="S1242" s="251"/>
      <c r="T1242" s="250"/>
      <c r="U1242" s="251"/>
      <c r="V1242" s="250"/>
      <c r="W1242" s="499"/>
      <c r="X1242" s="562"/>
      <c r="Y1242" s="562"/>
      <c r="Z1242" s="491"/>
      <c r="AA1242" s="445"/>
      <c r="AB1242" s="507"/>
      <c r="AC1242" s="507"/>
      <c r="AD1242" s="459"/>
      <c r="AE1242" s="619"/>
    </row>
    <row r="1243" spans="1:31" s="71" customFormat="1" x14ac:dyDescent="0.25">
      <c r="A1243" s="363"/>
      <c r="B1243" s="211"/>
      <c r="C1243" s="209">
        <v>11</v>
      </c>
      <c r="D1243" s="224" t="s">
        <v>757</v>
      </c>
      <c r="E1243" s="211"/>
      <c r="F1243" s="73"/>
      <c r="G1243" s="211"/>
      <c r="H1243" s="211"/>
      <c r="I1243" s="211"/>
      <c r="J1243" s="211"/>
      <c r="K1243" s="211"/>
      <c r="L1243" s="211"/>
      <c r="M1243" s="211"/>
      <c r="N1243" s="211"/>
      <c r="O1243" s="211"/>
      <c r="P1243" s="211"/>
      <c r="Q1243" s="211"/>
      <c r="R1243" s="211"/>
      <c r="S1243" s="211"/>
      <c r="T1243" s="211"/>
      <c r="U1243" s="211"/>
      <c r="V1243" s="211"/>
      <c r="W1243" s="157"/>
      <c r="X1243" s="202"/>
      <c r="Y1243" s="202"/>
      <c r="Z1243" s="211"/>
      <c r="AA1243" s="283"/>
      <c r="AB1243" s="202"/>
      <c r="AC1243" s="283"/>
      <c r="AD1243" s="92"/>
      <c r="AE1243" s="319"/>
    </row>
    <row r="1244" spans="1:31" s="77" customFormat="1" outlineLevel="1" x14ac:dyDescent="0.25">
      <c r="A1244" s="363"/>
      <c r="B1244" s="214"/>
      <c r="C1244" s="212"/>
      <c r="D1244" s="213" t="s">
        <v>549</v>
      </c>
      <c r="E1244" s="214"/>
      <c r="F1244" s="75"/>
      <c r="G1244" s="214"/>
      <c r="H1244" s="214"/>
      <c r="I1244" s="214"/>
      <c r="J1244" s="214"/>
      <c r="K1244" s="214"/>
      <c r="L1244" s="214"/>
      <c r="M1244" s="214"/>
      <c r="N1244" s="214"/>
      <c r="O1244" s="214"/>
      <c r="P1244" s="214"/>
      <c r="Q1244" s="214"/>
      <c r="R1244" s="214"/>
      <c r="S1244" s="214"/>
      <c r="T1244" s="214"/>
      <c r="U1244" s="214"/>
      <c r="V1244" s="214"/>
      <c r="W1244" s="158"/>
      <c r="X1244" s="203"/>
      <c r="Y1244" s="203"/>
      <c r="Z1244" s="214"/>
      <c r="AA1244" s="284"/>
      <c r="AB1244" s="203"/>
      <c r="AC1244" s="284"/>
      <c r="AD1244" s="93"/>
      <c r="AE1244" s="319"/>
    </row>
    <row r="1245" spans="1:31" s="34" customFormat="1" ht="30" customHeight="1" outlineLevel="1" x14ac:dyDescent="0.25">
      <c r="A1245" s="400">
        <v>2</v>
      </c>
      <c r="B1245" s="422"/>
      <c r="C1245" s="460" t="str">
        <f ca="1">IF(A1245&gt;OFFSET(A1245,-2,0),OFFSET(C1245,-2,0)&amp;"."&amp;1,LEFT(OFFSET(C1245,-2,0),SEARCH("^^",SUBSTITUTE("."&amp;OFFSET(C1245,-2,0),".","^^",A1245))-1)&amp;1--MID(OFFSET(C1245,-2,0),SEARCH("^^",SUBSTITUTE("."&amp;OFFSET(C1245,-2,0),".","^^",A1245)),SEARCH("^^",SUBSTITUTE(OFFSET(C1245,-2,0)&amp;".",".","^^",A1245))-SEARCH("^^",SUBSTITUTE("."&amp;OFFSET(C1245,-2,0),".","^^",A1245))))</f>
        <v>11.1</v>
      </c>
      <c r="D1245" s="489" t="s">
        <v>320</v>
      </c>
      <c r="E1245" s="422" t="s">
        <v>285</v>
      </c>
      <c r="F1245" s="472" t="s">
        <v>1805</v>
      </c>
      <c r="G1245" s="215" t="s">
        <v>148</v>
      </c>
      <c r="H1245" s="215">
        <f>SUM(H1246:H1250)</f>
        <v>91.8</v>
      </c>
      <c r="I1245" s="215">
        <f t="shared" ref="I1245:I1256" si="548">SUM(J1245:V1245)</f>
        <v>6.1</v>
      </c>
      <c r="J1245" s="215">
        <f>SUM(J1246:J1250)</f>
        <v>6.1</v>
      </c>
      <c r="K1245" s="215">
        <f t="shared" ref="K1245:V1245" si="549">SUM(K1246:K1250)</f>
        <v>0</v>
      </c>
      <c r="L1245" s="215">
        <f t="shared" si="549"/>
        <v>0</v>
      </c>
      <c r="M1245" s="215">
        <f t="shared" si="549"/>
        <v>0</v>
      </c>
      <c r="N1245" s="215">
        <f t="shared" si="549"/>
        <v>0</v>
      </c>
      <c r="O1245" s="215">
        <f t="shared" ref="O1245:T1245" si="550">SUM(O1246:O1250)</f>
        <v>0</v>
      </c>
      <c r="P1245" s="215">
        <f t="shared" si="550"/>
        <v>0</v>
      </c>
      <c r="Q1245" s="215">
        <f t="shared" si="550"/>
        <v>0</v>
      </c>
      <c r="R1245" s="215">
        <f t="shared" si="550"/>
        <v>0</v>
      </c>
      <c r="S1245" s="215">
        <f t="shared" si="550"/>
        <v>0</v>
      </c>
      <c r="T1245" s="215">
        <f t="shared" si="550"/>
        <v>0</v>
      </c>
      <c r="U1245" s="215">
        <f t="shared" si="549"/>
        <v>0</v>
      </c>
      <c r="V1245" s="215">
        <f t="shared" si="549"/>
        <v>0</v>
      </c>
      <c r="W1245" s="497" t="s">
        <v>1599</v>
      </c>
      <c r="X1245" s="501" t="s">
        <v>321</v>
      </c>
      <c r="Y1245" s="463" t="s">
        <v>1254</v>
      </c>
      <c r="Z1245" s="489" t="s">
        <v>319</v>
      </c>
      <c r="AA1245" s="443" t="s">
        <v>72</v>
      </c>
      <c r="AB1245" s="443" t="s">
        <v>649</v>
      </c>
      <c r="AC1245" s="443" t="s">
        <v>654</v>
      </c>
      <c r="AD1245" s="457" t="s">
        <v>2576</v>
      </c>
      <c r="AE1245" s="614" t="s">
        <v>2153</v>
      </c>
    </row>
    <row r="1246" spans="1:31" s="34" customFormat="1" ht="15" customHeight="1" outlineLevel="1" x14ac:dyDescent="0.25">
      <c r="A1246" s="401"/>
      <c r="B1246" s="423"/>
      <c r="C1246" s="461"/>
      <c r="D1246" s="490"/>
      <c r="E1246" s="423"/>
      <c r="F1246" s="473"/>
      <c r="G1246" s="242" t="s">
        <v>149</v>
      </c>
      <c r="H1246" s="216"/>
      <c r="I1246" s="215">
        <f t="shared" si="548"/>
        <v>0</v>
      </c>
      <c r="J1246" s="216"/>
      <c r="K1246" s="216"/>
      <c r="L1246" s="216"/>
      <c r="M1246" s="217"/>
      <c r="N1246" s="216"/>
      <c r="O1246" s="216"/>
      <c r="P1246" s="217"/>
      <c r="Q1246" s="216"/>
      <c r="R1246" s="216"/>
      <c r="S1246" s="217"/>
      <c r="T1246" s="216"/>
      <c r="U1246" s="217"/>
      <c r="V1246" s="216"/>
      <c r="W1246" s="498"/>
      <c r="X1246" s="502"/>
      <c r="Y1246" s="464"/>
      <c r="Z1246" s="490"/>
      <c r="AA1246" s="444"/>
      <c r="AB1246" s="444"/>
      <c r="AC1246" s="444"/>
      <c r="AD1246" s="458"/>
      <c r="AE1246" s="618"/>
    </row>
    <row r="1247" spans="1:31" s="34" customFormat="1" outlineLevel="1" x14ac:dyDescent="0.25">
      <c r="A1247" s="401"/>
      <c r="B1247" s="423"/>
      <c r="C1247" s="461"/>
      <c r="D1247" s="490"/>
      <c r="E1247" s="423"/>
      <c r="F1247" s="473"/>
      <c r="G1247" s="242" t="s">
        <v>150</v>
      </c>
      <c r="H1247" s="216"/>
      <c r="I1247" s="215">
        <f t="shared" si="548"/>
        <v>0</v>
      </c>
      <c r="J1247" s="216"/>
      <c r="K1247" s="216"/>
      <c r="L1247" s="216"/>
      <c r="M1247" s="217"/>
      <c r="N1247" s="216"/>
      <c r="O1247" s="216"/>
      <c r="P1247" s="217"/>
      <c r="Q1247" s="216"/>
      <c r="R1247" s="216"/>
      <c r="S1247" s="217"/>
      <c r="T1247" s="216"/>
      <c r="U1247" s="217"/>
      <c r="V1247" s="216"/>
      <c r="W1247" s="498"/>
      <c r="X1247" s="502"/>
      <c r="Y1247" s="464"/>
      <c r="Z1247" s="490"/>
      <c r="AA1247" s="444"/>
      <c r="AB1247" s="444"/>
      <c r="AC1247" s="444"/>
      <c r="AD1247" s="458"/>
      <c r="AE1247" s="618"/>
    </row>
    <row r="1248" spans="1:31" s="34" customFormat="1" outlineLevel="1" x14ac:dyDescent="0.25">
      <c r="A1248" s="401"/>
      <c r="B1248" s="423"/>
      <c r="C1248" s="461"/>
      <c r="D1248" s="490"/>
      <c r="E1248" s="423"/>
      <c r="F1248" s="473"/>
      <c r="G1248" s="242" t="s">
        <v>1507</v>
      </c>
      <c r="H1248" s="244">
        <v>3.2</v>
      </c>
      <c r="I1248" s="215">
        <f t="shared" si="548"/>
        <v>3.2</v>
      </c>
      <c r="J1248" s="216">
        <v>3.2</v>
      </c>
      <c r="K1248" s="216"/>
      <c r="L1248" s="216"/>
      <c r="M1248" s="217"/>
      <c r="N1248" s="216"/>
      <c r="O1248" s="216"/>
      <c r="P1248" s="217"/>
      <c r="Q1248" s="216"/>
      <c r="R1248" s="216"/>
      <c r="S1248" s="217"/>
      <c r="T1248" s="216"/>
      <c r="U1248" s="217"/>
      <c r="V1248" s="216"/>
      <c r="W1248" s="498"/>
      <c r="X1248" s="502"/>
      <c r="Y1248" s="464"/>
      <c r="Z1248" s="490"/>
      <c r="AA1248" s="444"/>
      <c r="AB1248" s="444"/>
      <c r="AC1248" s="444"/>
      <c r="AD1248" s="458"/>
      <c r="AE1248" s="618"/>
    </row>
    <row r="1249" spans="1:31" s="34" customFormat="1" outlineLevel="1" x14ac:dyDescent="0.25">
      <c r="A1249" s="401"/>
      <c r="B1249" s="423"/>
      <c r="C1249" s="461"/>
      <c r="D1249" s="490"/>
      <c r="E1249" s="423"/>
      <c r="F1249" s="473"/>
      <c r="G1249" s="242" t="s">
        <v>1435</v>
      </c>
      <c r="H1249" s="216"/>
      <c r="I1249" s="215">
        <f t="shared" si="548"/>
        <v>0</v>
      </c>
      <c r="J1249" s="216"/>
      <c r="K1249" s="216"/>
      <c r="L1249" s="216"/>
      <c r="M1249" s="217"/>
      <c r="N1249" s="216"/>
      <c r="O1249" s="216"/>
      <c r="P1249" s="217"/>
      <c r="Q1249" s="216"/>
      <c r="R1249" s="216"/>
      <c r="S1249" s="217"/>
      <c r="T1249" s="216"/>
      <c r="U1249" s="217"/>
      <c r="V1249" s="216"/>
      <c r="W1249" s="498"/>
      <c r="X1249" s="502"/>
      <c r="Y1249" s="464"/>
      <c r="Z1249" s="490"/>
      <c r="AA1249" s="444"/>
      <c r="AB1249" s="444"/>
      <c r="AC1249" s="444"/>
      <c r="AD1249" s="458"/>
      <c r="AE1249" s="618"/>
    </row>
    <row r="1250" spans="1:31" s="34" customFormat="1" outlineLevel="1" x14ac:dyDescent="0.25">
      <c r="A1250" s="402"/>
      <c r="B1250" s="424"/>
      <c r="C1250" s="462"/>
      <c r="D1250" s="491"/>
      <c r="E1250" s="424"/>
      <c r="F1250" s="474"/>
      <c r="G1250" s="248" t="s">
        <v>152</v>
      </c>
      <c r="H1250" s="216">
        <v>88.6</v>
      </c>
      <c r="I1250" s="252">
        <f t="shared" si="548"/>
        <v>2.9</v>
      </c>
      <c r="J1250" s="216">
        <v>2.9</v>
      </c>
      <c r="K1250" s="250"/>
      <c r="L1250" s="250"/>
      <c r="M1250" s="251"/>
      <c r="N1250" s="250"/>
      <c r="O1250" s="250"/>
      <c r="P1250" s="251"/>
      <c r="Q1250" s="250"/>
      <c r="R1250" s="250"/>
      <c r="S1250" s="251"/>
      <c r="T1250" s="250"/>
      <c r="U1250" s="251"/>
      <c r="V1250" s="250"/>
      <c r="W1250" s="499"/>
      <c r="X1250" s="503"/>
      <c r="Y1250" s="465"/>
      <c r="Z1250" s="491"/>
      <c r="AA1250" s="445"/>
      <c r="AB1250" s="445"/>
      <c r="AC1250" s="445"/>
      <c r="AD1250" s="459"/>
      <c r="AE1250" s="619"/>
    </row>
    <row r="1251" spans="1:31" s="34" customFormat="1" ht="30" customHeight="1" outlineLevel="1" x14ac:dyDescent="0.25">
      <c r="A1251" s="403">
        <v>2</v>
      </c>
      <c r="B1251" s="435"/>
      <c r="C1251" s="460" t="str">
        <f t="shared" ref="C1251" ca="1" si="551">IF(A1251&gt;OFFSET(A1251,-6,0),OFFSET(C1251,-6,0)&amp;"."&amp;1,LEFT(OFFSET(C1251,-6,0),SEARCH("^^",SUBSTITUTE("."&amp;OFFSET(C1251,-6,0),".","^^",A1251))-1)&amp;1--MID(OFFSET(C1251,-6,0),SEARCH("^^",SUBSTITUTE("."&amp;OFFSET(C1251,-6,0),".","^^",A1251)),SEARCH("^^",SUBSTITUTE(OFFSET(C1251,-6,0)&amp;".",".","^^",A1251))-SEARCH("^^",SUBSTITUTE("."&amp;OFFSET(C1251,-6,0),".","^^",A1251))))</f>
        <v>11.2</v>
      </c>
      <c r="D1251" s="437" t="s">
        <v>833</v>
      </c>
      <c r="E1251" s="435" t="s">
        <v>223</v>
      </c>
      <c r="F1251" s="493" t="s">
        <v>1642</v>
      </c>
      <c r="G1251" s="215" t="s">
        <v>148</v>
      </c>
      <c r="H1251" s="215">
        <f>SUM(H1252:H1256)</f>
        <v>100</v>
      </c>
      <c r="I1251" s="215">
        <f t="shared" si="548"/>
        <v>0</v>
      </c>
      <c r="J1251" s="215">
        <f>SUM(J1252:J1256)</f>
        <v>0</v>
      </c>
      <c r="K1251" s="215">
        <f t="shared" ref="K1251:V1251" si="552">SUM(K1252:K1256)</f>
        <v>0</v>
      </c>
      <c r="L1251" s="215">
        <f t="shared" si="552"/>
        <v>0</v>
      </c>
      <c r="M1251" s="215">
        <f t="shared" si="552"/>
        <v>0</v>
      </c>
      <c r="N1251" s="215">
        <f t="shared" si="552"/>
        <v>0</v>
      </c>
      <c r="O1251" s="215">
        <f t="shared" ref="O1251:T1251" si="553">SUM(O1252:O1256)</f>
        <v>0</v>
      </c>
      <c r="P1251" s="215">
        <f t="shared" si="553"/>
        <v>0</v>
      </c>
      <c r="Q1251" s="215">
        <f t="shared" si="553"/>
        <v>0</v>
      </c>
      <c r="R1251" s="215">
        <f t="shared" si="553"/>
        <v>0</v>
      </c>
      <c r="S1251" s="215">
        <f t="shared" si="553"/>
        <v>0</v>
      </c>
      <c r="T1251" s="215">
        <f t="shared" si="553"/>
        <v>0</v>
      </c>
      <c r="U1251" s="215">
        <f t="shared" si="552"/>
        <v>0</v>
      </c>
      <c r="V1251" s="215">
        <f t="shared" si="552"/>
        <v>0</v>
      </c>
      <c r="W1251" s="449"/>
      <c r="X1251" s="436" t="s">
        <v>321</v>
      </c>
      <c r="Y1251" s="563"/>
      <c r="Z1251" s="437" t="s">
        <v>319</v>
      </c>
      <c r="AA1251" s="438" t="s">
        <v>72</v>
      </c>
      <c r="AB1251" s="438" t="s">
        <v>649</v>
      </c>
      <c r="AC1251" s="438" t="s">
        <v>654</v>
      </c>
      <c r="AD1251" s="457" t="s">
        <v>2576</v>
      </c>
      <c r="AE1251" s="652" t="s">
        <v>2154</v>
      </c>
    </row>
    <row r="1252" spans="1:31" s="34" customFormat="1" ht="15" customHeight="1" outlineLevel="1" x14ac:dyDescent="0.25">
      <c r="A1252" s="404"/>
      <c r="B1252" s="435"/>
      <c r="C1252" s="461"/>
      <c r="D1252" s="437"/>
      <c r="E1252" s="435"/>
      <c r="F1252" s="493"/>
      <c r="G1252" s="242" t="s">
        <v>149</v>
      </c>
      <c r="H1252" s="216"/>
      <c r="I1252" s="215">
        <f t="shared" si="548"/>
        <v>0</v>
      </c>
      <c r="J1252" s="216"/>
      <c r="K1252" s="216"/>
      <c r="L1252" s="216"/>
      <c r="M1252" s="217"/>
      <c r="N1252" s="216"/>
      <c r="O1252" s="216"/>
      <c r="P1252" s="217"/>
      <c r="Q1252" s="216"/>
      <c r="R1252" s="216"/>
      <c r="S1252" s="217"/>
      <c r="T1252" s="216"/>
      <c r="U1252" s="217"/>
      <c r="V1252" s="216"/>
      <c r="W1252" s="449"/>
      <c r="X1252" s="436"/>
      <c r="Y1252" s="563"/>
      <c r="Z1252" s="437"/>
      <c r="AA1252" s="438"/>
      <c r="AB1252" s="438"/>
      <c r="AC1252" s="438"/>
      <c r="AD1252" s="458"/>
      <c r="AE1252" s="652"/>
    </row>
    <row r="1253" spans="1:31" s="34" customFormat="1" outlineLevel="1" x14ac:dyDescent="0.25">
      <c r="A1253" s="404"/>
      <c r="B1253" s="435"/>
      <c r="C1253" s="461"/>
      <c r="D1253" s="437"/>
      <c r="E1253" s="435"/>
      <c r="F1253" s="493"/>
      <c r="G1253" s="242" t="s">
        <v>150</v>
      </c>
      <c r="H1253" s="216"/>
      <c r="I1253" s="215">
        <f t="shared" si="548"/>
        <v>0</v>
      </c>
      <c r="J1253" s="216"/>
      <c r="K1253" s="216"/>
      <c r="L1253" s="216"/>
      <c r="M1253" s="217"/>
      <c r="N1253" s="216"/>
      <c r="O1253" s="216"/>
      <c r="P1253" s="217"/>
      <c r="Q1253" s="216"/>
      <c r="R1253" s="216"/>
      <c r="S1253" s="217"/>
      <c r="T1253" s="216"/>
      <c r="U1253" s="217"/>
      <c r="V1253" s="216"/>
      <c r="W1253" s="449"/>
      <c r="X1253" s="436"/>
      <c r="Y1253" s="563"/>
      <c r="Z1253" s="437"/>
      <c r="AA1253" s="438"/>
      <c r="AB1253" s="438"/>
      <c r="AC1253" s="438"/>
      <c r="AD1253" s="458"/>
      <c r="AE1253" s="652"/>
    </row>
    <row r="1254" spans="1:31" s="34" customFormat="1" outlineLevel="1" x14ac:dyDescent="0.25">
      <c r="A1254" s="404"/>
      <c r="B1254" s="435"/>
      <c r="C1254" s="461"/>
      <c r="D1254" s="437"/>
      <c r="E1254" s="435"/>
      <c r="F1254" s="493"/>
      <c r="G1254" s="242" t="s">
        <v>1507</v>
      </c>
      <c r="H1254" s="216"/>
      <c r="I1254" s="215">
        <f t="shared" si="548"/>
        <v>0</v>
      </c>
      <c r="J1254" s="216"/>
      <c r="K1254" s="216"/>
      <c r="L1254" s="216"/>
      <c r="M1254" s="217"/>
      <c r="N1254" s="216"/>
      <c r="O1254" s="216"/>
      <c r="P1254" s="217"/>
      <c r="Q1254" s="216"/>
      <c r="R1254" s="216"/>
      <c r="S1254" s="217"/>
      <c r="T1254" s="216"/>
      <c r="U1254" s="217"/>
      <c r="V1254" s="216"/>
      <c r="W1254" s="449"/>
      <c r="X1254" s="436"/>
      <c r="Y1254" s="563"/>
      <c r="Z1254" s="437"/>
      <c r="AA1254" s="438"/>
      <c r="AB1254" s="438"/>
      <c r="AC1254" s="438"/>
      <c r="AD1254" s="458"/>
      <c r="AE1254" s="652"/>
    </row>
    <row r="1255" spans="1:31" s="34" customFormat="1" outlineLevel="1" x14ac:dyDescent="0.25">
      <c r="A1255" s="404"/>
      <c r="B1255" s="435"/>
      <c r="C1255" s="461"/>
      <c r="D1255" s="437"/>
      <c r="E1255" s="435"/>
      <c r="F1255" s="493"/>
      <c r="G1255" s="242" t="s">
        <v>1435</v>
      </c>
      <c r="H1255" s="216"/>
      <c r="I1255" s="215">
        <f t="shared" si="548"/>
        <v>0</v>
      </c>
      <c r="J1255" s="216"/>
      <c r="K1255" s="216"/>
      <c r="L1255" s="216"/>
      <c r="M1255" s="217"/>
      <c r="N1255" s="216"/>
      <c r="O1255" s="216"/>
      <c r="P1255" s="217"/>
      <c r="Q1255" s="216"/>
      <c r="R1255" s="216"/>
      <c r="S1255" s="217"/>
      <c r="T1255" s="216"/>
      <c r="U1255" s="217"/>
      <c r="V1255" s="216"/>
      <c r="W1255" s="449"/>
      <c r="X1255" s="436"/>
      <c r="Y1255" s="563"/>
      <c r="Z1255" s="437"/>
      <c r="AA1255" s="438"/>
      <c r="AB1255" s="438"/>
      <c r="AC1255" s="438"/>
      <c r="AD1255" s="458"/>
      <c r="AE1255" s="652"/>
    </row>
    <row r="1256" spans="1:31" s="34" customFormat="1" outlineLevel="1" x14ac:dyDescent="0.25">
      <c r="A1256" s="405"/>
      <c r="B1256" s="435"/>
      <c r="C1256" s="462"/>
      <c r="D1256" s="437"/>
      <c r="E1256" s="435"/>
      <c r="F1256" s="493"/>
      <c r="G1256" s="248" t="s">
        <v>152</v>
      </c>
      <c r="H1256" s="216">
        <v>100</v>
      </c>
      <c r="I1256" s="252">
        <f t="shared" si="548"/>
        <v>0</v>
      </c>
      <c r="J1256" s="216"/>
      <c r="K1256" s="250"/>
      <c r="L1256" s="250"/>
      <c r="M1256" s="251"/>
      <c r="N1256" s="250"/>
      <c r="O1256" s="250"/>
      <c r="P1256" s="251"/>
      <c r="Q1256" s="250"/>
      <c r="R1256" s="250"/>
      <c r="S1256" s="251"/>
      <c r="T1256" s="250"/>
      <c r="U1256" s="251"/>
      <c r="V1256" s="250"/>
      <c r="W1256" s="449"/>
      <c r="X1256" s="436"/>
      <c r="Y1256" s="563"/>
      <c r="Z1256" s="437"/>
      <c r="AA1256" s="438"/>
      <c r="AB1256" s="438"/>
      <c r="AC1256" s="438"/>
      <c r="AD1256" s="459"/>
      <c r="AE1256" s="652"/>
    </row>
    <row r="1257" spans="1:31" s="77" customFormat="1" outlineLevel="1" x14ac:dyDescent="0.25">
      <c r="A1257" s="363"/>
      <c r="B1257" s="214"/>
      <c r="C1257" s="212"/>
      <c r="D1257" s="213" t="s">
        <v>705</v>
      </c>
      <c r="E1257" s="214"/>
      <c r="F1257" s="75"/>
      <c r="G1257" s="214"/>
      <c r="H1257" s="214"/>
      <c r="I1257" s="214"/>
      <c r="J1257" s="214"/>
      <c r="K1257" s="214"/>
      <c r="L1257" s="214"/>
      <c r="M1257" s="214"/>
      <c r="N1257" s="214"/>
      <c r="O1257" s="214"/>
      <c r="P1257" s="214"/>
      <c r="Q1257" s="214"/>
      <c r="R1257" s="214"/>
      <c r="S1257" s="214"/>
      <c r="T1257" s="214"/>
      <c r="U1257" s="214"/>
      <c r="V1257" s="214"/>
      <c r="W1257" s="158"/>
      <c r="X1257" s="203"/>
      <c r="Y1257" s="203"/>
      <c r="Z1257" s="214"/>
      <c r="AA1257" s="284"/>
      <c r="AB1257" s="203"/>
      <c r="AC1257" s="284"/>
      <c r="AD1257" s="93"/>
      <c r="AE1257" s="319"/>
    </row>
    <row r="1258" spans="1:31" s="34" customFormat="1" ht="30" customHeight="1" outlineLevel="1" x14ac:dyDescent="0.25">
      <c r="A1258" s="400">
        <v>2</v>
      </c>
      <c r="B1258" s="422"/>
      <c r="C1258" s="460" t="str">
        <f ca="1">IF(A1258&gt;OFFSET(A1258,-7,0),OFFSET(C1258,-7,0)&amp;"."&amp;1,LEFT(OFFSET(C1258,-7,0),SEARCH("^^",SUBSTITUTE("."&amp;OFFSET(C1258,-7,0),".","^^",A1258))-1)&amp;1--MID(OFFSET(C1258,-7,0),SEARCH("^^",SUBSTITUTE("."&amp;OFFSET(C1258,-7,0),".","^^",A1258)),SEARCH("^^",SUBSTITUTE(OFFSET(C1258,-7,0)&amp;".",".","^^",A1258))-SEARCH("^^",SUBSTITUTE("."&amp;OFFSET(C1258,-7,0),".","^^",A1258))))</f>
        <v>11.3</v>
      </c>
      <c r="D1258" s="489" t="s">
        <v>813</v>
      </c>
      <c r="E1258" s="422" t="s">
        <v>285</v>
      </c>
      <c r="F1258" s="472" t="s">
        <v>1805</v>
      </c>
      <c r="G1258" s="215" t="s">
        <v>148</v>
      </c>
      <c r="H1258" s="215">
        <f>SUM(H1259:H1263)</f>
        <v>14.15</v>
      </c>
      <c r="I1258" s="215">
        <f t="shared" ref="I1258:I1282" si="554">SUM(J1258:V1258)</f>
        <v>4.5999999999999996</v>
      </c>
      <c r="J1258" s="215">
        <f>SUM(J1259:J1263)</f>
        <v>4.5999999999999996</v>
      </c>
      <c r="K1258" s="215">
        <f t="shared" ref="K1258:V1258" si="555">SUM(K1259:K1263)</f>
        <v>0</v>
      </c>
      <c r="L1258" s="215">
        <f t="shared" si="555"/>
        <v>0</v>
      </c>
      <c r="M1258" s="215">
        <f t="shared" si="555"/>
        <v>0</v>
      </c>
      <c r="N1258" s="215">
        <f t="shared" si="555"/>
        <v>0</v>
      </c>
      <c r="O1258" s="215">
        <f t="shared" ref="O1258:T1258" si="556">SUM(O1259:O1263)</f>
        <v>0</v>
      </c>
      <c r="P1258" s="215">
        <f t="shared" si="556"/>
        <v>0</v>
      </c>
      <c r="Q1258" s="215">
        <f t="shared" si="556"/>
        <v>0</v>
      </c>
      <c r="R1258" s="215">
        <f t="shared" si="556"/>
        <v>0</v>
      </c>
      <c r="S1258" s="215">
        <f t="shared" si="556"/>
        <v>0</v>
      </c>
      <c r="T1258" s="215">
        <f t="shared" si="556"/>
        <v>0</v>
      </c>
      <c r="U1258" s="215">
        <f t="shared" si="555"/>
        <v>0</v>
      </c>
      <c r="V1258" s="215">
        <f t="shared" si="555"/>
        <v>0</v>
      </c>
      <c r="W1258" s="497" t="s">
        <v>1660</v>
      </c>
      <c r="X1258" s="501" t="s">
        <v>814</v>
      </c>
      <c r="Y1258" s="501" t="s">
        <v>1254</v>
      </c>
      <c r="Z1258" s="489" t="s">
        <v>319</v>
      </c>
      <c r="AA1258" s="443" t="s">
        <v>72</v>
      </c>
      <c r="AB1258" s="443" t="s">
        <v>649</v>
      </c>
      <c r="AC1258" s="443" t="s">
        <v>654</v>
      </c>
      <c r="AD1258" s="457" t="s">
        <v>2576</v>
      </c>
      <c r="AE1258" s="614" t="s">
        <v>2155</v>
      </c>
    </row>
    <row r="1259" spans="1:31" s="34" customFormat="1" ht="15" customHeight="1" outlineLevel="1" x14ac:dyDescent="0.25">
      <c r="A1259" s="401"/>
      <c r="B1259" s="423"/>
      <c r="C1259" s="461"/>
      <c r="D1259" s="490"/>
      <c r="E1259" s="423"/>
      <c r="F1259" s="473"/>
      <c r="G1259" s="242" t="s">
        <v>149</v>
      </c>
      <c r="H1259" s="216"/>
      <c r="I1259" s="215">
        <f t="shared" si="554"/>
        <v>0</v>
      </c>
      <c r="J1259" s="216"/>
      <c r="K1259" s="216"/>
      <c r="L1259" s="216"/>
      <c r="M1259" s="217"/>
      <c r="N1259" s="216"/>
      <c r="O1259" s="216"/>
      <c r="P1259" s="217"/>
      <c r="Q1259" s="216"/>
      <c r="R1259" s="216"/>
      <c r="S1259" s="217"/>
      <c r="T1259" s="216"/>
      <c r="U1259" s="217"/>
      <c r="V1259" s="216"/>
      <c r="W1259" s="498"/>
      <c r="X1259" s="502"/>
      <c r="Y1259" s="502"/>
      <c r="Z1259" s="490"/>
      <c r="AA1259" s="444"/>
      <c r="AB1259" s="444"/>
      <c r="AC1259" s="444"/>
      <c r="AD1259" s="458"/>
      <c r="AE1259" s="618"/>
    </row>
    <row r="1260" spans="1:31" s="34" customFormat="1" outlineLevel="1" x14ac:dyDescent="0.25">
      <c r="A1260" s="401"/>
      <c r="B1260" s="423"/>
      <c r="C1260" s="461"/>
      <c r="D1260" s="490"/>
      <c r="E1260" s="423"/>
      <c r="F1260" s="473"/>
      <c r="G1260" s="242" t="s">
        <v>150</v>
      </c>
      <c r="H1260" s="216"/>
      <c r="I1260" s="215">
        <f t="shared" si="554"/>
        <v>0</v>
      </c>
      <c r="J1260" s="216"/>
      <c r="K1260" s="216"/>
      <c r="L1260" s="216"/>
      <c r="M1260" s="217"/>
      <c r="N1260" s="216"/>
      <c r="O1260" s="216"/>
      <c r="P1260" s="217"/>
      <c r="Q1260" s="216"/>
      <c r="R1260" s="216"/>
      <c r="S1260" s="217"/>
      <c r="T1260" s="216"/>
      <c r="U1260" s="217"/>
      <c r="V1260" s="216"/>
      <c r="W1260" s="498"/>
      <c r="X1260" s="502"/>
      <c r="Y1260" s="502"/>
      <c r="Z1260" s="490"/>
      <c r="AA1260" s="444"/>
      <c r="AB1260" s="444"/>
      <c r="AC1260" s="444"/>
      <c r="AD1260" s="458"/>
      <c r="AE1260" s="618"/>
    </row>
    <row r="1261" spans="1:31" s="34" customFormat="1" outlineLevel="1" x14ac:dyDescent="0.25">
      <c r="A1261" s="401"/>
      <c r="B1261" s="423"/>
      <c r="C1261" s="461"/>
      <c r="D1261" s="490"/>
      <c r="E1261" s="423"/>
      <c r="F1261" s="473"/>
      <c r="G1261" s="242" t="s">
        <v>1507</v>
      </c>
      <c r="H1261" s="216">
        <v>8</v>
      </c>
      <c r="I1261" s="215">
        <f t="shared" si="554"/>
        <v>0.6</v>
      </c>
      <c r="J1261" s="216">
        <v>0.6</v>
      </c>
      <c r="K1261" s="216"/>
      <c r="L1261" s="216"/>
      <c r="M1261" s="217"/>
      <c r="N1261" s="216"/>
      <c r="O1261" s="216"/>
      <c r="P1261" s="217"/>
      <c r="Q1261" s="216"/>
      <c r="R1261" s="216"/>
      <c r="S1261" s="217"/>
      <c r="T1261" s="216"/>
      <c r="U1261" s="217"/>
      <c r="V1261" s="216"/>
      <c r="W1261" s="498"/>
      <c r="X1261" s="502"/>
      <c r="Y1261" s="502"/>
      <c r="Z1261" s="490"/>
      <c r="AA1261" s="444"/>
      <c r="AB1261" s="444"/>
      <c r="AC1261" s="444"/>
      <c r="AD1261" s="458"/>
      <c r="AE1261" s="618"/>
    </row>
    <row r="1262" spans="1:31" s="34" customFormat="1" outlineLevel="1" x14ac:dyDescent="0.25">
      <c r="A1262" s="401"/>
      <c r="B1262" s="423"/>
      <c r="C1262" s="461"/>
      <c r="D1262" s="490"/>
      <c r="E1262" s="423"/>
      <c r="F1262" s="473"/>
      <c r="G1262" s="242" t="s">
        <v>1435</v>
      </c>
      <c r="H1262" s="216">
        <v>0.15</v>
      </c>
      <c r="I1262" s="215">
        <f t="shared" si="554"/>
        <v>0</v>
      </c>
      <c r="J1262" s="216"/>
      <c r="K1262" s="216"/>
      <c r="L1262" s="216"/>
      <c r="M1262" s="217"/>
      <c r="N1262" s="216"/>
      <c r="O1262" s="216"/>
      <c r="P1262" s="217"/>
      <c r="Q1262" s="216"/>
      <c r="R1262" s="216"/>
      <c r="S1262" s="217"/>
      <c r="T1262" s="216"/>
      <c r="U1262" s="217"/>
      <c r="V1262" s="216"/>
      <c r="W1262" s="498"/>
      <c r="X1262" s="502"/>
      <c r="Y1262" s="502"/>
      <c r="Z1262" s="490"/>
      <c r="AA1262" s="444"/>
      <c r="AB1262" s="444"/>
      <c r="AC1262" s="444"/>
      <c r="AD1262" s="458"/>
      <c r="AE1262" s="618"/>
    </row>
    <row r="1263" spans="1:31" s="34" customFormat="1" outlineLevel="1" x14ac:dyDescent="0.25">
      <c r="A1263" s="402"/>
      <c r="B1263" s="424"/>
      <c r="C1263" s="462"/>
      <c r="D1263" s="491"/>
      <c r="E1263" s="424"/>
      <c r="F1263" s="474"/>
      <c r="G1263" s="248" t="s">
        <v>152</v>
      </c>
      <c r="H1263" s="216">
        <v>6</v>
      </c>
      <c r="I1263" s="252">
        <f t="shared" si="554"/>
        <v>4</v>
      </c>
      <c r="J1263" s="216">
        <v>4</v>
      </c>
      <c r="K1263" s="250"/>
      <c r="L1263" s="250"/>
      <c r="M1263" s="251"/>
      <c r="N1263" s="250"/>
      <c r="O1263" s="250"/>
      <c r="P1263" s="251"/>
      <c r="Q1263" s="250"/>
      <c r="R1263" s="250"/>
      <c r="S1263" s="251"/>
      <c r="T1263" s="250"/>
      <c r="U1263" s="251"/>
      <c r="V1263" s="250"/>
      <c r="W1263" s="499"/>
      <c r="X1263" s="503"/>
      <c r="Y1263" s="503"/>
      <c r="Z1263" s="491"/>
      <c r="AA1263" s="445"/>
      <c r="AB1263" s="445"/>
      <c r="AC1263" s="445"/>
      <c r="AD1263" s="459"/>
      <c r="AE1263" s="619"/>
    </row>
    <row r="1264" spans="1:31" s="34" customFormat="1" ht="30" customHeight="1" outlineLevel="1" x14ac:dyDescent="0.25">
      <c r="A1264" s="403">
        <v>2</v>
      </c>
      <c r="B1264" s="422"/>
      <c r="C1264" s="460" t="str">
        <f t="shared" ref="C1264:C1270" ca="1" si="557">IF(A1264&gt;OFFSET(A1264,-6,0),OFFSET(C1264,-6,0)&amp;"."&amp;1,LEFT(OFFSET(C1264,-6,0),SEARCH("^^",SUBSTITUTE("."&amp;OFFSET(C1264,-6,0),".","^^",A1264))-1)&amp;1--MID(OFFSET(C1264,-6,0),SEARCH("^^",SUBSTITUTE("."&amp;OFFSET(C1264,-6,0),".","^^",A1264)),SEARCH("^^",SUBSTITUTE(OFFSET(C1264,-6,0)&amp;".",".","^^",A1264))-SEARCH("^^",SUBSTITUTE("."&amp;OFFSET(C1264,-6,0),".","^^",A1264))))</f>
        <v>11.4</v>
      </c>
      <c r="D1264" s="437" t="s">
        <v>816</v>
      </c>
      <c r="E1264" s="422" t="s">
        <v>285</v>
      </c>
      <c r="F1264" s="493" t="s">
        <v>1805</v>
      </c>
      <c r="G1264" s="215" t="s">
        <v>148</v>
      </c>
      <c r="H1264" s="215">
        <f>SUM(H1265:H1269)</f>
        <v>10</v>
      </c>
      <c r="I1264" s="215">
        <f t="shared" si="554"/>
        <v>0</v>
      </c>
      <c r="J1264" s="215">
        <f>SUM(J1265:J1269)</f>
        <v>0</v>
      </c>
      <c r="K1264" s="215">
        <f t="shared" ref="K1264:V1264" si="558">SUM(K1265:K1269)</f>
        <v>0</v>
      </c>
      <c r="L1264" s="215">
        <f t="shared" si="558"/>
        <v>0</v>
      </c>
      <c r="M1264" s="215">
        <f t="shared" si="558"/>
        <v>0</v>
      </c>
      <c r="N1264" s="215">
        <f t="shared" si="558"/>
        <v>0</v>
      </c>
      <c r="O1264" s="215">
        <f t="shared" ref="O1264:T1264" si="559">SUM(O1265:O1269)</f>
        <v>0</v>
      </c>
      <c r="P1264" s="215">
        <f t="shared" si="559"/>
        <v>0</v>
      </c>
      <c r="Q1264" s="215">
        <f t="shared" si="559"/>
        <v>0</v>
      </c>
      <c r="R1264" s="215">
        <f t="shared" si="559"/>
        <v>0</v>
      </c>
      <c r="S1264" s="215">
        <f t="shared" si="559"/>
        <v>0</v>
      </c>
      <c r="T1264" s="215">
        <f t="shared" si="559"/>
        <v>0</v>
      </c>
      <c r="U1264" s="215">
        <f t="shared" si="558"/>
        <v>0</v>
      </c>
      <c r="V1264" s="215">
        <f t="shared" si="558"/>
        <v>0</v>
      </c>
      <c r="W1264" s="449" t="s">
        <v>1600</v>
      </c>
      <c r="X1264" s="436" t="s">
        <v>817</v>
      </c>
      <c r="Y1264" s="436" t="s">
        <v>815</v>
      </c>
      <c r="Z1264" s="437" t="s">
        <v>319</v>
      </c>
      <c r="AA1264" s="438" t="s">
        <v>72</v>
      </c>
      <c r="AB1264" s="438" t="s">
        <v>649</v>
      </c>
      <c r="AC1264" s="438" t="s">
        <v>654</v>
      </c>
      <c r="AD1264" s="457" t="s">
        <v>2576</v>
      </c>
      <c r="AE1264" s="652" t="s">
        <v>2156</v>
      </c>
    </row>
    <row r="1265" spans="1:31" s="34" customFormat="1" ht="15" customHeight="1" outlineLevel="1" x14ac:dyDescent="0.25">
      <c r="A1265" s="404"/>
      <c r="B1265" s="423"/>
      <c r="C1265" s="461"/>
      <c r="D1265" s="437"/>
      <c r="E1265" s="423"/>
      <c r="F1265" s="493"/>
      <c r="G1265" s="242" t="s">
        <v>149</v>
      </c>
      <c r="H1265" s="216"/>
      <c r="I1265" s="215">
        <f t="shared" si="554"/>
        <v>0</v>
      </c>
      <c r="J1265" s="216"/>
      <c r="K1265" s="216"/>
      <c r="L1265" s="216"/>
      <c r="M1265" s="217"/>
      <c r="N1265" s="216"/>
      <c r="O1265" s="216"/>
      <c r="P1265" s="217"/>
      <c r="Q1265" s="216"/>
      <c r="R1265" s="216"/>
      <c r="S1265" s="217"/>
      <c r="T1265" s="216"/>
      <c r="U1265" s="217"/>
      <c r="V1265" s="216"/>
      <c r="W1265" s="449"/>
      <c r="X1265" s="436"/>
      <c r="Y1265" s="436"/>
      <c r="Z1265" s="437"/>
      <c r="AA1265" s="438"/>
      <c r="AB1265" s="438"/>
      <c r="AC1265" s="438"/>
      <c r="AD1265" s="458"/>
      <c r="AE1265" s="652"/>
    </row>
    <row r="1266" spans="1:31" s="34" customFormat="1" outlineLevel="1" x14ac:dyDescent="0.25">
      <c r="A1266" s="404"/>
      <c r="B1266" s="423"/>
      <c r="C1266" s="461"/>
      <c r="D1266" s="437"/>
      <c r="E1266" s="423"/>
      <c r="F1266" s="493"/>
      <c r="G1266" s="242" t="s">
        <v>150</v>
      </c>
      <c r="H1266" s="216"/>
      <c r="I1266" s="215">
        <f t="shared" si="554"/>
        <v>0</v>
      </c>
      <c r="J1266" s="216"/>
      <c r="K1266" s="216"/>
      <c r="L1266" s="216"/>
      <c r="M1266" s="217"/>
      <c r="N1266" s="216"/>
      <c r="O1266" s="216"/>
      <c r="P1266" s="217"/>
      <c r="Q1266" s="216"/>
      <c r="R1266" s="216"/>
      <c r="S1266" s="217"/>
      <c r="T1266" s="216"/>
      <c r="U1266" s="217"/>
      <c r="V1266" s="216"/>
      <c r="W1266" s="449"/>
      <c r="X1266" s="436"/>
      <c r="Y1266" s="436"/>
      <c r="Z1266" s="437"/>
      <c r="AA1266" s="438"/>
      <c r="AB1266" s="438"/>
      <c r="AC1266" s="438"/>
      <c r="AD1266" s="458"/>
      <c r="AE1266" s="652"/>
    </row>
    <row r="1267" spans="1:31" s="34" customFormat="1" outlineLevel="1" x14ac:dyDescent="0.25">
      <c r="A1267" s="404"/>
      <c r="B1267" s="423"/>
      <c r="C1267" s="461"/>
      <c r="D1267" s="437"/>
      <c r="E1267" s="423"/>
      <c r="F1267" s="493"/>
      <c r="G1267" s="242" t="s">
        <v>1507</v>
      </c>
      <c r="H1267" s="216">
        <v>5</v>
      </c>
      <c r="I1267" s="215">
        <f t="shared" si="554"/>
        <v>0</v>
      </c>
      <c r="J1267" s="216"/>
      <c r="K1267" s="216"/>
      <c r="L1267" s="216"/>
      <c r="M1267" s="217"/>
      <c r="N1267" s="216"/>
      <c r="O1267" s="216"/>
      <c r="P1267" s="217"/>
      <c r="Q1267" s="216"/>
      <c r="R1267" s="216"/>
      <c r="S1267" s="217"/>
      <c r="T1267" s="216"/>
      <c r="U1267" s="217"/>
      <c r="V1267" s="216"/>
      <c r="W1267" s="449"/>
      <c r="X1267" s="436"/>
      <c r="Y1267" s="436"/>
      <c r="Z1267" s="437"/>
      <c r="AA1267" s="438"/>
      <c r="AB1267" s="438"/>
      <c r="AC1267" s="438"/>
      <c r="AD1267" s="458"/>
      <c r="AE1267" s="652"/>
    </row>
    <row r="1268" spans="1:31" s="34" customFormat="1" outlineLevel="1" x14ac:dyDescent="0.25">
      <c r="A1268" s="404"/>
      <c r="B1268" s="423"/>
      <c r="C1268" s="461"/>
      <c r="D1268" s="437"/>
      <c r="E1268" s="423"/>
      <c r="F1268" s="493"/>
      <c r="G1268" s="242" t="s">
        <v>1435</v>
      </c>
      <c r="H1268" s="216"/>
      <c r="I1268" s="215">
        <f t="shared" si="554"/>
        <v>0</v>
      </c>
      <c r="J1268" s="216"/>
      <c r="K1268" s="216"/>
      <c r="L1268" s="216"/>
      <c r="M1268" s="217"/>
      <c r="N1268" s="216"/>
      <c r="O1268" s="216"/>
      <c r="P1268" s="217"/>
      <c r="Q1268" s="216"/>
      <c r="R1268" s="216"/>
      <c r="S1268" s="217"/>
      <c r="T1268" s="216"/>
      <c r="U1268" s="217"/>
      <c r="V1268" s="216"/>
      <c r="W1268" s="449"/>
      <c r="X1268" s="436"/>
      <c r="Y1268" s="436"/>
      <c r="Z1268" s="437"/>
      <c r="AA1268" s="438"/>
      <c r="AB1268" s="438"/>
      <c r="AC1268" s="438"/>
      <c r="AD1268" s="458"/>
      <c r="AE1268" s="652"/>
    </row>
    <row r="1269" spans="1:31" s="34" customFormat="1" outlineLevel="1" x14ac:dyDescent="0.25">
      <c r="A1269" s="405"/>
      <c r="B1269" s="424"/>
      <c r="C1269" s="462"/>
      <c r="D1269" s="437"/>
      <c r="E1269" s="424"/>
      <c r="F1269" s="493"/>
      <c r="G1269" s="248" t="s">
        <v>152</v>
      </c>
      <c r="H1269" s="216">
        <v>5</v>
      </c>
      <c r="I1269" s="252">
        <f t="shared" si="554"/>
        <v>0</v>
      </c>
      <c r="J1269" s="216"/>
      <c r="K1269" s="250"/>
      <c r="L1269" s="250"/>
      <c r="M1269" s="251"/>
      <c r="N1269" s="250"/>
      <c r="O1269" s="250"/>
      <c r="P1269" s="251"/>
      <c r="Q1269" s="250"/>
      <c r="R1269" s="250"/>
      <c r="S1269" s="251"/>
      <c r="T1269" s="250"/>
      <c r="U1269" s="251"/>
      <c r="V1269" s="250"/>
      <c r="W1269" s="449"/>
      <c r="X1269" s="436"/>
      <c r="Y1269" s="436"/>
      <c r="Z1269" s="437"/>
      <c r="AA1269" s="438"/>
      <c r="AB1269" s="438"/>
      <c r="AC1269" s="438"/>
      <c r="AD1269" s="459"/>
      <c r="AE1269" s="652"/>
    </row>
    <row r="1270" spans="1:31" s="34" customFormat="1" ht="30" customHeight="1" outlineLevel="1" x14ac:dyDescent="0.25">
      <c r="A1270" s="403">
        <v>2</v>
      </c>
      <c r="B1270" s="422"/>
      <c r="C1270" s="460" t="str">
        <f t="shared" ca="1" si="557"/>
        <v>11.5</v>
      </c>
      <c r="D1270" s="482" t="s">
        <v>2489</v>
      </c>
      <c r="E1270" s="422"/>
      <c r="F1270" s="493" t="s">
        <v>1642</v>
      </c>
      <c r="G1270" s="215" t="s">
        <v>148</v>
      </c>
      <c r="H1270" s="215">
        <f>SUM(H1271:H1275)</f>
        <v>0</v>
      </c>
      <c r="I1270" s="215">
        <f t="shared" ref="I1270:I1275" si="560">SUM(J1270:V1270)</f>
        <v>0</v>
      </c>
      <c r="J1270" s="215">
        <f>SUM(J1271:J1275)</f>
        <v>0</v>
      </c>
      <c r="K1270" s="215">
        <f t="shared" ref="K1270:V1270" si="561">SUM(K1271:K1275)</f>
        <v>0</v>
      </c>
      <c r="L1270" s="215">
        <f t="shared" si="561"/>
        <v>0</v>
      </c>
      <c r="M1270" s="215">
        <f t="shared" si="561"/>
        <v>0</v>
      </c>
      <c r="N1270" s="215">
        <f t="shared" si="561"/>
        <v>0</v>
      </c>
      <c r="O1270" s="215">
        <f t="shared" si="561"/>
        <v>0</v>
      </c>
      <c r="P1270" s="215">
        <f t="shared" si="561"/>
        <v>0</v>
      </c>
      <c r="Q1270" s="215">
        <f t="shared" si="561"/>
        <v>0</v>
      </c>
      <c r="R1270" s="215">
        <f t="shared" si="561"/>
        <v>0</v>
      </c>
      <c r="S1270" s="215">
        <f t="shared" si="561"/>
        <v>0</v>
      </c>
      <c r="T1270" s="215">
        <f t="shared" si="561"/>
        <v>0</v>
      </c>
      <c r="U1270" s="215">
        <f t="shared" si="561"/>
        <v>0</v>
      </c>
      <c r="V1270" s="215">
        <f t="shared" si="561"/>
        <v>0</v>
      </c>
      <c r="W1270" s="449"/>
      <c r="X1270" s="436"/>
      <c r="Y1270" s="436"/>
      <c r="Z1270" s="437" t="s">
        <v>319</v>
      </c>
      <c r="AA1270" s="438" t="s">
        <v>72</v>
      </c>
      <c r="AB1270" s="438" t="s">
        <v>649</v>
      </c>
      <c r="AC1270" s="438" t="s">
        <v>654</v>
      </c>
      <c r="AD1270" s="439" t="s">
        <v>578</v>
      </c>
      <c r="AE1270" s="652"/>
    </row>
    <row r="1271" spans="1:31" s="34" customFormat="1" ht="15" customHeight="1" outlineLevel="1" x14ac:dyDescent="0.25">
      <c r="A1271" s="404"/>
      <c r="B1271" s="423"/>
      <c r="C1271" s="461"/>
      <c r="D1271" s="482"/>
      <c r="E1271" s="423"/>
      <c r="F1271" s="493"/>
      <c r="G1271" s="242" t="s">
        <v>149</v>
      </c>
      <c r="H1271" s="216"/>
      <c r="I1271" s="215">
        <f t="shared" si="560"/>
        <v>0</v>
      </c>
      <c r="J1271" s="216"/>
      <c r="K1271" s="216"/>
      <c r="L1271" s="216"/>
      <c r="M1271" s="217"/>
      <c r="N1271" s="216"/>
      <c r="O1271" s="216"/>
      <c r="P1271" s="217"/>
      <c r="Q1271" s="216"/>
      <c r="R1271" s="216"/>
      <c r="S1271" s="217"/>
      <c r="T1271" s="216"/>
      <c r="U1271" s="217"/>
      <c r="V1271" s="216"/>
      <c r="W1271" s="449"/>
      <c r="X1271" s="436"/>
      <c r="Y1271" s="436"/>
      <c r="Z1271" s="437"/>
      <c r="AA1271" s="438"/>
      <c r="AB1271" s="438"/>
      <c r="AC1271" s="438"/>
      <c r="AD1271" s="439"/>
      <c r="AE1271" s="652"/>
    </row>
    <row r="1272" spans="1:31" s="34" customFormat="1" outlineLevel="1" x14ac:dyDescent="0.25">
      <c r="A1272" s="404"/>
      <c r="B1272" s="423"/>
      <c r="C1272" s="461"/>
      <c r="D1272" s="482"/>
      <c r="E1272" s="423"/>
      <c r="F1272" s="493"/>
      <c r="G1272" s="242" t="s">
        <v>150</v>
      </c>
      <c r="H1272" s="216"/>
      <c r="I1272" s="215">
        <f t="shared" si="560"/>
        <v>0</v>
      </c>
      <c r="J1272" s="216"/>
      <c r="K1272" s="216"/>
      <c r="L1272" s="216"/>
      <c r="M1272" s="217"/>
      <c r="N1272" s="216"/>
      <c r="O1272" s="216"/>
      <c r="P1272" s="217"/>
      <c r="Q1272" s="216"/>
      <c r="R1272" s="216"/>
      <c r="S1272" s="217"/>
      <c r="T1272" s="216"/>
      <c r="U1272" s="217"/>
      <c r="V1272" s="216"/>
      <c r="W1272" s="449"/>
      <c r="X1272" s="436"/>
      <c r="Y1272" s="436"/>
      <c r="Z1272" s="437"/>
      <c r="AA1272" s="438"/>
      <c r="AB1272" s="438"/>
      <c r="AC1272" s="438"/>
      <c r="AD1272" s="439"/>
      <c r="AE1272" s="652"/>
    </row>
    <row r="1273" spans="1:31" s="34" customFormat="1" outlineLevel="1" x14ac:dyDescent="0.25">
      <c r="A1273" s="404"/>
      <c r="B1273" s="423"/>
      <c r="C1273" s="461"/>
      <c r="D1273" s="482"/>
      <c r="E1273" s="423"/>
      <c r="F1273" s="493"/>
      <c r="G1273" s="242" t="s">
        <v>1507</v>
      </c>
      <c r="H1273" s="216"/>
      <c r="I1273" s="215">
        <f t="shared" si="560"/>
        <v>0</v>
      </c>
      <c r="J1273" s="216"/>
      <c r="K1273" s="216"/>
      <c r="L1273" s="216"/>
      <c r="M1273" s="217"/>
      <c r="N1273" s="216"/>
      <c r="O1273" s="216"/>
      <c r="P1273" s="217"/>
      <c r="Q1273" s="216"/>
      <c r="R1273" s="216"/>
      <c r="S1273" s="217"/>
      <c r="T1273" s="216"/>
      <c r="U1273" s="217"/>
      <c r="V1273" s="216"/>
      <c r="W1273" s="449"/>
      <c r="X1273" s="436"/>
      <c r="Y1273" s="436"/>
      <c r="Z1273" s="437"/>
      <c r="AA1273" s="438"/>
      <c r="AB1273" s="438"/>
      <c r="AC1273" s="438"/>
      <c r="AD1273" s="439"/>
      <c r="AE1273" s="652"/>
    </row>
    <row r="1274" spans="1:31" s="34" customFormat="1" outlineLevel="1" x14ac:dyDescent="0.25">
      <c r="A1274" s="404"/>
      <c r="B1274" s="423"/>
      <c r="C1274" s="461"/>
      <c r="D1274" s="482"/>
      <c r="E1274" s="423"/>
      <c r="F1274" s="493"/>
      <c r="G1274" s="242" t="s">
        <v>1435</v>
      </c>
      <c r="H1274" s="216"/>
      <c r="I1274" s="215">
        <f t="shared" si="560"/>
        <v>0</v>
      </c>
      <c r="J1274" s="216"/>
      <c r="K1274" s="216"/>
      <c r="L1274" s="216"/>
      <c r="M1274" s="217"/>
      <c r="N1274" s="216"/>
      <c r="O1274" s="216"/>
      <c r="P1274" s="217"/>
      <c r="Q1274" s="216"/>
      <c r="R1274" s="216"/>
      <c r="S1274" s="217"/>
      <c r="T1274" s="216"/>
      <c r="U1274" s="217"/>
      <c r="V1274" s="216"/>
      <c r="W1274" s="449"/>
      <c r="X1274" s="436"/>
      <c r="Y1274" s="436"/>
      <c r="Z1274" s="437"/>
      <c r="AA1274" s="438"/>
      <c r="AB1274" s="438"/>
      <c r="AC1274" s="438"/>
      <c r="AD1274" s="439"/>
      <c r="AE1274" s="652"/>
    </row>
    <row r="1275" spans="1:31" s="34" customFormat="1" outlineLevel="1" x14ac:dyDescent="0.25">
      <c r="A1275" s="405"/>
      <c r="B1275" s="424"/>
      <c r="C1275" s="462"/>
      <c r="D1275" s="482"/>
      <c r="E1275" s="424"/>
      <c r="F1275" s="493"/>
      <c r="G1275" s="248" t="s">
        <v>152</v>
      </c>
      <c r="H1275" s="216"/>
      <c r="I1275" s="252">
        <f t="shared" si="560"/>
        <v>0</v>
      </c>
      <c r="J1275" s="216"/>
      <c r="K1275" s="250"/>
      <c r="L1275" s="250"/>
      <c r="M1275" s="251"/>
      <c r="N1275" s="250"/>
      <c r="O1275" s="250"/>
      <c r="P1275" s="251"/>
      <c r="Q1275" s="250"/>
      <c r="R1275" s="250"/>
      <c r="S1275" s="251"/>
      <c r="T1275" s="250"/>
      <c r="U1275" s="251"/>
      <c r="V1275" s="250"/>
      <c r="W1275" s="449"/>
      <c r="X1275" s="436"/>
      <c r="Y1275" s="436"/>
      <c r="Z1275" s="437"/>
      <c r="AA1275" s="438"/>
      <c r="AB1275" s="438"/>
      <c r="AC1275" s="438"/>
      <c r="AD1275" s="439"/>
      <c r="AE1275" s="652"/>
    </row>
    <row r="1276" spans="1:31" s="77" customFormat="1" outlineLevel="1" x14ac:dyDescent="0.25">
      <c r="A1276" s="363"/>
      <c r="B1276" s="214"/>
      <c r="C1276" s="212"/>
      <c r="D1276" s="213" t="s">
        <v>706</v>
      </c>
      <c r="E1276" s="214"/>
      <c r="F1276" s="324"/>
      <c r="G1276" s="214"/>
      <c r="H1276" s="214"/>
      <c r="I1276" s="214"/>
      <c r="J1276" s="214"/>
      <c r="K1276" s="214"/>
      <c r="L1276" s="214"/>
      <c r="M1276" s="214"/>
      <c r="N1276" s="214"/>
      <c r="O1276" s="214"/>
      <c r="P1276" s="214"/>
      <c r="Q1276" s="214"/>
      <c r="R1276" s="214"/>
      <c r="S1276" s="214"/>
      <c r="T1276" s="214"/>
      <c r="U1276" s="214"/>
      <c r="V1276" s="214"/>
      <c r="W1276" s="158"/>
      <c r="X1276" s="203"/>
      <c r="Y1276" s="203"/>
      <c r="Z1276" s="214"/>
      <c r="AA1276" s="284"/>
      <c r="AB1276" s="203"/>
      <c r="AC1276" s="284"/>
      <c r="AD1276" s="93"/>
      <c r="AE1276" s="319"/>
    </row>
    <row r="1277" spans="1:31" s="34" customFormat="1" ht="30" customHeight="1" outlineLevel="1" x14ac:dyDescent="0.25">
      <c r="A1277" s="400">
        <v>2</v>
      </c>
      <c r="B1277" s="425"/>
      <c r="C1277" s="460" t="str">
        <f ca="1">IF(A1277&gt;OFFSET(A1277,-7,0),OFFSET(C1277,-7,0)&amp;"."&amp;1,LEFT(OFFSET(C1277,-7,0),SEARCH("^^",SUBSTITUTE("."&amp;OFFSET(C1277,-7,0),".","^^",A1277))-1)&amp;1--MID(OFFSET(C1277,-7,0),SEARCH("^^",SUBSTITUTE("."&amp;OFFSET(C1277,-7,0),".","^^",A1277)),SEARCH("^^",SUBSTITUTE(OFFSET(C1277,-7,0)&amp;".",".","^^",A1277))-SEARCH("^^",SUBSTITUTE("."&amp;OFFSET(C1277,-7,0),".","^^",A1277))))</f>
        <v>11.6</v>
      </c>
      <c r="D1277" s="469" t="s">
        <v>2634</v>
      </c>
      <c r="E1277" s="425" t="s">
        <v>267</v>
      </c>
      <c r="F1277" s="472" t="s">
        <v>1642</v>
      </c>
      <c r="G1277" s="295" t="s">
        <v>148</v>
      </c>
      <c r="H1277" s="295">
        <f>SUM(H1278:H1282)</f>
        <v>35</v>
      </c>
      <c r="I1277" s="295">
        <f t="shared" si="554"/>
        <v>0</v>
      </c>
      <c r="J1277" s="295">
        <f>SUM(J1278:J1282)</f>
        <v>0</v>
      </c>
      <c r="K1277" s="295">
        <f t="shared" ref="K1277:V1277" si="562">SUM(K1278:K1282)</f>
        <v>0</v>
      </c>
      <c r="L1277" s="253">
        <f t="shared" si="562"/>
        <v>0</v>
      </c>
      <c r="M1277" s="253">
        <f t="shared" si="562"/>
        <v>0</v>
      </c>
      <c r="N1277" s="253">
        <f t="shared" si="562"/>
        <v>0</v>
      </c>
      <c r="O1277" s="253">
        <f t="shared" si="562"/>
        <v>0</v>
      </c>
      <c r="P1277" s="253">
        <f t="shared" si="562"/>
        <v>0</v>
      </c>
      <c r="Q1277" s="253">
        <f t="shared" si="562"/>
        <v>0</v>
      </c>
      <c r="R1277" s="253">
        <f t="shared" si="562"/>
        <v>0</v>
      </c>
      <c r="S1277" s="253">
        <f t="shared" si="562"/>
        <v>0</v>
      </c>
      <c r="T1277" s="253">
        <f t="shared" si="562"/>
        <v>0</v>
      </c>
      <c r="U1277" s="253">
        <f t="shared" si="562"/>
        <v>0</v>
      </c>
      <c r="V1277" s="253">
        <f t="shared" si="562"/>
        <v>0</v>
      </c>
      <c r="W1277" s="475"/>
      <c r="X1277" s="463" t="s">
        <v>2596</v>
      </c>
      <c r="Y1277" s="463"/>
      <c r="Z1277" s="466" t="s">
        <v>2317</v>
      </c>
      <c r="AA1277" s="443" t="s">
        <v>72</v>
      </c>
      <c r="AB1277" s="443" t="s">
        <v>649</v>
      </c>
      <c r="AC1277" s="443" t="s">
        <v>654</v>
      </c>
      <c r="AD1277" s="457" t="s">
        <v>2320</v>
      </c>
      <c r="AE1277" s="614" t="s">
        <v>2158</v>
      </c>
    </row>
    <row r="1278" spans="1:31" s="34" customFormat="1" ht="15" customHeight="1" outlineLevel="1" x14ac:dyDescent="0.25">
      <c r="A1278" s="401"/>
      <c r="B1278" s="426"/>
      <c r="C1278" s="461"/>
      <c r="D1278" s="470"/>
      <c r="E1278" s="426"/>
      <c r="F1278" s="473"/>
      <c r="G1278" s="296" t="s">
        <v>149</v>
      </c>
      <c r="H1278" s="244"/>
      <c r="I1278" s="295">
        <f t="shared" si="554"/>
        <v>0</v>
      </c>
      <c r="J1278" s="244"/>
      <c r="K1278" s="244"/>
      <c r="L1278" s="218"/>
      <c r="M1278" s="254"/>
      <c r="N1278" s="218"/>
      <c r="O1278" s="218"/>
      <c r="P1278" s="254"/>
      <c r="Q1278" s="218"/>
      <c r="R1278" s="218"/>
      <c r="S1278" s="254"/>
      <c r="T1278" s="218"/>
      <c r="U1278" s="254"/>
      <c r="V1278" s="218"/>
      <c r="W1278" s="476"/>
      <c r="X1278" s="464"/>
      <c r="Y1278" s="464"/>
      <c r="Z1278" s="467"/>
      <c r="AA1278" s="444"/>
      <c r="AB1278" s="444"/>
      <c r="AC1278" s="444"/>
      <c r="AD1278" s="458"/>
      <c r="AE1278" s="618"/>
    </row>
    <row r="1279" spans="1:31" s="34" customFormat="1" outlineLevel="1" x14ac:dyDescent="0.25">
      <c r="A1279" s="401"/>
      <c r="B1279" s="426"/>
      <c r="C1279" s="461"/>
      <c r="D1279" s="470"/>
      <c r="E1279" s="426"/>
      <c r="F1279" s="473"/>
      <c r="G1279" s="296" t="s">
        <v>150</v>
      </c>
      <c r="H1279" s="244"/>
      <c r="I1279" s="295">
        <f t="shared" si="554"/>
        <v>0</v>
      </c>
      <c r="J1279" s="244"/>
      <c r="K1279" s="244"/>
      <c r="L1279" s="218"/>
      <c r="M1279" s="254"/>
      <c r="N1279" s="218"/>
      <c r="O1279" s="218"/>
      <c r="P1279" s="254"/>
      <c r="Q1279" s="218"/>
      <c r="R1279" s="218"/>
      <c r="S1279" s="254"/>
      <c r="T1279" s="218"/>
      <c r="U1279" s="254"/>
      <c r="V1279" s="218"/>
      <c r="W1279" s="476"/>
      <c r="X1279" s="464"/>
      <c r="Y1279" s="464"/>
      <c r="Z1279" s="467"/>
      <c r="AA1279" s="444"/>
      <c r="AB1279" s="444"/>
      <c r="AC1279" s="444"/>
      <c r="AD1279" s="458"/>
      <c r="AE1279" s="618"/>
    </row>
    <row r="1280" spans="1:31" s="34" customFormat="1" outlineLevel="1" x14ac:dyDescent="0.25">
      <c r="A1280" s="401"/>
      <c r="B1280" s="426"/>
      <c r="C1280" s="461"/>
      <c r="D1280" s="470"/>
      <c r="E1280" s="426"/>
      <c r="F1280" s="473"/>
      <c r="G1280" s="296" t="s">
        <v>1507</v>
      </c>
      <c r="H1280" s="244"/>
      <c r="I1280" s="295">
        <f t="shared" si="554"/>
        <v>0</v>
      </c>
      <c r="J1280" s="244"/>
      <c r="K1280" s="244"/>
      <c r="L1280" s="218"/>
      <c r="M1280" s="254"/>
      <c r="N1280" s="218"/>
      <c r="O1280" s="218"/>
      <c r="P1280" s="254"/>
      <c r="Q1280" s="218"/>
      <c r="R1280" s="218"/>
      <c r="S1280" s="254"/>
      <c r="T1280" s="218"/>
      <c r="U1280" s="254"/>
      <c r="V1280" s="218"/>
      <c r="W1280" s="476"/>
      <c r="X1280" s="464"/>
      <c r="Y1280" s="464"/>
      <c r="Z1280" s="467"/>
      <c r="AA1280" s="444"/>
      <c r="AB1280" s="444"/>
      <c r="AC1280" s="444"/>
      <c r="AD1280" s="458"/>
      <c r="AE1280" s="618"/>
    </row>
    <row r="1281" spans="1:31" s="34" customFormat="1" outlineLevel="1" x14ac:dyDescent="0.25">
      <c r="A1281" s="401"/>
      <c r="B1281" s="426"/>
      <c r="C1281" s="461"/>
      <c r="D1281" s="470"/>
      <c r="E1281" s="426"/>
      <c r="F1281" s="473"/>
      <c r="G1281" s="296" t="s">
        <v>1435</v>
      </c>
      <c r="H1281" s="244"/>
      <c r="I1281" s="295">
        <f t="shared" si="554"/>
        <v>0</v>
      </c>
      <c r="J1281" s="244"/>
      <c r="K1281" s="244"/>
      <c r="L1281" s="218"/>
      <c r="M1281" s="254"/>
      <c r="N1281" s="218"/>
      <c r="O1281" s="218"/>
      <c r="P1281" s="254"/>
      <c r="Q1281" s="218"/>
      <c r="R1281" s="218"/>
      <c r="S1281" s="254"/>
      <c r="T1281" s="218"/>
      <c r="U1281" s="254"/>
      <c r="V1281" s="218"/>
      <c r="W1281" s="476"/>
      <c r="X1281" s="464"/>
      <c r="Y1281" s="464"/>
      <c r="Z1281" s="467"/>
      <c r="AA1281" s="444"/>
      <c r="AB1281" s="444"/>
      <c r="AC1281" s="444"/>
      <c r="AD1281" s="458"/>
      <c r="AE1281" s="618"/>
    </row>
    <row r="1282" spans="1:31" s="34" customFormat="1" ht="66.75" customHeight="1" outlineLevel="1" x14ac:dyDescent="0.25">
      <c r="A1282" s="402"/>
      <c r="B1282" s="427"/>
      <c r="C1282" s="462"/>
      <c r="D1282" s="471"/>
      <c r="E1282" s="427"/>
      <c r="F1282" s="474"/>
      <c r="G1282" s="298" t="s">
        <v>152</v>
      </c>
      <c r="H1282" s="299">
        <v>35</v>
      </c>
      <c r="I1282" s="300">
        <f t="shared" si="554"/>
        <v>0</v>
      </c>
      <c r="J1282" s="299"/>
      <c r="K1282" s="299"/>
      <c r="L1282" s="255"/>
      <c r="M1282" s="256"/>
      <c r="N1282" s="255"/>
      <c r="O1282" s="255"/>
      <c r="P1282" s="256"/>
      <c r="Q1282" s="255"/>
      <c r="R1282" s="255"/>
      <c r="S1282" s="256"/>
      <c r="T1282" s="255"/>
      <c r="U1282" s="256"/>
      <c r="V1282" s="255"/>
      <c r="W1282" s="477"/>
      <c r="X1282" s="465"/>
      <c r="Y1282" s="465"/>
      <c r="Z1282" s="468"/>
      <c r="AA1282" s="445"/>
      <c r="AB1282" s="445"/>
      <c r="AC1282" s="445"/>
      <c r="AD1282" s="459"/>
      <c r="AE1282" s="619"/>
    </row>
    <row r="1283" spans="1:31" s="77" customFormat="1" outlineLevel="1" x14ac:dyDescent="0.25">
      <c r="A1283" s="363"/>
      <c r="B1283" s="214"/>
      <c r="C1283" s="212"/>
      <c r="D1283" s="213" t="s">
        <v>707</v>
      </c>
      <c r="E1283" s="214"/>
      <c r="F1283" s="75"/>
      <c r="G1283" s="214"/>
      <c r="H1283" s="214"/>
      <c r="I1283" s="214"/>
      <c r="J1283" s="214"/>
      <c r="K1283" s="214"/>
      <c r="L1283" s="214"/>
      <c r="M1283" s="214"/>
      <c r="N1283" s="214"/>
      <c r="O1283" s="214"/>
      <c r="P1283" s="214"/>
      <c r="Q1283" s="214"/>
      <c r="R1283" s="214"/>
      <c r="S1283" s="214"/>
      <c r="T1283" s="214"/>
      <c r="U1283" s="214"/>
      <c r="V1283" s="214"/>
      <c r="W1283" s="158"/>
      <c r="X1283" s="203"/>
      <c r="Y1283" s="203"/>
      <c r="Z1283" s="214"/>
      <c r="AA1283" s="284"/>
      <c r="AB1283" s="203"/>
      <c r="AC1283" s="284"/>
      <c r="AD1283" s="93"/>
      <c r="AE1283" s="319"/>
    </row>
    <row r="1284" spans="1:31" s="34" customFormat="1" ht="30" customHeight="1" outlineLevel="1" x14ac:dyDescent="0.25">
      <c r="A1284" s="403">
        <v>2</v>
      </c>
      <c r="B1284" s="483" t="s">
        <v>2466</v>
      </c>
      <c r="C1284" s="460" t="str">
        <f ca="1">IF(A1284&gt;OFFSET(A1284,-7,0),OFFSET(C1284,-7,0)&amp;"."&amp;1,LEFT(OFFSET(C1284,-7,0),SEARCH("^^",SUBSTITUTE("."&amp;OFFSET(C1284,-7,0),".","^^",A1284))-1)&amp;1--MID(OFFSET(C1284,-7,0),SEARCH("^^",SUBSTITUTE("."&amp;OFFSET(C1284,-7,0),".","^^",A1284)),SEARCH("^^",SUBSTITUTE(OFFSET(C1284,-7,0)&amp;".",".","^^",A1284))-SEARCH("^^",SUBSTITUTE("."&amp;OFFSET(C1284,-7,0),".","^^",A1284))))</f>
        <v>11.7</v>
      </c>
      <c r="D1284" s="482" t="s">
        <v>2577</v>
      </c>
      <c r="E1284" s="428" t="s">
        <v>154</v>
      </c>
      <c r="F1284" s="493" t="s">
        <v>1805</v>
      </c>
      <c r="G1284" s="215" t="s">
        <v>148</v>
      </c>
      <c r="H1284" s="215">
        <f>SUM(H1285:H1289)</f>
        <v>21</v>
      </c>
      <c r="I1284" s="215">
        <f t="shared" ref="I1284:I1289" si="563">SUM(J1284:V1284)</f>
        <v>4</v>
      </c>
      <c r="J1284" s="215">
        <f>SUM(J1285:J1289)</f>
        <v>4</v>
      </c>
      <c r="K1284" s="215">
        <f t="shared" ref="K1284:V1284" si="564">SUM(K1285:K1289)</f>
        <v>0</v>
      </c>
      <c r="L1284" s="215">
        <f t="shared" si="564"/>
        <v>0</v>
      </c>
      <c r="M1284" s="215">
        <f t="shared" si="564"/>
        <v>0</v>
      </c>
      <c r="N1284" s="215">
        <f t="shared" si="564"/>
        <v>0</v>
      </c>
      <c r="O1284" s="215">
        <f t="shared" ref="O1284:T1284" si="565">SUM(O1285:O1289)</f>
        <v>0</v>
      </c>
      <c r="P1284" s="215">
        <f t="shared" si="565"/>
        <v>0</v>
      </c>
      <c r="Q1284" s="215">
        <f t="shared" si="565"/>
        <v>0</v>
      </c>
      <c r="R1284" s="215">
        <f t="shared" si="565"/>
        <v>0</v>
      </c>
      <c r="S1284" s="215">
        <f t="shared" si="565"/>
        <v>0</v>
      </c>
      <c r="T1284" s="215">
        <f t="shared" si="565"/>
        <v>0</v>
      </c>
      <c r="U1284" s="215">
        <f t="shared" si="564"/>
        <v>0</v>
      </c>
      <c r="V1284" s="215">
        <f t="shared" si="564"/>
        <v>0</v>
      </c>
      <c r="W1284" s="449" t="s">
        <v>1739</v>
      </c>
      <c r="X1284" s="436" t="s">
        <v>1174</v>
      </c>
      <c r="Y1284" s="436" t="s">
        <v>1243</v>
      </c>
      <c r="Z1284" s="437" t="s">
        <v>319</v>
      </c>
      <c r="AA1284" s="438" t="s">
        <v>72</v>
      </c>
      <c r="AB1284" s="438" t="s">
        <v>649</v>
      </c>
      <c r="AC1284" s="438" t="s">
        <v>654</v>
      </c>
      <c r="AD1284" s="457" t="s">
        <v>2576</v>
      </c>
      <c r="AE1284" s="652" t="s">
        <v>2150</v>
      </c>
    </row>
    <row r="1285" spans="1:31" s="34" customFormat="1" ht="15" customHeight="1" outlineLevel="1" x14ac:dyDescent="0.25">
      <c r="A1285" s="404"/>
      <c r="B1285" s="484"/>
      <c r="C1285" s="461"/>
      <c r="D1285" s="482"/>
      <c r="E1285" s="428"/>
      <c r="F1285" s="493"/>
      <c r="G1285" s="242" t="s">
        <v>149</v>
      </c>
      <c r="H1285" s="216"/>
      <c r="I1285" s="215">
        <f t="shared" si="563"/>
        <v>0</v>
      </c>
      <c r="J1285" s="216"/>
      <c r="K1285" s="216"/>
      <c r="L1285" s="216"/>
      <c r="M1285" s="217"/>
      <c r="N1285" s="216"/>
      <c r="O1285" s="216"/>
      <c r="P1285" s="217"/>
      <c r="Q1285" s="216"/>
      <c r="R1285" s="216"/>
      <c r="S1285" s="217"/>
      <c r="T1285" s="216"/>
      <c r="U1285" s="217"/>
      <c r="V1285" s="216"/>
      <c r="W1285" s="449"/>
      <c r="X1285" s="436"/>
      <c r="Y1285" s="436"/>
      <c r="Z1285" s="437"/>
      <c r="AA1285" s="438"/>
      <c r="AB1285" s="438"/>
      <c r="AC1285" s="438"/>
      <c r="AD1285" s="458"/>
      <c r="AE1285" s="652"/>
    </row>
    <row r="1286" spans="1:31" s="34" customFormat="1" ht="15" customHeight="1" outlineLevel="1" x14ac:dyDescent="0.25">
      <c r="A1286" s="404"/>
      <c r="B1286" s="484"/>
      <c r="C1286" s="461"/>
      <c r="D1286" s="482"/>
      <c r="E1286" s="428"/>
      <c r="F1286" s="493"/>
      <c r="G1286" s="242" t="s">
        <v>150</v>
      </c>
      <c r="H1286" s="216">
        <v>10</v>
      </c>
      <c r="I1286" s="215">
        <f t="shared" si="563"/>
        <v>0</v>
      </c>
      <c r="J1286" s="216"/>
      <c r="K1286" s="216"/>
      <c r="L1286" s="216"/>
      <c r="M1286" s="217"/>
      <c r="N1286" s="216"/>
      <c r="O1286" s="216"/>
      <c r="P1286" s="217"/>
      <c r="Q1286" s="216"/>
      <c r="R1286" s="216"/>
      <c r="S1286" s="217"/>
      <c r="T1286" s="216"/>
      <c r="U1286" s="217"/>
      <c r="V1286" s="216"/>
      <c r="W1286" s="449"/>
      <c r="X1286" s="436"/>
      <c r="Y1286" s="436"/>
      <c r="Z1286" s="437"/>
      <c r="AA1286" s="438"/>
      <c r="AB1286" s="438"/>
      <c r="AC1286" s="438"/>
      <c r="AD1286" s="458"/>
      <c r="AE1286" s="652"/>
    </row>
    <row r="1287" spans="1:31" s="34" customFormat="1" ht="15" customHeight="1" outlineLevel="1" x14ac:dyDescent="0.25">
      <c r="A1287" s="404"/>
      <c r="B1287" s="484"/>
      <c r="C1287" s="461"/>
      <c r="D1287" s="482"/>
      <c r="E1287" s="428"/>
      <c r="F1287" s="493"/>
      <c r="G1287" s="242" t="s">
        <v>1507</v>
      </c>
      <c r="H1287" s="216">
        <v>6</v>
      </c>
      <c r="I1287" s="215">
        <f t="shared" si="563"/>
        <v>4</v>
      </c>
      <c r="J1287" s="216">
        <v>4</v>
      </c>
      <c r="K1287" s="216"/>
      <c r="L1287" s="216"/>
      <c r="M1287" s="217"/>
      <c r="N1287" s="216"/>
      <c r="O1287" s="216"/>
      <c r="P1287" s="217"/>
      <c r="Q1287" s="216"/>
      <c r="R1287" s="216"/>
      <c r="S1287" s="217"/>
      <c r="T1287" s="216"/>
      <c r="U1287" s="217"/>
      <c r="V1287" s="216"/>
      <c r="W1287" s="449"/>
      <c r="X1287" s="436"/>
      <c r="Y1287" s="436"/>
      <c r="Z1287" s="437"/>
      <c r="AA1287" s="438"/>
      <c r="AB1287" s="438"/>
      <c r="AC1287" s="438"/>
      <c r="AD1287" s="458"/>
      <c r="AE1287" s="652"/>
    </row>
    <row r="1288" spans="1:31" s="34" customFormat="1" ht="15" customHeight="1" outlineLevel="1" x14ac:dyDescent="0.25">
      <c r="A1288" s="404"/>
      <c r="B1288" s="484"/>
      <c r="C1288" s="461"/>
      <c r="D1288" s="482"/>
      <c r="E1288" s="428"/>
      <c r="F1288" s="493"/>
      <c r="G1288" s="242" t="s">
        <v>1435</v>
      </c>
      <c r="H1288" s="217"/>
      <c r="I1288" s="215">
        <f t="shared" si="563"/>
        <v>0</v>
      </c>
      <c r="J1288" s="217"/>
      <c r="K1288" s="216"/>
      <c r="L1288" s="216"/>
      <c r="M1288" s="217"/>
      <c r="N1288" s="216"/>
      <c r="O1288" s="216"/>
      <c r="P1288" s="217"/>
      <c r="Q1288" s="216"/>
      <c r="R1288" s="216"/>
      <c r="S1288" s="217"/>
      <c r="T1288" s="216"/>
      <c r="U1288" s="217"/>
      <c r="V1288" s="216"/>
      <c r="W1288" s="449"/>
      <c r="X1288" s="436"/>
      <c r="Y1288" s="436"/>
      <c r="Z1288" s="437"/>
      <c r="AA1288" s="438"/>
      <c r="AB1288" s="438"/>
      <c r="AC1288" s="438"/>
      <c r="AD1288" s="458"/>
      <c r="AE1288" s="652"/>
    </row>
    <row r="1289" spans="1:31" s="34" customFormat="1" ht="105.75" customHeight="1" outlineLevel="1" x14ac:dyDescent="0.25">
      <c r="A1289" s="405"/>
      <c r="B1289" s="485"/>
      <c r="C1289" s="462"/>
      <c r="D1289" s="482"/>
      <c r="E1289" s="428"/>
      <c r="F1289" s="493"/>
      <c r="G1289" s="248" t="s">
        <v>152</v>
      </c>
      <c r="H1289" s="250">
        <v>5</v>
      </c>
      <c r="I1289" s="252">
        <f t="shared" si="563"/>
        <v>0</v>
      </c>
      <c r="J1289" s="250"/>
      <c r="K1289" s="250"/>
      <c r="L1289" s="250"/>
      <c r="M1289" s="251"/>
      <c r="N1289" s="250"/>
      <c r="O1289" s="250"/>
      <c r="P1289" s="251"/>
      <c r="Q1289" s="250"/>
      <c r="R1289" s="250"/>
      <c r="S1289" s="251"/>
      <c r="T1289" s="250"/>
      <c r="U1289" s="251"/>
      <c r="V1289" s="250"/>
      <c r="W1289" s="449"/>
      <c r="X1289" s="436"/>
      <c r="Y1289" s="436"/>
      <c r="Z1289" s="437"/>
      <c r="AA1289" s="438"/>
      <c r="AB1289" s="438"/>
      <c r="AC1289" s="438"/>
      <c r="AD1289" s="459"/>
      <c r="AE1289" s="652"/>
    </row>
    <row r="1290" spans="1:31" s="77" customFormat="1" outlineLevel="1" x14ac:dyDescent="0.25">
      <c r="A1290" s="363"/>
      <c r="B1290" s="214"/>
      <c r="C1290" s="212"/>
      <c r="D1290" s="213" t="s">
        <v>748</v>
      </c>
      <c r="E1290" s="214"/>
      <c r="F1290" s="75"/>
      <c r="G1290" s="214"/>
      <c r="H1290" s="214"/>
      <c r="I1290" s="214"/>
      <c r="J1290" s="214"/>
      <c r="K1290" s="214"/>
      <c r="L1290" s="214"/>
      <c r="M1290" s="214"/>
      <c r="N1290" s="214"/>
      <c r="O1290" s="214"/>
      <c r="P1290" s="214"/>
      <c r="Q1290" s="214"/>
      <c r="R1290" s="214"/>
      <c r="S1290" s="214"/>
      <c r="T1290" s="214"/>
      <c r="U1290" s="214"/>
      <c r="V1290" s="214"/>
      <c r="W1290" s="158"/>
      <c r="X1290" s="203"/>
      <c r="Y1290" s="203"/>
      <c r="Z1290" s="214"/>
      <c r="AA1290" s="284"/>
      <c r="AB1290" s="203"/>
      <c r="AC1290" s="284"/>
      <c r="AD1290" s="93"/>
      <c r="AE1290" s="319"/>
    </row>
    <row r="1291" spans="1:31" ht="30" customHeight="1" outlineLevel="1" x14ac:dyDescent="0.25">
      <c r="A1291" s="403">
        <v>2</v>
      </c>
      <c r="B1291" s="429"/>
      <c r="C1291" s="460" t="str">
        <f ca="1">IF(A1291&gt;OFFSET(A1291,-7,0),OFFSET(C1291,-7,0)&amp;"."&amp;1,LEFT(OFFSET(C1291,-7,0),SEARCH("^^",SUBSTITUTE("."&amp;OFFSET(C1291,-7,0),".","^^",A1291))-1)&amp;1--MID(OFFSET(C1291,-7,0),SEARCH("^^",SUBSTITUTE("."&amp;OFFSET(C1291,-7,0),".","^^",A1291)),SEARCH("^^",SUBSTITUTE(OFFSET(C1291,-7,0)&amp;".",".","^^",A1291))-SEARCH("^^",SUBSTITUTE("."&amp;OFFSET(C1291,-7,0),".","^^",A1291))))</f>
        <v>11.8</v>
      </c>
      <c r="D1291" s="437" t="s">
        <v>1955</v>
      </c>
      <c r="E1291" s="429" t="s">
        <v>197</v>
      </c>
      <c r="F1291" s="493" t="s">
        <v>1389</v>
      </c>
      <c r="G1291" s="215" t="s">
        <v>148</v>
      </c>
      <c r="H1291" s="215">
        <f>SUM(H1292:H1296)</f>
        <v>5</v>
      </c>
      <c r="I1291" s="215">
        <f t="shared" ref="I1291:I1296" si="566">SUM(J1291:V1291)</f>
        <v>0</v>
      </c>
      <c r="J1291" s="215">
        <f>SUM(J1292:J1296)</f>
        <v>0</v>
      </c>
      <c r="K1291" s="215">
        <f t="shared" ref="K1291:V1291" si="567">SUM(K1292:K1296)</f>
        <v>0</v>
      </c>
      <c r="L1291" s="215">
        <f t="shared" si="567"/>
        <v>0</v>
      </c>
      <c r="M1291" s="215">
        <f t="shared" si="567"/>
        <v>0</v>
      </c>
      <c r="N1291" s="215">
        <f t="shared" si="567"/>
        <v>0</v>
      </c>
      <c r="O1291" s="215">
        <f t="shared" ref="O1291:T1291" si="568">SUM(O1292:O1296)</f>
        <v>0</v>
      </c>
      <c r="P1291" s="215">
        <f t="shared" si="568"/>
        <v>0</v>
      </c>
      <c r="Q1291" s="215">
        <f t="shared" si="568"/>
        <v>0</v>
      </c>
      <c r="R1291" s="215">
        <f t="shared" si="568"/>
        <v>0</v>
      </c>
      <c r="S1291" s="215">
        <f t="shared" si="568"/>
        <v>0</v>
      </c>
      <c r="T1291" s="215">
        <f t="shared" si="568"/>
        <v>0</v>
      </c>
      <c r="U1291" s="215">
        <f t="shared" si="567"/>
        <v>0</v>
      </c>
      <c r="V1291" s="215">
        <f t="shared" si="567"/>
        <v>0</v>
      </c>
      <c r="W1291" s="564"/>
      <c r="X1291" s="494" t="s">
        <v>752</v>
      </c>
      <c r="Y1291" s="494" t="s">
        <v>1244</v>
      </c>
      <c r="Z1291" s="495"/>
      <c r="AA1291" s="438" t="s">
        <v>72</v>
      </c>
      <c r="AB1291" s="438" t="s">
        <v>649</v>
      </c>
      <c r="AC1291" s="438" t="s">
        <v>654</v>
      </c>
      <c r="AD1291" s="457" t="s">
        <v>2576</v>
      </c>
      <c r="AE1291" s="652" t="s">
        <v>2157</v>
      </c>
    </row>
    <row r="1292" spans="1:31" s="34" customFormat="1" ht="15" customHeight="1" outlineLevel="1" x14ac:dyDescent="0.25">
      <c r="A1292" s="404"/>
      <c r="B1292" s="429"/>
      <c r="C1292" s="461"/>
      <c r="D1292" s="437"/>
      <c r="E1292" s="429"/>
      <c r="F1292" s="493"/>
      <c r="G1292" s="242" t="s">
        <v>149</v>
      </c>
      <c r="H1292" s="219"/>
      <c r="I1292" s="215">
        <f t="shared" si="566"/>
        <v>0</v>
      </c>
      <c r="J1292" s="219"/>
      <c r="K1292" s="216"/>
      <c r="L1292" s="216"/>
      <c r="M1292" s="217"/>
      <c r="N1292" s="216"/>
      <c r="O1292" s="216"/>
      <c r="P1292" s="217"/>
      <c r="Q1292" s="216"/>
      <c r="R1292" s="216"/>
      <c r="S1292" s="217"/>
      <c r="T1292" s="216"/>
      <c r="U1292" s="217"/>
      <c r="V1292" s="216"/>
      <c r="W1292" s="564"/>
      <c r="X1292" s="494"/>
      <c r="Y1292" s="494"/>
      <c r="Z1292" s="495"/>
      <c r="AA1292" s="438"/>
      <c r="AB1292" s="438"/>
      <c r="AC1292" s="438"/>
      <c r="AD1292" s="458"/>
      <c r="AE1292" s="652"/>
    </row>
    <row r="1293" spans="1:31" s="34" customFormat="1" outlineLevel="1" x14ac:dyDescent="0.25">
      <c r="A1293" s="404"/>
      <c r="B1293" s="429"/>
      <c r="C1293" s="461"/>
      <c r="D1293" s="437"/>
      <c r="E1293" s="429"/>
      <c r="F1293" s="493"/>
      <c r="G1293" s="242" t="s">
        <v>150</v>
      </c>
      <c r="H1293" s="225"/>
      <c r="I1293" s="215">
        <f t="shared" si="566"/>
        <v>0</v>
      </c>
      <c r="J1293" s="225"/>
      <c r="K1293" s="216"/>
      <c r="L1293" s="216"/>
      <c r="M1293" s="217"/>
      <c r="N1293" s="216"/>
      <c r="O1293" s="216"/>
      <c r="P1293" s="217"/>
      <c r="Q1293" s="216"/>
      <c r="R1293" s="216"/>
      <c r="S1293" s="217"/>
      <c r="T1293" s="216"/>
      <c r="U1293" s="217"/>
      <c r="V1293" s="216"/>
      <c r="W1293" s="564"/>
      <c r="X1293" s="494"/>
      <c r="Y1293" s="494"/>
      <c r="Z1293" s="495"/>
      <c r="AA1293" s="438"/>
      <c r="AB1293" s="438"/>
      <c r="AC1293" s="438"/>
      <c r="AD1293" s="458"/>
      <c r="AE1293" s="652"/>
    </row>
    <row r="1294" spans="1:31" s="34" customFormat="1" outlineLevel="1" x14ac:dyDescent="0.25">
      <c r="A1294" s="404"/>
      <c r="B1294" s="429"/>
      <c r="C1294" s="461"/>
      <c r="D1294" s="437"/>
      <c r="E1294" s="429"/>
      <c r="F1294" s="493"/>
      <c r="G1294" s="242" t="s">
        <v>1507</v>
      </c>
      <c r="H1294" s="219">
        <v>5</v>
      </c>
      <c r="I1294" s="215">
        <f t="shared" si="566"/>
        <v>0</v>
      </c>
      <c r="J1294" s="219"/>
      <c r="K1294" s="216"/>
      <c r="L1294" s="216"/>
      <c r="M1294" s="217"/>
      <c r="N1294" s="216"/>
      <c r="O1294" s="216"/>
      <c r="P1294" s="217"/>
      <c r="Q1294" s="216"/>
      <c r="R1294" s="216"/>
      <c r="S1294" s="217"/>
      <c r="T1294" s="216"/>
      <c r="U1294" s="217"/>
      <c r="V1294" s="216"/>
      <c r="W1294" s="564"/>
      <c r="X1294" s="494"/>
      <c r="Y1294" s="494"/>
      <c r="Z1294" s="495"/>
      <c r="AA1294" s="438"/>
      <c r="AB1294" s="438"/>
      <c r="AC1294" s="438"/>
      <c r="AD1294" s="458"/>
      <c r="AE1294" s="652"/>
    </row>
    <row r="1295" spans="1:31" s="34" customFormat="1" outlineLevel="1" x14ac:dyDescent="0.25">
      <c r="A1295" s="404"/>
      <c r="B1295" s="429"/>
      <c r="C1295" s="461"/>
      <c r="D1295" s="437"/>
      <c r="E1295" s="429"/>
      <c r="F1295" s="493"/>
      <c r="G1295" s="242" t="s">
        <v>1435</v>
      </c>
      <c r="H1295" s="219"/>
      <c r="I1295" s="215">
        <f t="shared" si="566"/>
        <v>0</v>
      </c>
      <c r="J1295" s="219"/>
      <c r="K1295" s="216"/>
      <c r="L1295" s="216"/>
      <c r="M1295" s="217"/>
      <c r="N1295" s="216"/>
      <c r="O1295" s="216"/>
      <c r="P1295" s="217"/>
      <c r="Q1295" s="216"/>
      <c r="R1295" s="216"/>
      <c r="S1295" s="217"/>
      <c r="T1295" s="216"/>
      <c r="U1295" s="217"/>
      <c r="V1295" s="216"/>
      <c r="W1295" s="564"/>
      <c r="X1295" s="494"/>
      <c r="Y1295" s="494"/>
      <c r="Z1295" s="495"/>
      <c r="AA1295" s="438"/>
      <c r="AB1295" s="438"/>
      <c r="AC1295" s="438"/>
      <c r="AD1295" s="458"/>
      <c r="AE1295" s="652"/>
    </row>
    <row r="1296" spans="1:31" s="34" customFormat="1" outlineLevel="1" x14ac:dyDescent="0.25">
      <c r="A1296" s="405"/>
      <c r="B1296" s="429"/>
      <c r="C1296" s="462"/>
      <c r="D1296" s="437"/>
      <c r="E1296" s="429"/>
      <c r="F1296" s="493"/>
      <c r="G1296" s="248" t="s">
        <v>152</v>
      </c>
      <c r="H1296" s="219"/>
      <c r="I1296" s="252">
        <f t="shared" si="566"/>
        <v>0</v>
      </c>
      <c r="J1296" s="219"/>
      <c r="K1296" s="250"/>
      <c r="L1296" s="250"/>
      <c r="M1296" s="251"/>
      <c r="N1296" s="250"/>
      <c r="O1296" s="250"/>
      <c r="P1296" s="251"/>
      <c r="Q1296" s="250"/>
      <c r="R1296" s="250"/>
      <c r="S1296" s="251"/>
      <c r="T1296" s="250"/>
      <c r="U1296" s="251"/>
      <c r="V1296" s="250"/>
      <c r="W1296" s="564"/>
      <c r="X1296" s="494"/>
      <c r="Y1296" s="494"/>
      <c r="Z1296" s="495"/>
      <c r="AA1296" s="438"/>
      <c r="AB1296" s="438"/>
      <c r="AC1296" s="438"/>
      <c r="AD1296" s="459"/>
      <c r="AE1296" s="652"/>
    </row>
    <row r="1297" spans="1:31" ht="30" customHeight="1" outlineLevel="1" x14ac:dyDescent="0.25">
      <c r="A1297" s="403">
        <v>2</v>
      </c>
      <c r="B1297" s="430"/>
      <c r="C1297" s="460" t="str">
        <f t="shared" ref="C1297" ca="1" si="569">IF(A1297&gt;OFFSET(A1297,-6,0),OFFSET(C1297,-6,0)&amp;"."&amp;1,LEFT(OFFSET(C1297,-6,0),SEARCH("^^",SUBSTITUTE("."&amp;OFFSET(C1297,-6,0),".","^^",A1297))-1)&amp;1--MID(OFFSET(C1297,-6,0),SEARCH("^^",SUBSTITUTE("."&amp;OFFSET(C1297,-6,0),".","^^",A1297)),SEARCH("^^",SUBSTITUTE(OFFSET(C1297,-6,0)&amp;".",".","^^",A1297))-SEARCH("^^",SUBSTITUTE("."&amp;OFFSET(C1297,-6,0),".","^^",A1297))))</f>
        <v>11.9</v>
      </c>
      <c r="D1297" s="437" t="s">
        <v>1958</v>
      </c>
      <c r="E1297" s="430" t="s">
        <v>285</v>
      </c>
      <c r="F1297" s="493" t="s">
        <v>1805</v>
      </c>
      <c r="G1297" s="215" t="s">
        <v>148</v>
      </c>
      <c r="H1297" s="215">
        <f>SUM(H1298:H1302)</f>
        <v>6.7</v>
      </c>
      <c r="I1297" s="215">
        <f t="shared" ref="I1297:I1302" si="570">SUM(J1297:V1297)</f>
        <v>1.7</v>
      </c>
      <c r="J1297" s="215">
        <f>SUM(J1298:J1302)</f>
        <v>1.7</v>
      </c>
      <c r="K1297" s="215">
        <f t="shared" ref="K1297:V1297" si="571">SUM(K1298:K1302)</f>
        <v>0</v>
      </c>
      <c r="L1297" s="215">
        <f t="shared" si="571"/>
        <v>0</v>
      </c>
      <c r="M1297" s="215">
        <f t="shared" si="571"/>
        <v>0</v>
      </c>
      <c r="N1297" s="215">
        <f t="shared" si="571"/>
        <v>0</v>
      </c>
      <c r="O1297" s="215">
        <f t="shared" si="571"/>
        <v>0</v>
      </c>
      <c r="P1297" s="215">
        <f t="shared" si="571"/>
        <v>0</v>
      </c>
      <c r="Q1297" s="215">
        <f t="shared" si="571"/>
        <v>0</v>
      </c>
      <c r="R1297" s="215">
        <f t="shared" si="571"/>
        <v>0</v>
      </c>
      <c r="S1297" s="215">
        <f t="shared" si="571"/>
        <v>0</v>
      </c>
      <c r="T1297" s="215">
        <f t="shared" si="571"/>
        <v>0</v>
      </c>
      <c r="U1297" s="215">
        <f t="shared" si="571"/>
        <v>0</v>
      </c>
      <c r="V1297" s="215">
        <f t="shared" si="571"/>
        <v>0</v>
      </c>
      <c r="W1297" s="449" t="s">
        <v>1606</v>
      </c>
      <c r="X1297" s="494" t="s">
        <v>753</v>
      </c>
      <c r="Y1297" s="568"/>
      <c r="Z1297" s="495"/>
      <c r="AA1297" s="438" t="s">
        <v>72</v>
      </c>
      <c r="AB1297" s="438" t="s">
        <v>649</v>
      </c>
      <c r="AC1297" s="438" t="s">
        <v>654</v>
      </c>
      <c r="AD1297" s="439" t="s">
        <v>578</v>
      </c>
      <c r="AE1297" s="652" t="s">
        <v>2158</v>
      </c>
    </row>
    <row r="1298" spans="1:31" s="34" customFormat="1" ht="15" customHeight="1" outlineLevel="1" x14ac:dyDescent="0.25">
      <c r="A1298" s="404"/>
      <c r="B1298" s="430"/>
      <c r="C1298" s="461"/>
      <c r="D1298" s="437"/>
      <c r="E1298" s="430"/>
      <c r="F1298" s="493"/>
      <c r="G1298" s="242" t="s">
        <v>149</v>
      </c>
      <c r="H1298" s="219"/>
      <c r="I1298" s="215">
        <f t="shared" si="570"/>
        <v>0</v>
      </c>
      <c r="J1298" s="216"/>
      <c r="K1298" s="216"/>
      <c r="L1298" s="216"/>
      <c r="M1298" s="217"/>
      <c r="N1298" s="216"/>
      <c r="O1298" s="216"/>
      <c r="P1298" s="217"/>
      <c r="Q1298" s="216"/>
      <c r="R1298" s="216"/>
      <c r="S1298" s="217"/>
      <c r="T1298" s="216"/>
      <c r="U1298" s="217"/>
      <c r="V1298" s="216"/>
      <c r="W1298" s="449"/>
      <c r="X1298" s="494"/>
      <c r="Y1298" s="568"/>
      <c r="Z1298" s="495"/>
      <c r="AA1298" s="438"/>
      <c r="AB1298" s="438"/>
      <c r="AC1298" s="438"/>
      <c r="AD1298" s="439"/>
      <c r="AE1298" s="652"/>
    </row>
    <row r="1299" spans="1:31" s="34" customFormat="1" outlineLevel="1" x14ac:dyDescent="0.25">
      <c r="A1299" s="404"/>
      <c r="B1299" s="430"/>
      <c r="C1299" s="461"/>
      <c r="D1299" s="437"/>
      <c r="E1299" s="430"/>
      <c r="F1299" s="493"/>
      <c r="G1299" s="242" t="s">
        <v>150</v>
      </c>
      <c r="H1299" s="219"/>
      <c r="I1299" s="215">
        <f t="shared" si="570"/>
        <v>0</v>
      </c>
      <c r="J1299" s="216"/>
      <c r="K1299" s="216"/>
      <c r="L1299" s="216"/>
      <c r="M1299" s="217"/>
      <c r="N1299" s="216"/>
      <c r="O1299" s="216"/>
      <c r="P1299" s="217"/>
      <c r="Q1299" s="216"/>
      <c r="R1299" s="216"/>
      <c r="S1299" s="217"/>
      <c r="T1299" s="216"/>
      <c r="U1299" s="217"/>
      <c r="V1299" s="216"/>
      <c r="W1299" s="449"/>
      <c r="X1299" s="494"/>
      <c r="Y1299" s="568"/>
      <c r="Z1299" s="495"/>
      <c r="AA1299" s="438"/>
      <c r="AB1299" s="438"/>
      <c r="AC1299" s="438"/>
      <c r="AD1299" s="439"/>
      <c r="AE1299" s="652"/>
    </row>
    <row r="1300" spans="1:31" s="34" customFormat="1" outlineLevel="1" x14ac:dyDescent="0.25">
      <c r="A1300" s="404"/>
      <c r="B1300" s="430"/>
      <c r="C1300" s="461"/>
      <c r="D1300" s="437"/>
      <c r="E1300" s="430"/>
      <c r="F1300" s="493"/>
      <c r="G1300" s="242" t="s">
        <v>1507</v>
      </c>
      <c r="H1300" s="219"/>
      <c r="I1300" s="215">
        <f t="shared" si="570"/>
        <v>0</v>
      </c>
      <c r="J1300" s="216"/>
      <c r="K1300" s="216"/>
      <c r="L1300" s="216"/>
      <c r="M1300" s="217"/>
      <c r="N1300" s="216"/>
      <c r="O1300" s="216"/>
      <c r="P1300" s="217"/>
      <c r="Q1300" s="216"/>
      <c r="R1300" s="216"/>
      <c r="S1300" s="217"/>
      <c r="T1300" s="216"/>
      <c r="U1300" s="217"/>
      <c r="V1300" s="216"/>
      <c r="W1300" s="449"/>
      <c r="X1300" s="494"/>
      <c r="Y1300" s="568"/>
      <c r="Z1300" s="495"/>
      <c r="AA1300" s="438"/>
      <c r="AB1300" s="438"/>
      <c r="AC1300" s="438"/>
      <c r="AD1300" s="439"/>
      <c r="AE1300" s="652"/>
    </row>
    <row r="1301" spans="1:31" s="34" customFormat="1" outlineLevel="1" x14ac:dyDescent="0.25">
      <c r="A1301" s="404"/>
      <c r="B1301" s="430"/>
      <c r="C1301" s="461"/>
      <c r="D1301" s="437"/>
      <c r="E1301" s="430"/>
      <c r="F1301" s="493"/>
      <c r="G1301" s="242" t="s">
        <v>1435</v>
      </c>
      <c r="H1301" s="219"/>
      <c r="I1301" s="215">
        <f t="shared" si="570"/>
        <v>0</v>
      </c>
      <c r="J1301" s="216"/>
      <c r="K1301" s="216"/>
      <c r="L1301" s="216"/>
      <c r="M1301" s="217"/>
      <c r="N1301" s="216"/>
      <c r="O1301" s="216"/>
      <c r="P1301" s="217"/>
      <c r="Q1301" s="216"/>
      <c r="R1301" s="216"/>
      <c r="S1301" s="217"/>
      <c r="T1301" s="216"/>
      <c r="U1301" s="217"/>
      <c r="V1301" s="216"/>
      <c r="W1301" s="449"/>
      <c r="X1301" s="494"/>
      <c r="Y1301" s="568"/>
      <c r="Z1301" s="495"/>
      <c r="AA1301" s="438"/>
      <c r="AB1301" s="438"/>
      <c r="AC1301" s="438"/>
      <c r="AD1301" s="439"/>
      <c r="AE1301" s="652"/>
    </row>
    <row r="1302" spans="1:31" s="34" customFormat="1" outlineLevel="1" x14ac:dyDescent="0.25">
      <c r="A1302" s="405"/>
      <c r="B1302" s="430"/>
      <c r="C1302" s="462"/>
      <c r="D1302" s="437"/>
      <c r="E1302" s="430"/>
      <c r="F1302" s="493"/>
      <c r="G1302" s="248" t="s">
        <v>152</v>
      </c>
      <c r="H1302" s="244">
        <v>6.7</v>
      </c>
      <c r="I1302" s="252">
        <f t="shared" si="570"/>
        <v>1.7</v>
      </c>
      <c r="J1302" s="216">
        <v>1.7</v>
      </c>
      <c r="K1302" s="250"/>
      <c r="L1302" s="250"/>
      <c r="M1302" s="251"/>
      <c r="N1302" s="250"/>
      <c r="O1302" s="250"/>
      <c r="P1302" s="251"/>
      <c r="Q1302" s="250"/>
      <c r="R1302" s="250"/>
      <c r="S1302" s="251"/>
      <c r="T1302" s="250"/>
      <c r="U1302" s="251"/>
      <c r="V1302" s="250"/>
      <c r="W1302" s="449"/>
      <c r="X1302" s="494"/>
      <c r="Y1302" s="568"/>
      <c r="Z1302" s="495"/>
      <c r="AA1302" s="438"/>
      <c r="AB1302" s="438"/>
      <c r="AC1302" s="438"/>
      <c r="AD1302" s="439"/>
      <c r="AE1302" s="652"/>
    </row>
    <row r="1303" spans="1:31" s="77" customFormat="1" outlineLevel="1" x14ac:dyDescent="0.25">
      <c r="A1303" s="363"/>
      <c r="B1303" s="214"/>
      <c r="C1303" s="212"/>
      <c r="D1303" s="213" t="s">
        <v>710</v>
      </c>
      <c r="E1303" s="214"/>
      <c r="F1303" s="75"/>
      <c r="G1303" s="214"/>
      <c r="H1303" s="214"/>
      <c r="I1303" s="214"/>
      <c r="J1303" s="214"/>
      <c r="K1303" s="214"/>
      <c r="L1303" s="214"/>
      <c r="M1303" s="214"/>
      <c r="N1303" s="214"/>
      <c r="O1303" s="214"/>
      <c r="P1303" s="214"/>
      <c r="Q1303" s="214"/>
      <c r="R1303" s="214"/>
      <c r="S1303" s="214"/>
      <c r="T1303" s="214"/>
      <c r="U1303" s="214"/>
      <c r="V1303" s="214"/>
      <c r="W1303" s="158"/>
      <c r="X1303" s="203"/>
      <c r="Y1303" s="203"/>
      <c r="Z1303" s="214"/>
      <c r="AA1303" s="284"/>
      <c r="AB1303" s="203"/>
      <c r="AC1303" s="284"/>
      <c r="AD1303" s="93"/>
      <c r="AE1303" s="319"/>
    </row>
    <row r="1304" spans="1:31" s="34" customFormat="1" ht="30" customHeight="1" outlineLevel="1" x14ac:dyDescent="0.25">
      <c r="A1304" s="400">
        <v>2</v>
      </c>
      <c r="B1304" s="483" t="s">
        <v>2466</v>
      </c>
      <c r="C1304" s="460" t="str">
        <f ca="1">IF(A1304&gt;OFFSET(A1304,-7,0),OFFSET(C1304,-7,0)&amp;"."&amp;1,LEFT(OFFSET(C1304,-7,0),SEARCH("^^",SUBSTITUTE("."&amp;OFFSET(C1304,-7,0),".","^^",A1304))-1)&amp;1--MID(OFFSET(C1304,-7,0),SEARCH("^^",SUBSTITUTE("."&amp;OFFSET(C1304,-7,0),".","^^",A1304)),SEARCH("^^",SUBSTITUTE(OFFSET(C1304,-7,0)&amp;".",".","^^",A1304))-SEARCH("^^",SUBSTITUTE("."&amp;OFFSET(C1304,-7,0),".","^^",A1304))))</f>
        <v>11.10</v>
      </c>
      <c r="D1304" s="469" t="s">
        <v>2578</v>
      </c>
      <c r="E1304" s="425" t="s">
        <v>361</v>
      </c>
      <c r="F1304" s="472" t="s">
        <v>1642</v>
      </c>
      <c r="G1304" s="215" t="s">
        <v>148</v>
      </c>
      <c r="H1304" s="215">
        <f>SUM(H1305:H1309)</f>
        <v>720</v>
      </c>
      <c r="I1304" s="215">
        <f t="shared" ref="I1304:I1315" si="572">SUM(J1304:V1304)</f>
        <v>0</v>
      </c>
      <c r="J1304" s="215">
        <f>SUM(J1305:J1309)</f>
        <v>0</v>
      </c>
      <c r="K1304" s="215">
        <f t="shared" ref="K1304:V1304" si="573">SUM(K1305:K1309)</f>
        <v>0</v>
      </c>
      <c r="L1304" s="215">
        <f t="shared" si="573"/>
        <v>0</v>
      </c>
      <c r="M1304" s="215">
        <f t="shared" si="573"/>
        <v>0</v>
      </c>
      <c r="N1304" s="215">
        <f t="shared" si="573"/>
        <v>0</v>
      </c>
      <c r="O1304" s="215">
        <f t="shared" ref="O1304:T1304" si="574">SUM(O1305:O1309)</f>
        <v>0</v>
      </c>
      <c r="P1304" s="215">
        <f t="shared" si="574"/>
        <v>0</v>
      </c>
      <c r="Q1304" s="215">
        <f t="shared" si="574"/>
        <v>0</v>
      </c>
      <c r="R1304" s="215">
        <f t="shared" si="574"/>
        <v>0</v>
      </c>
      <c r="S1304" s="215">
        <f t="shared" si="574"/>
        <v>0</v>
      </c>
      <c r="T1304" s="215">
        <f t="shared" si="574"/>
        <v>0</v>
      </c>
      <c r="U1304" s="215">
        <f t="shared" si="573"/>
        <v>0</v>
      </c>
      <c r="V1304" s="215">
        <f t="shared" si="573"/>
        <v>0</v>
      </c>
      <c r="W1304" s="497" t="s">
        <v>1448</v>
      </c>
      <c r="X1304" s="501" t="s">
        <v>1173</v>
      </c>
      <c r="Y1304" s="479" t="s">
        <v>1244</v>
      </c>
      <c r="Z1304" s="469" t="s">
        <v>2537</v>
      </c>
      <c r="AA1304" s="443" t="s">
        <v>72</v>
      </c>
      <c r="AB1304" s="443" t="s">
        <v>649</v>
      </c>
      <c r="AC1304" s="443" t="s">
        <v>654</v>
      </c>
      <c r="AD1304" s="457" t="s">
        <v>2576</v>
      </c>
      <c r="AE1304" s="614" t="s">
        <v>2151</v>
      </c>
    </row>
    <row r="1305" spans="1:31" s="34" customFormat="1" ht="15" customHeight="1" outlineLevel="1" x14ac:dyDescent="0.25">
      <c r="A1305" s="401"/>
      <c r="B1305" s="484"/>
      <c r="C1305" s="461"/>
      <c r="D1305" s="470"/>
      <c r="E1305" s="426"/>
      <c r="F1305" s="473"/>
      <c r="G1305" s="242" t="s">
        <v>149</v>
      </c>
      <c r="H1305" s="216"/>
      <c r="I1305" s="215">
        <f t="shared" si="572"/>
        <v>0</v>
      </c>
      <c r="J1305" s="219"/>
      <c r="K1305" s="216"/>
      <c r="L1305" s="216"/>
      <c r="M1305" s="217"/>
      <c r="N1305" s="216"/>
      <c r="O1305" s="216"/>
      <c r="P1305" s="217"/>
      <c r="Q1305" s="216"/>
      <c r="R1305" s="216"/>
      <c r="S1305" s="217"/>
      <c r="T1305" s="216"/>
      <c r="U1305" s="217"/>
      <c r="V1305" s="216"/>
      <c r="W1305" s="498"/>
      <c r="X1305" s="502"/>
      <c r="Y1305" s="480"/>
      <c r="Z1305" s="470"/>
      <c r="AA1305" s="444"/>
      <c r="AB1305" s="444"/>
      <c r="AC1305" s="444"/>
      <c r="AD1305" s="458"/>
      <c r="AE1305" s="618"/>
    </row>
    <row r="1306" spans="1:31" s="34" customFormat="1" ht="15" customHeight="1" outlineLevel="1" x14ac:dyDescent="0.25">
      <c r="A1306" s="401"/>
      <c r="B1306" s="484"/>
      <c r="C1306" s="461"/>
      <c r="D1306" s="470"/>
      <c r="E1306" s="426"/>
      <c r="F1306" s="473"/>
      <c r="G1306" s="242" t="s">
        <v>150</v>
      </c>
      <c r="H1306" s="216"/>
      <c r="I1306" s="215">
        <f t="shared" si="572"/>
        <v>0</v>
      </c>
      <c r="J1306" s="225"/>
      <c r="K1306" s="216"/>
      <c r="L1306" s="216"/>
      <c r="M1306" s="217"/>
      <c r="N1306" s="216"/>
      <c r="O1306" s="216"/>
      <c r="P1306" s="217"/>
      <c r="Q1306" s="216"/>
      <c r="R1306" s="216"/>
      <c r="S1306" s="217"/>
      <c r="T1306" s="216"/>
      <c r="U1306" s="217"/>
      <c r="V1306" s="216"/>
      <c r="W1306" s="498"/>
      <c r="X1306" s="502"/>
      <c r="Y1306" s="480"/>
      <c r="Z1306" s="470"/>
      <c r="AA1306" s="444"/>
      <c r="AB1306" s="444"/>
      <c r="AC1306" s="444"/>
      <c r="AD1306" s="458"/>
      <c r="AE1306" s="618"/>
    </row>
    <row r="1307" spans="1:31" s="34" customFormat="1" ht="15" customHeight="1" outlineLevel="1" x14ac:dyDescent="0.25">
      <c r="A1307" s="401"/>
      <c r="B1307" s="484"/>
      <c r="C1307" s="461"/>
      <c r="D1307" s="470"/>
      <c r="E1307" s="426"/>
      <c r="F1307" s="473"/>
      <c r="G1307" s="242" t="s">
        <v>1507</v>
      </c>
      <c r="H1307" s="217"/>
      <c r="I1307" s="215">
        <f t="shared" si="572"/>
        <v>0</v>
      </c>
      <c r="J1307" s="219"/>
      <c r="K1307" s="216"/>
      <c r="L1307" s="216"/>
      <c r="M1307" s="217"/>
      <c r="N1307" s="216"/>
      <c r="O1307" s="216"/>
      <c r="P1307" s="217"/>
      <c r="Q1307" s="216"/>
      <c r="R1307" s="216"/>
      <c r="S1307" s="217"/>
      <c r="T1307" s="216"/>
      <c r="U1307" s="217"/>
      <c r="V1307" s="216"/>
      <c r="W1307" s="498"/>
      <c r="X1307" s="502"/>
      <c r="Y1307" s="480"/>
      <c r="Z1307" s="470"/>
      <c r="AA1307" s="444"/>
      <c r="AB1307" s="444"/>
      <c r="AC1307" s="444"/>
      <c r="AD1307" s="458"/>
      <c r="AE1307" s="618"/>
    </row>
    <row r="1308" spans="1:31" s="34" customFormat="1" ht="15" customHeight="1" outlineLevel="1" x14ac:dyDescent="0.25">
      <c r="A1308" s="401"/>
      <c r="B1308" s="484"/>
      <c r="C1308" s="461"/>
      <c r="D1308" s="470"/>
      <c r="E1308" s="426"/>
      <c r="F1308" s="473"/>
      <c r="G1308" s="242" t="s">
        <v>1435</v>
      </c>
      <c r="H1308" s="216"/>
      <c r="I1308" s="215">
        <f t="shared" si="572"/>
        <v>0</v>
      </c>
      <c r="J1308" s="219"/>
      <c r="K1308" s="216"/>
      <c r="L1308" s="216"/>
      <c r="M1308" s="217"/>
      <c r="N1308" s="216"/>
      <c r="O1308" s="216"/>
      <c r="P1308" s="217"/>
      <c r="Q1308" s="216"/>
      <c r="R1308" s="216"/>
      <c r="S1308" s="217"/>
      <c r="T1308" s="216"/>
      <c r="U1308" s="217"/>
      <c r="V1308" s="216"/>
      <c r="W1308" s="498"/>
      <c r="X1308" s="502"/>
      <c r="Y1308" s="480"/>
      <c r="Z1308" s="470"/>
      <c r="AA1308" s="444"/>
      <c r="AB1308" s="444"/>
      <c r="AC1308" s="444"/>
      <c r="AD1308" s="458"/>
      <c r="AE1308" s="618"/>
    </row>
    <row r="1309" spans="1:31" s="34" customFormat="1" outlineLevel="1" x14ac:dyDescent="0.25">
      <c r="A1309" s="402"/>
      <c r="B1309" s="485"/>
      <c r="C1309" s="462"/>
      <c r="D1309" s="471"/>
      <c r="E1309" s="427"/>
      <c r="F1309" s="474"/>
      <c r="G1309" s="248" t="s">
        <v>152</v>
      </c>
      <c r="H1309" s="216">
        <v>720</v>
      </c>
      <c r="I1309" s="252">
        <f t="shared" si="572"/>
        <v>0</v>
      </c>
      <c r="J1309" s="219"/>
      <c r="K1309" s="250"/>
      <c r="L1309" s="250"/>
      <c r="M1309" s="251"/>
      <c r="N1309" s="250"/>
      <c r="O1309" s="250"/>
      <c r="P1309" s="251"/>
      <c r="Q1309" s="250"/>
      <c r="R1309" s="250"/>
      <c r="S1309" s="251"/>
      <c r="T1309" s="250"/>
      <c r="U1309" s="251"/>
      <c r="V1309" s="250"/>
      <c r="W1309" s="499"/>
      <c r="X1309" s="503"/>
      <c r="Y1309" s="481"/>
      <c r="Z1309" s="471"/>
      <c r="AA1309" s="445"/>
      <c r="AB1309" s="445"/>
      <c r="AC1309" s="445"/>
      <c r="AD1309" s="459"/>
      <c r="AE1309" s="619"/>
    </row>
    <row r="1310" spans="1:31" s="34" customFormat="1" ht="30" customHeight="1" outlineLevel="1" x14ac:dyDescent="0.25">
      <c r="A1310" s="400">
        <v>2</v>
      </c>
      <c r="B1310" s="425"/>
      <c r="C1310" s="460" t="str">
        <f t="shared" ref="C1310" ca="1" si="575">IF(A1310&gt;OFFSET(A1310,-6,0),OFFSET(C1310,-6,0)&amp;"."&amp;1,LEFT(OFFSET(C1310,-6,0),SEARCH("^^",SUBSTITUTE("."&amp;OFFSET(C1310,-6,0),".","^^",A1310))-1)&amp;1--MID(OFFSET(C1310,-6,0),SEARCH("^^",SUBSTITUTE("."&amp;OFFSET(C1310,-6,0),".","^^",A1310)),SEARCH("^^",SUBSTITUTE(OFFSET(C1310,-6,0)&amp;".",".","^^",A1310))-SEARCH("^^",SUBSTITUTE("."&amp;OFFSET(C1310,-6,0),".","^^",A1310))))</f>
        <v>11.11</v>
      </c>
      <c r="D1310" s="469" t="s">
        <v>2323</v>
      </c>
      <c r="E1310" s="425" t="s">
        <v>1838</v>
      </c>
      <c r="F1310" s="472" t="s">
        <v>1642</v>
      </c>
      <c r="G1310" s="295" t="s">
        <v>148</v>
      </c>
      <c r="H1310" s="295">
        <f>SUM(H1311:H1315)</f>
        <v>16.66</v>
      </c>
      <c r="I1310" s="295">
        <f t="shared" si="572"/>
        <v>0</v>
      </c>
      <c r="J1310" s="295">
        <f>SUM(J1311:J1315)</f>
        <v>0</v>
      </c>
      <c r="K1310" s="295">
        <f t="shared" ref="K1310:V1310" si="576">SUM(K1311:K1315)</f>
        <v>0</v>
      </c>
      <c r="L1310" s="253">
        <f t="shared" si="576"/>
        <v>0</v>
      </c>
      <c r="M1310" s="253">
        <f t="shared" si="576"/>
        <v>0</v>
      </c>
      <c r="N1310" s="253">
        <f t="shared" si="576"/>
        <v>0</v>
      </c>
      <c r="O1310" s="253">
        <f t="shared" si="576"/>
        <v>0</v>
      </c>
      <c r="P1310" s="253">
        <f t="shared" si="576"/>
        <v>0</v>
      </c>
      <c r="Q1310" s="253">
        <f t="shared" si="576"/>
        <v>0</v>
      </c>
      <c r="R1310" s="253">
        <f t="shared" si="576"/>
        <v>0</v>
      </c>
      <c r="S1310" s="253">
        <f t="shared" si="576"/>
        <v>0</v>
      </c>
      <c r="T1310" s="253">
        <f t="shared" si="576"/>
        <v>0</v>
      </c>
      <c r="U1310" s="253">
        <f t="shared" si="576"/>
        <v>0</v>
      </c>
      <c r="V1310" s="253">
        <f t="shared" si="576"/>
        <v>0</v>
      </c>
      <c r="W1310" s="475"/>
      <c r="X1310" s="463"/>
      <c r="Y1310" s="463"/>
      <c r="Z1310" s="466" t="s">
        <v>2425</v>
      </c>
      <c r="AA1310" s="443" t="s">
        <v>72</v>
      </c>
      <c r="AB1310" s="443" t="s">
        <v>649</v>
      </c>
      <c r="AC1310" s="443" t="s">
        <v>654</v>
      </c>
      <c r="AD1310" s="457" t="s">
        <v>2320</v>
      </c>
      <c r="AE1310" s="614" t="s">
        <v>2641</v>
      </c>
    </row>
    <row r="1311" spans="1:31" s="34" customFormat="1" ht="15" customHeight="1" outlineLevel="1" x14ac:dyDescent="0.25">
      <c r="A1311" s="401"/>
      <c r="B1311" s="426"/>
      <c r="C1311" s="461"/>
      <c r="D1311" s="470"/>
      <c r="E1311" s="426"/>
      <c r="F1311" s="473"/>
      <c r="G1311" s="296" t="s">
        <v>149</v>
      </c>
      <c r="H1311" s="244"/>
      <c r="I1311" s="295">
        <f t="shared" si="572"/>
        <v>0</v>
      </c>
      <c r="J1311" s="244"/>
      <c r="K1311" s="244"/>
      <c r="L1311" s="218"/>
      <c r="M1311" s="254"/>
      <c r="N1311" s="218"/>
      <c r="O1311" s="218"/>
      <c r="P1311" s="254"/>
      <c r="Q1311" s="218"/>
      <c r="R1311" s="218"/>
      <c r="S1311" s="254"/>
      <c r="T1311" s="218"/>
      <c r="U1311" s="254"/>
      <c r="V1311" s="218"/>
      <c r="W1311" s="476"/>
      <c r="X1311" s="464"/>
      <c r="Y1311" s="464"/>
      <c r="Z1311" s="467"/>
      <c r="AA1311" s="444"/>
      <c r="AB1311" s="444"/>
      <c r="AC1311" s="444"/>
      <c r="AD1311" s="458"/>
      <c r="AE1311" s="618"/>
    </row>
    <row r="1312" spans="1:31" s="34" customFormat="1" outlineLevel="1" x14ac:dyDescent="0.25">
      <c r="A1312" s="401"/>
      <c r="B1312" s="426"/>
      <c r="C1312" s="461"/>
      <c r="D1312" s="470"/>
      <c r="E1312" s="426"/>
      <c r="F1312" s="473"/>
      <c r="G1312" s="296" t="s">
        <v>150</v>
      </c>
      <c r="H1312" s="244"/>
      <c r="I1312" s="295">
        <f t="shared" si="572"/>
        <v>0</v>
      </c>
      <c r="J1312" s="244"/>
      <c r="K1312" s="244"/>
      <c r="L1312" s="218"/>
      <c r="M1312" s="254"/>
      <c r="N1312" s="218"/>
      <c r="O1312" s="218"/>
      <c r="P1312" s="254"/>
      <c r="Q1312" s="218"/>
      <c r="R1312" s="218"/>
      <c r="S1312" s="254"/>
      <c r="T1312" s="218"/>
      <c r="U1312" s="254"/>
      <c r="V1312" s="218"/>
      <c r="W1312" s="476"/>
      <c r="X1312" s="464"/>
      <c r="Y1312" s="464"/>
      <c r="Z1312" s="467"/>
      <c r="AA1312" s="444"/>
      <c r="AB1312" s="444"/>
      <c r="AC1312" s="444"/>
      <c r="AD1312" s="458"/>
      <c r="AE1312" s="618"/>
    </row>
    <row r="1313" spans="1:31" s="34" customFormat="1" outlineLevel="1" x14ac:dyDescent="0.25">
      <c r="A1313" s="401"/>
      <c r="B1313" s="426"/>
      <c r="C1313" s="461"/>
      <c r="D1313" s="470"/>
      <c r="E1313" s="426"/>
      <c r="F1313" s="473"/>
      <c r="G1313" s="296" t="s">
        <v>1507</v>
      </c>
      <c r="H1313" s="244"/>
      <c r="I1313" s="295">
        <f t="shared" si="572"/>
        <v>0</v>
      </c>
      <c r="J1313" s="244"/>
      <c r="K1313" s="244"/>
      <c r="L1313" s="218"/>
      <c r="M1313" s="254"/>
      <c r="N1313" s="218"/>
      <c r="O1313" s="218"/>
      <c r="P1313" s="254"/>
      <c r="Q1313" s="218"/>
      <c r="R1313" s="218"/>
      <c r="S1313" s="254"/>
      <c r="T1313" s="218"/>
      <c r="U1313" s="254"/>
      <c r="V1313" s="218"/>
      <c r="W1313" s="476"/>
      <c r="X1313" s="464"/>
      <c r="Y1313" s="464"/>
      <c r="Z1313" s="467"/>
      <c r="AA1313" s="444"/>
      <c r="AB1313" s="444"/>
      <c r="AC1313" s="444"/>
      <c r="AD1313" s="458"/>
      <c r="AE1313" s="618"/>
    </row>
    <row r="1314" spans="1:31" s="34" customFormat="1" outlineLevel="1" x14ac:dyDescent="0.25">
      <c r="A1314" s="401"/>
      <c r="B1314" s="426"/>
      <c r="C1314" s="461"/>
      <c r="D1314" s="470"/>
      <c r="E1314" s="426"/>
      <c r="F1314" s="473"/>
      <c r="G1314" s="296" t="s">
        <v>1435</v>
      </c>
      <c r="H1314" s="244"/>
      <c r="I1314" s="295">
        <f t="shared" si="572"/>
        <v>0</v>
      </c>
      <c r="J1314" s="244"/>
      <c r="K1314" s="244"/>
      <c r="L1314" s="218"/>
      <c r="M1314" s="254"/>
      <c r="N1314" s="218"/>
      <c r="O1314" s="218"/>
      <c r="P1314" s="254"/>
      <c r="Q1314" s="218"/>
      <c r="R1314" s="218"/>
      <c r="S1314" s="254"/>
      <c r="T1314" s="218"/>
      <c r="U1314" s="254"/>
      <c r="V1314" s="218"/>
      <c r="W1314" s="476"/>
      <c r="X1314" s="464"/>
      <c r="Y1314" s="464"/>
      <c r="Z1314" s="467"/>
      <c r="AA1314" s="444"/>
      <c r="AB1314" s="444"/>
      <c r="AC1314" s="444"/>
      <c r="AD1314" s="458"/>
      <c r="AE1314" s="618"/>
    </row>
    <row r="1315" spans="1:31" s="34" customFormat="1" outlineLevel="1" x14ac:dyDescent="0.25">
      <c r="A1315" s="402"/>
      <c r="B1315" s="427"/>
      <c r="C1315" s="462"/>
      <c r="D1315" s="471"/>
      <c r="E1315" s="427"/>
      <c r="F1315" s="474"/>
      <c r="G1315" s="298" t="s">
        <v>152</v>
      </c>
      <c r="H1315" s="299">
        <v>16.66</v>
      </c>
      <c r="I1315" s="300">
        <f t="shared" si="572"/>
        <v>0</v>
      </c>
      <c r="J1315" s="299"/>
      <c r="K1315" s="299"/>
      <c r="L1315" s="255"/>
      <c r="M1315" s="256"/>
      <c r="N1315" s="255"/>
      <c r="O1315" s="255"/>
      <c r="P1315" s="256"/>
      <c r="Q1315" s="255"/>
      <c r="R1315" s="255"/>
      <c r="S1315" s="256"/>
      <c r="T1315" s="255"/>
      <c r="U1315" s="256"/>
      <c r="V1315" s="255"/>
      <c r="W1315" s="477"/>
      <c r="X1315" s="465"/>
      <c r="Y1315" s="465"/>
      <c r="Z1315" s="468"/>
      <c r="AA1315" s="445"/>
      <c r="AB1315" s="445"/>
      <c r="AC1315" s="445"/>
      <c r="AD1315" s="459"/>
      <c r="AE1315" s="619"/>
    </row>
    <row r="1316" spans="1:31" s="77" customFormat="1" outlineLevel="1" x14ac:dyDescent="0.25">
      <c r="A1316" s="363"/>
      <c r="B1316" s="214"/>
      <c r="C1316" s="212"/>
      <c r="D1316" s="213" t="s">
        <v>711</v>
      </c>
      <c r="E1316" s="214"/>
      <c r="F1316" s="323"/>
      <c r="G1316" s="214"/>
      <c r="H1316" s="214"/>
      <c r="I1316" s="214"/>
      <c r="J1316" s="214"/>
      <c r="K1316" s="214"/>
      <c r="L1316" s="214"/>
      <c r="M1316" s="214"/>
      <c r="N1316" s="214"/>
      <c r="O1316" s="214"/>
      <c r="P1316" s="214"/>
      <c r="Q1316" s="214"/>
      <c r="R1316" s="214"/>
      <c r="S1316" s="214"/>
      <c r="T1316" s="214"/>
      <c r="U1316" s="214"/>
      <c r="V1316" s="214"/>
      <c r="W1316" s="158"/>
      <c r="X1316" s="203"/>
      <c r="Y1316" s="203"/>
      <c r="Z1316" s="214"/>
      <c r="AA1316" s="284"/>
      <c r="AB1316" s="203"/>
      <c r="AC1316" s="284"/>
      <c r="AD1316" s="93"/>
      <c r="AE1316" s="319"/>
    </row>
    <row r="1317" spans="1:31" s="34" customFormat="1" ht="30" customHeight="1" outlineLevel="1" x14ac:dyDescent="0.25">
      <c r="A1317" s="400">
        <v>2</v>
      </c>
      <c r="B1317" s="483" t="s">
        <v>2466</v>
      </c>
      <c r="C1317" s="460" t="str">
        <f ca="1">IF(A1317&gt;OFFSET(A1317,-7,0),OFFSET(C1317,-7,0)&amp;"."&amp;1,LEFT(OFFSET(C1317,-7,0),SEARCH("^^",SUBSTITUTE("."&amp;OFFSET(C1317,-7,0),".","^^",A1317))-1)&amp;1--MID(OFFSET(C1317,-7,0),SEARCH("^^",SUBSTITUTE("."&amp;OFFSET(C1317,-7,0),".","^^",A1317)),SEARCH("^^",SUBSTITUTE(OFFSET(C1317,-7,0)&amp;".",".","^^",A1317))-SEARCH("^^",SUBSTITUTE("."&amp;OFFSET(C1317,-7,0),".","^^",A1317))))</f>
        <v>11.12</v>
      </c>
      <c r="D1317" s="469" t="s">
        <v>2316</v>
      </c>
      <c r="E1317" s="425" t="s">
        <v>361</v>
      </c>
      <c r="F1317" s="472" t="s">
        <v>1642</v>
      </c>
      <c r="G1317" s="295" t="s">
        <v>148</v>
      </c>
      <c r="H1317" s="295">
        <f>SUM(H1318:H1322)</f>
        <v>49</v>
      </c>
      <c r="I1317" s="295">
        <f t="shared" ref="I1317:I1322" si="577">SUM(J1317:V1317)</f>
        <v>0</v>
      </c>
      <c r="J1317" s="295">
        <f>SUM(J1318:J1322)</f>
        <v>0</v>
      </c>
      <c r="K1317" s="295">
        <f t="shared" ref="K1317:V1317" si="578">SUM(K1318:K1322)</f>
        <v>0</v>
      </c>
      <c r="L1317" s="253">
        <f t="shared" si="578"/>
        <v>0</v>
      </c>
      <c r="M1317" s="253">
        <f t="shared" si="578"/>
        <v>0</v>
      </c>
      <c r="N1317" s="253">
        <f t="shared" si="578"/>
        <v>0</v>
      </c>
      <c r="O1317" s="253">
        <f t="shared" si="578"/>
        <v>0</v>
      </c>
      <c r="P1317" s="253">
        <f t="shared" si="578"/>
        <v>0</v>
      </c>
      <c r="Q1317" s="253">
        <f t="shared" si="578"/>
        <v>0</v>
      </c>
      <c r="R1317" s="253">
        <f t="shared" si="578"/>
        <v>0</v>
      </c>
      <c r="S1317" s="253">
        <f t="shared" si="578"/>
        <v>0</v>
      </c>
      <c r="T1317" s="253">
        <f t="shared" si="578"/>
        <v>0</v>
      </c>
      <c r="U1317" s="253">
        <f t="shared" si="578"/>
        <v>0</v>
      </c>
      <c r="V1317" s="253">
        <f t="shared" si="578"/>
        <v>0</v>
      </c>
      <c r="W1317" s="475"/>
      <c r="X1317" s="463"/>
      <c r="Y1317" s="463"/>
      <c r="Z1317" s="466" t="s">
        <v>2424</v>
      </c>
      <c r="AA1317" s="443" t="s">
        <v>72</v>
      </c>
      <c r="AB1317" s="443" t="s">
        <v>649</v>
      </c>
      <c r="AC1317" s="443" t="s">
        <v>654</v>
      </c>
      <c r="AD1317" s="457" t="s">
        <v>2320</v>
      </c>
      <c r="AE1317" s="614" t="s">
        <v>2152</v>
      </c>
    </row>
    <row r="1318" spans="1:31" s="34" customFormat="1" ht="15" customHeight="1" outlineLevel="1" x14ac:dyDescent="0.25">
      <c r="A1318" s="401"/>
      <c r="B1318" s="484"/>
      <c r="C1318" s="461"/>
      <c r="D1318" s="470"/>
      <c r="E1318" s="426"/>
      <c r="F1318" s="473"/>
      <c r="G1318" s="296" t="s">
        <v>149</v>
      </c>
      <c r="H1318" s="244"/>
      <c r="I1318" s="295">
        <f t="shared" si="577"/>
        <v>0</v>
      </c>
      <c r="J1318" s="244"/>
      <c r="K1318" s="244"/>
      <c r="L1318" s="218"/>
      <c r="M1318" s="254"/>
      <c r="N1318" s="218"/>
      <c r="O1318" s="218"/>
      <c r="P1318" s="254"/>
      <c r="Q1318" s="218"/>
      <c r="R1318" s="218"/>
      <c r="S1318" s="254"/>
      <c r="T1318" s="218"/>
      <c r="U1318" s="254"/>
      <c r="V1318" s="218"/>
      <c r="W1318" s="476"/>
      <c r="X1318" s="464"/>
      <c r="Y1318" s="464"/>
      <c r="Z1318" s="467"/>
      <c r="AA1318" s="444"/>
      <c r="AB1318" s="444"/>
      <c r="AC1318" s="444"/>
      <c r="AD1318" s="458"/>
      <c r="AE1318" s="618"/>
    </row>
    <row r="1319" spans="1:31" s="34" customFormat="1" ht="15" customHeight="1" outlineLevel="1" x14ac:dyDescent="0.25">
      <c r="A1319" s="401"/>
      <c r="B1319" s="484"/>
      <c r="C1319" s="461"/>
      <c r="D1319" s="470"/>
      <c r="E1319" s="426"/>
      <c r="F1319" s="473"/>
      <c r="G1319" s="296" t="s">
        <v>150</v>
      </c>
      <c r="H1319" s="244">
        <v>1</v>
      </c>
      <c r="I1319" s="295">
        <f t="shared" si="577"/>
        <v>0</v>
      </c>
      <c r="J1319" s="244"/>
      <c r="K1319" s="244"/>
      <c r="L1319" s="218"/>
      <c r="M1319" s="254"/>
      <c r="N1319" s="218"/>
      <c r="O1319" s="218"/>
      <c r="P1319" s="254"/>
      <c r="Q1319" s="218"/>
      <c r="R1319" s="218"/>
      <c r="S1319" s="254"/>
      <c r="T1319" s="218"/>
      <c r="U1319" s="254"/>
      <c r="V1319" s="218"/>
      <c r="W1319" s="476"/>
      <c r="X1319" s="464"/>
      <c r="Y1319" s="464"/>
      <c r="Z1319" s="467"/>
      <c r="AA1319" s="444"/>
      <c r="AB1319" s="444"/>
      <c r="AC1319" s="444"/>
      <c r="AD1319" s="458"/>
      <c r="AE1319" s="618"/>
    </row>
    <row r="1320" spans="1:31" s="34" customFormat="1" ht="15" customHeight="1" outlineLevel="1" x14ac:dyDescent="0.25">
      <c r="A1320" s="401"/>
      <c r="B1320" s="484"/>
      <c r="C1320" s="461"/>
      <c r="D1320" s="470"/>
      <c r="E1320" s="426"/>
      <c r="F1320" s="473"/>
      <c r="G1320" s="296" t="s">
        <v>1507</v>
      </c>
      <c r="H1320" s="244">
        <v>3</v>
      </c>
      <c r="I1320" s="295">
        <f t="shared" si="577"/>
        <v>0</v>
      </c>
      <c r="J1320" s="244"/>
      <c r="K1320" s="244"/>
      <c r="L1320" s="218"/>
      <c r="M1320" s="254"/>
      <c r="N1320" s="218"/>
      <c r="O1320" s="218"/>
      <c r="P1320" s="254"/>
      <c r="Q1320" s="218"/>
      <c r="R1320" s="218"/>
      <c r="S1320" s="254"/>
      <c r="T1320" s="218"/>
      <c r="U1320" s="254"/>
      <c r="V1320" s="218"/>
      <c r="W1320" s="476"/>
      <c r="X1320" s="464"/>
      <c r="Y1320" s="464"/>
      <c r="Z1320" s="467"/>
      <c r="AA1320" s="444"/>
      <c r="AB1320" s="444"/>
      <c r="AC1320" s="444"/>
      <c r="AD1320" s="458"/>
      <c r="AE1320" s="618"/>
    </row>
    <row r="1321" spans="1:31" s="34" customFormat="1" ht="15" customHeight="1" outlineLevel="1" x14ac:dyDescent="0.25">
      <c r="A1321" s="401"/>
      <c r="B1321" s="484"/>
      <c r="C1321" s="461"/>
      <c r="D1321" s="470"/>
      <c r="E1321" s="426"/>
      <c r="F1321" s="473"/>
      <c r="G1321" s="296" t="s">
        <v>1435</v>
      </c>
      <c r="H1321" s="244"/>
      <c r="I1321" s="295">
        <f t="shared" si="577"/>
        <v>0</v>
      </c>
      <c r="J1321" s="244"/>
      <c r="K1321" s="244"/>
      <c r="L1321" s="218"/>
      <c r="M1321" s="254"/>
      <c r="N1321" s="218"/>
      <c r="O1321" s="218"/>
      <c r="P1321" s="254"/>
      <c r="Q1321" s="218"/>
      <c r="R1321" s="218"/>
      <c r="S1321" s="254"/>
      <c r="T1321" s="218"/>
      <c r="U1321" s="254"/>
      <c r="V1321" s="218"/>
      <c r="W1321" s="476"/>
      <c r="X1321" s="464"/>
      <c r="Y1321" s="464"/>
      <c r="Z1321" s="467"/>
      <c r="AA1321" s="444"/>
      <c r="AB1321" s="444"/>
      <c r="AC1321" s="444"/>
      <c r="AD1321" s="458"/>
      <c r="AE1321" s="618"/>
    </row>
    <row r="1322" spans="1:31" s="34" customFormat="1" outlineLevel="1" x14ac:dyDescent="0.25">
      <c r="A1322" s="402"/>
      <c r="B1322" s="485"/>
      <c r="C1322" s="462"/>
      <c r="D1322" s="471"/>
      <c r="E1322" s="427"/>
      <c r="F1322" s="474"/>
      <c r="G1322" s="298" t="s">
        <v>152</v>
      </c>
      <c r="H1322" s="299">
        <v>45</v>
      </c>
      <c r="I1322" s="300">
        <f t="shared" si="577"/>
        <v>0</v>
      </c>
      <c r="J1322" s="299"/>
      <c r="K1322" s="299"/>
      <c r="L1322" s="255"/>
      <c r="M1322" s="256"/>
      <c r="N1322" s="255"/>
      <c r="O1322" s="255"/>
      <c r="P1322" s="256"/>
      <c r="Q1322" s="255"/>
      <c r="R1322" s="255"/>
      <c r="S1322" s="256"/>
      <c r="T1322" s="255"/>
      <c r="U1322" s="256"/>
      <c r="V1322" s="255"/>
      <c r="W1322" s="477"/>
      <c r="X1322" s="465"/>
      <c r="Y1322" s="465"/>
      <c r="Z1322" s="468"/>
      <c r="AA1322" s="445"/>
      <c r="AB1322" s="445"/>
      <c r="AC1322" s="445"/>
      <c r="AD1322" s="459"/>
      <c r="AE1322" s="619"/>
    </row>
    <row r="1323" spans="1:31" s="34" customFormat="1" ht="30" customHeight="1" outlineLevel="1" x14ac:dyDescent="0.25">
      <c r="A1323" s="400">
        <v>2</v>
      </c>
      <c r="B1323" s="425"/>
      <c r="C1323" s="460" t="str">
        <f t="shared" ref="C1323" ca="1" si="579">IF(A1323&gt;OFFSET(A1323,-6,0),OFFSET(C1323,-6,0)&amp;"."&amp;1,LEFT(OFFSET(C1323,-6,0),SEARCH("^^",SUBSTITUTE("."&amp;OFFSET(C1323,-6,0),".","^^",A1323))-1)&amp;1--MID(OFFSET(C1323,-6,0),SEARCH("^^",SUBSTITUTE("."&amp;OFFSET(C1323,-6,0),".","^^",A1323)),SEARCH("^^",SUBSTITUTE(OFFSET(C1323,-6,0)&amp;".",".","^^",A1323))-SEARCH("^^",SUBSTITUTE("."&amp;OFFSET(C1323,-6,0),".","^^",A1323))))</f>
        <v>11.13</v>
      </c>
      <c r="D1323" s="469" t="s">
        <v>2321</v>
      </c>
      <c r="E1323" s="425" t="s">
        <v>1838</v>
      </c>
      <c r="F1323" s="472" t="s">
        <v>1642</v>
      </c>
      <c r="G1323" s="295" t="s">
        <v>148</v>
      </c>
      <c r="H1323" s="295">
        <f>SUM(H1324:H1328)</f>
        <v>16.66</v>
      </c>
      <c r="I1323" s="295">
        <f t="shared" ref="I1323:I1328" si="580">SUM(J1323:V1323)</f>
        <v>0</v>
      </c>
      <c r="J1323" s="295">
        <f>SUM(J1324:J1328)</f>
        <v>0</v>
      </c>
      <c r="K1323" s="295">
        <f t="shared" ref="K1323:V1323" si="581">SUM(K1324:K1328)</f>
        <v>0</v>
      </c>
      <c r="L1323" s="253">
        <f t="shared" si="581"/>
        <v>0</v>
      </c>
      <c r="M1323" s="253">
        <f t="shared" si="581"/>
        <v>0</v>
      </c>
      <c r="N1323" s="253">
        <f t="shared" si="581"/>
        <v>0</v>
      </c>
      <c r="O1323" s="253">
        <f t="shared" si="581"/>
        <v>0</v>
      </c>
      <c r="P1323" s="253">
        <f t="shared" si="581"/>
        <v>0</v>
      </c>
      <c r="Q1323" s="253">
        <f t="shared" si="581"/>
        <v>0</v>
      </c>
      <c r="R1323" s="253">
        <f t="shared" si="581"/>
        <v>0</v>
      </c>
      <c r="S1323" s="253">
        <f t="shared" si="581"/>
        <v>0</v>
      </c>
      <c r="T1323" s="253">
        <f t="shared" si="581"/>
        <v>0</v>
      </c>
      <c r="U1323" s="253">
        <f t="shared" si="581"/>
        <v>0</v>
      </c>
      <c r="V1323" s="253">
        <f t="shared" si="581"/>
        <v>0</v>
      </c>
      <c r="W1323" s="475"/>
      <c r="X1323" s="463"/>
      <c r="Y1323" s="463"/>
      <c r="Z1323" s="466" t="s">
        <v>2425</v>
      </c>
      <c r="AA1323" s="443" t="s">
        <v>72</v>
      </c>
      <c r="AB1323" s="443" t="s">
        <v>649</v>
      </c>
      <c r="AC1323" s="443" t="s">
        <v>654</v>
      </c>
      <c r="AD1323" s="457" t="s">
        <v>2320</v>
      </c>
      <c r="AE1323" s="614" t="s">
        <v>2641</v>
      </c>
    </row>
    <row r="1324" spans="1:31" s="34" customFormat="1" ht="15" customHeight="1" outlineLevel="1" x14ac:dyDescent="0.25">
      <c r="A1324" s="401"/>
      <c r="B1324" s="426"/>
      <c r="C1324" s="461"/>
      <c r="D1324" s="470"/>
      <c r="E1324" s="426"/>
      <c r="F1324" s="473"/>
      <c r="G1324" s="296" t="s">
        <v>149</v>
      </c>
      <c r="H1324" s="244"/>
      <c r="I1324" s="295">
        <f t="shared" si="580"/>
        <v>0</v>
      </c>
      <c r="J1324" s="244"/>
      <c r="K1324" s="244"/>
      <c r="L1324" s="218"/>
      <c r="M1324" s="254"/>
      <c r="N1324" s="218"/>
      <c r="O1324" s="218"/>
      <c r="P1324" s="254"/>
      <c r="Q1324" s="218"/>
      <c r="R1324" s="218"/>
      <c r="S1324" s="254"/>
      <c r="T1324" s="218"/>
      <c r="U1324" s="254"/>
      <c r="V1324" s="218"/>
      <c r="W1324" s="476"/>
      <c r="X1324" s="464"/>
      <c r="Y1324" s="464"/>
      <c r="Z1324" s="467"/>
      <c r="AA1324" s="444"/>
      <c r="AB1324" s="444"/>
      <c r="AC1324" s="444"/>
      <c r="AD1324" s="458"/>
      <c r="AE1324" s="618"/>
    </row>
    <row r="1325" spans="1:31" s="34" customFormat="1" outlineLevel="1" x14ac:dyDescent="0.25">
      <c r="A1325" s="401"/>
      <c r="B1325" s="426"/>
      <c r="C1325" s="461"/>
      <c r="D1325" s="470"/>
      <c r="E1325" s="426"/>
      <c r="F1325" s="473"/>
      <c r="G1325" s="296" t="s">
        <v>150</v>
      </c>
      <c r="H1325" s="244"/>
      <c r="I1325" s="295">
        <f t="shared" si="580"/>
        <v>0</v>
      </c>
      <c r="J1325" s="244"/>
      <c r="K1325" s="244"/>
      <c r="L1325" s="218"/>
      <c r="M1325" s="254"/>
      <c r="N1325" s="218"/>
      <c r="O1325" s="218"/>
      <c r="P1325" s="254"/>
      <c r="Q1325" s="218"/>
      <c r="R1325" s="218"/>
      <c r="S1325" s="254"/>
      <c r="T1325" s="218"/>
      <c r="U1325" s="254"/>
      <c r="V1325" s="218"/>
      <c r="W1325" s="476"/>
      <c r="X1325" s="464"/>
      <c r="Y1325" s="464"/>
      <c r="Z1325" s="467"/>
      <c r="AA1325" s="444"/>
      <c r="AB1325" s="444"/>
      <c r="AC1325" s="444"/>
      <c r="AD1325" s="458"/>
      <c r="AE1325" s="618"/>
    </row>
    <row r="1326" spans="1:31" s="34" customFormat="1" outlineLevel="1" x14ac:dyDescent="0.25">
      <c r="A1326" s="401"/>
      <c r="B1326" s="426"/>
      <c r="C1326" s="461"/>
      <c r="D1326" s="470"/>
      <c r="E1326" s="426"/>
      <c r="F1326" s="473"/>
      <c r="G1326" s="296" t="s">
        <v>1507</v>
      </c>
      <c r="H1326" s="244"/>
      <c r="I1326" s="295">
        <f t="shared" si="580"/>
        <v>0</v>
      </c>
      <c r="J1326" s="244"/>
      <c r="K1326" s="244"/>
      <c r="L1326" s="218"/>
      <c r="M1326" s="254"/>
      <c r="N1326" s="218"/>
      <c r="O1326" s="218"/>
      <c r="P1326" s="254"/>
      <c r="Q1326" s="218"/>
      <c r="R1326" s="218"/>
      <c r="S1326" s="254"/>
      <c r="T1326" s="218"/>
      <c r="U1326" s="254"/>
      <c r="V1326" s="218"/>
      <c r="W1326" s="476"/>
      <c r="X1326" s="464"/>
      <c r="Y1326" s="464"/>
      <c r="Z1326" s="467"/>
      <c r="AA1326" s="444"/>
      <c r="AB1326" s="444"/>
      <c r="AC1326" s="444"/>
      <c r="AD1326" s="458"/>
      <c r="AE1326" s="618"/>
    </row>
    <row r="1327" spans="1:31" s="34" customFormat="1" outlineLevel="1" x14ac:dyDescent="0.25">
      <c r="A1327" s="401"/>
      <c r="B1327" s="426"/>
      <c r="C1327" s="461"/>
      <c r="D1327" s="470"/>
      <c r="E1327" s="426"/>
      <c r="F1327" s="473"/>
      <c r="G1327" s="296" t="s">
        <v>1435</v>
      </c>
      <c r="H1327" s="244"/>
      <c r="I1327" s="295">
        <f t="shared" si="580"/>
        <v>0</v>
      </c>
      <c r="J1327" s="244"/>
      <c r="K1327" s="244"/>
      <c r="L1327" s="218"/>
      <c r="M1327" s="254"/>
      <c r="N1327" s="218"/>
      <c r="O1327" s="218"/>
      <c r="P1327" s="254"/>
      <c r="Q1327" s="218"/>
      <c r="R1327" s="218"/>
      <c r="S1327" s="254"/>
      <c r="T1327" s="218"/>
      <c r="U1327" s="254"/>
      <c r="V1327" s="218"/>
      <c r="W1327" s="476"/>
      <c r="X1327" s="464"/>
      <c r="Y1327" s="464"/>
      <c r="Z1327" s="467"/>
      <c r="AA1327" s="444"/>
      <c r="AB1327" s="444"/>
      <c r="AC1327" s="444"/>
      <c r="AD1327" s="458"/>
      <c r="AE1327" s="618"/>
    </row>
    <row r="1328" spans="1:31" s="34" customFormat="1" outlineLevel="1" x14ac:dyDescent="0.25">
      <c r="A1328" s="402"/>
      <c r="B1328" s="427"/>
      <c r="C1328" s="462"/>
      <c r="D1328" s="471"/>
      <c r="E1328" s="427"/>
      <c r="F1328" s="474"/>
      <c r="G1328" s="298" t="s">
        <v>152</v>
      </c>
      <c r="H1328" s="299">
        <v>16.66</v>
      </c>
      <c r="I1328" s="300">
        <f t="shared" si="580"/>
        <v>0</v>
      </c>
      <c r="J1328" s="299"/>
      <c r="K1328" s="299"/>
      <c r="L1328" s="255"/>
      <c r="M1328" s="256"/>
      <c r="N1328" s="255"/>
      <c r="O1328" s="255"/>
      <c r="P1328" s="256"/>
      <c r="Q1328" s="255"/>
      <c r="R1328" s="255"/>
      <c r="S1328" s="256"/>
      <c r="T1328" s="255"/>
      <c r="U1328" s="256"/>
      <c r="V1328" s="255"/>
      <c r="W1328" s="477"/>
      <c r="X1328" s="465"/>
      <c r="Y1328" s="465"/>
      <c r="Z1328" s="468"/>
      <c r="AA1328" s="445"/>
      <c r="AB1328" s="445"/>
      <c r="AC1328" s="445"/>
      <c r="AD1328" s="459"/>
      <c r="AE1328" s="619"/>
    </row>
    <row r="1329" spans="1:31" s="77" customFormat="1" outlineLevel="1" x14ac:dyDescent="0.25">
      <c r="A1329" s="363"/>
      <c r="B1329" s="214"/>
      <c r="C1329" s="212"/>
      <c r="D1329" s="213" t="s">
        <v>394</v>
      </c>
      <c r="E1329" s="214"/>
      <c r="F1329" s="323"/>
      <c r="G1329" s="214"/>
      <c r="H1329" s="214"/>
      <c r="I1329" s="214"/>
      <c r="J1329" s="214"/>
      <c r="K1329" s="214"/>
      <c r="L1329" s="214"/>
      <c r="M1329" s="214"/>
      <c r="N1329" s="214"/>
      <c r="O1329" s="214"/>
      <c r="P1329" s="214"/>
      <c r="Q1329" s="214"/>
      <c r="R1329" s="214"/>
      <c r="S1329" s="214"/>
      <c r="T1329" s="214"/>
      <c r="U1329" s="214"/>
      <c r="V1329" s="214"/>
      <c r="W1329" s="158"/>
      <c r="X1329" s="203"/>
      <c r="Y1329" s="203"/>
      <c r="Z1329" s="214"/>
      <c r="AA1329" s="284"/>
      <c r="AB1329" s="203"/>
      <c r="AC1329" s="284"/>
      <c r="AD1329" s="93"/>
      <c r="AE1329" s="319"/>
    </row>
    <row r="1330" spans="1:31" s="34" customFormat="1" ht="30" customHeight="1" outlineLevel="1" x14ac:dyDescent="0.25">
      <c r="A1330" s="400">
        <v>2</v>
      </c>
      <c r="B1330" s="483" t="s">
        <v>2466</v>
      </c>
      <c r="C1330" s="460" t="str">
        <f ca="1">IF(A1330&gt;OFFSET(A1330,-7,0),OFFSET(C1330,-7,0)&amp;"."&amp;1,LEFT(OFFSET(C1330,-7,0),SEARCH("^^",SUBSTITUTE("."&amp;OFFSET(C1330,-7,0),".","^^",A1330))-1)&amp;1--MID(OFFSET(C1330,-7,0),SEARCH("^^",SUBSTITUTE("."&amp;OFFSET(C1330,-7,0),".","^^",A1330)),SEARCH("^^",SUBSTITUTE(OFFSET(C1330,-7,0)&amp;".",".","^^",A1330))-SEARCH("^^",SUBSTITUTE("."&amp;OFFSET(C1330,-7,0),".","^^",A1330))))</f>
        <v>11.14</v>
      </c>
      <c r="D1330" s="469" t="s">
        <v>2319</v>
      </c>
      <c r="E1330" s="425" t="s">
        <v>2418</v>
      </c>
      <c r="F1330" s="472" t="s">
        <v>1642</v>
      </c>
      <c r="G1330" s="295" t="s">
        <v>148</v>
      </c>
      <c r="H1330" s="295">
        <f>SUM(H1331:H1335)</f>
        <v>62.5</v>
      </c>
      <c r="I1330" s="295">
        <f t="shared" ref="I1330:I1341" si="582">SUM(J1330:V1330)</f>
        <v>0</v>
      </c>
      <c r="J1330" s="295">
        <f>SUM(J1331:J1335)</f>
        <v>0</v>
      </c>
      <c r="K1330" s="295">
        <f t="shared" ref="K1330:V1330" si="583">SUM(K1331:K1335)</f>
        <v>0</v>
      </c>
      <c r="L1330" s="253">
        <f t="shared" si="583"/>
        <v>0</v>
      </c>
      <c r="M1330" s="253">
        <f t="shared" si="583"/>
        <v>0</v>
      </c>
      <c r="N1330" s="253">
        <f t="shared" si="583"/>
        <v>0</v>
      </c>
      <c r="O1330" s="253">
        <f t="shared" si="583"/>
        <v>0</v>
      </c>
      <c r="P1330" s="253">
        <f t="shared" si="583"/>
        <v>0</v>
      </c>
      <c r="Q1330" s="253">
        <f t="shared" si="583"/>
        <v>0</v>
      </c>
      <c r="R1330" s="253">
        <f t="shared" si="583"/>
        <v>0</v>
      </c>
      <c r="S1330" s="253">
        <f t="shared" si="583"/>
        <v>0</v>
      </c>
      <c r="T1330" s="253">
        <f t="shared" si="583"/>
        <v>0</v>
      </c>
      <c r="U1330" s="253">
        <f t="shared" si="583"/>
        <v>0</v>
      </c>
      <c r="V1330" s="253">
        <f t="shared" si="583"/>
        <v>0</v>
      </c>
      <c r="W1330" s="475"/>
      <c r="X1330" s="463"/>
      <c r="Y1330" s="463"/>
      <c r="Z1330" s="466" t="s">
        <v>2424</v>
      </c>
      <c r="AA1330" s="443" t="s">
        <v>72</v>
      </c>
      <c r="AB1330" s="443" t="s">
        <v>649</v>
      </c>
      <c r="AC1330" s="443" t="s">
        <v>654</v>
      </c>
      <c r="AD1330" s="457" t="s">
        <v>2320</v>
      </c>
      <c r="AE1330" s="614" t="s">
        <v>2152</v>
      </c>
    </row>
    <row r="1331" spans="1:31" s="34" customFormat="1" ht="15" customHeight="1" outlineLevel="1" x14ac:dyDescent="0.25">
      <c r="A1331" s="401"/>
      <c r="B1331" s="484"/>
      <c r="C1331" s="461"/>
      <c r="D1331" s="470"/>
      <c r="E1331" s="426"/>
      <c r="F1331" s="473"/>
      <c r="G1331" s="296" t="s">
        <v>149</v>
      </c>
      <c r="H1331" s="244"/>
      <c r="I1331" s="295">
        <f t="shared" si="582"/>
        <v>0</v>
      </c>
      <c r="J1331" s="244"/>
      <c r="K1331" s="244"/>
      <c r="L1331" s="218"/>
      <c r="M1331" s="254"/>
      <c r="N1331" s="218"/>
      <c r="O1331" s="218"/>
      <c r="P1331" s="254"/>
      <c r="Q1331" s="218"/>
      <c r="R1331" s="218"/>
      <c r="S1331" s="254"/>
      <c r="T1331" s="218"/>
      <c r="U1331" s="254"/>
      <c r="V1331" s="218"/>
      <c r="W1331" s="476"/>
      <c r="X1331" s="464"/>
      <c r="Y1331" s="464"/>
      <c r="Z1331" s="467"/>
      <c r="AA1331" s="444"/>
      <c r="AB1331" s="444"/>
      <c r="AC1331" s="444"/>
      <c r="AD1331" s="458"/>
      <c r="AE1331" s="618"/>
    </row>
    <row r="1332" spans="1:31" s="34" customFormat="1" ht="15" customHeight="1" outlineLevel="1" x14ac:dyDescent="0.25">
      <c r="A1332" s="401"/>
      <c r="B1332" s="484"/>
      <c r="C1332" s="461"/>
      <c r="D1332" s="470"/>
      <c r="E1332" s="426"/>
      <c r="F1332" s="473"/>
      <c r="G1332" s="296" t="s">
        <v>150</v>
      </c>
      <c r="H1332" s="244"/>
      <c r="I1332" s="295">
        <f t="shared" si="582"/>
        <v>0</v>
      </c>
      <c r="J1332" s="244"/>
      <c r="K1332" s="244"/>
      <c r="L1332" s="218"/>
      <c r="M1332" s="254"/>
      <c r="N1332" s="218"/>
      <c r="O1332" s="218"/>
      <c r="P1332" s="254"/>
      <c r="Q1332" s="218"/>
      <c r="R1332" s="218"/>
      <c r="S1332" s="254"/>
      <c r="T1332" s="218"/>
      <c r="U1332" s="254"/>
      <c r="V1332" s="218"/>
      <c r="W1332" s="476"/>
      <c r="X1332" s="464"/>
      <c r="Y1332" s="464"/>
      <c r="Z1332" s="467"/>
      <c r="AA1332" s="444"/>
      <c r="AB1332" s="444"/>
      <c r="AC1332" s="444"/>
      <c r="AD1332" s="458"/>
      <c r="AE1332" s="618"/>
    </row>
    <row r="1333" spans="1:31" s="34" customFormat="1" ht="15" customHeight="1" outlineLevel="1" x14ac:dyDescent="0.25">
      <c r="A1333" s="401"/>
      <c r="B1333" s="484"/>
      <c r="C1333" s="461"/>
      <c r="D1333" s="470"/>
      <c r="E1333" s="426"/>
      <c r="F1333" s="473"/>
      <c r="G1333" s="296" t="s">
        <v>1507</v>
      </c>
      <c r="H1333" s="244"/>
      <c r="I1333" s="295">
        <f t="shared" si="582"/>
        <v>0</v>
      </c>
      <c r="J1333" s="244"/>
      <c r="K1333" s="244"/>
      <c r="L1333" s="218"/>
      <c r="M1333" s="254"/>
      <c r="N1333" s="218"/>
      <c r="O1333" s="218"/>
      <c r="P1333" s="254"/>
      <c r="Q1333" s="218"/>
      <c r="R1333" s="218"/>
      <c r="S1333" s="254"/>
      <c r="T1333" s="218"/>
      <c r="U1333" s="254"/>
      <c r="V1333" s="218"/>
      <c r="W1333" s="476"/>
      <c r="X1333" s="464"/>
      <c r="Y1333" s="464"/>
      <c r="Z1333" s="467"/>
      <c r="AA1333" s="444"/>
      <c r="AB1333" s="444"/>
      <c r="AC1333" s="444"/>
      <c r="AD1333" s="458"/>
      <c r="AE1333" s="618"/>
    </row>
    <row r="1334" spans="1:31" s="34" customFormat="1" ht="15" customHeight="1" outlineLevel="1" x14ac:dyDescent="0.25">
      <c r="A1334" s="401"/>
      <c r="B1334" s="484"/>
      <c r="C1334" s="461"/>
      <c r="D1334" s="470"/>
      <c r="E1334" s="426"/>
      <c r="F1334" s="473"/>
      <c r="G1334" s="296" t="s">
        <v>1435</v>
      </c>
      <c r="H1334" s="244"/>
      <c r="I1334" s="295">
        <f t="shared" si="582"/>
        <v>0</v>
      </c>
      <c r="J1334" s="244"/>
      <c r="K1334" s="244"/>
      <c r="L1334" s="218"/>
      <c r="M1334" s="254"/>
      <c r="N1334" s="218"/>
      <c r="O1334" s="218"/>
      <c r="P1334" s="254"/>
      <c r="Q1334" s="218"/>
      <c r="R1334" s="218"/>
      <c r="S1334" s="254"/>
      <c r="T1334" s="218"/>
      <c r="U1334" s="254"/>
      <c r="V1334" s="218"/>
      <c r="W1334" s="476"/>
      <c r="X1334" s="464"/>
      <c r="Y1334" s="464"/>
      <c r="Z1334" s="467"/>
      <c r="AA1334" s="444"/>
      <c r="AB1334" s="444"/>
      <c r="AC1334" s="444"/>
      <c r="AD1334" s="458"/>
      <c r="AE1334" s="618"/>
    </row>
    <row r="1335" spans="1:31" s="34" customFormat="1" outlineLevel="1" x14ac:dyDescent="0.25">
      <c r="A1335" s="402"/>
      <c r="B1335" s="485"/>
      <c r="C1335" s="462"/>
      <c r="D1335" s="471"/>
      <c r="E1335" s="427"/>
      <c r="F1335" s="474"/>
      <c r="G1335" s="298" t="s">
        <v>152</v>
      </c>
      <c r="H1335" s="299">
        <v>62.5</v>
      </c>
      <c r="I1335" s="300">
        <f t="shared" si="582"/>
        <v>0</v>
      </c>
      <c r="J1335" s="299"/>
      <c r="K1335" s="299"/>
      <c r="L1335" s="255"/>
      <c r="M1335" s="256"/>
      <c r="N1335" s="255"/>
      <c r="O1335" s="255"/>
      <c r="P1335" s="256"/>
      <c r="Q1335" s="255"/>
      <c r="R1335" s="255"/>
      <c r="S1335" s="256"/>
      <c r="T1335" s="255"/>
      <c r="U1335" s="256"/>
      <c r="V1335" s="255"/>
      <c r="W1335" s="477"/>
      <c r="X1335" s="465"/>
      <c r="Y1335" s="465"/>
      <c r="Z1335" s="468"/>
      <c r="AA1335" s="445"/>
      <c r="AB1335" s="445"/>
      <c r="AC1335" s="445"/>
      <c r="AD1335" s="459"/>
      <c r="AE1335" s="619"/>
    </row>
    <row r="1336" spans="1:31" s="34" customFormat="1" ht="30" customHeight="1" outlineLevel="1" x14ac:dyDescent="0.25">
      <c r="A1336" s="400">
        <v>2</v>
      </c>
      <c r="B1336" s="425"/>
      <c r="C1336" s="460" t="str">
        <f t="shared" ref="C1336" ca="1" si="584">IF(A1336&gt;OFFSET(A1336,-6,0),OFFSET(C1336,-6,0)&amp;"."&amp;1,LEFT(OFFSET(C1336,-6,0),SEARCH("^^",SUBSTITUTE("."&amp;OFFSET(C1336,-6,0),".","^^",A1336))-1)&amp;1--MID(OFFSET(C1336,-6,0),SEARCH("^^",SUBSTITUTE("."&amp;OFFSET(C1336,-6,0),".","^^",A1336)),SEARCH("^^",SUBSTITUTE(OFFSET(C1336,-6,0)&amp;".",".","^^",A1336))-SEARCH("^^",SUBSTITUTE("."&amp;OFFSET(C1336,-6,0),".","^^",A1336))))</f>
        <v>11.15</v>
      </c>
      <c r="D1336" s="469" t="s">
        <v>2324</v>
      </c>
      <c r="E1336" s="425" t="s">
        <v>1838</v>
      </c>
      <c r="F1336" s="472" t="s">
        <v>1642</v>
      </c>
      <c r="G1336" s="295" t="s">
        <v>148</v>
      </c>
      <c r="H1336" s="295">
        <f>SUM(H1337:H1341)</f>
        <v>16.66</v>
      </c>
      <c r="I1336" s="295">
        <f t="shared" si="582"/>
        <v>0</v>
      </c>
      <c r="J1336" s="295">
        <f>SUM(J1337:J1341)</f>
        <v>0</v>
      </c>
      <c r="K1336" s="295">
        <f t="shared" ref="K1336:V1336" si="585">SUM(K1337:K1341)</f>
        <v>0</v>
      </c>
      <c r="L1336" s="253">
        <f t="shared" si="585"/>
        <v>0</v>
      </c>
      <c r="M1336" s="253">
        <f t="shared" si="585"/>
        <v>0</v>
      </c>
      <c r="N1336" s="253">
        <f t="shared" si="585"/>
        <v>0</v>
      </c>
      <c r="O1336" s="253">
        <f t="shared" si="585"/>
        <v>0</v>
      </c>
      <c r="P1336" s="253">
        <f t="shared" si="585"/>
        <v>0</v>
      </c>
      <c r="Q1336" s="253">
        <f t="shared" si="585"/>
        <v>0</v>
      </c>
      <c r="R1336" s="253">
        <f t="shared" si="585"/>
        <v>0</v>
      </c>
      <c r="S1336" s="253">
        <f t="shared" si="585"/>
        <v>0</v>
      </c>
      <c r="T1336" s="253">
        <f t="shared" si="585"/>
        <v>0</v>
      </c>
      <c r="U1336" s="253">
        <f t="shared" si="585"/>
        <v>0</v>
      </c>
      <c r="V1336" s="253">
        <f t="shared" si="585"/>
        <v>0</v>
      </c>
      <c r="W1336" s="475"/>
      <c r="X1336" s="463"/>
      <c r="Y1336" s="463"/>
      <c r="Z1336" s="466" t="s">
        <v>2425</v>
      </c>
      <c r="AA1336" s="443" t="s">
        <v>72</v>
      </c>
      <c r="AB1336" s="443" t="s">
        <v>649</v>
      </c>
      <c r="AC1336" s="443" t="s">
        <v>654</v>
      </c>
      <c r="AD1336" s="457" t="s">
        <v>2320</v>
      </c>
      <c r="AE1336" s="614" t="s">
        <v>2641</v>
      </c>
    </row>
    <row r="1337" spans="1:31" s="34" customFormat="1" ht="15" customHeight="1" outlineLevel="1" x14ac:dyDescent="0.25">
      <c r="A1337" s="401"/>
      <c r="B1337" s="426"/>
      <c r="C1337" s="461"/>
      <c r="D1337" s="470"/>
      <c r="E1337" s="426"/>
      <c r="F1337" s="473"/>
      <c r="G1337" s="296" t="s">
        <v>149</v>
      </c>
      <c r="H1337" s="244"/>
      <c r="I1337" s="295">
        <f t="shared" si="582"/>
        <v>0</v>
      </c>
      <c r="J1337" s="244"/>
      <c r="K1337" s="244"/>
      <c r="L1337" s="218"/>
      <c r="M1337" s="254"/>
      <c r="N1337" s="218"/>
      <c r="O1337" s="218"/>
      <c r="P1337" s="254"/>
      <c r="Q1337" s="218"/>
      <c r="R1337" s="218"/>
      <c r="S1337" s="254"/>
      <c r="T1337" s="218"/>
      <c r="U1337" s="254"/>
      <c r="V1337" s="218"/>
      <c r="W1337" s="476"/>
      <c r="X1337" s="464"/>
      <c r="Y1337" s="464"/>
      <c r="Z1337" s="467"/>
      <c r="AA1337" s="444"/>
      <c r="AB1337" s="444"/>
      <c r="AC1337" s="444"/>
      <c r="AD1337" s="458"/>
      <c r="AE1337" s="618"/>
    </row>
    <row r="1338" spans="1:31" s="34" customFormat="1" outlineLevel="1" x14ac:dyDescent="0.25">
      <c r="A1338" s="401"/>
      <c r="B1338" s="426"/>
      <c r="C1338" s="461"/>
      <c r="D1338" s="470"/>
      <c r="E1338" s="426"/>
      <c r="F1338" s="473"/>
      <c r="G1338" s="296" t="s">
        <v>150</v>
      </c>
      <c r="H1338" s="244"/>
      <c r="I1338" s="295">
        <f t="shared" si="582"/>
        <v>0</v>
      </c>
      <c r="J1338" s="244"/>
      <c r="K1338" s="244"/>
      <c r="L1338" s="218"/>
      <c r="M1338" s="254"/>
      <c r="N1338" s="218"/>
      <c r="O1338" s="218"/>
      <c r="P1338" s="254"/>
      <c r="Q1338" s="218"/>
      <c r="R1338" s="218"/>
      <c r="S1338" s="254"/>
      <c r="T1338" s="218"/>
      <c r="U1338" s="254"/>
      <c r="V1338" s="218"/>
      <c r="W1338" s="476"/>
      <c r="X1338" s="464"/>
      <c r="Y1338" s="464"/>
      <c r="Z1338" s="467"/>
      <c r="AA1338" s="444"/>
      <c r="AB1338" s="444"/>
      <c r="AC1338" s="444"/>
      <c r="AD1338" s="458"/>
      <c r="AE1338" s="618"/>
    </row>
    <row r="1339" spans="1:31" s="34" customFormat="1" outlineLevel="1" x14ac:dyDescent="0.25">
      <c r="A1339" s="401"/>
      <c r="B1339" s="426"/>
      <c r="C1339" s="461"/>
      <c r="D1339" s="470"/>
      <c r="E1339" s="426"/>
      <c r="F1339" s="473"/>
      <c r="G1339" s="296" t="s">
        <v>1507</v>
      </c>
      <c r="H1339" s="244"/>
      <c r="I1339" s="295">
        <f t="shared" si="582"/>
        <v>0</v>
      </c>
      <c r="J1339" s="244"/>
      <c r="K1339" s="244"/>
      <c r="L1339" s="218"/>
      <c r="M1339" s="254"/>
      <c r="N1339" s="218"/>
      <c r="O1339" s="218"/>
      <c r="P1339" s="254"/>
      <c r="Q1339" s="218"/>
      <c r="R1339" s="218"/>
      <c r="S1339" s="254"/>
      <c r="T1339" s="218"/>
      <c r="U1339" s="254"/>
      <c r="V1339" s="218"/>
      <c r="W1339" s="476"/>
      <c r="X1339" s="464"/>
      <c r="Y1339" s="464"/>
      <c r="Z1339" s="467"/>
      <c r="AA1339" s="444"/>
      <c r="AB1339" s="444"/>
      <c r="AC1339" s="444"/>
      <c r="AD1339" s="458"/>
      <c r="AE1339" s="618"/>
    </row>
    <row r="1340" spans="1:31" s="34" customFormat="1" outlineLevel="1" x14ac:dyDescent="0.25">
      <c r="A1340" s="401"/>
      <c r="B1340" s="426"/>
      <c r="C1340" s="461"/>
      <c r="D1340" s="470"/>
      <c r="E1340" s="426"/>
      <c r="F1340" s="473"/>
      <c r="G1340" s="296" t="s">
        <v>1435</v>
      </c>
      <c r="H1340" s="244"/>
      <c r="I1340" s="295">
        <f t="shared" si="582"/>
        <v>0</v>
      </c>
      <c r="J1340" s="244"/>
      <c r="K1340" s="244"/>
      <c r="L1340" s="218"/>
      <c r="M1340" s="254"/>
      <c r="N1340" s="218"/>
      <c r="O1340" s="218"/>
      <c r="P1340" s="254"/>
      <c r="Q1340" s="218"/>
      <c r="R1340" s="218"/>
      <c r="S1340" s="254"/>
      <c r="T1340" s="218"/>
      <c r="U1340" s="254"/>
      <c r="V1340" s="218"/>
      <c r="W1340" s="476"/>
      <c r="X1340" s="464"/>
      <c r="Y1340" s="464"/>
      <c r="Z1340" s="467"/>
      <c r="AA1340" s="444"/>
      <c r="AB1340" s="444"/>
      <c r="AC1340" s="444"/>
      <c r="AD1340" s="458"/>
      <c r="AE1340" s="618"/>
    </row>
    <row r="1341" spans="1:31" s="34" customFormat="1" outlineLevel="1" x14ac:dyDescent="0.25">
      <c r="A1341" s="402"/>
      <c r="B1341" s="427"/>
      <c r="C1341" s="462"/>
      <c r="D1341" s="471"/>
      <c r="E1341" s="427"/>
      <c r="F1341" s="474"/>
      <c r="G1341" s="298" t="s">
        <v>152</v>
      </c>
      <c r="H1341" s="299">
        <v>16.66</v>
      </c>
      <c r="I1341" s="300">
        <f t="shared" si="582"/>
        <v>0</v>
      </c>
      <c r="J1341" s="299"/>
      <c r="K1341" s="299"/>
      <c r="L1341" s="255"/>
      <c r="M1341" s="256"/>
      <c r="N1341" s="255"/>
      <c r="O1341" s="255"/>
      <c r="P1341" s="256"/>
      <c r="Q1341" s="255"/>
      <c r="R1341" s="255"/>
      <c r="S1341" s="256"/>
      <c r="T1341" s="255"/>
      <c r="U1341" s="256"/>
      <c r="V1341" s="255"/>
      <c r="W1341" s="477"/>
      <c r="X1341" s="465"/>
      <c r="Y1341" s="465"/>
      <c r="Z1341" s="468"/>
      <c r="AA1341" s="445"/>
      <c r="AB1341" s="445"/>
      <c r="AC1341" s="445"/>
      <c r="AD1341" s="459"/>
      <c r="AE1341" s="619"/>
    </row>
    <row r="1342" spans="1:31" s="77" customFormat="1" outlineLevel="1" x14ac:dyDescent="0.25">
      <c r="A1342" s="363"/>
      <c r="B1342" s="214"/>
      <c r="C1342" s="212"/>
      <c r="D1342" s="213" t="s">
        <v>714</v>
      </c>
      <c r="E1342" s="214"/>
      <c r="F1342" s="75"/>
      <c r="G1342" s="214"/>
      <c r="H1342" s="214"/>
      <c r="I1342" s="214"/>
      <c r="J1342" s="214"/>
      <c r="K1342" s="214"/>
      <c r="L1342" s="214"/>
      <c r="M1342" s="214"/>
      <c r="N1342" s="214"/>
      <c r="O1342" s="214"/>
      <c r="P1342" s="214"/>
      <c r="Q1342" s="214"/>
      <c r="R1342" s="214"/>
      <c r="S1342" s="214"/>
      <c r="T1342" s="214"/>
      <c r="U1342" s="214"/>
      <c r="V1342" s="214"/>
      <c r="W1342" s="158"/>
      <c r="X1342" s="203"/>
      <c r="Y1342" s="203"/>
      <c r="Z1342" s="214"/>
      <c r="AA1342" s="284"/>
      <c r="AB1342" s="203"/>
      <c r="AC1342" s="284"/>
      <c r="AD1342" s="93"/>
      <c r="AE1342" s="319"/>
    </row>
    <row r="1343" spans="1:31" s="34" customFormat="1" ht="30" customHeight="1" outlineLevel="1" x14ac:dyDescent="0.25">
      <c r="A1343" s="400">
        <v>2</v>
      </c>
      <c r="B1343" s="422"/>
      <c r="C1343" s="460" t="str">
        <f ca="1">IF(A1343&gt;OFFSET(A1343,-7,0),OFFSET(C1343,-7,0)&amp;"."&amp;1,LEFT(OFFSET(C1343,-7,0),SEARCH("^^",SUBSTITUTE("."&amp;OFFSET(C1343,-7,0),".","^^",A1343))-1)&amp;1--MID(OFFSET(C1343,-7,0),SEARCH("^^",SUBSTITUTE("."&amp;OFFSET(C1343,-7,0),".","^^",A1343)),SEARCH("^^",SUBSTITUTE(OFFSET(C1343,-7,0)&amp;".",".","^^",A1343))-SEARCH("^^",SUBSTITUTE("."&amp;OFFSET(C1343,-7,0),".","^^",A1343))))</f>
        <v>11.16</v>
      </c>
      <c r="D1343" s="489" t="s">
        <v>535</v>
      </c>
      <c r="E1343" s="422" t="s">
        <v>154</v>
      </c>
      <c r="F1343" s="472" t="s">
        <v>1805</v>
      </c>
      <c r="G1343" s="215" t="s">
        <v>148</v>
      </c>
      <c r="H1343" s="215">
        <f>SUM(H1344:H1348)</f>
        <v>6</v>
      </c>
      <c r="I1343" s="215">
        <f t="shared" ref="I1343:I1354" si="586">SUM(J1343:V1343)</f>
        <v>8.5999999999999993E-2</v>
      </c>
      <c r="J1343" s="215">
        <f>SUM(J1344:J1348)</f>
        <v>8.5999999999999993E-2</v>
      </c>
      <c r="K1343" s="215">
        <f t="shared" ref="K1343:V1343" si="587">SUM(K1344:K1348)</f>
        <v>0</v>
      </c>
      <c r="L1343" s="215">
        <f t="shared" si="587"/>
        <v>0</v>
      </c>
      <c r="M1343" s="215">
        <f t="shared" si="587"/>
        <v>0</v>
      </c>
      <c r="N1343" s="215">
        <f t="shared" si="587"/>
        <v>0</v>
      </c>
      <c r="O1343" s="215">
        <f t="shared" ref="O1343:T1343" si="588">SUM(O1344:O1348)</f>
        <v>0</v>
      </c>
      <c r="P1343" s="215">
        <f t="shared" si="588"/>
        <v>0</v>
      </c>
      <c r="Q1343" s="215">
        <f t="shared" si="588"/>
        <v>0</v>
      </c>
      <c r="R1343" s="215">
        <f t="shared" si="588"/>
        <v>0</v>
      </c>
      <c r="S1343" s="215">
        <f t="shared" si="588"/>
        <v>0</v>
      </c>
      <c r="T1343" s="215">
        <f t="shared" si="588"/>
        <v>0</v>
      </c>
      <c r="U1343" s="215">
        <f t="shared" si="587"/>
        <v>0</v>
      </c>
      <c r="V1343" s="215">
        <f t="shared" si="587"/>
        <v>0</v>
      </c>
      <c r="W1343" s="478" t="s">
        <v>1984</v>
      </c>
      <c r="X1343" s="501" t="s">
        <v>1287</v>
      </c>
      <c r="Y1343" s="479" t="s">
        <v>1245</v>
      </c>
      <c r="Z1343" s="489"/>
      <c r="AA1343" s="443" t="s">
        <v>124</v>
      </c>
      <c r="AB1343" s="443" t="s">
        <v>681</v>
      </c>
      <c r="AC1343" s="443" t="s">
        <v>684</v>
      </c>
      <c r="AD1343" s="457" t="s">
        <v>2320</v>
      </c>
      <c r="AE1343" s="614" t="s">
        <v>2278</v>
      </c>
    </row>
    <row r="1344" spans="1:31" s="34" customFormat="1" ht="15" customHeight="1" outlineLevel="1" x14ac:dyDescent="0.25">
      <c r="A1344" s="401"/>
      <c r="B1344" s="423"/>
      <c r="C1344" s="461"/>
      <c r="D1344" s="490"/>
      <c r="E1344" s="423"/>
      <c r="F1344" s="473"/>
      <c r="G1344" s="242" t="s">
        <v>149</v>
      </c>
      <c r="H1344" s="216"/>
      <c r="I1344" s="215">
        <f t="shared" si="586"/>
        <v>0</v>
      </c>
      <c r="J1344" s="219"/>
      <c r="K1344" s="216"/>
      <c r="L1344" s="216"/>
      <c r="M1344" s="217"/>
      <c r="N1344" s="216"/>
      <c r="O1344" s="216"/>
      <c r="P1344" s="217"/>
      <c r="Q1344" s="216"/>
      <c r="R1344" s="216"/>
      <c r="S1344" s="217"/>
      <c r="T1344" s="216"/>
      <c r="U1344" s="217"/>
      <c r="V1344" s="216"/>
      <c r="W1344" s="478"/>
      <c r="X1344" s="502"/>
      <c r="Y1344" s="480"/>
      <c r="Z1344" s="490"/>
      <c r="AA1344" s="444"/>
      <c r="AB1344" s="444"/>
      <c r="AC1344" s="444"/>
      <c r="AD1344" s="458"/>
      <c r="AE1344" s="618"/>
    </row>
    <row r="1345" spans="1:31" s="34" customFormat="1" outlineLevel="1" x14ac:dyDescent="0.25">
      <c r="A1345" s="401"/>
      <c r="B1345" s="423"/>
      <c r="C1345" s="461"/>
      <c r="D1345" s="490"/>
      <c r="E1345" s="423"/>
      <c r="F1345" s="473"/>
      <c r="G1345" s="242" t="s">
        <v>150</v>
      </c>
      <c r="H1345" s="216">
        <v>4</v>
      </c>
      <c r="I1345" s="215">
        <f t="shared" si="586"/>
        <v>0</v>
      </c>
      <c r="J1345" s="225"/>
      <c r="K1345" s="216"/>
      <c r="L1345" s="216"/>
      <c r="M1345" s="217"/>
      <c r="N1345" s="216"/>
      <c r="O1345" s="216"/>
      <c r="P1345" s="217"/>
      <c r="Q1345" s="216"/>
      <c r="R1345" s="216"/>
      <c r="S1345" s="217"/>
      <c r="T1345" s="216"/>
      <c r="U1345" s="217"/>
      <c r="V1345" s="216"/>
      <c r="W1345" s="478"/>
      <c r="X1345" s="502"/>
      <c r="Y1345" s="480"/>
      <c r="Z1345" s="490"/>
      <c r="AA1345" s="444"/>
      <c r="AB1345" s="444"/>
      <c r="AC1345" s="444"/>
      <c r="AD1345" s="458"/>
      <c r="AE1345" s="618"/>
    </row>
    <row r="1346" spans="1:31" s="34" customFormat="1" outlineLevel="1" x14ac:dyDescent="0.25">
      <c r="A1346" s="401"/>
      <c r="B1346" s="423"/>
      <c r="C1346" s="461"/>
      <c r="D1346" s="490"/>
      <c r="E1346" s="423"/>
      <c r="F1346" s="473"/>
      <c r="G1346" s="242" t="s">
        <v>1507</v>
      </c>
      <c r="H1346" s="216">
        <v>2</v>
      </c>
      <c r="I1346" s="215">
        <f t="shared" si="586"/>
        <v>8.5999999999999993E-2</v>
      </c>
      <c r="J1346" s="219">
        <v>8.5999999999999993E-2</v>
      </c>
      <c r="K1346" s="216"/>
      <c r="L1346" s="216"/>
      <c r="M1346" s="217"/>
      <c r="N1346" s="216"/>
      <c r="O1346" s="216"/>
      <c r="P1346" s="217"/>
      <c r="Q1346" s="216"/>
      <c r="R1346" s="216"/>
      <c r="S1346" s="217"/>
      <c r="T1346" s="216"/>
      <c r="U1346" s="217"/>
      <c r="V1346" s="216"/>
      <c r="W1346" s="478"/>
      <c r="X1346" s="502"/>
      <c r="Y1346" s="480"/>
      <c r="Z1346" s="490"/>
      <c r="AA1346" s="444"/>
      <c r="AB1346" s="444"/>
      <c r="AC1346" s="444"/>
      <c r="AD1346" s="458"/>
      <c r="AE1346" s="618"/>
    </row>
    <row r="1347" spans="1:31" s="34" customFormat="1" outlineLevel="1" x14ac:dyDescent="0.25">
      <c r="A1347" s="401"/>
      <c r="B1347" s="423"/>
      <c r="C1347" s="461"/>
      <c r="D1347" s="490"/>
      <c r="E1347" s="423"/>
      <c r="F1347" s="473"/>
      <c r="G1347" s="242" t="s">
        <v>1435</v>
      </c>
      <c r="H1347" s="216"/>
      <c r="I1347" s="215">
        <f t="shared" si="586"/>
        <v>0</v>
      </c>
      <c r="J1347" s="219"/>
      <c r="K1347" s="216"/>
      <c r="L1347" s="216"/>
      <c r="M1347" s="217"/>
      <c r="N1347" s="216"/>
      <c r="O1347" s="216"/>
      <c r="P1347" s="217"/>
      <c r="Q1347" s="216"/>
      <c r="R1347" s="216"/>
      <c r="S1347" s="217"/>
      <c r="T1347" s="216"/>
      <c r="U1347" s="217"/>
      <c r="V1347" s="216"/>
      <c r="W1347" s="478"/>
      <c r="X1347" s="502"/>
      <c r="Y1347" s="480"/>
      <c r="Z1347" s="490"/>
      <c r="AA1347" s="444"/>
      <c r="AB1347" s="444"/>
      <c r="AC1347" s="444"/>
      <c r="AD1347" s="458"/>
      <c r="AE1347" s="618"/>
    </row>
    <row r="1348" spans="1:31" s="34" customFormat="1" ht="40.5" customHeight="1" outlineLevel="1" x14ac:dyDescent="0.25">
      <c r="A1348" s="402"/>
      <c r="B1348" s="424"/>
      <c r="C1348" s="462"/>
      <c r="D1348" s="491"/>
      <c r="E1348" s="424"/>
      <c r="F1348" s="474"/>
      <c r="G1348" s="248" t="s">
        <v>152</v>
      </c>
      <c r="H1348" s="216"/>
      <c r="I1348" s="252">
        <f t="shared" si="586"/>
        <v>0</v>
      </c>
      <c r="J1348" s="219"/>
      <c r="K1348" s="250"/>
      <c r="L1348" s="250"/>
      <c r="M1348" s="251"/>
      <c r="N1348" s="250"/>
      <c r="O1348" s="250"/>
      <c r="P1348" s="251"/>
      <c r="Q1348" s="250"/>
      <c r="R1348" s="250"/>
      <c r="S1348" s="251"/>
      <c r="T1348" s="250"/>
      <c r="U1348" s="251"/>
      <c r="V1348" s="250"/>
      <c r="W1348" s="478"/>
      <c r="X1348" s="503"/>
      <c r="Y1348" s="481"/>
      <c r="Z1348" s="491"/>
      <c r="AA1348" s="445"/>
      <c r="AB1348" s="445"/>
      <c r="AC1348" s="445"/>
      <c r="AD1348" s="459"/>
      <c r="AE1348" s="619"/>
    </row>
    <row r="1349" spans="1:31" s="34" customFormat="1" ht="30" customHeight="1" outlineLevel="1" x14ac:dyDescent="0.25">
      <c r="A1349" s="400">
        <v>2</v>
      </c>
      <c r="B1349" s="425"/>
      <c r="C1349" s="460" t="str">
        <f t="shared" ref="C1349" ca="1" si="589">IF(A1349&gt;OFFSET(A1349,-6,0),OFFSET(C1349,-6,0)&amp;"."&amp;1,LEFT(OFFSET(C1349,-6,0),SEARCH("^^",SUBSTITUTE("."&amp;OFFSET(C1349,-6,0),".","^^",A1349))-1)&amp;1--MID(OFFSET(C1349,-6,0),SEARCH("^^",SUBSTITUTE("."&amp;OFFSET(C1349,-6,0),".","^^",A1349)),SEARCH("^^",SUBSTITUTE(OFFSET(C1349,-6,0)&amp;".",".","^^",A1349))-SEARCH("^^",SUBSTITUTE("."&amp;OFFSET(C1349,-6,0),".","^^",A1349))))</f>
        <v>11.17</v>
      </c>
      <c r="D1349" s="469" t="s">
        <v>2426</v>
      </c>
      <c r="E1349" s="425" t="s">
        <v>2427</v>
      </c>
      <c r="F1349" s="472" t="s">
        <v>1642</v>
      </c>
      <c r="G1349" s="295" t="s">
        <v>148</v>
      </c>
      <c r="H1349" s="295">
        <f>SUM(H1350:H1354)</f>
        <v>0</v>
      </c>
      <c r="I1349" s="295">
        <f t="shared" si="586"/>
        <v>0</v>
      </c>
      <c r="J1349" s="295">
        <f>SUM(J1350:J1354)</f>
        <v>0</v>
      </c>
      <c r="K1349" s="295">
        <f t="shared" ref="K1349:V1349" si="590">SUM(K1350:K1354)</f>
        <v>0</v>
      </c>
      <c r="L1349" s="253">
        <f t="shared" si="590"/>
        <v>0</v>
      </c>
      <c r="M1349" s="253">
        <f t="shared" si="590"/>
        <v>0</v>
      </c>
      <c r="N1349" s="253">
        <f t="shared" si="590"/>
        <v>0</v>
      </c>
      <c r="O1349" s="253">
        <f t="shared" si="590"/>
        <v>0</v>
      </c>
      <c r="P1349" s="253">
        <f t="shared" si="590"/>
        <v>0</v>
      </c>
      <c r="Q1349" s="253">
        <f t="shared" si="590"/>
        <v>0</v>
      </c>
      <c r="R1349" s="253">
        <f t="shared" si="590"/>
        <v>0</v>
      </c>
      <c r="S1349" s="253">
        <f t="shared" si="590"/>
        <v>0</v>
      </c>
      <c r="T1349" s="253">
        <f t="shared" si="590"/>
        <v>0</v>
      </c>
      <c r="U1349" s="253">
        <f t="shared" si="590"/>
        <v>0</v>
      </c>
      <c r="V1349" s="253">
        <f t="shared" si="590"/>
        <v>0</v>
      </c>
      <c r="W1349" s="475"/>
      <c r="X1349" s="463"/>
      <c r="Y1349" s="463"/>
      <c r="Z1349" s="437" t="s">
        <v>319</v>
      </c>
      <c r="AA1349" s="443" t="s">
        <v>72</v>
      </c>
      <c r="AB1349" s="443" t="s">
        <v>649</v>
      </c>
      <c r="AC1349" s="443" t="s">
        <v>654</v>
      </c>
      <c r="AD1349" s="457" t="s">
        <v>2320</v>
      </c>
      <c r="AE1349" s="614" t="s">
        <v>2642</v>
      </c>
    </row>
    <row r="1350" spans="1:31" s="34" customFormat="1" ht="15" customHeight="1" outlineLevel="1" x14ac:dyDescent="0.25">
      <c r="A1350" s="401"/>
      <c r="B1350" s="426"/>
      <c r="C1350" s="461"/>
      <c r="D1350" s="470"/>
      <c r="E1350" s="426"/>
      <c r="F1350" s="473"/>
      <c r="G1350" s="296" t="s">
        <v>149</v>
      </c>
      <c r="H1350" s="244"/>
      <c r="I1350" s="295">
        <f t="shared" si="586"/>
        <v>0</v>
      </c>
      <c r="J1350" s="244"/>
      <c r="K1350" s="244"/>
      <c r="L1350" s="218"/>
      <c r="M1350" s="254"/>
      <c r="N1350" s="218"/>
      <c r="O1350" s="218"/>
      <c r="P1350" s="254"/>
      <c r="Q1350" s="218"/>
      <c r="R1350" s="218"/>
      <c r="S1350" s="254"/>
      <c r="T1350" s="218"/>
      <c r="U1350" s="254"/>
      <c r="V1350" s="218"/>
      <c r="W1350" s="476"/>
      <c r="X1350" s="464"/>
      <c r="Y1350" s="464"/>
      <c r="Z1350" s="437"/>
      <c r="AA1350" s="444"/>
      <c r="AB1350" s="444"/>
      <c r="AC1350" s="444"/>
      <c r="AD1350" s="458"/>
      <c r="AE1350" s="618"/>
    </row>
    <row r="1351" spans="1:31" s="34" customFormat="1" outlineLevel="1" x14ac:dyDescent="0.25">
      <c r="A1351" s="401"/>
      <c r="B1351" s="426"/>
      <c r="C1351" s="461"/>
      <c r="D1351" s="470"/>
      <c r="E1351" s="426"/>
      <c r="F1351" s="473"/>
      <c r="G1351" s="296" t="s">
        <v>150</v>
      </c>
      <c r="H1351" s="244"/>
      <c r="I1351" s="295">
        <f t="shared" si="586"/>
        <v>0</v>
      </c>
      <c r="J1351" s="244"/>
      <c r="K1351" s="244"/>
      <c r="L1351" s="218"/>
      <c r="M1351" s="254"/>
      <c r="N1351" s="218"/>
      <c r="O1351" s="218"/>
      <c r="P1351" s="254"/>
      <c r="Q1351" s="218"/>
      <c r="R1351" s="218"/>
      <c r="S1351" s="254"/>
      <c r="T1351" s="218"/>
      <c r="U1351" s="254"/>
      <c r="V1351" s="218"/>
      <c r="W1351" s="476"/>
      <c r="X1351" s="464"/>
      <c r="Y1351" s="464"/>
      <c r="Z1351" s="437"/>
      <c r="AA1351" s="444"/>
      <c r="AB1351" s="444"/>
      <c r="AC1351" s="444"/>
      <c r="AD1351" s="458"/>
      <c r="AE1351" s="618"/>
    </row>
    <row r="1352" spans="1:31" s="34" customFormat="1" outlineLevel="1" x14ac:dyDescent="0.25">
      <c r="A1352" s="401"/>
      <c r="B1352" s="426"/>
      <c r="C1352" s="461"/>
      <c r="D1352" s="470"/>
      <c r="E1352" s="426"/>
      <c r="F1352" s="473"/>
      <c r="G1352" s="296" t="s">
        <v>1507</v>
      </c>
      <c r="H1352" s="244"/>
      <c r="I1352" s="295">
        <f t="shared" si="586"/>
        <v>0</v>
      </c>
      <c r="J1352" s="244"/>
      <c r="K1352" s="244"/>
      <c r="L1352" s="218"/>
      <c r="M1352" s="254"/>
      <c r="N1352" s="218"/>
      <c r="O1352" s="218"/>
      <c r="P1352" s="254"/>
      <c r="Q1352" s="218"/>
      <c r="R1352" s="218"/>
      <c r="S1352" s="254"/>
      <c r="T1352" s="218"/>
      <c r="U1352" s="254"/>
      <c r="V1352" s="218"/>
      <c r="W1352" s="476"/>
      <c r="X1352" s="464"/>
      <c r="Y1352" s="464"/>
      <c r="Z1352" s="437"/>
      <c r="AA1352" s="444"/>
      <c r="AB1352" s="444"/>
      <c r="AC1352" s="444"/>
      <c r="AD1352" s="458"/>
      <c r="AE1352" s="618"/>
    </row>
    <row r="1353" spans="1:31" s="34" customFormat="1" outlineLevel="1" x14ac:dyDescent="0.25">
      <c r="A1353" s="401"/>
      <c r="B1353" s="426"/>
      <c r="C1353" s="461"/>
      <c r="D1353" s="470"/>
      <c r="E1353" s="426"/>
      <c r="F1353" s="473"/>
      <c r="G1353" s="296" t="s">
        <v>1435</v>
      </c>
      <c r="H1353" s="244"/>
      <c r="I1353" s="295">
        <f t="shared" si="586"/>
        <v>0</v>
      </c>
      <c r="J1353" s="244"/>
      <c r="K1353" s="244"/>
      <c r="L1353" s="218"/>
      <c r="M1353" s="254"/>
      <c r="N1353" s="218"/>
      <c r="O1353" s="218"/>
      <c r="P1353" s="254"/>
      <c r="Q1353" s="218"/>
      <c r="R1353" s="218"/>
      <c r="S1353" s="254"/>
      <c r="T1353" s="218"/>
      <c r="U1353" s="254"/>
      <c r="V1353" s="218"/>
      <c r="W1353" s="476"/>
      <c r="X1353" s="464"/>
      <c r="Y1353" s="464"/>
      <c r="Z1353" s="437"/>
      <c r="AA1353" s="444"/>
      <c r="AB1353" s="444"/>
      <c r="AC1353" s="444"/>
      <c r="AD1353" s="458"/>
      <c r="AE1353" s="618"/>
    </row>
    <row r="1354" spans="1:31" s="34" customFormat="1" outlineLevel="1" x14ac:dyDescent="0.25">
      <c r="A1354" s="402"/>
      <c r="B1354" s="427"/>
      <c r="C1354" s="462"/>
      <c r="D1354" s="471"/>
      <c r="E1354" s="427"/>
      <c r="F1354" s="474"/>
      <c r="G1354" s="298" t="s">
        <v>152</v>
      </c>
      <c r="H1354" s="299"/>
      <c r="I1354" s="300">
        <f t="shared" si="586"/>
        <v>0</v>
      </c>
      <c r="J1354" s="299"/>
      <c r="K1354" s="299"/>
      <c r="L1354" s="255"/>
      <c r="M1354" s="256"/>
      <c r="N1354" s="255"/>
      <c r="O1354" s="255"/>
      <c r="P1354" s="256"/>
      <c r="Q1354" s="255"/>
      <c r="R1354" s="255"/>
      <c r="S1354" s="256"/>
      <c r="T1354" s="255"/>
      <c r="U1354" s="256"/>
      <c r="V1354" s="255"/>
      <c r="W1354" s="477"/>
      <c r="X1354" s="465"/>
      <c r="Y1354" s="465"/>
      <c r="Z1354" s="437"/>
      <c r="AA1354" s="445"/>
      <c r="AB1354" s="445"/>
      <c r="AC1354" s="445"/>
      <c r="AD1354" s="459"/>
      <c r="AE1354" s="619"/>
    </row>
    <row r="1355" spans="1:31" s="71" customFormat="1" x14ac:dyDescent="0.25">
      <c r="A1355" s="363"/>
      <c r="B1355" s="211"/>
      <c r="C1355" s="209">
        <v>12</v>
      </c>
      <c r="D1355" s="224" t="s">
        <v>702</v>
      </c>
      <c r="E1355" s="211"/>
      <c r="F1355" s="73"/>
      <c r="G1355" s="211"/>
      <c r="H1355" s="211"/>
      <c r="I1355" s="211"/>
      <c r="J1355" s="211"/>
      <c r="K1355" s="211"/>
      <c r="L1355" s="211"/>
      <c r="M1355" s="211"/>
      <c r="N1355" s="211"/>
      <c r="O1355" s="211"/>
      <c r="P1355" s="211"/>
      <c r="Q1355" s="211"/>
      <c r="R1355" s="211"/>
      <c r="S1355" s="211"/>
      <c r="T1355" s="211"/>
      <c r="U1355" s="211"/>
      <c r="V1355" s="211"/>
      <c r="W1355" s="157"/>
      <c r="X1355" s="202"/>
      <c r="Y1355" s="202"/>
      <c r="Z1355" s="211"/>
      <c r="AA1355" s="283"/>
      <c r="AB1355" s="202"/>
      <c r="AC1355" s="283"/>
      <c r="AD1355" s="92"/>
      <c r="AE1355" s="319"/>
    </row>
    <row r="1356" spans="1:31" s="77" customFormat="1" outlineLevel="1" x14ac:dyDescent="0.25">
      <c r="A1356" s="363"/>
      <c r="B1356" s="214"/>
      <c r="C1356" s="212"/>
      <c r="D1356" s="213" t="s">
        <v>549</v>
      </c>
      <c r="E1356" s="214"/>
      <c r="F1356" s="75"/>
      <c r="G1356" s="214"/>
      <c r="H1356" s="214"/>
      <c r="I1356" s="214"/>
      <c r="J1356" s="214"/>
      <c r="K1356" s="214"/>
      <c r="L1356" s="214"/>
      <c r="M1356" s="214"/>
      <c r="N1356" s="214"/>
      <c r="O1356" s="214"/>
      <c r="P1356" s="214"/>
      <c r="Q1356" s="214"/>
      <c r="R1356" s="214"/>
      <c r="S1356" s="214"/>
      <c r="T1356" s="214"/>
      <c r="U1356" s="214"/>
      <c r="V1356" s="214"/>
      <c r="W1356" s="158"/>
      <c r="X1356" s="203"/>
      <c r="Y1356" s="203"/>
      <c r="Z1356" s="214"/>
      <c r="AA1356" s="284"/>
      <c r="AB1356" s="203"/>
      <c r="AC1356" s="284"/>
      <c r="AD1356" s="93"/>
      <c r="AE1356" s="319"/>
    </row>
    <row r="1357" spans="1:31" s="34" customFormat="1" ht="30" customHeight="1" outlineLevel="1" x14ac:dyDescent="0.25">
      <c r="A1357" s="400">
        <v>2</v>
      </c>
      <c r="B1357" s="483" t="s">
        <v>2466</v>
      </c>
      <c r="C1357" s="460" t="str">
        <f ca="1">IF(A1357&gt;OFFSET(A1357,-2,0),OFFSET(C1357,-2,0)&amp;"."&amp;1,LEFT(OFFSET(C1357,-2,0),SEARCH("^^",SUBSTITUTE("."&amp;OFFSET(C1357,-2,0),".","^^",A1357))-1)&amp;1--MID(OFFSET(C1357,-2,0),SEARCH("^^",SUBSTITUTE("."&amp;OFFSET(C1357,-2,0),".","^^",A1357)),SEARCH("^^",SUBSTITUTE(OFFSET(C1357,-2,0)&amp;".",".","^^",A1357))-SEARCH("^^",SUBSTITUTE("."&amp;OFFSET(C1357,-2,0),".","^^",A1357))))</f>
        <v>12.1</v>
      </c>
      <c r="D1357" s="489" t="s">
        <v>161</v>
      </c>
      <c r="E1357" s="422" t="s">
        <v>162</v>
      </c>
      <c r="F1357" s="472" t="s">
        <v>1805</v>
      </c>
      <c r="G1357" s="215" t="s">
        <v>148</v>
      </c>
      <c r="H1357" s="215">
        <f>SUM(H1358:H1362)</f>
        <v>30</v>
      </c>
      <c r="I1357" s="215">
        <f t="shared" ref="I1357:I1388" si="591">SUM(J1357:V1357)</f>
        <v>8</v>
      </c>
      <c r="J1357" s="215">
        <f>SUM(J1358:J1362)</f>
        <v>8</v>
      </c>
      <c r="K1357" s="215">
        <f t="shared" ref="K1357:V1357" si="592">SUM(K1358:K1362)</f>
        <v>0</v>
      </c>
      <c r="L1357" s="215">
        <f t="shared" si="592"/>
        <v>0</v>
      </c>
      <c r="M1357" s="215">
        <f t="shared" si="592"/>
        <v>0</v>
      </c>
      <c r="N1357" s="215">
        <f t="shared" si="592"/>
        <v>0</v>
      </c>
      <c r="O1357" s="215">
        <f t="shared" ref="O1357:T1357" si="593">SUM(O1358:O1362)</f>
        <v>0</v>
      </c>
      <c r="P1357" s="215">
        <f t="shared" si="593"/>
        <v>0</v>
      </c>
      <c r="Q1357" s="215">
        <f t="shared" si="593"/>
        <v>0</v>
      </c>
      <c r="R1357" s="215">
        <f t="shared" si="593"/>
        <v>0</v>
      </c>
      <c r="S1357" s="215">
        <f t="shared" si="593"/>
        <v>0</v>
      </c>
      <c r="T1357" s="215">
        <f t="shared" si="593"/>
        <v>0</v>
      </c>
      <c r="U1357" s="215">
        <f t="shared" si="592"/>
        <v>0</v>
      </c>
      <c r="V1357" s="215">
        <f t="shared" si="592"/>
        <v>0</v>
      </c>
      <c r="W1357" s="497" t="s">
        <v>1449</v>
      </c>
      <c r="X1357" s="501" t="s">
        <v>163</v>
      </c>
      <c r="Y1357" s="501"/>
      <c r="Z1357" s="489" t="s">
        <v>165</v>
      </c>
      <c r="AA1357" s="443" t="s">
        <v>20</v>
      </c>
      <c r="AB1357" s="443" t="s">
        <v>599</v>
      </c>
      <c r="AC1357" s="443" t="s">
        <v>614</v>
      </c>
      <c r="AD1357" s="457" t="s">
        <v>576</v>
      </c>
      <c r="AE1357" s="614" t="s">
        <v>2025</v>
      </c>
    </row>
    <row r="1358" spans="1:31" s="34" customFormat="1" ht="15" customHeight="1" outlineLevel="1" x14ac:dyDescent="0.25">
      <c r="A1358" s="401"/>
      <c r="B1358" s="484"/>
      <c r="C1358" s="461"/>
      <c r="D1358" s="490"/>
      <c r="E1358" s="423"/>
      <c r="F1358" s="473"/>
      <c r="G1358" s="242" t="s">
        <v>149</v>
      </c>
      <c r="H1358" s="216"/>
      <c r="I1358" s="215">
        <f t="shared" si="591"/>
        <v>0</v>
      </c>
      <c r="J1358" s="216"/>
      <c r="K1358" s="216"/>
      <c r="L1358" s="216"/>
      <c r="M1358" s="217"/>
      <c r="N1358" s="216"/>
      <c r="O1358" s="216"/>
      <c r="P1358" s="217"/>
      <c r="Q1358" s="216"/>
      <c r="R1358" s="216"/>
      <c r="S1358" s="217"/>
      <c r="T1358" s="216"/>
      <c r="U1358" s="217"/>
      <c r="V1358" s="216"/>
      <c r="W1358" s="498"/>
      <c r="X1358" s="502"/>
      <c r="Y1358" s="502"/>
      <c r="Z1358" s="490"/>
      <c r="AA1358" s="444"/>
      <c r="AB1358" s="444"/>
      <c r="AC1358" s="444"/>
      <c r="AD1358" s="458"/>
      <c r="AE1358" s="618"/>
    </row>
    <row r="1359" spans="1:31" s="34" customFormat="1" ht="15" customHeight="1" outlineLevel="1" x14ac:dyDescent="0.25">
      <c r="A1359" s="401"/>
      <c r="B1359" s="484"/>
      <c r="C1359" s="461"/>
      <c r="D1359" s="490"/>
      <c r="E1359" s="423"/>
      <c r="F1359" s="473"/>
      <c r="G1359" s="242" t="s">
        <v>150</v>
      </c>
      <c r="H1359" s="216"/>
      <c r="I1359" s="215">
        <f t="shared" si="591"/>
        <v>0</v>
      </c>
      <c r="J1359" s="216"/>
      <c r="K1359" s="216"/>
      <c r="L1359" s="216"/>
      <c r="M1359" s="217"/>
      <c r="N1359" s="216"/>
      <c r="O1359" s="216"/>
      <c r="P1359" s="217"/>
      <c r="Q1359" s="216"/>
      <c r="R1359" s="216"/>
      <c r="S1359" s="217"/>
      <c r="T1359" s="216"/>
      <c r="U1359" s="217"/>
      <c r="V1359" s="216"/>
      <c r="W1359" s="498"/>
      <c r="X1359" s="502"/>
      <c r="Y1359" s="502"/>
      <c r="Z1359" s="490"/>
      <c r="AA1359" s="444"/>
      <c r="AB1359" s="444"/>
      <c r="AC1359" s="444"/>
      <c r="AD1359" s="458"/>
      <c r="AE1359" s="618"/>
    </row>
    <row r="1360" spans="1:31" s="34" customFormat="1" ht="15" customHeight="1" outlineLevel="1" x14ac:dyDescent="0.25">
      <c r="A1360" s="401"/>
      <c r="B1360" s="484"/>
      <c r="C1360" s="461"/>
      <c r="D1360" s="490"/>
      <c r="E1360" s="423"/>
      <c r="F1360" s="473"/>
      <c r="G1360" s="242" t="s">
        <v>1507</v>
      </c>
      <c r="H1360" s="216"/>
      <c r="I1360" s="215">
        <f t="shared" si="591"/>
        <v>0</v>
      </c>
      <c r="J1360" s="216"/>
      <c r="K1360" s="216"/>
      <c r="L1360" s="216"/>
      <c r="M1360" s="217"/>
      <c r="N1360" s="216"/>
      <c r="O1360" s="216"/>
      <c r="P1360" s="217"/>
      <c r="Q1360" s="216"/>
      <c r="R1360" s="216"/>
      <c r="S1360" s="217"/>
      <c r="T1360" s="216"/>
      <c r="U1360" s="217"/>
      <c r="V1360" s="216"/>
      <c r="W1360" s="498"/>
      <c r="X1360" s="502"/>
      <c r="Y1360" s="502"/>
      <c r="Z1360" s="490"/>
      <c r="AA1360" s="444"/>
      <c r="AB1360" s="444"/>
      <c r="AC1360" s="444"/>
      <c r="AD1360" s="458"/>
      <c r="AE1360" s="618"/>
    </row>
    <row r="1361" spans="1:31" s="34" customFormat="1" ht="15" customHeight="1" outlineLevel="1" x14ac:dyDescent="0.25">
      <c r="A1361" s="401"/>
      <c r="B1361" s="484"/>
      <c r="C1361" s="461"/>
      <c r="D1361" s="490"/>
      <c r="E1361" s="423"/>
      <c r="F1361" s="473"/>
      <c r="G1361" s="242" t="s">
        <v>1435</v>
      </c>
      <c r="H1361" s="216">
        <v>30</v>
      </c>
      <c r="I1361" s="215">
        <f t="shared" si="591"/>
        <v>8</v>
      </c>
      <c r="J1361" s="216">
        <v>8</v>
      </c>
      <c r="K1361" s="216"/>
      <c r="L1361" s="216"/>
      <c r="M1361" s="217"/>
      <c r="N1361" s="216"/>
      <c r="O1361" s="216"/>
      <c r="P1361" s="217"/>
      <c r="Q1361" s="216"/>
      <c r="R1361" s="216"/>
      <c r="S1361" s="217"/>
      <c r="T1361" s="216"/>
      <c r="U1361" s="217"/>
      <c r="V1361" s="216"/>
      <c r="W1361" s="498"/>
      <c r="X1361" s="502"/>
      <c r="Y1361" s="502"/>
      <c r="Z1361" s="490"/>
      <c r="AA1361" s="444"/>
      <c r="AB1361" s="444"/>
      <c r="AC1361" s="444"/>
      <c r="AD1361" s="458"/>
      <c r="AE1361" s="618"/>
    </row>
    <row r="1362" spans="1:31" s="34" customFormat="1" ht="15" customHeight="1" outlineLevel="1" x14ac:dyDescent="0.25">
      <c r="A1362" s="402"/>
      <c r="B1362" s="485"/>
      <c r="C1362" s="462"/>
      <c r="D1362" s="491"/>
      <c r="E1362" s="424"/>
      <c r="F1362" s="474"/>
      <c r="G1362" s="248" t="s">
        <v>152</v>
      </c>
      <c r="H1362" s="216"/>
      <c r="I1362" s="252">
        <f t="shared" si="591"/>
        <v>0</v>
      </c>
      <c r="J1362" s="216"/>
      <c r="K1362" s="250"/>
      <c r="L1362" s="250"/>
      <c r="M1362" s="251"/>
      <c r="N1362" s="250"/>
      <c r="O1362" s="250"/>
      <c r="P1362" s="251"/>
      <c r="Q1362" s="250"/>
      <c r="R1362" s="250"/>
      <c r="S1362" s="251"/>
      <c r="T1362" s="250"/>
      <c r="U1362" s="251"/>
      <c r="V1362" s="250"/>
      <c r="W1362" s="499"/>
      <c r="X1362" s="503"/>
      <c r="Y1362" s="503"/>
      <c r="Z1362" s="491"/>
      <c r="AA1362" s="445"/>
      <c r="AB1362" s="445"/>
      <c r="AC1362" s="445"/>
      <c r="AD1362" s="459"/>
      <c r="AE1362" s="619"/>
    </row>
    <row r="1363" spans="1:31" s="34" customFormat="1" ht="30" customHeight="1" outlineLevel="1" x14ac:dyDescent="0.25">
      <c r="A1363" s="400">
        <v>2</v>
      </c>
      <c r="B1363" s="422"/>
      <c r="C1363" s="460" t="str">
        <f t="shared" ref="C1363" ca="1" si="594">IF(A1363&gt;OFFSET(A1363,-6,0),OFFSET(C1363,-6,0)&amp;"."&amp;1,LEFT(OFFSET(C1363,-6,0),SEARCH("^^",SUBSTITUTE("."&amp;OFFSET(C1363,-6,0),".","^^",A1363))-1)&amp;1--MID(OFFSET(C1363,-6,0),SEARCH("^^",SUBSTITUTE("."&amp;OFFSET(C1363,-6,0),".","^^",A1363)),SEARCH("^^",SUBSTITUTE(OFFSET(C1363,-6,0)&amp;".",".","^^",A1363))-SEARCH("^^",SUBSTITUTE("."&amp;OFFSET(C1363,-6,0),".","^^",A1363))))</f>
        <v>12.2</v>
      </c>
      <c r="D1363" s="489" t="s">
        <v>523</v>
      </c>
      <c r="E1363" s="422">
        <v>2019</v>
      </c>
      <c r="F1363" s="472" t="s">
        <v>1642</v>
      </c>
      <c r="G1363" s="215" t="s">
        <v>148</v>
      </c>
      <c r="H1363" s="215">
        <f>SUM(H1364:H1368)</f>
        <v>60</v>
      </c>
      <c r="I1363" s="215">
        <f t="shared" si="591"/>
        <v>0</v>
      </c>
      <c r="J1363" s="215">
        <f>SUM(J1364:J1368)</f>
        <v>0</v>
      </c>
      <c r="K1363" s="215">
        <f t="shared" ref="K1363:V1363" si="595">SUM(K1364:K1368)</f>
        <v>0</v>
      </c>
      <c r="L1363" s="215">
        <f t="shared" si="595"/>
        <v>0</v>
      </c>
      <c r="M1363" s="215">
        <f t="shared" si="595"/>
        <v>0</v>
      </c>
      <c r="N1363" s="215">
        <f t="shared" si="595"/>
        <v>0</v>
      </c>
      <c r="O1363" s="215">
        <f t="shared" ref="O1363:T1363" si="596">SUM(O1364:O1368)</f>
        <v>0</v>
      </c>
      <c r="P1363" s="215">
        <f t="shared" si="596"/>
        <v>0</v>
      </c>
      <c r="Q1363" s="215">
        <f t="shared" si="596"/>
        <v>0</v>
      </c>
      <c r="R1363" s="215">
        <f t="shared" si="596"/>
        <v>0</v>
      </c>
      <c r="S1363" s="215">
        <f t="shared" si="596"/>
        <v>0</v>
      </c>
      <c r="T1363" s="215">
        <f t="shared" si="596"/>
        <v>0</v>
      </c>
      <c r="U1363" s="215">
        <f t="shared" si="595"/>
        <v>0</v>
      </c>
      <c r="V1363" s="215">
        <f t="shared" si="595"/>
        <v>0</v>
      </c>
      <c r="W1363" s="497"/>
      <c r="X1363" s="501" t="s">
        <v>205</v>
      </c>
      <c r="Y1363" s="501" t="s">
        <v>835</v>
      </c>
      <c r="Z1363" s="489" t="s">
        <v>200</v>
      </c>
      <c r="AA1363" s="443" t="s">
        <v>20</v>
      </c>
      <c r="AB1363" s="443" t="s">
        <v>621</v>
      </c>
      <c r="AC1363" s="443" t="s">
        <v>622</v>
      </c>
      <c r="AD1363" s="457" t="s">
        <v>578</v>
      </c>
      <c r="AE1363" s="614" t="s">
        <v>2056</v>
      </c>
    </row>
    <row r="1364" spans="1:31" s="34" customFormat="1" ht="15" customHeight="1" outlineLevel="1" x14ac:dyDescent="0.25">
      <c r="A1364" s="401"/>
      <c r="B1364" s="423"/>
      <c r="C1364" s="461"/>
      <c r="D1364" s="490"/>
      <c r="E1364" s="423"/>
      <c r="F1364" s="473"/>
      <c r="G1364" s="242" t="s">
        <v>149</v>
      </c>
      <c r="H1364" s="216"/>
      <c r="I1364" s="215">
        <f t="shared" si="591"/>
        <v>0</v>
      </c>
      <c r="J1364" s="216"/>
      <c r="K1364" s="216"/>
      <c r="L1364" s="216"/>
      <c r="M1364" s="217"/>
      <c r="N1364" s="216"/>
      <c r="O1364" s="216"/>
      <c r="P1364" s="217"/>
      <c r="Q1364" s="216"/>
      <c r="R1364" s="216"/>
      <c r="S1364" s="217"/>
      <c r="T1364" s="216"/>
      <c r="U1364" s="217"/>
      <c r="V1364" s="216"/>
      <c r="W1364" s="498"/>
      <c r="X1364" s="502"/>
      <c r="Y1364" s="502"/>
      <c r="Z1364" s="490"/>
      <c r="AA1364" s="444"/>
      <c r="AB1364" s="444"/>
      <c r="AC1364" s="444"/>
      <c r="AD1364" s="458"/>
      <c r="AE1364" s="618"/>
    </row>
    <row r="1365" spans="1:31" s="34" customFormat="1" outlineLevel="1" x14ac:dyDescent="0.25">
      <c r="A1365" s="401"/>
      <c r="B1365" s="423"/>
      <c r="C1365" s="461"/>
      <c r="D1365" s="490"/>
      <c r="E1365" s="423"/>
      <c r="F1365" s="473"/>
      <c r="G1365" s="242" t="s">
        <v>150</v>
      </c>
      <c r="H1365" s="216"/>
      <c r="I1365" s="215">
        <f t="shared" si="591"/>
        <v>0</v>
      </c>
      <c r="J1365" s="216"/>
      <c r="K1365" s="216"/>
      <c r="L1365" s="216"/>
      <c r="M1365" s="217"/>
      <c r="N1365" s="216"/>
      <c r="O1365" s="216"/>
      <c r="P1365" s="217"/>
      <c r="Q1365" s="216"/>
      <c r="R1365" s="216"/>
      <c r="S1365" s="217"/>
      <c r="T1365" s="216"/>
      <c r="U1365" s="217"/>
      <c r="V1365" s="216"/>
      <c r="W1365" s="498"/>
      <c r="X1365" s="502"/>
      <c r="Y1365" s="502"/>
      <c r="Z1365" s="490"/>
      <c r="AA1365" s="444"/>
      <c r="AB1365" s="444"/>
      <c r="AC1365" s="444"/>
      <c r="AD1365" s="458"/>
      <c r="AE1365" s="618"/>
    </row>
    <row r="1366" spans="1:31" s="34" customFormat="1" outlineLevel="1" x14ac:dyDescent="0.25">
      <c r="A1366" s="401"/>
      <c r="B1366" s="423"/>
      <c r="C1366" s="461"/>
      <c r="D1366" s="490"/>
      <c r="E1366" s="423"/>
      <c r="F1366" s="473"/>
      <c r="G1366" s="242" t="s">
        <v>1507</v>
      </c>
      <c r="H1366" s="217"/>
      <c r="I1366" s="215">
        <f t="shared" si="591"/>
        <v>0</v>
      </c>
      <c r="J1366" s="216"/>
      <c r="K1366" s="216"/>
      <c r="L1366" s="216"/>
      <c r="M1366" s="217"/>
      <c r="N1366" s="216"/>
      <c r="O1366" s="216"/>
      <c r="P1366" s="217"/>
      <c r="Q1366" s="216"/>
      <c r="R1366" s="216"/>
      <c r="S1366" s="217"/>
      <c r="T1366" s="216"/>
      <c r="U1366" s="217"/>
      <c r="V1366" s="216"/>
      <c r="W1366" s="498"/>
      <c r="X1366" s="502"/>
      <c r="Y1366" s="502"/>
      <c r="Z1366" s="490"/>
      <c r="AA1366" s="444"/>
      <c r="AB1366" s="444"/>
      <c r="AC1366" s="444"/>
      <c r="AD1366" s="458"/>
      <c r="AE1366" s="618"/>
    </row>
    <row r="1367" spans="1:31" s="34" customFormat="1" outlineLevel="1" x14ac:dyDescent="0.25">
      <c r="A1367" s="401"/>
      <c r="B1367" s="423"/>
      <c r="C1367" s="461"/>
      <c r="D1367" s="490"/>
      <c r="E1367" s="423"/>
      <c r="F1367" s="473"/>
      <c r="G1367" s="242" t="s">
        <v>1435</v>
      </c>
      <c r="H1367" s="217"/>
      <c r="I1367" s="215">
        <f t="shared" si="591"/>
        <v>0</v>
      </c>
      <c r="J1367" s="216"/>
      <c r="K1367" s="216"/>
      <c r="L1367" s="216"/>
      <c r="M1367" s="217"/>
      <c r="N1367" s="216"/>
      <c r="O1367" s="216"/>
      <c r="P1367" s="217"/>
      <c r="Q1367" s="216"/>
      <c r="R1367" s="216"/>
      <c r="S1367" s="217"/>
      <c r="T1367" s="216"/>
      <c r="U1367" s="217"/>
      <c r="V1367" s="216"/>
      <c r="W1367" s="498"/>
      <c r="X1367" s="502"/>
      <c r="Y1367" s="502"/>
      <c r="Z1367" s="490"/>
      <c r="AA1367" s="444"/>
      <c r="AB1367" s="444"/>
      <c r="AC1367" s="444"/>
      <c r="AD1367" s="458"/>
      <c r="AE1367" s="618"/>
    </row>
    <row r="1368" spans="1:31" s="34" customFormat="1" outlineLevel="1" x14ac:dyDescent="0.25">
      <c r="A1368" s="402"/>
      <c r="B1368" s="424"/>
      <c r="C1368" s="462"/>
      <c r="D1368" s="491"/>
      <c r="E1368" s="424"/>
      <c r="F1368" s="474"/>
      <c r="G1368" s="248" t="s">
        <v>152</v>
      </c>
      <c r="H1368" s="216">
        <v>60</v>
      </c>
      <c r="I1368" s="252">
        <f t="shared" si="591"/>
        <v>0</v>
      </c>
      <c r="J1368" s="216"/>
      <c r="K1368" s="250"/>
      <c r="L1368" s="250"/>
      <c r="M1368" s="251"/>
      <c r="N1368" s="250"/>
      <c r="O1368" s="250"/>
      <c r="P1368" s="251"/>
      <c r="Q1368" s="250"/>
      <c r="R1368" s="250"/>
      <c r="S1368" s="251"/>
      <c r="T1368" s="250"/>
      <c r="U1368" s="251"/>
      <c r="V1368" s="250"/>
      <c r="W1368" s="499"/>
      <c r="X1368" s="503"/>
      <c r="Y1368" s="503"/>
      <c r="Z1368" s="491"/>
      <c r="AA1368" s="445"/>
      <c r="AB1368" s="445"/>
      <c r="AC1368" s="445"/>
      <c r="AD1368" s="459"/>
      <c r="AE1368" s="619"/>
    </row>
    <row r="1369" spans="1:31" ht="30" customHeight="1" outlineLevel="1" x14ac:dyDescent="0.25">
      <c r="A1369" s="400">
        <v>2</v>
      </c>
      <c r="B1369" s="416"/>
      <c r="C1369" s="460" t="str">
        <f t="shared" ref="C1369:C1429" ca="1" si="597">IF(A1369&gt;OFFSET(A1369,-6,0),OFFSET(C1369,-6,0)&amp;"."&amp;1,LEFT(OFFSET(C1369,-6,0),SEARCH("^^",SUBSTITUTE("."&amp;OFFSET(C1369,-6,0),".","^^",A1369))-1)&amp;1--MID(OFFSET(C1369,-6,0),SEARCH("^^",SUBSTITUTE("."&amp;OFFSET(C1369,-6,0),".","^^",A1369)),SEARCH("^^",SUBSTITUTE(OFFSET(C1369,-6,0)&amp;".",".","^^",A1369))-SEARCH("^^",SUBSTITUTE("."&amp;OFFSET(C1369,-6,0),".","^^",A1369))))</f>
        <v>12.3</v>
      </c>
      <c r="D1369" s="489" t="s">
        <v>286</v>
      </c>
      <c r="E1369" s="416" t="s">
        <v>178</v>
      </c>
      <c r="F1369" s="472" t="s">
        <v>1805</v>
      </c>
      <c r="G1369" s="215" t="s">
        <v>148</v>
      </c>
      <c r="H1369" s="215">
        <f>SUM(H1370:H1374)</f>
        <v>0</v>
      </c>
      <c r="I1369" s="215">
        <f t="shared" si="591"/>
        <v>0</v>
      </c>
      <c r="J1369" s="215">
        <f>SUM(J1370:J1374)</f>
        <v>0</v>
      </c>
      <c r="K1369" s="215">
        <f t="shared" ref="K1369:V1369" si="598">SUM(K1370:K1374)</f>
        <v>0</v>
      </c>
      <c r="L1369" s="215">
        <f t="shared" si="598"/>
        <v>0</v>
      </c>
      <c r="M1369" s="215">
        <f t="shared" si="598"/>
        <v>0</v>
      </c>
      <c r="N1369" s="215">
        <f t="shared" si="598"/>
        <v>0</v>
      </c>
      <c r="O1369" s="215">
        <f t="shared" ref="O1369:T1369" si="599">SUM(O1370:O1374)</f>
        <v>0</v>
      </c>
      <c r="P1369" s="215">
        <f t="shared" si="599"/>
        <v>0</v>
      </c>
      <c r="Q1369" s="215">
        <f t="shared" si="599"/>
        <v>0</v>
      </c>
      <c r="R1369" s="215">
        <f t="shared" si="599"/>
        <v>0</v>
      </c>
      <c r="S1369" s="215">
        <f t="shared" si="599"/>
        <v>0</v>
      </c>
      <c r="T1369" s="215">
        <f t="shared" si="599"/>
        <v>0</v>
      </c>
      <c r="U1369" s="215">
        <f t="shared" si="598"/>
        <v>0</v>
      </c>
      <c r="V1369" s="215">
        <f t="shared" si="598"/>
        <v>0</v>
      </c>
      <c r="W1369" s="497" t="s">
        <v>1450</v>
      </c>
      <c r="X1369" s="479" t="s">
        <v>164</v>
      </c>
      <c r="Y1369" s="479" t="s">
        <v>1248</v>
      </c>
      <c r="Z1369" s="466" t="s">
        <v>287</v>
      </c>
      <c r="AA1369" s="443" t="s">
        <v>72</v>
      </c>
      <c r="AB1369" s="443" t="s">
        <v>645</v>
      </c>
      <c r="AC1369" s="443" t="s">
        <v>647</v>
      </c>
      <c r="AD1369" s="457" t="s">
        <v>578</v>
      </c>
      <c r="AE1369" s="614" t="s">
        <v>2127</v>
      </c>
    </row>
    <row r="1370" spans="1:31" s="34" customFormat="1" ht="15" customHeight="1" outlineLevel="1" x14ac:dyDescent="0.25">
      <c r="A1370" s="401"/>
      <c r="B1370" s="417"/>
      <c r="C1370" s="461"/>
      <c r="D1370" s="490"/>
      <c r="E1370" s="417"/>
      <c r="F1370" s="473"/>
      <c r="G1370" s="242" t="s">
        <v>149</v>
      </c>
      <c r="H1370" s="216"/>
      <c r="I1370" s="215">
        <f t="shared" si="591"/>
        <v>0</v>
      </c>
      <c r="J1370" s="216"/>
      <c r="K1370" s="216"/>
      <c r="L1370" s="216"/>
      <c r="M1370" s="217"/>
      <c r="N1370" s="216"/>
      <c r="O1370" s="216"/>
      <c r="P1370" s="217"/>
      <c r="Q1370" s="216"/>
      <c r="R1370" s="216"/>
      <c r="S1370" s="217"/>
      <c r="T1370" s="216"/>
      <c r="U1370" s="217"/>
      <c r="V1370" s="216"/>
      <c r="W1370" s="498"/>
      <c r="X1370" s="480"/>
      <c r="Y1370" s="480"/>
      <c r="Z1370" s="467"/>
      <c r="AA1370" s="444"/>
      <c r="AB1370" s="444"/>
      <c r="AC1370" s="444"/>
      <c r="AD1370" s="458"/>
      <c r="AE1370" s="618"/>
    </row>
    <row r="1371" spans="1:31" s="34" customFormat="1" outlineLevel="1" x14ac:dyDescent="0.25">
      <c r="A1371" s="401"/>
      <c r="B1371" s="417"/>
      <c r="C1371" s="461"/>
      <c r="D1371" s="490"/>
      <c r="E1371" s="417"/>
      <c r="F1371" s="473"/>
      <c r="G1371" s="242" t="s">
        <v>150</v>
      </c>
      <c r="H1371" s="216"/>
      <c r="I1371" s="215">
        <f t="shared" si="591"/>
        <v>0</v>
      </c>
      <c r="J1371" s="216"/>
      <c r="K1371" s="216"/>
      <c r="L1371" s="216"/>
      <c r="M1371" s="217"/>
      <c r="N1371" s="216"/>
      <c r="O1371" s="216"/>
      <c r="P1371" s="217"/>
      <c r="Q1371" s="216"/>
      <c r="R1371" s="216"/>
      <c r="S1371" s="217"/>
      <c r="T1371" s="216"/>
      <c r="U1371" s="217"/>
      <c r="V1371" s="216"/>
      <c r="W1371" s="498"/>
      <c r="X1371" s="480"/>
      <c r="Y1371" s="480"/>
      <c r="Z1371" s="467"/>
      <c r="AA1371" s="444"/>
      <c r="AB1371" s="444"/>
      <c r="AC1371" s="444"/>
      <c r="AD1371" s="458"/>
      <c r="AE1371" s="618"/>
    </row>
    <row r="1372" spans="1:31" s="34" customFormat="1" outlineLevel="1" x14ac:dyDescent="0.25">
      <c r="A1372" s="401"/>
      <c r="B1372" s="417"/>
      <c r="C1372" s="461"/>
      <c r="D1372" s="490"/>
      <c r="E1372" s="417"/>
      <c r="F1372" s="473"/>
      <c r="G1372" s="242" t="s">
        <v>1507</v>
      </c>
      <c r="H1372" s="217"/>
      <c r="I1372" s="215">
        <f t="shared" si="591"/>
        <v>0</v>
      </c>
      <c r="J1372" s="216"/>
      <c r="K1372" s="216"/>
      <c r="L1372" s="216"/>
      <c r="M1372" s="217"/>
      <c r="N1372" s="216"/>
      <c r="O1372" s="216"/>
      <c r="P1372" s="217"/>
      <c r="Q1372" s="216"/>
      <c r="R1372" s="216"/>
      <c r="S1372" s="217"/>
      <c r="T1372" s="216"/>
      <c r="U1372" s="217"/>
      <c r="V1372" s="216"/>
      <c r="W1372" s="498"/>
      <c r="X1372" s="480"/>
      <c r="Y1372" s="480"/>
      <c r="Z1372" s="467"/>
      <c r="AA1372" s="444"/>
      <c r="AB1372" s="444"/>
      <c r="AC1372" s="444"/>
      <c r="AD1372" s="458"/>
      <c r="AE1372" s="618"/>
    </row>
    <row r="1373" spans="1:31" s="34" customFormat="1" outlineLevel="1" x14ac:dyDescent="0.25">
      <c r="A1373" s="401"/>
      <c r="B1373" s="417"/>
      <c r="C1373" s="461"/>
      <c r="D1373" s="490"/>
      <c r="E1373" s="417"/>
      <c r="F1373" s="473"/>
      <c r="G1373" s="242" t="s">
        <v>1435</v>
      </c>
      <c r="H1373" s="217"/>
      <c r="I1373" s="215">
        <f t="shared" si="591"/>
        <v>0</v>
      </c>
      <c r="J1373" s="216"/>
      <c r="K1373" s="216"/>
      <c r="L1373" s="216"/>
      <c r="M1373" s="217"/>
      <c r="N1373" s="216"/>
      <c r="O1373" s="216"/>
      <c r="P1373" s="217"/>
      <c r="Q1373" s="216"/>
      <c r="R1373" s="216"/>
      <c r="S1373" s="217"/>
      <c r="T1373" s="216"/>
      <c r="U1373" s="217"/>
      <c r="V1373" s="216"/>
      <c r="W1373" s="498"/>
      <c r="X1373" s="480"/>
      <c r="Y1373" s="480"/>
      <c r="Z1373" s="467"/>
      <c r="AA1373" s="444"/>
      <c r="AB1373" s="444"/>
      <c r="AC1373" s="444"/>
      <c r="AD1373" s="458"/>
      <c r="AE1373" s="618"/>
    </row>
    <row r="1374" spans="1:31" s="34" customFormat="1" outlineLevel="1" x14ac:dyDescent="0.25">
      <c r="A1374" s="402"/>
      <c r="B1374" s="418"/>
      <c r="C1374" s="462"/>
      <c r="D1374" s="491"/>
      <c r="E1374" s="418"/>
      <c r="F1374" s="474"/>
      <c r="G1374" s="248" t="s">
        <v>152</v>
      </c>
      <c r="H1374" s="216"/>
      <c r="I1374" s="252">
        <f t="shared" si="591"/>
        <v>0</v>
      </c>
      <c r="J1374" s="216"/>
      <c r="K1374" s="250"/>
      <c r="L1374" s="250"/>
      <c r="M1374" s="251"/>
      <c r="N1374" s="250"/>
      <c r="O1374" s="250"/>
      <c r="P1374" s="251"/>
      <c r="Q1374" s="250"/>
      <c r="R1374" s="250"/>
      <c r="S1374" s="251"/>
      <c r="T1374" s="250"/>
      <c r="U1374" s="251"/>
      <c r="V1374" s="250"/>
      <c r="W1374" s="499"/>
      <c r="X1374" s="481"/>
      <c r="Y1374" s="481"/>
      <c r="Z1374" s="468"/>
      <c r="AA1374" s="445"/>
      <c r="AB1374" s="445"/>
      <c r="AC1374" s="445"/>
      <c r="AD1374" s="459"/>
      <c r="AE1374" s="619"/>
    </row>
    <row r="1375" spans="1:31" ht="30" customHeight="1" outlineLevel="1" x14ac:dyDescent="0.25">
      <c r="A1375" s="400">
        <v>2</v>
      </c>
      <c r="B1375" s="416"/>
      <c r="C1375" s="460" t="str">
        <f t="shared" ca="1" si="597"/>
        <v>12.4</v>
      </c>
      <c r="D1375" s="489" t="s">
        <v>299</v>
      </c>
      <c r="E1375" s="416">
        <v>2018</v>
      </c>
      <c r="F1375" s="472"/>
      <c r="G1375" s="215" t="s">
        <v>148</v>
      </c>
      <c r="H1375" s="215">
        <f>SUM(H1376:H1380)</f>
        <v>18</v>
      </c>
      <c r="I1375" s="215">
        <f t="shared" si="591"/>
        <v>0</v>
      </c>
      <c r="J1375" s="215">
        <f>SUM(J1376:J1380)</f>
        <v>0</v>
      </c>
      <c r="K1375" s="215">
        <f t="shared" ref="K1375:V1375" si="600">SUM(K1376:K1380)</f>
        <v>0</v>
      </c>
      <c r="L1375" s="215">
        <f t="shared" si="600"/>
        <v>0</v>
      </c>
      <c r="M1375" s="215">
        <f t="shared" si="600"/>
        <v>0</v>
      </c>
      <c r="N1375" s="215">
        <f t="shared" si="600"/>
        <v>0</v>
      </c>
      <c r="O1375" s="215">
        <f t="shared" ref="O1375:T1375" si="601">SUM(O1376:O1380)</f>
        <v>0</v>
      </c>
      <c r="P1375" s="215">
        <f t="shared" si="601"/>
        <v>0</v>
      </c>
      <c r="Q1375" s="215">
        <f t="shared" si="601"/>
        <v>0</v>
      </c>
      <c r="R1375" s="215">
        <f t="shared" si="601"/>
        <v>0</v>
      </c>
      <c r="S1375" s="215">
        <f t="shared" si="601"/>
        <v>0</v>
      </c>
      <c r="T1375" s="215">
        <f t="shared" si="601"/>
        <v>0</v>
      </c>
      <c r="U1375" s="215">
        <f t="shared" si="600"/>
        <v>0</v>
      </c>
      <c r="V1375" s="215">
        <f t="shared" si="600"/>
        <v>0</v>
      </c>
      <c r="W1375" s="497"/>
      <c r="X1375" s="479" t="s">
        <v>300</v>
      </c>
      <c r="Y1375" s="546"/>
      <c r="Z1375" s="466" t="s">
        <v>301</v>
      </c>
      <c r="AA1375" s="443" t="s">
        <v>72</v>
      </c>
      <c r="AB1375" s="443" t="s">
        <v>649</v>
      </c>
      <c r="AC1375" s="443" t="s">
        <v>652</v>
      </c>
      <c r="AD1375" s="457" t="s">
        <v>578</v>
      </c>
      <c r="AE1375" s="614" t="s">
        <v>2139</v>
      </c>
    </row>
    <row r="1376" spans="1:31" s="34" customFormat="1" ht="15" customHeight="1" outlineLevel="1" x14ac:dyDescent="0.25">
      <c r="A1376" s="401"/>
      <c r="B1376" s="417"/>
      <c r="C1376" s="461"/>
      <c r="D1376" s="490"/>
      <c r="E1376" s="417"/>
      <c r="F1376" s="473"/>
      <c r="G1376" s="242" t="s">
        <v>149</v>
      </c>
      <c r="H1376" s="219"/>
      <c r="I1376" s="215">
        <f t="shared" si="591"/>
        <v>0</v>
      </c>
      <c r="J1376" s="216"/>
      <c r="K1376" s="216"/>
      <c r="L1376" s="216"/>
      <c r="M1376" s="217"/>
      <c r="N1376" s="216"/>
      <c r="O1376" s="216"/>
      <c r="P1376" s="217"/>
      <c r="Q1376" s="216"/>
      <c r="R1376" s="216"/>
      <c r="S1376" s="217"/>
      <c r="T1376" s="216"/>
      <c r="U1376" s="217"/>
      <c r="V1376" s="216"/>
      <c r="W1376" s="498"/>
      <c r="X1376" s="480"/>
      <c r="Y1376" s="547"/>
      <c r="Z1376" s="467"/>
      <c r="AA1376" s="444"/>
      <c r="AB1376" s="444"/>
      <c r="AC1376" s="444"/>
      <c r="AD1376" s="458"/>
      <c r="AE1376" s="618"/>
    </row>
    <row r="1377" spans="1:31" s="34" customFormat="1" outlineLevel="1" x14ac:dyDescent="0.25">
      <c r="A1377" s="401"/>
      <c r="B1377" s="417"/>
      <c r="C1377" s="461"/>
      <c r="D1377" s="490"/>
      <c r="E1377" s="417"/>
      <c r="F1377" s="473"/>
      <c r="G1377" s="242" t="s">
        <v>150</v>
      </c>
      <c r="H1377" s="219"/>
      <c r="I1377" s="215">
        <f t="shared" si="591"/>
        <v>0</v>
      </c>
      <c r="J1377" s="216"/>
      <c r="K1377" s="216"/>
      <c r="L1377" s="216"/>
      <c r="M1377" s="217"/>
      <c r="N1377" s="216"/>
      <c r="O1377" s="216"/>
      <c r="P1377" s="217"/>
      <c r="Q1377" s="216"/>
      <c r="R1377" s="216"/>
      <c r="S1377" s="217"/>
      <c r="T1377" s="216"/>
      <c r="U1377" s="217"/>
      <c r="V1377" s="216"/>
      <c r="W1377" s="498"/>
      <c r="X1377" s="480"/>
      <c r="Y1377" s="547"/>
      <c r="Z1377" s="467"/>
      <c r="AA1377" s="444"/>
      <c r="AB1377" s="444"/>
      <c r="AC1377" s="444"/>
      <c r="AD1377" s="458"/>
      <c r="AE1377" s="618"/>
    </row>
    <row r="1378" spans="1:31" s="34" customFormat="1" outlineLevel="1" x14ac:dyDescent="0.25">
      <c r="A1378" s="401"/>
      <c r="B1378" s="417"/>
      <c r="C1378" s="461"/>
      <c r="D1378" s="490"/>
      <c r="E1378" s="417"/>
      <c r="F1378" s="473"/>
      <c r="G1378" s="242" t="s">
        <v>1507</v>
      </c>
      <c r="H1378" s="219"/>
      <c r="I1378" s="215">
        <f t="shared" si="591"/>
        <v>0</v>
      </c>
      <c r="J1378" s="216"/>
      <c r="K1378" s="216"/>
      <c r="L1378" s="216"/>
      <c r="M1378" s="217"/>
      <c r="N1378" s="216"/>
      <c r="O1378" s="216"/>
      <c r="P1378" s="217"/>
      <c r="Q1378" s="216"/>
      <c r="R1378" s="216"/>
      <c r="S1378" s="217"/>
      <c r="T1378" s="216"/>
      <c r="U1378" s="217"/>
      <c r="V1378" s="216"/>
      <c r="W1378" s="498"/>
      <c r="X1378" s="480"/>
      <c r="Y1378" s="547"/>
      <c r="Z1378" s="467"/>
      <c r="AA1378" s="444"/>
      <c r="AB1378" s="444"/>
      <c r="AC1378" s="444"/>
      <c r="AD1378" s="458"/>
      <c r="AE1378" s="618"/>
    </row>
    <row r="1379" spans="1:31" s="34" customFormat="1" outlineLevel="1" x14ac:dyDescent="0.25">
      <c r="A1379" s="401"/>
      <c r="B1379" s="417"/>
      <c r="C1379" s="461"/>
      <c r="D1379" s="490"/>
      <c r="E1379" s="417"/>
      <c r="F1379" s="473"/>
      <c r="G1379" s="242" t="s">
        <v>1435</v>
      </c>
      <c r="H1379" s="219"/>
      <c r="I1379" s="215">
        <f t="shared" si="591"/>
        <v>0</v>
      </c>
      <c r="J1379" s="216"/>
      <c r="K1379" s="216"/>
      <c r="L1379" s="216"/>
      <c r="M1379" s="217"/>
      <c r="N1379" s="216"/>
      <c r="O1379" s="216"/>
      <c r="P1379" s="217"/>
      <c r="Q1379" s="216"/>
      <c r="R1379" s="216"/>
      <c r="S1379" s="217"/>
      <c r="T1379" s="216"/>
      <c r="U1379" s="217"/>
      <c r="V1379" s="216"/>
      <c r="W1379" s="498"/>
      <c r="X1379" s="480"/>
      <c r="Y1379" s="547"/>
      <c r="Z1379" s="467"/>
      <c r="AA1379" s="444"/>
      <c r="AB1379" s="444"/>
      <c r="AC1379" s="444"/>
      <c r="AD1379" s="458"/>
      <c r="AE1379" s="618"/>
    </row>
    <row r="1380" spans="1:31" s="34" customFormat="1" outlineLevel="1" x14ac:dyDescent="0.25">
      <c r="A1380" s="402"/>
      <c r="B1380" s="418"/>
      <c r="C1380" s="462"/>
      <c r="D1380" s="491"/>
      <c r="E1380" s="418"/>
      <c r="F1380" s="474"/>
      <c r="G1380" s="248" t="s">
        <v>152</v>
      </c>
      <c r="H1380" s="219">
        <v>18</v>
      </c>
      <c r="I1380" s="252">
        <f t="shared" si="591"/>
        <v>0</v>
      </c>
      <c r="J1380" s="216"/>
      <c r="K1380" s="250"/>
      <c r="L1380" s="250"/>
      <c r="M1380" s="251"/>
      <c r="N1380" s="250"/>
      <c r="O1380" s="250"/>
      <c r="P1380" s="251"/>
      <c r="Q1380" s="250"/>
      <c r="R1380" s="250"/>
      <c r="S1380" s="251"/>
      <c r="T1380" s="250"/>
      <c r="U1380" s="251"/>
      <c r="V1380" s="250"/>
      <c r="W1380" s="499"/>
      <c r="X1380" s="481"/>
      <c r="Y1380" s="548"/>
      <c r="Z1380" s="468"/>
      <c r="AA1380" s="445"/>
      <c r="AB1380" s="445"/>
      <c r="AC1380" s="445"/>
      <c r="AD1380" s="459"/>
      <c r="AE1380" s="619"/>
    </row>
    <row r="1381" spans="1:31" ht="30" customHeight="1" outlineLevel="1" x14ac:dyDescent="0.25">
      <c r="A1381" s="400">
        <v>2</v>
      </c>
      <c r="B1381" s="416"/>
      <c r="C1381" s="460" t="str">
        <f t="shared" ca="1" si="597"/>
        <v>12.5</v>
      </c>
      <c r="D1381" s="489" t="s">
        <v>302</v>
      </c>
      <c r="E1381" s="416">
        <v>2019</v>
      </c>
      <c r="F1381" s="472" t="s">
        <v>1642</v>
      </c>
      <c r="G1381" s="215" t="s">
        <v>148</v>
      </c>
      <c r="H1381" s="215">
        <f>SUM(H1382:H1386)</f>
        <v>600</v>
      </c>
      <c r="I1381" s="215">
        <f t="shared" si="591"/>
        <v>0</v>
      </c>
      <c r="J1381" s="215">
        <f>SUM(J1382:J1386)</f>
        <v>0</v>
      </c>
      <c r="K1381" s="215">
        <f t="shared" ref="K1381:V1381" si="602">SUM(K1382:K1386)</f>
        <v>0</v>
      </c>
      <c r="L1381" s="215">
        <f t="shared" si="602"/>
        <v>0</v>
      </c>
      <c r="M1381" s="215">
        <f t="shared" si="602"/>
        <v>0</v>
      </c>
      <c r="N1381" s="215">
        <f t="shared" si="602"/>
        <v>0</v>
      </c>
      <c r="O1381" s="215">
        <f t="shared" ref="O1381:T1381" si="603">SUM(O1382:O1386)</f>
        <v>0</v>
      </c>
      <c r="P1381" s="215">
        <f t="shared" si="603"/>
        <v>0</v>
      </c>
      <c r="Q1381" s="215">
        <f t="shared" si="603"/>
        <v>0</v>
      </c>
      <c r="R1381" s="215">
        <f t="shared" si="603"/>
        <v>0</v>
      </c>
      <c r="S1381" s="215">
        <f t="shared" si="603"/>
        <v>0</v>
      </c>
      <c r="T1381" s="215">
        <f t="shared" si="603"/>
        <v>0</v>
      </c>
      <c r="U1381" s="215">
        <f t="shared" si="602"/>
        <v>0</v>
      </c>
      <c r="V1381" s="215">
        <f t="shared" si="602"/>
        <v>0</v>
      </c>
      <c r="W1381" s="565"/>
      <c r="X1381" s="479" t="s">
        <v>303</v>
      </c>
      <c r="Y1381" s="546"/>
      <c r="Z1381" s="466" t="s">
        <v>301</v>
      </c>
      <c r="AA1381" s="443" t="s">
        <v>72</v>
      </c>
      <c r="AB1381" s="443" t="s">
        <v>649</v>
      </c>
      <c r="AC1381" s="443" t="s">
        <v>652</v>
      </c>
      <c r="AD1381" s="457" t="s">
        <v>578</v>
      </c>
      <c r="AE1381" s="614" t="s">
        <v>2140</v>
      </c>
    </row>
    <row r="1382" spans="1:31" s="34" customFormat="1" ht="15" customHeight="1" outlineLevel="1" x14ac:dyDescent="0.25">
      <c r="A1382" s="401"/>
      <c r="B1382" s="417"/>
      <c r="C1382" s="461"/>
      <c r="D1382" s="490"/>
      <c r="E1382" s="417"/>
      <c r="F1382" s="473"/>
      <c r="G1382" s="242" t="s">
        <v>149</v>
      </c>
      <c r="H1382" s="219"/>
      <c r="I1382" s="215">
        <f t="shared" si="591"/>
        <v>0</v>
      </c>
      <c r="J1382" s="216"/>
      <c r="K1382" s="216"/>
      <c r="L1382" s="216"/>
      <c r="M1382" s="217"/>
      <c r="N1382" s="216"/>
      <c r="O1382" s="216"/>
      <c r="P1382" s="217"/>
      <c r="Q1382" s="216"/>
      <c r="R1382" s="216"/>
      <c r="S1382" s="217"/>
      <c r="T1382" s="216"/>
      <c r="U1382" s="217"/>
      <c r="V1382" s="216"/>
      <c r="W1382" s="566"/>
      <c r="X1382" s="480"/>
      <c r="Y1382" s="547"/>
      <c r="Z1382" s="467"/>
      <c r="AA1382" s="444"/>
      <c r="AB1382" s="444"/>
      <c r="AC1382" s="444"/>
      <c r="AD1382" s="458"/>
      <c r="AE1382" s="618"/>
    </row>
    <row r="1383" spans="1:31" s="34" customFormat="1" outlineLevel="1" x14ac:dyDescent="0.25">
      <c r="A1383" s="401"/>
      <c r="B1383" s="417"/>
      <c r="C1383" s="461"/>
      <c r="D1383" s="490"/>
      <c r="E1383" s="417"/>
      <c r="F1383" s="473"/>
      <c r="G1383" s="242" t="s">
        <v>150</v>
      </c>
      <c r="H1383" s="219"/>
      <c r="I1383" s="215">
        <f t="shared" si="591"/>
        <v>0</v>
      </c>
      <c r="J1383" s="216"/>
      <c r="K1383" s="216"/>
      <c r="L1383" s="216"/>
      <c r="M1383" s="217"/>
      <c r="N1383" s="216"/>
      <c r="O1383" s="216"/>
      <c r="P1383" s="217"/>
      <c r="Q1383" s="216"/>
      <c r="R1383" s="216"/>
      <c r="S1383" s="217"/>
      <c r="T1383" s="216"/>
      <c r="U1383" s="217"/>
      <c r="V1383" s="216"/>
      <c r="W1383" s="566"/>
      <c r="X1383" s="480"/>
      <c r="Y1383" s="547"/>
      <c r="Z1383" s="467"/>
      <c r="AA1383" s="444"/>
      <c r="AB1383" s="444"/>
      <c r="AC1383" s="444"/>
      <c r="AD1383" s="458"/>
      <c r="AE1383" s="618"/>
    </row>
    <row r="1384" spans="1:31" s="34" customFormat="1" outlineLevel="1" x14ac:dyDescent="0.25">
      <c r="A1384" s="401"/>
      <c r="B1384" s="417"/>
      <c r="C1384" s="461"/>
      <c r="D1384" s="490"/>
      <c r="E1384" s="417"/>
      <c r="F1384" s="473"/>
      <c r="G1384" s="242" t="s">
        <v>1507</v>
      </c>
      <c r="H1384" s="219"/>
      <c r="I1384" s="215">
        <f t="shared" si="591"/>
        <v>0</v>
      </c>
      <c r="J1384" s="216"/>
      <c r="K1384" s="216"/>
      <c r="L1384" s="216"/>
      <c r="M1384" s="217"/>
      <c r="N1384" s="216"/>
      <c r="O1384" s="216"/>
      <c r="P1384" s="217"/>
      <c r="Q1384" s="216"/>
      <c r="R1384" s="216"/>
      <c r="S1384" s="217"/>
      <c r="T1384" s="216"/>
      <c r="U1384" s="217"/>
      <c r="V1384" s="216"/>
      <c r="W1384" s="566"/>
      <c r="X1384" s="480"/>
      <c r="Y1384" s="547"/>
      <c r="Z1384" s="467"/>
      <c r="AA1384" s="444"/>
      <c r="AB1384" s="444"/>
      <c r="AC1384" s="444"/>
      <c r="AD1384" s="458"/>
      <c r="AE1384" s="618"/>
    </row>
    <row r="1385" spans="1:31" s="34" customFormat="1" outlineLevel="1" x14ac:dyDescent="0.25">
      <c r="A1385" s="401"/>
      <c r="B1385" s="417"/>
      <c r="C1385" s="461"/>
      <c r="D1385" s="490"/>
      <c r="E1385" s="417"/>
      <c r="F1385" s="473"/>
      <c r="G1385" s="242" t="s">
        <v>1435</v>
      </c>
      <c r="H1385" s="219"/>
      <c r="I1385" s="215">
        <f t="shared" si="591"/>
        <v>0</v>
      </c>
      <c r="J1385" s="216"/>
      <c r="K1385" s="216"/>
      <c r="L1385" s="216"/>
      <c r="M1385" s="217"/>
      <c r="N1385" s="216"/>
      <c r="O1385" s="216"/>
      <c r="P1385" s="217"/>
      <c r="Q1385" s="216"/>
      <c r="R1385" s="216"/>
      <c r="S1385" s="217"/>
      <c r="T1385" s="216"/>
      <c r="U1385" s="217"/>
      <c r="V1385" s="216"/>
      <c r="W1385" s="566"/>
      <c r="X1385" s="480"/>
      <c r="Y1385" s="547"/>
      <c r="Z1385" s="467"/>
      <c r="AA1385" s="444"/>
      <c r="AB1385" s="444"/>
      <c r="AC1385" s="444"/>
      <c r="AD1385" s="458"/>
      <c r="AE1385" s="618"/>
    </row>
    <row r="1386" spans="1:31" s="34" customFormat="1" outlineLevel="1" x14ac:dyDescent="0.25">
      <c r="A1386" s="402"/>
      <c r="B1386" s="418"/>
      <c r="C1386" s="462"/>
      <c r="D1386" s="491"/>
      <c r="E1386" s="418"/>
      <c r="F1386" s="474"/>
      <c r="G1386" s="248" t="s">
        <v>152</v>
      </c>
      <c r="H1386" s="219">
        <v>600</v>
      </c>
      <c r="I1386" s="252">
        <f t="shared" si="591"/>
        <v>0</v>
      </c>
      <c r="J1386" s="216"/>
      <c r="K1386" s="250"/>
      <c r="L1386" s="250"/>
      <c r="M1386" s="251"/>
      <c r="N1386" s="250"/>
      <c r="O1386" s="250"/>
      <c r="P1386" s="251"/>
      <c r="Q1386" s="250"/>
      <c r="R1386" s="250"/>
      <c r="S1386" s="251"/>
      <c r="T1386" s="250"/>
      <c r="U1386" s="251"/>
      <c r="V1386" s="250"/>
      <c r="W1386" s="567"/>
      <c r="X1386" s="481"/>
      <c r="Y1386" s="548"/>
      <c r="Z1386" s="468"/>
      <c r="AA1386" s="445"/>
      <c r="AB1386" s="445"/>
      <c r="AC1386" s="445"/>
      <c r="AD1386" s="459"/>
      <c r="AE1386" s="619"/>
    </row>
    <row r="1387" spans="1:31" ht="30" customHeight="1" outlineLevel="1" x14ac:dyDescent="0.25">
      <c r="A1387" s="400">
        <v>2</v>
      </c>
      <c r="B1387" s="416"/>
      <c r="C1387" s="460" t="str">
        <f t="shared" ca="1" si="597"/>
        <v>12.6</v>
      </c>
      <c r="D1387" s="489" t="s">
        <v>304</v>
      </c>
      <c r="E1387" s="410" t="s">
        <v>285</v>
      </c>
      <c r="F1387" s="472" t="s">
        <v>1805</v>
      </c>
      <c r="G1387" s="215" t="s">
        <v>148</v>
      </c>
      <c r="H1387" s="215">
        <f>SUM(H1388:H1392)</f>
        <v>20</v>
      </c>
      <c r="I1387" s="215">
        <f t="shared" si="591"/>
        <v>0</v>
      </c>
      <c r="J1387" s="215">
        <f>SUM(J1388:J1392)</f>
        <v>0</v>
      </c>
      <c r="K1387" s="215">
        <f t="shared" ref="K1387:V1387" si="604">SUM(K1388:K1392)</f>
        <v>0</v>
      </c>
      <c r="L1387" s="215">
        <f t="shared" si="604"/>
        <v>0</v>
      </c>
      <c r="M1387" s="215">
        <f t="shared" si="604"/>
        <v>0</v>
      </c>
      <c r="N1387" s="215">
        <f t="shared" si="604"/>
        <v>0</v>
      </c>
      <c r="O1387" s="215">
        <f t="shared" ref="O1387:T1387" si="605">SUM(O1388:O1392)</f>
        <v>0</v>
      </c>
      <c r="P1387" s="215">
        <f t="shared" si="605"/>
        <v>0</v>
      </c>
      <c r="Q1387" s="215">
        <f t="shared" si="605"/>
        <v>0</v>
      </c>
      <c r="R1387" s="215">
        <f t="shared" si="605"/>
        <v>0</v>
      </c>
      <c r="S1387" s="215">
        <f t="shared" si="605"/>
        <v>0</v>
      </c>
      <c r="T1387" s="215">
        <f t="shared" si="605"/>
        <v>0</v>
      </c>
      <c r="U1387" s="215">
        <f t="shared" si="604"/>
        <v>0</v>
      </c>
      <c r="V1387" s="215">
        <f t="shared" si="604"/>
        <v>0</v>
      </c>
      <c r="W1387" s="475" t="s">
        <v>2429</v>
      </c>
      <c r="X1387" s="479" t="s">
        <v>305</v>
      </c>
      <c r="Y1387" s="546"/>
      <c r="Z1387" s="466" t="s">
        <v>301</v>
      </c>
      <c r="AA1387" s="443" t="s">
        <v>72</v>
      </c>
      <c r="AB1387" s="443" t="s">
        <v>649</v>
      </c>
      <c r="AC1387" s="443" t="s">
        <v>652</v>
      </c>
      <c r="AD1387" s="457" t="s">
        <v>578</v>
      </c>
      <c r="AE1387" s="614" t="s">
        <v>2141</v>
      </c>
    </row>
    <row r="1388" spans="1:31" s="34" customFormat="1" ht="15" customHeight="1" outlineLevel="1" x14ac:dyDescent="0.25">
      <c r="A1388" s="401"/>
      <c r="B1388" s="417"/>
      <c r="C1388" s="461"/>
      <c r="D1388" s="490"/>
      <c r="E1388" s="411"/>
      <c r="F1388" s="473"/>
      <c r="G1388" s="242" t="s">
        <v>149</v>
      </c>
      <c r="H1388" s="219"/>
      <c r="I1388" s="215">
        <f t="shared" si="591"/>
        <v>0</v>
      </c>
      <c r="J1388" s="216"/>
      <c r="K1388" s="216"/>
      <c r="L1388" s="216"/>
      <c r="M1388" s="217"/>
      <c r="N1388" s="216"/>
      <c r="O1388" s="216"/>
      <c r="P1388" s="217"/>
      <c r="Q1388" s="216"/>
      <c r="R1388" s="216"/>
      <c r="S1388" s="217"/>
      <c r="T1388" s="216"/>
      <c r="U1388" s="217"/>
      <c r="V1388" s="216"/>
      <c r="W1388" s="515"/>
      <c r="X1388" s="480"/>
      <c r="Y1388" s="547"/>
      <c r="Z1388" s="467"/>
      <c r="AA1388" s="444"/>
      <c r="AB1388" s="444"/>
      <c r="AC1388" s="444"/>
      <c r="AD1388" s="458"/>
      <c r="AE1388" s="618"/>
    </row>
    <row r="1389" spans="1:31" s="34" customFormat="1" outlineLevel="1" x14ac:dyDescent="0.25">
      <c r="A1389" s="401"/>
      <c r="B1389" s="417"/>
      <c r="C1389" s="461"/>
      <c r="D1389" s="490"/>
      <c r="E1389" s="411"/>
      <c r="F1389" s="473"/>
      <c r="G1389" s="242" t="s">
        <v>150</v>
      </c>
      <c r="H1389" s="219"/>
      <c r="I1389" s="215">
        <f t="shared" ref="I1389:I1416" si="606">SUM(J1389:V1389)</f>
        <v>0</v>
      </c>
      <c r="J1389" s="216"/>
      <c r="K1389" s="216"/>
      <c r="L1389" s="216"/>
      <c r="M1389" s="217"/>
      <c r="N1389" s="216"/>
      <c r="O1389" s="216"/>
      <c r="P1389" s="217"/>
      <c r="Q1389" s="216"/>
      <c r="R1389" s="216"/>
      <c r="S1389" s="217"/>
      <c r="T1389" s="216"/>
      <c r="U1389" s="217"/>
      <c r="V1389" s="216"/>
      <c r="W1389" s="515"/>
      <c r="X1389" s="480"/>
      <c r="Y1389" s="547"/>
      <c r="Z1389" s="467"/>
      <c r="AA1389" s="444"/>
      <c r="AB1389" s="444"/>
      <c r="AC1389" s="444"/>
      <c r="AD1389" s="458"/>
      <c r="AE1389" s="618"/>
    </row>
    <row r="1390" spans="1:31" s="34" customFormat="1" outlineLevel="1" x14ac:dyDescent="0.25">
      <c r="A1390" s="401"/>
      <c r="B1390" s="417"/>
      <c r="C1390" s="461"/>
      <c r="D1390" s="490"/>
      <c r="E1390" s="411"/>
      <c r="F1390" s="473"/>
      <c r="G1390" s="242" t="s">
        <v>1507</v>
      </c>
      <c r="H1390" s="219"/>
      <c r="I1390" s="215">
        <f t="shared" si="606"/>
        <v>0</v>
      </c>
      <c r="J1390" s="216"/>
      <c r="K1390" s="216"/>
      <c r="L1390" s="216"/>
      <c r="M1390" s="217"/>
      <c r="N1390" s="216"/>
      <c r="O1390" s="216"/>
      <c r="P1390" s="217"/>
      <c r="Q1390" s="216"/>
      <c r="R1390" s="216"/>
      <c r="S1390" s="217"/>
      <c r="T1390" s="216"/>
      <c r="U1390" s="217"/>
      <c r="V1390" s="216"/>
      <c r="W1390" s="515"/>
      <c r="X1390" s="480"/>
      <c r="Y1390" s="547"/>
      <c r="Z1390" s="467"/>
      <c r="AA1390" s="444"/>
      <c r="AB1390" s="444"/>
      <c r="AC1390" s="444"/>
      <c r="AD1390" s="458"/>
      <c r="AE1390" s="618"/>
    </row>
    <row r="1391" spans="1:31" s="34" customFormat="1" outlineLevel="1" x14ac:dyDescent="0.25">
      <c r="A1391" s="401"/>
      <c r="B1391" s="417"/>
      <c r="C1391" s="461"/>
      <c r="D1391" s="490"/>
      <c r="E1391" s="411"/>
      <c r="F1391" s="473"/>
      <c r="G1391" s="242" t="s">
        <v>1435</v>
      </c>
      <c r="H1391" s="219"/>
      <c r="I1391" s="215">
        <f t="shared" si="606"/>
        <v>0</v>
      </c>
      <c r="J1391" s="216"/>
      <c r="K1391" s="216"/>
      <c r="L1391" s="216"/>
      <c r="M1391" s="217"/>
      <c r="N1391" s="216"/>
      <c r="O1391" s="216"/>
      <c r="P1391" s="217"/>
      <c r="Q1391" s="216"/>
      <c r="R1391" s="216"/>
      <c r="S1391" s="217"/>
      <c r="T1391" s="216"/>
      <c r="U1391" s="217"/>
      <c r="V1391" s="216"/>
      <c r="W1391" s="515"/>
      <c r="X1391" s="480"/>
      <c r="Y1391" s="547"/>
      <c r="Z1391" s="467"/>
      <c r="AA1391" s="444"/>
      <c r="AB1391" s="444"/>
      <c r="AC1391" s="444"/>
      <c r="AD1391" s="458"/>
      <c r="AE1391" s="618"/>
    </row>
    <row r="1392" spans="1:31" s="34" customFormat="1" outlineLevel="1" x14ac:dyDescent="0.25">
      <c r="A1392" s="402"/>
      <c r="B1392" s="418"/>
      <c r="C1392" s="462"/>
      <c r="D1392" s="491"/>
      <c r="E1392" s="412"/>
      <c r="F1392" s="474"/>
      <c r="G1392" s="248" t="s">
        <v>152</v>
      </c>
      <c r="H1392" s="219">
        <v>20</v>
      </c>
      <c r="I1392" s="252">
        <f t="shared" si="606"/>
        <v>0</v>
      </c>
      <c r="J1392" s="216"/>
      <c r="K1392" s="250"/>
      <c r="L1392" s="250"/>
      <c r="M1392" s="251"/>
      <c r="N1392" s="250"/>
      <c r="O1392" s="250"/>
      <c r="P1392" s="251"/>
      <c r="Q1392" s="250"/>
      <c r="R1392" s="250"/>
      <c r="S1392" s="251"/>
      <c r="T1392" s="250"/>
      <c r="U1392" s="251"/>
      <c r="V1392" s="250"/>
      <c r="W1392" s="516"/>
      <c r="X1392" s="481"/>
      <c r="Y1392" s="548"/>
      <c r="Z1392" s="468"/>
      <c r="AA1392" s="445"/>
      <c r="AB1392" s="445"/>
      <c r="AC1392" s="445"/>
      <c r="AD1392" s="459"/>
      <c r="AE1392" s="619"/>
    </row>
    <row r="1393" spans="1:31" ht="30" customHeight="1" outlineLevel="1" x14ac:dyDescent="0.25">
      <c r="A1393" s="400">
        <v>2</v>
      </c>
      <c r="B1393" s="416"/>
      <c r="C1393" s="460" t="str">
        <f t="shared" ca="1" si="597"/>
        <v>12.7</v>
      </c>
      <c r="D1393" s="489" t="s">
        <v>306</v>
      </c>
      <c r="E1393" s="416">
        <v>2018</v>
      </c>
      <c r="F1393" s="472" t="s">
        <v>1387</v>
      </c>
      <c r="G1393" s="215" t="s">
        <v>148</v>
      </c>
      <c r="H1393" s="215">
        <f>SUM(H1394:H1398)</f>
        <v>13</v>
      </c>
      <c r="I1393" s="215">
        <f t="shared" si="606"/>
        <v>0</v>
      </c>
      <c r="J1393" s="215">
        <f>SUM(J1394:J1398)</f>
        <v>0</v>
      </c>
      <c r="K1393" s="215">
        <f t="shared" ref="K1393:V1393" si="607">SUM(K1394:K1398)</f>
        <v>0</v>
      </c>
      <c r="L1393" s="215">
        <f t="shared" si="607"/>
        <v>0</v>
      </c>
      <c r="M1393" s="215">
        <f t="shared" si="607"/>
        <v>0</v>
      </c>
      <c r="N1393" s="215">
        <f t="shared" si="607"/>
        <v>0</v>
      </c>
      <c r="O1393" s="215">
        <f t="shared" ref="O1393:T1393" si="608">SUM(O1394:O1398)</f>
        <v>0</v>
      </c>
      <c r="P1393" s="215">
        <f t="shared" si="608"/>
        <v>0</v>
      </c>
      <c r="Q1393" s="215">
        <f t="shared" si="608"/>
        <v>0</v>
      </c>
      <c r="R1393" s="215">
        <f t="shared" si="608"/>
        <v>0</v>
      </c>
      <c r="S1393" s="215">
        <f t="shared" si="608"/>
        <v>0</v>
      </c>
      <c r="T1393" s="215">
        <f t="shared" si="608"/>
        <v>0</v>
      </c>
      <c r="U1393" s="215">
        <f t="shared" si="607"/>
        <v>0</v>
      </c>
      <c r="V1393" s="215">
        <f t="shared" si="607"/>
        <v>0</v>
      </c>
      <c r="W1393" s="497" t="s">
        <v>2443</v>
      </c>
      <c r="X1393" s="479" t="s">
        <v>205</v>
      </c>
      <c r="Y1393" s="546"/>
      <c r="Z1393" s="466" t="s">
        <v>301</v>
      </c>
      <c r="AA1393" s="443" t="s">
        <v>72</v>
      </c>
      <c r="AB1393" s="443" t="s">
        <v>649</v>
      </c>
      <c r="AC1393" s="443" t="s">
        <v>652</v>
      </c>
      <c r="AD1393" s="457" t="s">
        <v>578</v>
      </c>
      <c r="AE1393" s="614" t="s">
        <v>2142</v>
      </c>
    </row>
    <row r="1394" spans="1:31" s="34" customFormat="1" ht="15" customHeight="1" outlineLevel="1" x14ac:dyDescent="0.25">
      <c r="A1394" s="401"/>
      <c r="B1394" s="417"/>
      <c r="C1394" s="461"/>
      <c r="D1394" s="490"/>
      <c r="E1394" s="417"/>
      <c r="F1394" s="473"/>
      <c r="G1394" s="242" t="s">
        <v>149</v>
      </c>
      <c r="H1394" s="219"/>
      <c r="I1394" s="215">
        <f t="shared" si="606"/>
        <v>0</v>
      </c>
      <c r="J1394" s="216"/>
      <c r="K1394" s="216"/>
      <c r="L1394" s="216"/>
      <c r="M1394" s="217"/>
      <c r="N1394" s="216"/>
      <c r="O1394" s="216"/>
      <c r="P1394" s="217"/>
      <c r="Q1394" s="216"/>
      <c r="R1394" s="216"/>
      <c r="S1394" s="217"/>
      <c r="T1394" s="216"/>
      <c r="U1394" s="217"/>
      <c r="V1394" s="216"/>
      <c r="W1394" s="498"/>
      <c r="X1394" s="480"/>
      <c r="Y1394" s="547"/>
      <c r="Z1394" s="467"/>
      <c r="AA1394" s="444"/>
      <c r="AB1394" s="444"/>
      <c r="AC1394" s="444"/>
      <c r="AD1394" s="458"/>
      <c r="AE1394" s="618"/>
    </row>
    <row r="1395" spans="1:31" s="34" customFormat="1" outlineLevel="1" x14ac:dyDescent="0.25">
      <c r="A1395" s="401"/>
      <c r="B1395" s="417"/>
      <c r="C1395" s="461"/>
      <c r="D1395" s="490"/>
      <c r="E1395" s="417"/>
      <c r="F1395" s="473"/>
      <c r="G1395" s="242" t="s">
        <v>150</v>
      </c>
      <c r="H1395" s="219"/>
      <c r="I1395" s="215">
        <f t="shared" si="606"/>
        <v>0</v>
      </c>
      <c r="J1395" s="216"/>
      <c r="K1395" s="216"/>
      <c r="L1395" s="216"/>
      <c r="M1395" s="217"/>
      <c r="N1395" s="216"/>
      <c r="O1395" s="216"/>
      <c r="P1395" s="217"/>
      <c r="Q1395" s="216"/>
      <c r="R1395" s="216"/>
      <c r="S1395" s="217"/>
      <c r="T1395" s="216"/>
      <c r="U1395" s="217"/>
      <c r="V1395" s="216"/>
      <c r="W1395" s="498"/>
      <c r="X1395" s="480"/>
      <c r="Y1395" s="547"/>
      <c r="Z1395" s="467"/>
      <c r="AA1395" s="444"/>
      <c r="AB1395" s="444"/>
      <c r="AC1395" s="444"/>
      <c r="AD1395" s="458"/>
      <c r="AE1395" s="618"/>
    </row>
    <row r="1396" spans="1:31" s="34" customFormat="1" outlineLevel="1" x14ac:dyDescent="0.25">
      <c r="A1396" s="401"/>
      <c r="B1396" s="417"/>
      <c r="C1396" s="461"/>
      <c r="D1396" s="490"/>
      <c r="E1396" s="417"/>
      <c r="F1396" s="473"/>
      <c r="G1396" s="242" t="s">
        <v>1507</v>
      </c>
      <c r="H1396" s="219"/>
      <c r="I1396" s="215">
        <f t="shared" si="606"/>
        <v>0</v>
      </c>
      <c r="J1396" s="216"/>
      <c r="K1396" s="216"/>
      <c r="L1396" s="216"/>
      <c r="M1396" s="217"/>
      <c r="N1396" s="216"/>
      <c r="O1396" s="216"/>
      <c r="P1396" s="217"/>
      <c r="Q1396" s="216"/>
      <c r="R1396" s="216"/>
      <c r="S1396" s="217"/>
      <c r="T1396" s="216"/>
      <c r="U1396" s="217"/>
      <c r="V1396" s="216"/>
      <c r="W1396" s="498"/>
      <c r="X1396" s="480"/>
      <c r="Y1396" s="547"/>
      <c r="Z1396" s="467"/>
      <c r="AA1396" s="444"/>
      <c r="AB1396" s="444"/>
      <c r="AC1396" s="444"/>
      <c r="AD1396" s="458"/>
      <c r="AE1396" s="618"/>
    </row>
    <row r="1397" spans="1:31" s="34" customFormat="1" outlineLevel="1" x14ac:dyDescent="0.25">
      <c r="A1397" s="401"/>
      <c r="B1397" s="417"/>
      <c r="C1397" s="461"/>
      <c r="D1397" s="490"/>
      <c r="E1397" s="417"/>
      <c r="F1397" s="473"/>
      <c r="G1397" s="242" t="s">
        <v>1435</v>
      </c>
      <c r="H1397" s="219"/>
      <c r="I1397" s="215">
        <f t="shared" si="606"/>
        <v>0</v>
      </c>
      <c r="J1397" s="216"/>
      <c r="K1397" s="216"/>
      <c r="L1397" s="216"/>
      <c r="M1397" s="217"/>
      <c r="N1397" s="216"/>
      <c r="O1397" s="216"/>
      <c r="P1397" s="217"/>
      <c r="Q1397" s="216"/>
      <c r="R1397" s="216"/>
      <c r="S1397" s="217"/>
      <c r="T1397" s="216"/>
      <c r="U1397" s="217"/>
      <c r="V1397" s="216"/>
      <c r="W1397" s="498"/>
      <c r="X1397" s="480"/>
      <c r="Y1397" s="547"/>
      <c r="Z1397" s="467"/>
      <c r="AA1397" s="444"/>
      <c r="AB1397" s="444"/>
      <c r="AC1397" s="444"/>
      <c r="AD1397" s="458"/>
      <c r="AE1397" s="618"/>
    </row>
    <row r="1398" spans="1:31" s="34" customFormat="1" outlineLevel="1" x14ac:dyDescent="0.25">
      <c r="A1398" s="402"/>
      <c r="B1398" s="418"/>
      <c r="C1398" s="462"/>
      <c r="D1398" s="491"/>
      <c r="E1398" s="418"/>
      <c r="F1398" s="474"/>
      <c r="G1398" s="248" t="s">
        <v>152</v>
      </c>
      <c r="H1398" s="219">
        <v>13</v>
      </c>
      <c r="I1398" s="252">
        <f t="shared" si="606"/>
        <v>0</v>
      </c>
      <c r="J1398" s="216"/>
      <c r="K1398" s="250"/>
      <c r="L1398" s="250"/>
      <c r="M1398" s="251"/>
      <c r="N1398" s="250"/>
      <c r="O1398" s="250"/>
      <c r="P1398" s="251"/>
      <c r="Q1398" s="250"/>
      <c r="R1398" s="250"/>
      <c r="S1398" s="251"/>
      <c r="T1398" s="250"/>
      <c r="U1398" s="251"/>
      <c r="V1398" s="250"/>
      <c r="W1398" s="499"/>
      <c r="X1398" s="481"/>
      <c r="Y1398" s="548"/>
      <c r="Z1398" s="468"/>
      <c r="AA1398" s="445"/>
      <c r="AB1398" s="445"/>
      <c r="AC1398" s="445"/>
      <c r="AD1398" s="459"/>
      <c r="AE1398" s="619"/>
    </row>
    <row r="1399" spans="1:31" ht="30" customHeight="1" outlineLevel="1" x14ac:dyDescent="0.25">
      <c r="A1399" s="400">
        <v>2</v>
      </c>
      <c r="B1399" s="416"/>
      <c r="C1399" s="460" t="str">
        <f t="shared" ca="1" si="597"/>
        <v>12.8</v>
      </c>
      <c r="D1399" s="489" t="s">
        <v>307</v>
      </c>
      <c r="E1399" s="416">
        <v>2018</v>
      </c>
      <c r="F1399" s="472" t="s">
        <v>1387</v>
      </c>
      <c r="G1399" s="215" t="s">
        <v>148</v>
      </c>
      <c r="H1399" s="215">
        <f>SUM(H1400:H1404)</f>
        <v>10</v>
      </c>
      <c r="I1399" s="215">
        <f t="shared" si="606"/>
        <v>0</v>
      </c>
      <c r="J1399" s="215">
        <f>SUM(J1400:J1404)</f>
        <v>0</v>
      </c>
      <c r="K1399" s="215">
        <f t="shared" ref="K1399:V1399" si="609">SUM(K1400:K1404)</f>
        <v>0</v>
      </c>
      <c r="L1399" s="215">
        <f t="shared" si="609"/>
        <v>0</v>
      </c>
      <c r="M1399" s="215">
        <f t="shared" si="609"/>
        <v>0</v>
      </c>
      <c r="N1399" s="215">
        <f t="shared" si="609"/>
        <v>0</v>
      </c>
      <c r="O1399" s="215">
        <f t="shared" ref="O1399:T1399" si="610">SUM(O1400:O1404)</f>
        <v>0</v>
      </c>
      <c r="P1399" s="215">
        <f t="shared" si="610"/>
        <v>0</v>
      </c>
      <c r="Q1399" s="215">
        <f t="shared" si="610"/>
        <v>0</v>
      </c>
      <c r="R1399" s="215">
        <f t="shared" si="610"/>
        <v>0</v>
      </c>
      <c r="S1399" s="215">
        <f t="shared" si="610"/>
        <v>0</v>
      </c>
      <c r="T1399" s="215">
        <f t="shared" si="610"/>
        <v>0</v>
      </c>
      <c r="U1399" s="215">
        <f t="shared" si="609"/>
        <v>0</v>
      </c>
      <c r="V1399" s="215">
        <f t="shared" si="609"/>
        <v>0</v>
      </c>
      <c r="W1399" s="497" t="s">
        <v>2443</v>
      </c>
      <c r="X1399" s="479" t="s">
        <v>205</v>
      </c>
      <c r="Y1399" s="546"/>
      <c r="Z1399" s="466" t="s">
        <v>301</v>
      </c>
      <c r="AA1399" s="443" t="s">
        <v>72</v>
      </c>
      <c r="AB1399" s="443" t="s">
        <v>649</v>
      </c>
      <c r="AC1399" s="443" t="s">
        <v>652</v>
      </c>
      <c r="AD1399" s="457" t="s">
        <v>578</v>
      </c>
      <c r="AE1399" s="614" t="s">
        <v>2143</v>
      </c>
    </row>
    <row r="1400" spans="1:31" s="34" customFormat="1" ht="15" customHeight="1" outlineLevel="1" x14ac:dyDescent="0.25">
      <c r="A1400" s="401"/>
      <c r="B1400" s="417"/>
      <c r="C1400" s="461"/>
      <c r="D1400" s="490"/>
      <c r="E1400" s="417"/>
      <c r="F1400" s="473"/>
      <c r="G1400" s="242" t="s">
        <v>149</v>
      </c>
      <c r="H1400" s="219"/>
      <c r="I1400" s="215">
        <f t="shared" si="606"/>
        <v>0</v>
      </c>
      <c r="J1400" s="216"/>
      <c r="K1400" s="216"/>
      <c r="L1400" s="216"/>
      <c r="M1400" s="217"/>
      <c r="N1400" s="216"/>
      <c r="O1400" s="216"/>
      <c r="P1400" s="217"/>
      <c r="Q1400" s="216"/>
      <c r="R1400" s="216"/>
      <c r="S1400" s="217"/>
      <c r="T1400" s="216"/>
      <c r="U1400" s="217"/>
      <c r="V1400" s="216"/>
      <c r="W1400" s="498"/>
      <c r="X1400" s="480"/>
      <c r="Y1400" s="547"/>
      <c r="Z1400" s="467"/>
      <c r="AA1400" s="444"/>
      <c r="AB1400" s="444"/>
      <c r="AC1400" s="444"/>
      <c r="AD1400" s="458"/>
      <c r="AE1400" s="618"/>
    </row>
    <row r="1401" spans="1:31" s="34" customFormat="1" outlineLevel="1" x14ac:dyDescent="0.25">
      <c r="A1401" s="401"/>
      <c r="B1401" s="417"/>
      <c r="C1401" s="461"/>
      <c r="D1401" s="490"/>
      <c r="E1401" s="417"/>
      <c r="F1401" s="473"/>
      <c r="G1401" s="242" t="s">
        <v>150</v>
      </c>
      <c r="H1401" s="219"/>
      <c r="I1401" s="215">
        <f t="shared" si="606"/>
        <v>0</v>
      </c>
      <c r="J1401" s="216"/>
      <c r="K1401" s="216"/>
      <c r="L1401" s="216"/>
      <c r="M1401" s="217"/>
      <c r="N1401" s="216"/>
      <c r="O1401" s="216"/>
      <c r="P1401" s="217"/>
      <c r="Q1401" s="216"/>
      <c r="R1401" s="216"/>
      <c r="S1401" s="217"/>
      <c r="T1401" s="216"/>
      <c r="U1401" s="217"/>
      <c r="V1401" s="216"/>
      <c r="W1401" s="498"/>
      <c r="X1401" s="480"/>
      <c r="Y1401" s="547"/>
      <c r="Z1401" s="467"/>
      <c r="AA1401" s="444"/>
      <c r="AB1401" s="444"/>
      <c r="AC1401" s="444"/>
      <c r="AD1401" s="458"/>
      <c r="AE1401" s="618"/>
    </row>
    <row r="1402" spans="1:31" s="34" customFormat="1" outlineLevel="1" x14ac:dyDescent="0.25">
      <c r="A1402" s="401"/>
      <c r="B1402" s="417"/>
      <c r="C1402" s="461"/>
      <c r="D1402" s="490"/>
      <c r="E1402" s="417"/>
      <c r="F1402" s="473"/>
      <c r="G1402" s="242" t="s">
        <v>1507</v>
      </c>
      <c r="H1402" s="219"/>
      <c r="I1402" s="215">
        <f t="shared" si="606"/>
        <v>0</v>
      </c>
      <c r="J1402" s="216"/>
      <c r="K1402" s="216"/>
      <c r="L1402" s="216"/>
      <c r="M1402" s="217"/>
      <c r="N1402" s="216"/>
      <c r="O1402" s="216"/>
      <c r="P1402" s="217"/>
      <c r="Q1402" s="216"/>
      <c r="R1402" s="216"/>
      <c r="S1402" s="217"/>
      <c r="T1402" s="216"/>
      <c r="U1402" s="217"/>
      <c r="V1402" s="216"/>
      <c r="W1402" s="498"/>
      <c r="X1402" s="480"/>
      <c r="Y1402" s="547"/>
      <c r="Z1402" s="467"/>
      <c r="AA1402" s="444"/>
      <c r="AB1402" s="444"/>
      <c r="AC1402" s="444"/>
      <c r="AD1402" s="458"/>
      <c r="AE1402" s="618"/>
    </row>
    <row r="1403" spans="1:31" s="34" customFormat="1" outlineLevel="1" x14ac:dyDescent="0.25">
      <c r="A1403" s="401"/>
      <c r="B1403" s="417"/>
      <c r="C1403" s="461"/>
      <c r="D1403" s="490"/>
      <c r="E1403" s="417"/>
      <c r="F1403" s="473"/>
      <c r="G1403" s="242" t="s">
        <v>1435</v>
      </c>
      <c r="H1403" s="219"/>
      <c r="I1403" s="215">
        <f t="shared" si="606"/>
        <v>0</v>
      </c>
      <c r="J1403" s="216"/>
      <c r="K1403" s="216"/>
      <c r="L1403" s="216"/>
      <c r="M1403" s="217"/>
      <c r="N1403" s="216"/>
      <c r="O1403" s="216"/>
      <c r="P1403" s="217"/>
      <c r="Q1403" s="216"/>
      <c r="R1403" s="216"/>
      <c r="S1403" s="217"/>
      <c r="T1403" s="216"/>
      <c r="U1403" s="217"/>
      <c r="V1403" s="216"/>
      <c r="W1403" s="498"/>
      <c r="X1403" s="480"/>
      <c r="Y1403" s="547"/>
      <c r="Z1403" s="467"/>
      <c r="AA1403" s="444"/>
      <c r="AB1403" s="444"/>
      <c r="AC1403" s="444"/>
      <c r="AD1403" s="458"/>
      <c r="AE1403" s="618"/>
    </row>
    <row r="1404" spans="1:31" s="34" customFormat="1" outlineLevel="1" x14ac:dyDescent="0.25">
      <c r="A1404" s="402"/>
      <c r="B1404" s="418"/>
      <c r="C1404" s="462"/>
      <c r="D1404" s="491"/>
      <c r="E1404" s="418"/>
      <c r="F1404" s="474"/>
      <c r="G1404" s="248" t="s">
        <v>152</v>
      </c>
      <c r="H1404" s="219">
        <v>10</v>
      </c>
      <c r="I1404" s="252">
        <f t="shared" si="606"/>
        <v>0</v>
      </c>
      <c r="J1404" s="216"/>
      <c r="K1404" s="250"/>
      <c r="L1404" s="250"/>
      <c r="M1404" s="251"/>
      <c r="N1404" s="250"/>
      <c r="O1404" s="250"/>
      <c r="P1404" s="251"/>
      <c r="Q1404" s="250"/>
      <c r="R1404" s="250"/>
      <c r="S1404" s="251"/>
      <c r="T1404" s="250"/>
      <c r="U1404" s="251"/>
      <c r="V1404" s="250"/>
      <c r="W1404" s="499"/>
      <c r="X1404" s="481"/>
      <c r="Y1404" s="548"/>
      <c r="Z1404" s="468"/>
      <c r="AA1404" s="445"/>
      <c r="AB1404" s="445"/>
      <c r="AC1404" s="445"/>
      <c r="AD1404" s="459"/>
      <c r="AE1404" s="619"/>
    </row>
    <row r="1405" spans="1:31" ht="30" customHeight="1" outlineLevel="1" x14ac:dyDescent="0.25">
      <c r="A1405" s="400">
        <v>2</v>
      </c>
      <c r="B1405" s="416"/>
      <c r="C1405" s="460" t="str">
        <f t="shared" ca="1" si="597"/>
        <v>12.9</v>
      </c>
      <c r="D1405" s="489" t="s">
        <v>308</v>
      </c>
      <c r="E1405" s="416">
        <v>2018</v>
      </c>
      <c r="F1405" s="472" t="s">
        <v>1387</v>
      </c>
      <c r="G1405" s="215" t="s">
        <v>148</v>
      </c>
      <c r="H1405" s="215">
        <f>SUM(H1406:H1410)</f>
        <v>5</v>
      </c>
      <c r="I1405" s="215">
        <f t="shared" si="606"/>
        <v>0</v>
      </c>
      <c r="J1405" s="215">
        <f>SUM(J1406:J1410)</f>
        <v>0</v>
      </c>
      <c r="K1405" s="215">
        <f t="shared" ref="K1405:V1405" si="611">SUM(K1406:K1410)</f>
        <v>0</v>
      </c>
      <c r="L1405" s="215">
        <f t="shared" si="611"/>
        <v>0</v>
      </c>
      <c r="M1405" s="215">
        <f t="shared" si="611"/>
        <v>0</v>
      </c>
      <c r="N1405" s="215">
        <f t="shared" si="611"/>
        <v>0</v>
      </c>
      <c r="O1405" s="215">
        <f t="shared" ref="O1405:T1405" si="612">SUM(O1406:O1410)</f>
        <v>0</v>
      </c>
      <c r="P1405" s="215">
        <f t="shared" si="612"/>
        <v>0</v>
      </c>
      <c r="Q1405" s="215">
        <f t="shared" si="612"/>
        <v>0</v>
      </c>
      <c r="R1405" s="215">
        <f t="shared" si="612"/>
        <v>0</v>
      </c>
      <c r="S1405" s="215">
        <f t="shared" si="612"/>
        <v>0</v>
      </c>
      <c r="T1405" s="215">
        <f t="shared" si="612"/>
        <v>0</v>
      </c>
      <c r="U1405" s="215">
        <f t="shared" si="611"/>
        <v>0</v>
      </c>
      <c r="V1405" s="215">
        <f t="shared" si="611"/>
        <v>0</v>
      </c>
      <c r="W1405" s="497" t="s">
        <v>2443</v>
      </c>
      <c r="X1405" s="479" t="s">
        <v>205</v>
      </c>
      <c r="Y1405" s="546"/>
      <c r="Z1405" s="466" t="s">
        <v>301</v>
      </c>
      <c r="AA1405" s="443" t="s">
        <v>72</v>
      </c>
      <c r="AB1405" s="443" t="s">
        <v>649</v>
      </c>
      <c r="AC1405" s="443" t="s">
        <v>652</v>
      </c>
      <c r="AD1405" s="457" t="s">
        <v>578</v>
      </c>
      <c r="AE1405" s="614" t="s">
        <v>2144</v>
      </c>
    </row>
    <row r="1406" spans="1:31" s="34" customFormat="1" ht="15" customHeight="1" outlineLevel="1" x14ac:dyDescent="0.25">
      <c r="A1406" s="401"/>
      <c r="B1406" s="417"/>
      <c r="C1406" s="461"/>
      <c r="D1406" s="490"/>
      <c r="E1406" s="417"/>
      <c r="F1406" s="473"/>
      <c r="G1406" s="242" t="s">
        <v>149</v>
      </c>
      <c r="H1406" s="219"/>
      <c r="I1406" s="215">
        <f t="shared" si="606"/>
        <v>0</v>
      </c>
      <c r="J1406" s="216"/>
      <c r="K1406" s="216"/>
      <c r="L1406" s="216"/>
      <c r="M1406" s="217"/>
      <c r="N1406" s="216"/>
      <c r="O1406" s="216"/>
      <c r="P1406" s="217"/>
      <c r="Q1406" s="216"/>
      <c r="R1406" s="216"/>
      <c r="S1406" s="217"/>
      <c r="T1406" s="216"/>
      <c r="U1406" s="217"/>
      <c r="V1406" s="216"/>
      <c r="W1406" s="498"/>
      <c r="X1406" s="480"/>
      <c r="Y1406" s="547"/>
      <c r="Z1406" s="467"/>
      <c r="AA1406" s="444"/>
      <c r="AB1406" s="444"/>
      <c r="AC1406" s="444"/>
      <c r="AD1406" s="458"/>
      <c r="AE1406" s="618"/>
    </row>
    <row r="1407" spans="1:31" s="34" customFormat="1" outlineLevel="1" x14ac:dyDescent="0.25">
      <c r="A1407" s="401"/>
      <c r="B1407" s="417"/>
      <c r="C1407" s="461"/>
      <c r="D1407" s="490"/>
      <c r="E1407" s="417"/>
      <c r="F1407" s="473"/>
      <c r="G1407" s="242" t="s">
        <v>150</v>
      </c>
      <c r="H1407" s="219"/>
      <c r="I1407" s="215">
        <f t="shared" si="606"/>
        <v>0</v>
      </c>
      <c r="J1407" s="216"/>
      <c r="K1407" s="216"/>
      <c r="L1407" s="216"/>
      <c r="M1407" s="217"/>
      <c r="N1407" s="216"/>
      <c r="O1407" s="216"/>
      <c r="P1407" s="217"/>
      <c r="Q1407" s="216"/>
      <c r="R1407" s="216"/>
      <c r="S1407" s="217"/>
      <c r="T1407" s="216"/>
      <c r="U1407" s="217"/>
      <c r="V1407" s="216"/>
      <c r="W1407" s="498"/>
      <c r="X1407" s="480"/>
      <c r="Y1407" s="547"/>
      <c r="Z1407" s="467"/>
      <c r="AA1407" s="444"/>
      <c r="AB1407" s="444"/>
      <c r="AC1407" s="444"/>
      <c r="AD1407" s="458"/>
      <c r="AE1407" s="618"/>
    </row>
    <row r="1408" spans="1:31" s="34" customFormat="1" outlineLevel="1" x14ac:dyDescent="0.25">
      <c r="A1408" s="401"/>
      <c r="B1408" s="417"/>
      <c r="C1408" s="461"/>
      <c r="D1408" s="490"/>
      <c r="E1408" s="417"/>
      <c r="F1408" s="473"/>
      <c r="G1408" s="242" t="s">
        <v>1507</v>
      </c>
      <c r="H1408" s="219"/>
      <c r="I1408" s="215">
        <f t="shared" si="606"/>
        <v>0</v>
      </c>
      <c r="J1408" s="216"/>
      <c r="K1408" s="216"/>
      <c r="L1408" s="216"/>
      <c r="M1408" s="217"/>
      <c r="N1408" s="216"/>
      <c r="O1408" s="216"/>
      <c r="P1408" s="217"/>
      <c r="Q1408" s="216"/>
      <c r="R1408" s="216"/>
      <c r="S1408" s="217"/>
      <c r="T1408" s="216"/>
      <c r="U1408" s="217"/>
      <c r="V1408" s="216"/>
      <c r="W1408" s="498"/>
      <c r="X1408" s="480"/>
      <c r="Y1408" s="547"/>
      <c r="Z1408" s="467"/>
      <c r="AA1408" s="444"/>
      <c r="AB1408" s="444"/>
      <c r="AC1408" s="444"/>
      <c r="AD1408" s="458"/>
      <c r="AE1408" s="618"/>
    </row>
    <row r="1409" spans="1:31" s="34" customFormat="1" outlineLevel="1" x14ac:dyDescent="0.25">
      <c r="A1409" s="401"/>
      <c r="B1409" s="417"/>
      <c r="C1409" s="461"/>
      <c r="D1409" s="490"/>
      <c r="E1409" s="417"/>
      <c r="F1409" s="473"/>
      <c r="G1409" s="242" t="s">
        <v>1435</v>
      </c>
      <c r="H1409" s="219"/>
      <c r="I1409" s="215">
        <f t="shared" si="606"/>
        <v>0</v>
      </c>
      <c r="J1409" s="216"/>
      <c r="K1409" s="216"/>
      <c r="L1409" s="216"/>
      <c r="M1409" s="217"/>
      <c r="N1409" s="216"/>
      <c r="O1409" s="216"/>
      <c r="P1409" s="217"/>
      <c r="Q1409" s="216"/>
      <c r="R1409" s="216"/>
      <c r="S1409" s="217"/>
      <c r="T1409" s="216"/>
      <c r="U1409" s="217"/>
      <c r="V1409" s="216"/>
      <c r="W1409" s="498"/>
      <c r="X1409" s="480"/>
      <c r="Y1409" s="547"/>
      <c r="Z1409" s="467"/>
      <c r="AA1409" s="444"/>
      <c r="AB1409" s="444"/>
      <c r="AC1409" s="444"/>
      <c r="AD1409" s="458"/>
      <c r="AE1409" s="618"/>
    </row>
    <row r="1410" spans="1:31" s="34" customFormat="1" outlineLevel="1" x14ac:dyDescent="0.25">
      <c r="A1410" s="402"/>
      <c r="B1410" s="418"/>
      <c r="C1410" s="462"/>
      <c r="D1410" s="491"/>
      <c r="E1410" s="418"/>
      <c r="F1410" s="474"/>
      <c r="G1410" s="248" t="s">
        <v>152</v>
      </c>
      <c r="H1410" s="219">
        <v>5</v>
      </c>
      <c r="I1410" s="252">
        <f t="shared" si="606"/>
        <v>0</v>
      </c>
      <c r="J1410" s="216"/>
      <c r="K1410" s="250"/>
      <c r="L1410" s="250"/>
      <c r="M1410" s="251"/>
      <c r="N1410" s="250"/>
      <c r="O1410" s="250"/>
      <c r="P1410" s="251"/>
      <c r="Q1410" s="250"/>
      <c r="R1410" s="250"/>
      <c r="S1410" s="251"/>
      <c r="T1410" s="250"/>
      <c r="U1410" s="251"/>
      <c r="V1410" s="250"/>
      <c r="W1410" s="499"/>
      <c r="X1410" s="481"/>
      <c r="Y1410" s="548"/>
      <c r="Z1410" s="468"/>
      <c r="AA1410" s="445"/>
      <c r="AB1410" s="445"/>
      <c r="AC1410" s="445"/>
      <c r="AD1410" s="459"/>
      <c r="AE1410" s="619"/>
    </row>
    <row r="1411" spans="1:31" ht="30" customHeight="1" outlineLevel="1" x14ac:dyDescent="0.25">
      <c r="A1411" s="400">
        <v>2</v>
      </c>
      <c r="B1411" s="416"/>
      <c r="C1411" s="460" t="str">
        <f t="shared" ca="1" si="597"/>
        <v>12.10</v>
      </c>
      <c r="D1411" s="489" t="s">
        <v>309</v>
      </c>
      <c r="E1411" s="410" t="s">
        <v>285</v>
      </c>
      <c r="F1411" s="472" t="s">
        <v>1805</v>
      </c>
      <c r="G1411" s="215" t="s">
        <v>148</v>
      </c>
      <c r="H1411" s="215">
        <f>SUM(H1412:H1416)</f>
        <v>10</v>
      </c>
      <c r="I1411" s="215">
        <f t="shared" si="606"/>
        <v>0</v>
      </c>
      <c r="J1411" s="215">
        <f>SUM(J1412:J1416)</f>
        <v>0</v>
      </c>
      <c r="K1411" s="215">
        <f t="shared" ref="K1411:V1411" si="613">SUM(K1412:K1416)</f>
        <v>0</v>
      </c>
      <c r="L1411" s="215">
        <f t="shared" si="613"/>
        <v>0</v>
      </c>
      <c r="M1411" s="215">
        <f t="shared" si="613"/>
        <v>0</v>
      </c>
      <c r="N1411" s="215">
        <f t="shared" si="613"/>
        <v>0</v>
      </c>
      <c r="O1411" s="215">
        <f t="shared" ref="O1411:T1411" si="614">SUM(O1412:O1416)</f>
        <v>0</v>
      </c>
      <c r="P1411" s="215">
        <f t="shared" si="614"/>
        <v>0</v>
      </c>
      <c r="Q1411" s="215">
        <f t="shared" si="614"/>
        <v>0</v>
      </c>
      <c r="R1411" s="215">
        <f t="shared" si="614"/>
        <v>0</v>
      </c>
      <c r="S1411" s="215">
        <f t="shared" si="614"/>
        <v>0</v>
      </c>
      <c r="T1411" s="215">
        <f t="shared" si="614"/>
        <v>0</v>
      </c>
      <c r="U1411" s="215">
        <f t="shared" si="613"/>
        <v>0</v>
      </c>
      <c r="V1411" s="215">
        <f t="shared" si="613"/>
        <v>0</v>
      </c>
      <c r="W1411" s="497" t="s">
        <v>2430</v>
      </c>
      <c r="X1411" s="479" t="s">
        <v>310</v>
      </c>
      <c r="Y1411" s="546"/>
      <c r="Z1411" s="466" t="s">
        <v>311</v>
      </c>
      <c r="AA1411" s="443" t="s">
        <v>72</v>
      </c>
      <c r="AB1411" s="443" t="s">
        <v>649</v>
      </c>
      <c r="AC1411" s="443" t="s">
        <v>652</v>
      </c>
      <c r="AD1411" s="457" t="s">
        <v>578</v>
      </c>
      <c r="AE1411" s="614" t="s">
        <v>2145</v>
      </c>
    </row>
    <row r="1412" spans="1:31" s="34" customFormat="1" ht="15" customHeight="1" outlineLevel="1" x14ac:dyDescent="0.25">
      <c r="A1412" s="401"/>
      <c r="B1412" s="417"/>
      <c r="C1412" s="461"/>
      <c r="D1412" s="490"/>
      <c r="E1412" s="411"/>
      <c r="F1412" s="473"/>
      <c r="G1412" s="242" t="s">
        <v>149</v>
      </c>
      <c r="H1412" s="219"/>
      <c r="I1412" s="215">
        <f t="shared" si="606"/>
        <v>0</v>
      </c>
      <c r="J1412" s="216"/>
      <c r="K1412" s="216"/>
      <c r="L1412" s="216"/>
      <c r="M1412" s="217"/>
      <c r="N1412" s="216"/>
      <c r="O1412" s="216"/>
      <c r="P1412" s="217"/>
      <c r="Q1412" s="216"/>
      <c r="R1412" s="216"/>
      <c r="S1412" s="217"/>
      <c r="T1412" s="216"/>
      <c r="U1412" s="217"/>
      <c r="V1412" s="216"/>
      <c r="W1412" s="498"/>
      <c r="X1412" s="480"/>
      <c r="Y1412" s="547"/>
      <c r="Z1412" s="467"/>
      <c r="AA1412" s="444"/>
      <c r="AB1412" s="444"/>
      <c r="AC1412" s="444"/>
      <c r="AD1412" s="458"/>
      <c r="AE1412" s="618"/>
    </row>
    <row r="1413" spans="1:31" s="34" customFormat="1" outlineLevel="1" x14ac:dyDescent="0.25">
      <c r="A1413" s="401"/>
      <c r="B1413" s="417"/>
      <c r="C1413" s="461"/>
      <c r="D1413" s="490"/>
      <c r="E1413" s="411"/>
      <c r="F1413" s="473"/>
      <c r="G1413" s="242" t="s">
        <v>150</v>
      </c>
      <c r="H1413" s="219"/>
      <c r="I1413" s="215">
        <f t="shared" si="606"/>
        <v>0</v>
      </c>
      <c r="J1413" s="216"/>
      <c r="K1413" s="216"/>
      <c r="L1413" s="216"/>
      <c r="M1413" s="217"/>
      <c r="N1413" s="216"/>
      <c r="O1413" s="216"/>
      <c r="P1413" s="217"/>
      <c r="Q1413" s="216"/>
      <c r="R1413" s="216"/>
      <c r="S1413" s="217"/>
      <c r="T1413" s="216"/>
      <c r="U1413" s="217"/>
      <c r="V1413" s="216"/>
      <c r="W1413" s="498"/>
      <c r="X1413" s="480"/>
      <c r="Y1413" s="547"/>
      <c r="Z1413" s="467"/>
      <c r="AA1413" s="444"/>
      <c r="AB1413" s="444"/>
      <c r="AC1413" s="444"/>
      <c r="AD1413" s="458"/>
      <c r="AE1413" s="618"/>
    </row>
    <row r="1414" spans="1:31" s="34" customFormat="1" outlineLevel="1" x14ac:dyDescent="0.25">
      <c r="A1414" s="401"/>
      <c r="B1414" s="417"/>
      <c r="C1414" s="461"/>
      <c r="D1414" s="490"/>
      <c r="E1414" s="411"/>
      <c r="F1414" s="473"/>
      <c r="G1414" s="242" t="s">
        <v>1507</v>
      </c>
      <c r="H1414" s="219"/>
      <c r="I1414" s="215">
        <f t="shared" si="606"/>
        <v>0</v>
      </c>
      <c r="J1414" s="216"/>
      <c r="K1414" s="216"/>
      <c r="L1414" s="216"/>
      <c r="M1414" s="217"/>
      <c r="N1414" s="216"/>
      <c r="O1414" s="216"/>
      <c r="P1414" s="217"/>
      <c r="Q1414" s="216"/>
      <c r="R1414" s="216"/>
      <c r="S1414" s="217"/>
      <c r="T1414" s="216"/>
      <c r="U1414" s="217"/>
      <c r="V1414" s="216"/>
      <c r="W1414" s="498"/>
      <c r="X1414" s="480"/>
      <c r="Y1414" s="547"/>
      <c r="Z1414" s="467"/>
      <c r="AA1414" s="444"/>
      <c r="AB1414" s="444"/>
      <c r="AC1414" s="444"/>
      <c r="AD1414" s="458"/>
      <c r="AE1414" s="618"/>
    </row>
    <row r="1415" spans="1:31" s="34" customFormat="1" outlineLevel="1" x14ac:dyDescent="0.25">
      <c r="A1415" s="401"/>
      <c r="B1415" s="417"/>
      <c r="C1415" s="461"/>
      <c r="D1415" s="490"/>
      <c r="E1415" s="411"/>
      <c r="F1415" s="473"/>
      <c r="G1415" s="242" t="s">
        <v>1435</v>
      </c>
      <c r="H1415" s="219"/>
      <c r="I1415" s="215">
        <f t="shared" si="606"/>
        <v>0</v>
      </c>
      <c r="J1415" s="216"/>
      <c r="K1415" s="216"/>
      <c r="L1415" s="216"/>
      <c r="M1415" s="217"/>
      <c r="N1415" s="216"/>
      <c r="O1415" s="216"/>
      <c r="P1415" s="217"/>
      <c r="Q1415" s="216"/>
      <c r="R1415" s="216"/>
      <c r="S1415" s="217"/>
      <c r="T1415" s="216"/>
      <c r="U1415" s="217"/>
      <c r="V1415" s="216"/>
      <c r="W1415" s="498"/>
      <c r="X1415" s="480"/>
      <c r="Y1415" s="547"/>
      <c r="Z1415" s="467"/>
      <c r="AA1415" s="444"/>
      <c r="AB1415" s="444"/>
      <c r="AC1415" s="444"/>
      <c r="AD1415" s="458"/>
      <c r="AE1415" s="618"/>
    </row>
    <row r="1416" spans="1:31" s="34" customFormat="1" outlineLevel="1" x14ac:dyDescent="0.25">
      <c r="A1416" s="402"/>
      <c r="B1416" s="418"/>
      <c r="C1416" s="462"/>
      <c r="D1416" s="491"/>
      <c r="E1416" s="412"/>
      <c r="F1416" s="474"/>
      <c r="G1416" s="248" t="s">
        <v>152</v>
      </c>
      <c r="H1416" s="219">
        <v>10</v>
      </c>
      <c r="I1416" s="252">
        <f t="shared" si="606"/>
        <v>0</v>
      </c>
      <c r="J1416" s="216"/>
      <c r="K1416" s="250"/>
      <c r="L1416" s="250"/>
      <c r="M1416" s="251"/>
      <c r="N1416" s="250"/>
      <c r="O1416" s="250"/>
      <c r="P1416" s="251"/>
      <c r="Q1416" s="250"/>
      <c r="R1416" s="250"/>
      <c r="S1416" s="251"/>
      <c r="T1416" s="250"/>
      <c r="U1416" s="251"/>
      <c r="V1416" s="250"/>
      <c r="W1416" s="499"/>
      <c r="X1416" s="481"/>
      <c r="Y1416" s="548"/>
      <c r="Z1416" s="468"/>
      <c r="AA1416" s="445"/>
      <c r="AB1416" s="445"/>
      <c r="AC1416" s="445"/>
      <c r="AD1416" s="459"/>
      <c r="AE1416" s="619"/>
    </row>
    <row r="1417" spans="1:31" ht="30" customHeight="1" outlineLevel="1" x14ac:dyDescent="0.25">
      <c r="A1417" s="400">
        <v>2</v>
      </c>
      <c r="B1417" s="416"/>
      <c r="C1417" s="460" t="str">
        <f t="shared" ca="1" si="597"/>
        <v>12.11</v>
      </c>
      <c r="D1417" s="489" t="s">
        <v>314</v>
      </c>
      <c r="E1417" s="416" t="s">
        <v>178</v>
      </c>
      <c r="F1417" s="472"/>
      <c r="G1417" s="215" t="s">
        <v>148</v>
      </c>
      <c r="H1417" s="215">
        <f>SUM(H1418:H1422)</f>
        <v>10</v>
      </c>
      <c r="I1417" s="215">
        <f t="shared" ref="I1417:I1434" si="615">SUM(J1417:V1417)</f>
        <v>0</v>
      </c>
      <c r="J1417" s="215">
        <f>SUM(J1418:J1422)</f>
        <v>0</v>
      </c>
      <c r="K1417" s="215">
        <f t="shared" ref="K1417:V1417" si="616">SUM(K1418:K1422)</f>
        <v>0</v>
      </c>
      <c r="L1417" s="215">
        <f t="shared" si="616"/>
        <v>0</v>
      </c>
      <c r="M1417" s="215">
        <f t="shared" si="616"/>
        <v>0</v>
      </c>
      <c r="N1417" s="215">
        <f t="shared" si="616"/>
        <v>0</v>
      </c>
      <c r="O1417" s="215">
        <f t="shared" ref="O1417:T1417" si="617">SUM(O1418:O1422)</f>
        <v>0</v>
      </c>
      <c r="P1417" s="215">
        <f t="shared" si="617"/>
        <v>0</v>
      </c>
      <c r="Q1417" s="215">
        <f t="shared" si="617"/>
        <v>0</v>
      </c>
      <c r="R1417" s="215">
        <f t="shared" si="617"/>
        <v>0</v>
      </c>
      <c r="S1417" s="215">
        <f t="shared" si="617"/>
        <v>0</v>
      </c>
      <c r="T1417" s="215">
        <f t="shared" si="617"/>
        <v>0</v>
      </c>
      <c r="U1417" s="215">
        <f t="shared" si="616"/>
        <v>0</v>
      </c>
      <c r="V1417" s="215">
        <f t="shared" si="616"/>
        <v>0</v>
      </c>
      <c r="W1417" s="497" t="s">
        <v>2432</v>
      </c>
      <c r="X1417" s="479" t="s">
        <v>315</v>
      </c>
      <c r="Y1417" s="546"/>
      <c r="Z1417" s="466" t="s">
        <v>301</v>
      </c>
      <c r="AA1417" s="443" t="s">
        <v>72</v>
      </c>
      <c r="AB1417" s="443" t="s">
        <v>649</v>
      </c>
      <c r="AC1417" s="443" t="s">
        <v>652</v>
      </c>
      <c r="AD1417" s="457" t="s">
        <v>578</v>
      </c>
      <c r="AE1417" s="614" t="s">
        <v>2147</v>
      </c>
    </row>
    <row r="1418" spans="1:31" s="34" customFormat="1" ht="15" customHeight="1" outlineLevel="1" x14ac:dyDescent="0.25">
      <c r="A1418" s="401"/>
      <c r="B1418" s="417"/>
      <c r="C1418" s="461"/>
      <c r="D1418" s="490"/>
      <c r="E1418" s="417"/>
      <c r="F1418" s="473"/>
      <c r="G1418" s="242" t="s">
        <v>149</v>
      </c>
      <c r="H1418" s="219"/>
      <c r="I1418" s="215">
        <f t="shared" si="615"/>
        <v>0</v>
      </c>
      <c r="J1418" s="216"/>
      <c r="K1418" s="216"/>
      <c r="L1418" s="216"/>
      <c r="M1418" s="217"/>
      <c r="N1418" s="216"/>
      <c r="O1418" s="216"/>
      <c r="P1418" s="217"/>
      <c r="Q1418" s="216"/>
      <c r="R1418" s="216"/>
      <c r="S1418" s="217"/>
      <c r="T1418" s="216"/>
      <c r="U1418" s="217"/>
      <c r="V1418" s="216"/>
      <c r="W1418" s="498"/>
      <c r="X1418" s="480"/>
      <c r="Y1418" s="547"/>
      <c r="Z1418" s="467"/>
      <c r="AA1418" s="444"/>
      <c r="AB1418" s="444"/>
      <c r="AC1418" s="444"/>
      <c r="AD1418" s="458"/>
      <c r="AE1418" s="618"/>
    </row>
    <row r="1419" spans="1:31" s="34" customFormat="1" outlineLevel="1" x14ac:dyDescent="0.25">
      <c r="A1419" s="401"/>
      <c r="B1419" s="417"/>
      <c r="C1419" s="461"/>
      <c r="D1419" s="490"/>
      <c r="E1419" s="417"/>
      <c r="F1419" s="473"/>
      <c r="G1419" s="242" t="s">
        <v>150</v>
      </c>
      <c r="H1419" s="219"/>
      <c r="I1419" s="215">
        <f t="shared" si="615"/>
        <v>0</v>
      </c>
      <c r="J1419" s="216"/>
      <c r="K1419" s="216"/>
      <c r="L1419" s="216"/>
      <c r="M1419" s="217"/>
      <c r="N1419" s="216"/>
      <c r="O1419" s="216"/>
      <c r="P1419" s="217"/>
      <c r="Q1419" s="216"/>
      <c r="R1419" s="216"/>
      <c r="S1419" s="217"/>
      <c r="T1419" s="216"/>
      <c r="U1419" s="217"/>
      <c r="V1419" s="216"/>
      <c r="W1419" s="498"/>
      <c r="X1419" s="480"/>
      <c r="Y1419" s="547"/>
      <c r="Z1419" s="467"/>
      <c r="AA1419" s="444"/>
      <c r="AB1419" s="444"/>
      <c r="AC1419" s="444"/>
      <c r="AD1419" s="458"/>
      <c r="AE1419" s="618"/>
    </row>
    <row r="1420" spans="1:31" s="34" customFormat="1" outlineLevel="1" x14ac:dyDescent="0.25">
      <c r="A1420" s="401"/>
      <c r="B1420" s="417"/>
      <c r="C1420" s="461"/>
      <c r="D1420" s="490"/>
      <c r="E1420" s="417"/>
      <c r="F1420" s="473"/>
      <c r="G1420" s="242" t="s">
        <v>1507</v>
      </c>
      <c r="H1420" s="219"/>
      <c r="I1420" s="215">
        <f t="shared" si="615"/>
        <v>0</v>
      </c>
      <c r="J1420" s="216"/>
      <c r="K1420" s="216"/>
      <c r="L1420" s="216"/>
      <c r="M1420" s="217"/>
      <c r="N1420" s="216"/>
      <c r="O1420" s="216"/>
      <c r="P1420" s="217"/>
      <c r="Q1420" s="216"/>
      <c r="R1420" s="216"/>
      <c r="S1420" s="217"/>
      <c r="T1420" s="216"/>
      <c r="U1420" s="217"/>
      <c r="V1420" s="216"/>
      <c r="W1420" s="498"/>
      <c r="X1420" s="480"/>
      <c r="Y1420" s="547"/>
      <c r="Z1420" s="467"/>
      <c r="AA1420" s="444"/>
      <c r="AB1420" s="444"/>
      <c r="AC1420" s="444"/>
      <c r="AD1420" s="458"/>
      <c r="AE1420" s="618"/>
    </row>
    <row r="1421" spans="1:31" s="34" customFormat="1" outlineLevel="1" x14ac:dyDescent="0.25">
      <c r="A1421" s="401"/>
      <c r="B1421" s="417"/>
      <c r="C1421" s="461"/>
      <c r="D1421" s="490"/>
      <c r="E1421" s="417"/>
      <c r="F1421" s="473"/>
      <c r="G1421" s="242" t="s">
        <v>1435</v>
      </c>
      <c r="H1421" s="219"/>
      <c r="I1421" s="215">
        <f t="shared" si="615"/>
        <v>0</v>
      </c>
      <c r="J1421" s="216"/>
      <c r="K1421" s="216"/>
      <c r="L1421" s="216"/>
      <c r="M1421" s="217"/>
      <c r="N1421" s="216"/>
      <c r="O1421" s="216"/>
      <c r="P1421" s="217"/>
      <c r="Q1421" s="216"/>
      <c r="R1421" s="216"/>
      <c r="S1421" s="217"/>
      <c r="T1421" s="216"/>
      <c r="U1421" s="217"/>
      <c r="V1421" s="216"/>
      <c r="W1421" s="498"/>
      <c r="X1421" s="480"/>
      <c r="Y1421" s="547"/>
      <c r="Z1421" s="467"/>
      <c r="AA1421" s="444"/>
      <c r="AB1421" s="444"/>
      <c r="AC1421" s="444"/>
      <c r="AD1421" s="458"/>
      <c r="AE1421" s="618"/>
    </row>
    <row r="1422" spans="1:31" s="34" customFormat="1" outlineLevel="1" x14ac:dyDescent="0.25">
      <c r="A1422" s="402"/>
      <c r="B1422" s="418"/>
      <c r="C1422" s="462"/>
      <c r="D1422" s="491"/>
      <c r="E1422" s="418"/>
      <c r="F1422" s="474"/>
      <c r="G1422" s="248" t="s">
        <v>152</v>
      </c>
      <c r="H1422" s="219">
        <v>10</v>
      </c>
      <c r="I1422" s="252">
        <f t="shared" si="615"/>
        <v>0</v>
      </c>
      <c r="J1422" s="216"/>
      <c r="K1422" s="250"/>
      <c r="L1422" s="250"/>
      <c r="M1422" s="251"/>
      <c r="N1422" s="250"/>
      <c r="O1422" s="250"/>
      <c r="P1422" s="251"/>
      <c r="Q1422" s="250"/>
      <c r="R1422" s="250"/>
      <c r="S1422" s="251"/>
      <c r="T1422" s="250"/>
      <c r="U1422" s="251"/>
      <c r="V1422" s="250"/>
      <c r="W1422" s="499"/>
      <c r="X1422" s="481"/>
      <c r="Y1422" s="548"/>
      <c r="Z1422" s="468"/>
      <c r="AA1422" s="445"/>
      <c r="AB1422" s="445"/>
      <c r="AC1422" s="445"/>
      <c r="AD1422" s="459"/>
      <c r="AE1422" s="619"/>
    </row>
    <row r="1423" spans="1:31" ht="30" customHeight="1" outlineLevel="1" x14ac:dyDescent="0.25">
      <c r="A1423" s="400">
        <v>2</v>
      </c>
      <c r="B1423" s="422"/>
      <c r="C1423" s="460" t="str">
        <f t="shared" ca="1" si="597"/>
        <v>12.12</v>
      </c>
      <c r="D1423" s="469" t="s">
        <v>2538</v>
      </c>
      <c r="E1423" s="425" t="s">
        <v>285</v>
      </c>
      <c r="F1423" s="472" t="s">
        <v>1805</v>
      </c>
      <c r="G1423" s="215" t="s">
        <v>148</v>
      </c>
      <c r="H1423" s="215">
        <f>SUM(H1424:H1428)</f>
        <v>80.05</v>
      </c>
      <c r="I1423" s="215">
        <f t="shared" si="615"/>
        <v>0</v>
      </c>
      <c r="J1423" s="215">
        <f>SUM(J1424:J1428)</f>
        <v>0</v>
      </c>
      <c r="K1423" s="215">
        <f t="shared" ref="K1423:V1423" si="618">SUM(K1424:K1428)</f>
        <v>0</v>
      </c>
      <c r="L1423" s="215">
        <f t="shared" si="618"/>
        <v>0</v>
      </c>
      <c r="M1423" s="215">
        <f t="shared" si="618"/>
        <v>0</v>
      </c>
      <c r="N1423" s="215">
        <f t="shared" si="618"/>
        <v>0</v>
      </c>
      <c r="O1423" s="215">
        <f t="shared" ref="O1423:T1423" si="619">SUM(O1424:O1428)</f>
        <v>0</v>
      </c>
      <c r="P1423" s="215">
        <f t="shared" si="619"/>
        <v>0</v>
      </c>
      <c r="Q1423" s="215">
        <f t="shared" si="619"/>
        <v>0</v>
      </c>
      <c r="R1423" s="215">
        <f t="shared" si="619"/>
        <v>0</v>
      </c>
      <c r="S1423" s="215">
        <f t="shared" si="619"/>
        <v>0</v>
      </c>
      <c r="T1423" s="215">
        <f t="shared" si="619"/>
        <v>0</v>
      </c>
      <c r="U1423" s="215">
        <f t="shared" si="618"/>
        <v>0</v>
      </c>
      <c r="V1423" s="215">
        <f t="shared" si="618"/>
        <v>0</v>
      </c>
      <c r="W1423" s="497" t="s">
        <v>1603</v>
      </c>
      <c r="X1423" s="479" t="s">
        <v>316</v>
      </c>
      <c r="Y1423" s="546"/>
      <c r="Z1423" s="466" t="s">
        <v>301</v>
      </c>
      <c r="AA1423" s="443" t="s">
        <v>72</v>
      </c>
      <c r="AB1423" s="443" t="s">
        <v>649</v>
      </c>
      <c r="AC1423" s="443" t="s">
        <v>652</v>
      </c>
      <c r="AD1423" s="457" t="s">
        <v>578</v>
      </c>
      <c r="AE1423" s="614" t="s">
        <v>2148</v>
      </c>
    </row>
    <row r="1424" spans="1:31" s="34" customFormat="1" ht="15" customHeight="1" outlineLevel="1" x14ac:dyDescent="0.25">
      <c r="A1424" s="401"/>
      <c r="B1424" s="423"/>
      <c r="C1424" s="461"/>
      <c r="D1424" s="470"/>
      <c r="E1424" s="426"/>
      <c r="F1424" s="473"/>
      <c r="G1424" s="242" t="s">
        <v>149</v>
      </c>
      <c r="H1424" s="219"/>
      <c r="I1424" s="215">
        <f t="shared" si="615"/>
        <v>0</v>
      </c>
      <c r="J1424" s="216"/>
      <c r="K1424" s="216"/>
      <c r="L1424" s="216"/>
      <c r="M1424" s="217"/>
      <c r="N1424" s="216"/>
      <c r="O1424" s="216"/>
      <c r="P1424" s="217"/>
      <c r="Q1424" s="216"/>
      <c r="R1424" s="216"/>
      <c r="S1424" s="217"/>
      <c r="T1424" s="216"/>
      <c r="U1424" s="217"/>
      <c r="V1424" s="216"/>
      <c r="W1424" s="498"/>
      <c r="X1424" s="480"/>
      <c r="Y1424" s="547"/>
      <c r="Z1424" s="467"/>
      <c r="AA1424" s="444"/>
      <c r="AB1424" s="444"/>
      <c r="AC1424" s="444"/>
      <c r="AD1424" s="458"/>
      <c r="AE1424" s="618"/>
    </row>
    <row r="1425" spans="1:31" s="34" customFormat="1" outlineLevel="1" x14ac:dyDescent="0.25">
      <c r="A1425" s="401"/>
      <c r="B1425" s="423"/>
      <c r="C1425" s="461"/>
      <c r="D1425" s="470"/>
      <c r="E1425" s="426"/>
      <c r="F1425" s="473"/>
      <c r="G1425" s="242" t="s">
        <v>150</v>
      </c>
      <c r="H1425" s="219"/>
      <c r="I1425" s="215">
        <f t="shared" si="615"/>
        <v>0</v>
      </c>
      <c r="J1425" s="216"/>
      <c r="K1425" s="216"/>
      <c r="L1425" s="216"/>
      <c r="M1425" s="217"/>
      <c r="N1425" s="216"/>
      <c r="O1425" s="216"/>
      <c r="P1425" s="217"/>
      <c r="Q1425" s="216"/>
      <c r="R1425" s="216"/>
      <c r="S1425" s="217"/>
      <c r="T1425" s="216"/>
      <c r="U1425" s="217"/>
      <c r="V1425" s="216"/>
      <c r="W1425" s="498"/>
      <c r="X1425" s="480"/>
      <c r="Y1425" s="547"/>
      <c r="Z1425" s="467"/>
      <c r="AA1425" s="444"/>
      <c r="AB1425" s="444"/>
      <c r="AC1425" s="444"/>
      <c r="AD1425" s="458"/>
      <c r="AE1425" s="618"/>
    </row>
    <row r="1426" spans="1:31" s="34" customFormat="1" outlineLevel="1" x14ac:dyDescent="0.25">
      <c r="A1426" s="401"/>
      <c r="B1426" s="423"/>
      <c r="C1426" s="461"/>
      <c r="D1426" s="470"/>
      <c r="E1426" s="426"/>
      <c r="F1426" s="473"/>
      <c r="G1426" s="242" t="s">
        <v>1507</v>
      </c>
      <c r="H1426" s="220"/>
      <c r="I1426" s="215">
        <f t="shared" si="615"/>
        <v>0</v>
      </c>
      <c r="J1426" s="216"/>
      <c r="K1426" s="216"/>
      <c r="L1426" s="216"/>
      <c r="M1426" s="217"/>
      <c r="N1426" s="216"/>
      <c r="O1426" s="216"/>
      <c r="P1426" s="217"/>
      <c r="Q1426" s="216"/>
      <c r="R1426" s="216"/>
      <c r="S1426" s="217"/>
      <c r="T1426" s="216"/>
      <c r="U1426" s="217"/>
      <c r="V1426" s="216"/>
      <c r="W1426" s="498"/>
      <c r="X1426" s="480"/>
      <c r="Y1426" s="547"/>
      <c r="Z1426" s="467"/>
      <c r="AA1426" s="444"/>
      <c r="AB1426" s="444"/>
      <c r="AC1426" s="444"/>
      <c r="AD1426" s="458"/>
      <c r="AE1426" s="618"/>
    </row>
    <row r="1427" spans="1:31" s="34" customFormat="1" outlineLevel="1" x14ac:dyDescent="0.25">
      <c r="A1427" s="401"/>
      <c r="B1427" s="423"/>
      <c r="C1427" s="461"/>
      <c r="D1427" s="470"/>
      <c r="E1427" s="426"/>
      <c r="F1427" s="473"/>
      <c r="G1427" s="242" t="s">
        <v>1435</v>
      </c>
      <c r="H1427" s="220"/>
      <c r="I1427" s="215">
        <f t="shared" si="615"/>
        <v>0</v>
      </c>
      <c r="J1427" s="216"/>
      <c r="K1427" s="216"/>
      <c r="L1427" s="216"/>
      <c r="M1427" s="217"/>
      <c r="N1427" s="216"/>
      <c r="O1427" s="216"/>
      <c r="P1427" s="217"/>
      <c r="Q1427" s="216"/>
      <c r="R1427" s="216"/>
      <c r="S1427" s="217"/>
      <c r="T1427" s="216"/>
      <c r="U1427" s="217"/>
      <c r="V1427" s="216"/>
      <c r="W1427" s="498"/>
      <c r="X1427" s="480"/>
      <c r="Y1427" s="547"/>
      <c r="Z1427" s="467"/>
      <c r="AA1427" s="444"/>
      <c r="AB1427" s="444"/>
      <c r="AC1427" s="444"/>
      <c r="AD1427" s="458"/>
      <c r="AE1427" s="618"/>
    </row>
    <row r="1428" spans="1:31" s="34" customFormat="1" outlineLevel="1" x14ac:dyDescent="0.25">
      <c r="A1428" s="402"/>
      <c r="B1428" s="424"/>
      <c r="C1428" s="462"/>
      <c r="D1428" s="471"/>
      <c r="E1428" s="427"/>
      <c r="F1428" s="474"/>
      <c r="G1428" s="248" t="s">
        <v>152</v>
      </c>
      <c r="H1428" s="219">
        <v>80.05</v>
      </c>
      <c r="I1428" s="252">
        <f t="shared" si="615"/>
        <v>0</v>
      </c>
      <c r="J1428" s="216"/>
      <c r="K1428" s="250"/>
      <c r="L1428" s="250"/>
      <c r="M1428" s="251"/>
      <c r="N1428" s="250"/>
      <c r="O1428" s="250"/>
      <c r="P1428" s="251"/>
      <c r="Q1428" s="250"/>
      <c r="R1428" s="250"/>
      <c r="S1428" s="251"/>
      <c r="T1428" s="250"/>
      <c r="U1428" s="251"/>
      <c r="V1428" s="250"/>
      <c r="W1428" s="499"/>
      <c r="X1428" s="481"/>
      <c r="Y1428" s="548"/>
      <c r="Z1428" s="468"/>
      <c r="AA1428" s="445"/>
      <c r="AB1428" s="445"/>
      <c r="AC1428" s="445"/>
      <c r="AD1428" s="459"/>
      <c r="AE1428" s="619"/>
    </row>
    <row r="1429" spans="1:31" s="34" customFormat="1" ht="30" customHeight="1" outlineLevel="1" x14ac:dyDescent="0.25">
      <c r="A1429" s="400">
        <v>2</v>
      </c>
      <c r="B1429" s="483" t="s">
        <v>2466</v>
      </c>
      <c r="C1429" s="460" t="str">
        <f t="shared" ca="1" si="597"/>
        <v>12.13</v>
      </c>
      <c r="D1429" s="489" t="s">
        <v>526</v>
      </c>
      <c r="E1429" s="425" t="s">
        <v>159</v>
      </c>
      <c r="F1429" s="472" t="s">
        <v>1805</v>
      </c>
      <c r="G1429" s="215" t="s">
        <v>148</v>
      </c>
      <c r="H1429" s="215">
        <f>SUM(H1430:H1434)</f>
        <v>70</v>
      </c>
      <c r="I1429" s="215">
        <f t="shared" si="615"/>
        <v>25.4</v>
      </c>
      <c r="J1429" s="215">
        <f>SUM(J1430:J1434)</f>
        <v>25.4</v>
      </c>
      <c r="K1429" s="215">
        <f t="shared" ref="K1429:V1429" si="620">SUM(K1430:K1434)</f>
        <v>0</v>
      </c>
      <c r="L1429" s="215">
        <f t="shared" si="620"/>
        <v>0</v>
      </c>
      <c r="M1429" s="215">
        <f t="shared" si="620"/>
        <v>0</v>
      </c>
      <c r="N1429" s="215">
        <f t="shared" si="620"/>
        <v>0</v>
      </c>
      <c r="O1429" s="215">
        <f t="shared" ref="O1429:T1429" si="621">SUM(O1430:O1434)</f>
        <v>0</v>
      </c>
      <c r="P1429" s="215">
        <f t="shared" si="621"/>
        <v>0</v>
      </c>
      <c r="Q1429" s="215">
        <f t="shared" si="621"/>
        <v>0</v>
      </c>
      <c r="R1429" s="215">
        <f t="shared" si="621"/>
        <v>0</v>
      </c>
      <c r="S1429" s="215">
        <f t="shared" si="621"/>
        <v>0</v>
      </c>
      <c r="T1429" s="215">
        <f t="shared" si="621"/>
        <v>0</v>
      </c>
      <c r="U1429" s="215">
        <f t="shared" si="620"/>
        <v>0</v>
      </c>
      <c r="V1429" s="215">
        <f t="shared" si="620"/>
        <v>0</v>
      </c>
      <c r="W1429" s="497" t="s">
        <v>1604</v>
      </c>
      <c r="X1429" s="501" t="s">
        <v>527</v>
      </c>
      <c r="Y1429" s="501" t="s">
        <v>835</v>
      </c>
      <c r="Z1429" s="489" t="s">
        <v>398</v>
      </c>
      <c r="AA1429" s="443" t="s">
        <v>124</v>
      </c>
      <c r="AB1429" s="443" t="s">
        <v>681</v>
      </c>
      <c r="AC1429" s="443" t="s">
        <v>682</v>
      </c>
      <c r="AD1429" s="457" t="s">
        <v>578</v>
      </c>
      <c r="AE1429" s="614" t="s">
        <v>2272</v>
      </c>
    </row>
    <row r="1430" spans="1:31" s="34" customFormat="1" ht="15" customHeight="1" outlineLevel="1" x14ac:dyDescent="0.25">
      <c r="A1430" s="401"/>
      <c r="B1430" s="484"/>
      <c r="C1430" s="461"/>
      <c r="D1430" s="490"/>
      <c r="E1430" s="426"/>
      <c r="F1430" s="473"/>
      <c r="G1430" s="242" t="s">
        <v>149</v>
      </c>
      <c r="H1430" s="216"/>
      <c r="I1430" s="215">
        <f t="shared" si="615"/>
        <v>0</v>
      </c>
      <c r="J1430" s="216"/>
      <c r="K1430" s="216"/>
      <c r="L1430" s="216"/>
      <c r="M1430" s="217"/>
      <c r="N1430" s="216"/>
      <c r="O1430" s="216"/>
      <c r="P1430" s="217"/>
      <c r="Q1430" s="216"/>
      <c r="R1430" s="216"/>
      <c r="S1430" s="217"/>
      <c r="T1430" s="216"/>
      <c r="U1430" s="217"/>
      <c r="V1430" s="216"/>
      <c r="W1430" s="498"/>
      <c r="X1430" s="502"/>
      <c r="Y1430" s="502"/>
      <c r="Z1430" s="490"/>
      <c r="AA1430" s="444"/>
      <c r="AB1430" s="444"/>
      <c r="AC1430" s="444"/>
      <c r="AD1430" s="458"/>
      <c r="AE1430" s="618"/>
    </row>
    <row r="1431" spans="1:31" s="34" customFormat="1" ht="15" customHeight="1" outlineLevel="1" x14ac:dyDescent="0.25">
      <c r="A1431" s="401"/>
      <c r="B1431" s="484"/>
      <c r="C1431" s="461"/>
      <c r="D1431" s="490"/>
      <c r="E1431" s="426"/>
      <c r="F1431" s="473"/>
      <c r="G1431" s="242" t="s">
        <v>150</v>
      </c>
      <c r="H1431" s="216"/>
      <c r="I1431" s="215">
        <f t="shared" si="615"/>
        <v>0</v>
      </c>
      <c r="J1431" s="216"/>
      <c r="K1431" s="216"/>
      <c r="L1431" s="216"/>
      <c r="M1431" s="217"/>
      <c r="N1431" s="216"/>
      <c r="O1431" s="216"/>
      <c r="P1431" s="217"/>
      <c r="Q1431" s="216"/>
      <c r="R1431" s="216"/>
      <c r="S1431" s="217"/>
      <c r="T1431" s="216"/>
      <c r="U1431" s="217"/>
      <c r="V1431" s="216"/>
      <c r="W1431" s="498"/>
      <c r="X1431" s="502"/>
      <c r="Y1431" s="502"/>
      <c r="Z1431" s="490"/>
      <c r="AA1431" s="444"/>
      <c r="AB1431" s="444"/>
      <c r="AC1431" s="444"/>
      <c r="AD1431" s="458"/>
      <c r="AE1431" s="618"/>
    </row>
    <row r="1432" spans="1:31" s="34" customFormat="1" ht="15" customHeight="1" outlineLevel="1" x14ac:dyDescent="0.25">
      <c r="A1432" s="401"/>
      <c r="B1432" s="484"/>
      <c r="C1432" s="461"/>
      <c r="D1432" s="490"/>
      <c r="E1432" s="426"/>
      <c r="F1432" s="473"/>
      <c r="G1432" s="242" t="s">
        <v>1507</v>
      </c>
      <c r="H1432" s="244">
        <v>20</v>
      </c>
      <c r="I1432" s="215">
        <f t="shared" si="615"/>
        <v>20</v>
      </c>
      <c r="J1432" s="216">
        <v>20</v>
      </c>
      <c r="K1432" s="216"/>
      <c r="L1432" s="216"/>
      <c r="M1432" s="217"/>
      <c r="N1432" s="216"/>
      <c r="O1432" s="216"/>
      <c r="P1432" s="217"/>
      <c r="Q1432" s="216"/>
      <c r="R1432" s="216"/>
      <c r="S1432" s="217"/>
      <c r="T1432" s="216"/>
      <c r="U1432" s="217"/>
      <c r="V1432" s="216"/>
      <c r="W1432" s="498"/>
      <c r="X1432" s="502"/>
      <c r="Y1432" s="502"/>
      <c r="Z1432" s="490"/>
      <c r="AA1432" s="444"/>
      <c r="AB1432" s="444"/>
      <c r="AC1432" s="444"/>
      <c r="AD1432" s="458"/>
      <c r="AE1432" s="618"/>
    </row>
    <row r="1433" spans="1:31" s="34" customFormat="1" ht="15" customHeight="1" outlineLevel="1" x14ac:dyDescent="0.25">
      <c r="A1433" s="401"/>
      <c r="B1433" s="484"/>
      <c r="C1433" s="461"/>
      <c r="D1433" s="490"/>
      <c r="E1433" s="426"/>
      <c r="F1433" s="473"/>
      <c r="G1433" s="242" t="s">
        <v>1435</v>
      </c>
      <c r="H1433" s="216"/>
      <c r="I1433" s="215">
        <f t="shared" si="615"/>
        <v>0</v>
      </c>
      <c r="J1433" s="216"/>
      <c r="K1433" s="216"/>
      <c r="L1433" s="216"/>
      <c r="M1433" s="217"/>
      <c r="N1433" s="216"/>
      <c r="O1433" s="216"/>
      <c r="P1433" s="217"/>
      <c r="Q1433" s="216"/>
      <c r="R1433" s="216"/>
      <c r="S1433" s="217"/>
      <c r="T1433" s="216"/>
      <c r="U1433" s="217"/>
      <c r="V1433" s="216"/>
      <c r="W1433" s="498"/>
      <c r="X1433" s="502"/>
      <c r="Y1433" s="502"/>
      <c r="Z1433" s="490"/>
      <c r="AA1433" s="444"/>
      <c r="AB1433" s="444"/>
      <c r="AC1433" s="444"/>
      <c r="AD1433" s="458"/>
      <c r="AE1433" s="618"/>
    </row>
    <row r="1434" spans="1:31" s="34" customFormat="1" outlineLevel="1" x14ac:dyDescent="0.25">
      <c r="A1434" s="402"/>
      <c r="B1434" s="485"/>
      <c r="C1434" s="462"/>
      <c r="D1434" s="491"/>
      <c r="E1434" s="427"/>
      <c r="F1434" s="474"/>
      <c r="G1434" s="248" t="s">
        <v>152</v>
      </c>
      <c r="H1434" s="216">
        <v>50</v>
      </c>
      <c r="I1434" s="252">
        <f t="shared" si="615"/>
        <v>5.4</v>
      </c>
      <c r="J1434" s="216">
        <v>5.4</v>
      </c>
      <c r="K1434" s="250"/>
      <c r="L1434" s="250"/>
      <c r="M1434" s="251"/>
      <c r="N1434" s="250"/>
      <c r="O1434" s="250"/>
      <c r="P1434" s="251"/>
      <c r="Q1434" s="250"/>
      <c r="R1434" s="250"/>
      <c r="S1434" s="251"/>
      <c r="T1434" s="250"/>
      <c r="U1434" s="251"/>
      <c r="V1434" s="250"/>
      <c r="W1434" s="499"/>
      <c r="X1434" s="503"/>
      <c r="Y1434" s="503"/>
      <c r="Z1434" s="491"/>
      <c r="AA1434" s="445"/>
      <c r="AB1434" s="445"/>
      <c r="AC1434" s="445"/>
      <c r="AD1434" s="459"/>
      <c r="AE1434" s="619"/>
    </row>
    <row r="1435" spans="1:31" ht="30" customHeight="1" outlineLevel="1" x14ac:dyDescent="0.25">
      <c r="A1435" s="400">
        <v>2</v>
      </c>
      <c r="B1435" s="483" t="s">
        <v>2466</v>
      </c>
      <c r="C1435" s="460" t="str">
        <f t="shared" ref="C1435:C1441" ca="1" si="622">IF(A1435&gt;OFFSET(A1435,-6,0),OFFSET(C1435,-6,0)&amp;"."&amp;1,LEFT(OFFSET(C1435,-6,0),SEARCH("^^",SUBSTITUTE("."&amp;OFFSET(C1435,-6,0),".","^^",A1435))-1)&amp;1--MID(OFFSET(C1435,-6,0),SEARCH("^^",SUBSTITUTE("."&amp;OFFSET(C1435,-6,0),".","^^",A1435)),SEARCH("^^",SUBSTITUTE(OFFSET(C1435,-6,0)&amp;".",".","^^",A1435))-SEARCH("^^",SUBSTITUTE("."&amp;OFFSET(C1435,-6,0),".","^^",A1435))))</f>
        <v>12.14</v>
      </c>
      <c r="D1435" s="489" t="s">
        <v>403</v>
      </c>
      <c r="E1435" s="413" t="s">
        <v>267</v>
      </c>
      <c r="F1435" s="472" t="s">
        <v>1642</v>
      </c>
      <c r="G1435" s="215" t="s">
        <v>148</v>
      </c>
      <c r="H1435" s="215">
        <f>SUM(H1436:H1440)</f>
        <v>700</v>
      </c>
      <c r="I1435" s="215">
        <f t="shared" ref="I1435:I1446" si="623">SUM(J1435:V1435)</f>
        <v>0</v>
      </c>
      <c r="J1435" s="215">
        <f>SUM(J1436:J1440)</f>
        <v>0</v>
      </c>
      <c r="K1435" s="215">
        <f t="shared" ref="K1435:V1435" si="624">SUM(K1436:K1440)</f>
        <v>0</v>
      </c>
      <c r="L1435" s="215">
        <f t="shared" si="624"/>
        <v>0</v>
      </c>
      <c r="M1435" s="215">
        <f t="shared" si="624"/>
        <v>0</v>
      </c>
      <c r="N1435" s="215">
        <f t="shared" si="624"/>
        <v>0</v>
      </c>
      <c r="O1435" s="215">
        <f t="shared" ref="O1435:T1435" si="625">SUM(O1436:O1440)</f>
        <v>0</v>
      </c>
      <c r="P1435" s="215">
        <f t="shared" si="625"/>
        <v>0</v>
      </c>
      <c r="Q1435" s="215">
        <f t="shared" si="625"/>
        <v>0</v>
      </c>
      <c r="R1435" s="215">
        <f t="shared" si="625"/>
        <v>0</v>
      </c>
      <c r="S1435" s="215">
        <f t="shared" si="625"/>
        <v>0</v>
      </c>
      <c r="T1435" s="215">
        <f t="shared" si="625"/>
        <v>0</v>
      </c>
      <c r="U1435" s="215">
        <f t="shared" si="624"/>
        <v>0</v>
      </c>
      <c r="V1435" s="215">
        <f t="shared" si="624"/>
        <v>0</v>
      </c>
      <c r="W1435" s="497"/>
      <c r="X1435" s="569" t="s">
        <v>324</v>
      </c>
      <c r="Y1435" s="546"/>
      <c r="Z1435" s="466" t="s">
        <v>398</v>
      </c>
      <c r="AA1435" s="443" t="s">
        <v>124</v>
      </c>
      <c r="AB1435" s="443" t="s">
        <v>681</v>
      </c>
      <c r="AC1435" s="443" t="s">
        <v>683</v>
      </c>
      <c r="AD1435" s="457" t="s">
        <v>578</v>
      </c>
      <c r="AE1435" s="614" t="s">
        <v>2275</v>
      </c>
    </row>
    <row r="1436" spans="1:31" s="34" customFormat="1" ht="15" customHeight="1" outlineLevel="1" x14ac:dyDescent="0.25">
      <c r="A1436" s="401"/>
      <c r="B1436" s="484"/>
      <c r="C1436" s="461"/>
      <c r="D1436" s="490"/>
      <c r="E1436" s="414"/>
      <c r="F1436" s="473"/>
      <c r="G1436" s="242" t="s">
        <v>149</v>
      </c>
      <c r="H1436" s="230"/>
      <c r="I1436" s="215">
        <f t="shared" si="623"/>
        <v>0</v>
      </c>
      <c r="J1436" s="216"/>
      <c r="K1436" s="216"/>
      <c r="L1436" s="216"/>
      <c r="M1436" s="217"/>
      <c r="N1436" s="216"/>
      <c r="O1436" s="216"/>
      <c r="P1436" s="217"/>
      <c r="Q1436" s="216"/>
      <c r="R1436" s="216"/>
      <c r="S1436" s="217"/>
      <c r="T1436" s="216"/>
      <c r="U1436" s="217"/>
      <c r="V1436" s="216"/>
      <c r="W1436" s="498"/>
      <c r="X1436" s="570"/>
      <c r="Y1436" s="547"/>
      <c r="Z1436" s="467"/>
      <c r="AA1436" s="444"/>
      <c r="AB1436" s="444"/>
      <c r="AC1436" s="444"/>
      <c r="AD1436" s="458"/>
      <c r="AE1436" s="618"/>
    </row>
    <row r="1437" spans="1:31" s="34" customFormat="1" ht="15" customHeight="1" outlineLevel="1" x14ac:dyDescent="0.25">
      <c r="A1437" s="401"/>
      <c r="B1437" s="484"/>
      <c r="C1437" s="461"/>
      <c r="D1437" s="490"/>
      <c r="E1437" s="414"/>
      <c r="F1437" s="473"/>
      <c r="G1437" s="242" t="s">
        <v>150</v>
      </c>
      <c r="H1437" s="230"/>
      <c r="I1437" s="215">
        <f t="shared" si="623"/>
        <v>0</v>
      </c>
      <c r="J1437" s="216"/>
      <c r="K1437" s="216"/>
      <c r="L1437" s="216"/>
      <c r="M1437" s="217"/>
      <c r="N1437" s="216"/>
      <c r="O1437" s="216"/>
      <c r="P1437" s="217"/>
      <c r="Q1437" s="216"/>
      <c r="R1437" s="216"/>
      <c r="S1437" s="217"/>
      <c r="T1437" s="216"/>
      <c r="U1437" s="217"/>
      <c r="V1437" s="216"/>
      <c r="W1437" s="498"/>
      <c r="X1437" s="570"/>
      <c r="Y1437" s="547"/>
      <c r="Z1437" s="467"/>
      <c r="AA1437" s="444"/>
      <c r="AB1437" s="444"/>
      <c r="AC1437" s="444"/>
      <c r="AD1437" s="458"/>
      <c r="AE1437" s="618"/>
    </row>
    <row r="1438" spans="1:31" s="34" customFormat="1" ht="15" customHeight="1" outlineLevel="1" x14ac:dyDescent="0.25">
      <c r="A1438" s="401"/>
      <c r="B1438" s="484"/>
      <c r="C1438" s="461"/>
      <c r="D1438" s="490"/>
      <c r="E1438" s="414"/>
      <c r="F1438" s="473"/>
      <c r="G1438" s="242" t="s">
        <v>1507</v>
      </c>
      <c r="H1438" s="230"/>
      <c r="I1438" s="215">
        <f t="shared" si="623"/>
        <v>0</v>
      </c>
      <c r="J1438" s="216"/>
      <c r="K1438" s="216"/>
      <c r="L1438" s="216"/>
      <c r="M1438" s="217"/>
      <c r="N1438" s="216"/>
      <c r="O1438" s="216"/>
      <c r="P1438" s="217"/>
      <c r="Q1438" s="216"/>
      <c r="R1438" s="216"/>
      <c r="S1438" s="217"/>
      <c r="T1438" s="216"/>
      <c r="U1438" s="217"/>
      <c r="V1438" s="216"/>
      <c r="W1438" s="498"/>
      <c r="X1438" s="570"/>
      <c r="Y1438" s="547"/>
      <c r="Z1438" s="467"/>
      <c r="AA1438" s="444"/>
      <c r="AB1438" s="444"/>
      <c r="AC1438" s="444"/>
      <c r="AD1438" s="458"/>
      <c r="AE1438" s="618"/>
    </row>
    <row r="1439" spans="1:31" s="34" customFormat="1" ht="15" customHeight="1" outlineLevel="1" x14ac:dyDescent="0.25">
      <c r="A1439" s="401"/>
      <c r="B1439" s="484"/>
      <c r="C1439" s="461"/>
      <c r="D1439" s="490"/>
      <c r="E1439" s="414"/>
      <c r="F1439" s="473"/>
      <c r="G1439" s="242" t="s">
        <v>1435</v>
      </c>
      <c r="H1439" s="219"/>
      <c r="I1439" s="215">
        <f t="shared" si="623"/>
        <v>0</v>
      </c>
      <c r="J1439" s="216"/>
      <c r="K1439" s="216"/>
      <c r="L1439" s="216"/>
      <c r="M1439" s="217"/>
      <c r="N1439" s="216"/>
      <c r="O1439" s="216"/>
      <c r="P1439" s="217"/>
      <c r="Q1439" s="216"/>
      <c r="R1439" s="216"/>
      <c r="S1439" s="217"/>
      <c r="T1439" s="216"/>
      <c r="U1439" s="217"/>
      <c r="V1439" s="216"/>
      <c r="W1439" s="498"/>
      <c r="X1439" s="570"/>
      <c r="Y1439" s="547"/>
      <c r="Z1439" s="467"/>
      <c r="AA1439" s="444"/>
      <c r="AB1439" s="444"/>
      <c r="AC1439" s="444"/>
      <c r="AD1439" s="458"/>
      <c r="AE1439" s="618"/>
    </row>
    <row r="1440" spans="1:31" s="34" customFormat="1" ht="15" customHeight="1" outlineLevel="1" x14ac:dyDescent="0.25">
      <c r="A1440" s="402"/>
      <c r="B1440" s="485"/>
      <c r="C1440" s="462"/>
      <c r="D1440" s="491"/>
      <c r="E1440" s="415"/>
      <c r="F1440" s="474"/>
      <c r="G1440" s="248" t="s">
        <v>152</v>
      </c>
      <c r="H1440" s="219">
        <v>700</v>
      </c>
      <c r="I1440" s="252">
        <f t="shared" si="623"/>
        <v>0</v>
      </c>
      <c r="J1440" s="216"/>
      <c r="K1440" s="250"/>
      <c r="L1440" s="250"/>
      <c r="M1440" s="251"/>
      <c r="N1440" s="250"/>
      <c r="O1440" s="250"/>
      <c r="P1440" s="251"/>
      <c r="Q1440" s="250"/>
      <c r="R1440" s="250"/>
      <c r="S1440" s="251"/>
      <c r="T1440" s="250"/>
      <c r="U1440" s="251"/>
      <c r="V1440" s="250"/>
      <c r="W1440" s="499"/>
      <c r="X1440" s="571"/>
      <c r="Y1440" s="548"/>
      <c r="Z1440" s="468"/>
      <c r="AA1440" s="445"/>
      <c r="AB1440" s="445"/>
      <c r="AC1440" s="445"/>
      <c r="AD1440" s="459"/>
      <c r="AE1440" s="619"/>
    </row>
    <row r="1441" spans="1:31" ht="30" customHeight="1" outlineLevel="1" x14ac:dyDescent="0.25">
      <c r="A1441" s="400">
        <v>2</v>
      </c>
      <c r="B1441" s="430"/>
      <c r="C1441" s="460" t="str">
        <f t="shared" ca="1" si="622"/>
        <v>12.15</v>
      </c>
      <c r="D1441" s="437" t="s">
        <v>1257</v>
      </c>
      <c r="E1441" s="430">
        <v>2019</v>
      </c>
      <c r="F1441" s="493" t="s">
        <v>1642</v>
      </c>
      <c r="G1441" s="215" t="s">
        <v>148</v>
      </c>
      <c r="H1441" s="215">
        <f>SUM(H1442:H1446)</f>
        <v>4</v>
      </c>
      <c r="I1441" s="215">
        <f t="shared" si="623"/>
        <v>0</v>
      </c>
      <c r="J1441" s="215">
        <f>SUM(J1442:J1446)</f>
        <v>0</v>
      </c>
      <c r="K1441" s="215">
        <f t="shared" ref="K1441:V1441" si="626">SUM(K1442:K1446)</f>
        <v>0</v>
      </c>
      <c r="L1441" s="215">
        <f t="shared" si="626"/>
        <v>0</v>
      </c>
      <c r="M1441" s="215">
        <f t="shared" si="626"/>
        <v>0</v>
      </c>
      <c r="N1441" s="215">
        <f t="shared" si="626"/>
        <v>0</v>
      </c>
      <c r="O1441" s="215">
        <f t="shared" ref="O1441:T1441" si="627">SUM(O1442:O1446)</f>
        <v>0</v>
      </c>
      <c r="P1441" s="215">
        <f t="shared" si="627"/>
        <v>0</v>
      </c>
      <c r="Q1441" s="215">
        <f t="shared" si="627"/>
        <v>0</v>
      </c>
      <c r="R1441" s="215">
        <f t="shared" si="627"/>
        <v>0</v>
      </c>
      <c r="S1441" s="215">
        <f t="shared" si="627"/>
        <v>0</v>
      </c>
      <c r="T1441" s="215">
        <f t="shared" si="627"/>
        <v>0</v>
      </c>
      <c r="U1441" s="215">
        <f t="shared" si="626"/>
        <v>0</v>
      </c>
      <c r="V1441" s="215">
        <f t="shared" si="626"/>
        <v>0</v>
      </c>
      <c r="W1441" s="492"/>
      <c r="X1441" s="494" t="s">
        <v>164</v>
      </c>
      <c r="Y1441" s="568"/>
      <c r="Z1441" s="495" t="s">
        <v>295</v>
      </c>
      <c r="AA1441" s="438" t="s">
        <v>72</v>
      </c>
      <c r="AB1441" s="438" t="s">
        <v>659</v>
      </c>
      <c r="AC1441" s="438" t="s">
        <v>660</v>
      </c>
      <c r="AD1441" s="457" t="s">
        <v>578</v>
      </c>
      <c r="AE1441" s="614" t="s">
        <v>2165</v>
      </c>
    </row>
    <row r="1442" spans="1:31" s="34" customFormat="1" ht="15" customHeight="1" outlineLevel="1" x14ac:dyDescent="0.25">
      <c r="A1442" s="401"/>
      <c r="B1442" s="430"/>
      <c r="C1442" s="461"/>
      <c r="D1442" s="437"/>
      <c r="E1442" s="430"/>
      <c r="F1442" s="493"/>
      <c r="G1442" s="242" t="s">
        <v>149</v>
      </c>
      <c r="H1442" s="219"/>
      <c r="I1442" s="215">
        <f t="shared" si="623"/>
        <v>0</v>
      </c>
      <c r="J1442" s="216"/>
      <c r="K1442" s="216"/>
      <c r="L1442" s="216"/>
      <c r="M1442" s="217"/>
      <c r="N1442" s="216"/>
      <c r="O1442" s="216"/>
      <c r="P1442" s="217"/>
      <c r="Q1442" s="216"/>
      <c r="R1442" s="216"/>
      <c r="S1442" s="217"/>
      <c r="T1442" s="216"/>
      <c r="U1442" s="217"/>
      <c r="V1442" s="216"/>
      <c r="W1442" s="492"/>
      <c r="X1442" s="494"/>
      <c r="Y1442" s="568"/>
      <c r="Z1442" s="495"/>
      <c r="AA1442" s="438"/>
      <c r="AB1442" s="438"/>
      <c r="AC1442" s="438"/>
      <c r="AD1442" s="458"/>
      <c r="AE1442" s="618"/>
    </row>
    <row r="1443" spans="1:31" s="34" customFormat="1" outlineLevel="1" x14ac:dyDescent="0.25">
      <c r="A1443" s="401"/>
      <c r="B1443" s="430"/>
      <c r="C1443" s="461"/>
      <c r="D1443" s="437"/>
      <c r="E1443" s="430"/>
      <c r="F1443" s="493"/>
      <c r="G1443" s="242" t="s">
        <v>150</v>
      </c>
      <c r="H1443" s="219">
        <v>2</v>
      </c>
      <c r="I1443" s="215">
        <f t="shared" si="623"/>
        <v>0</v>
      </c>
      <c r="J1443" s="216"/>
      <c r="K1443" s="216"/>
      <c r="L1443" s="216"/>
      <c r="M1443" s="217"/>
      <c r="N1443" s="216"/>
      <c r="O1443" s="216"/>
      <c r="P1443" s="217"/>
      <c r="Q1443" s="216"/>
      <c r="R1443" s="216"/>
      <c r="S1443" s="217"/>
      <c r="T1443" s="216"/>
      <c r="U1443" s="217"/>
      <c r="V1443" s="216"/>
      <c r="W1443" s="492"/>
      <c r="X1443" s="494"/>
      <c r="Y1443" s="568"/>
      <c r="Z1443" s="495"/>
      <c r="AA1443" s="438"/>
      <c r="AB1443" s="438"/>
      <c r="AC1443" s="438"/>
      <c r="AD1443" s="458"/>
      <c r="AE1443" s="618"/>
    </row>
    <row r="1444" spans="1:31" s="34" customFormat="1" outlineLevel="1" x14ac:dyDescent="0.25">
      <c r="A1444" s="401"/>
      <c r="B1444" s="430"/>
      <c r="C1444" s="461"/>
      <c r="D1444" s="437"/>
      <c r="E1444" s="430"/>
      <c r="F1444" s="493"/>
      <c r="G1444" s="242" t="s">
        <v>1507</v>
      </c>
      <c r="H1444" s="219">
        <v>0.5</v>
      </c>
      <c r="I1444" s="215">
        <f t="shared" si="623"/>
        <v>0</v>
      </c>
      <c r="J1444" s="216"/>
      <c r="K1444" s="216"/>
      <c r="L1444" s="216"/>
      <c r="M1444" s="217"/>
      <c r="N1444" s="216"/>
      <c r="O1444" s="216"/>
      <c r="P1444" s="217"/>
      <c r="Q1444" s="216"/>
      <c r="R1444" s="216"/>
      <c r="S1444" s="217"/>
      <c r="T1444" s="216"/>
      <c r="U1444" s="217"/>
      <c r="V1444" s="216"/>
      <c r="W1444" s="492"/>
      <c r="X1444" s="494"/>
      <c r="Y1444" s="568"/>
      <c r="Z1444" s="495"/>
      <c r="AA1444" s="438"/>
      <c r="AB1444" s="438"/>
      <c r="AC1444" s="438"/>
      <c r="AD1444" s="458"/>
      <c r="AE1444" s="618"/>
    </row>
    <row r="1445" spans="1:31" s="34" customFormat="1" outlineLevel="1" x14ac:dyDescent="0.25">
      <c r="A1445" s="401"/>
      <c r="B1445" s="430"/>
      <c r="C1445" s="461"/>
      <c r="D1445" s="437"/>
      <c r="E1445" s="430"/>
      <c r="F1445" s="493"/>
      <c r="G1445" s="242" t="s">
        <v>1435</v>
      </c>
      <c r="H1445" s="219"/>
      <c r="I1445" s="215">
        <f t="shared" si="623"/>
        <v>0</v>
      </c>
      <c r="J1445" s="216"/>
      <c r="K1445" s="216"/>
      <c r="L1445" s="216"/>
      <c r="M1445" s="217"/>
      <c r="N1445" s="216"/>
      <c r="O1445" s="216"/>
      <c r="P1445" s="217"/>
      <c r="Q1445" s="216"/>
      <c r="R1445" s="216"/>
      <c r="S1445" s="217"/>
      <c r="T1445" s="216"/>
      <c r="U1445" s="217"/>
      <c r="V1445" s="216"/>
      <c r="W1445" s="492"/>
      <c r="X1445" s="494"/>
      <c r="Y1445" s="568"/>
      <c r="Z1445" s="495"/>
      <c r="AA1445" s="438"/>
      <c r="AB1445" s="438"/>
      <c r="AC1445" s="438"/>
      <c r="AD1445" s="458"/>
      <c r="AE1445" s="618"/>
    </row>
    <row r="1446" spans="1:31" s="34" customFormat="1" outlineLevel="1" x14ac:dyDescent="0.25">
      <c r="A1446" s="402"/>
      <c r="B1446" s="430"/>
      <c r="C1446" s="462"/>
      <c r="D1446" s="437"/>
      <c r="E1446" s="430"/>
      <c r="F1446" s="493"/>
      <c r="G1446" s="248" t="s">
        <v>152</v>
      </c>
      <c r="H1446" s="219">
        <v>1.5</v>
      </c>
      <c r="I1446" s="252">
        <f t="shared" si="623"/>
        <v>0</v>
      </c>
      <c r="J1446" s="216"/>
      <c r="K1446" s="250"/>
      <c r="L1446" s="250"/>
      <c r="M1446" s="251"/>
      <c r="N1446" s="250"/>
      <c r="O1446" s="250"/>
      <c r="P1446" s="251"/>
      <c r="Q1446" s="250"/>
      <c r="R1446" s="250"/>
      <c r="S1446" s="251"/>
      <c r="T1446" s="250"/>
      <c r="U1446" s="251"/>
      <c r="V1446" s="250"/>
      <c r="W1446" s="492"/>
      <c r="X1446" s="494"/>
      <c r="Y1446" s="568"/>
      <c r="Z1446" s="495"/>
      <c r="AA1446" s="438"/>
      <c r="AB1446" s="438"/>
      <c r="AC1446" s="438"/>
      <c r="AD1446" s="459"/>
      <c r="AE1446" s="619"/>
    </row>
    <row r="1447" spans="1:31" s="77" customFormat="1" outlineLevel="1" x14ac:dyDescent="0.25">
      <c r="A1447" s="363"/>
      <c r="B1447" s="214"/>
      <c r="C1447" s="212"/>
      <c r="D1447" s="213" t="s">
        <v>705</v>
      </c>
      <c r="E1447" s="214"/>
      <c r="F1447" s="75"/>
      <c r="G1447" s="214"/>
      <c r="H1447" s="214"/>
      <c r="I1447" s="214"/>
      <c r="J1447" s="214"/>
      <c r="K1447" s="214"/>
      <c r="L1447" s="214"/>
      <c r="M1447" s="214"/>
      <c r="N1447" s="214"/>
      <c r="O1447" s="214"/>
      <c r="P1447" s="214"/>
      <c r="Q1447" s="214"/>
      <c r="R1447" s="214"/>
      <c r="S1447" s="214"/>
      <c r="T1447" s="214"/>
      <c r="U1447" s="214"/>
      <c r="V1447" s="214"/>
      <c r="W1447" s="158"/>
      <c r="X1447" s="203"/>
      <c r="Y1447" s="203"/>
      <c r="Z1447" s="214"/>
      <c r="AA1447" s="284"/>
      <c r="AB1447" s="203"/>
      <c r="AC1447" s="284"/>
      <c r="AD1447" s="93"/>
      <c r="AE1447" s="319"/>
    </row>
    <row r="1448" spans="1:31" ht="30" customHeight="1" outlineLevel="1" x14ac:dyDescent="0.25">
      <c r="A1448" s="400">
        <v>2</v>
      </c>
      <c r="B1448" s="483" t="s">
        <v>2466</v>
      </c>
      <c r="C1448" s="460" t="str">
        <f ca="1">IF(A1448&gt;OFFSET(A1448,-7,0),OFFSET(C1448,-7,0)&amp;"."&amp;1,LEFT(OFFSET(C1448,-7,0),SEARCH("^^",SUBSTITUTE("."&amp;OFFSET(C1448,-7,0),".","^^",A1448))-1)&amp;1--MID(OFFSET(C1448,-7,0),SEARCH("^^",SUBSTITUTE("."&amp;OFFSET(C1448,-7,0),".","^^",A1448)),SEARCH("^^",SUBSTITUTE(OFFSET(C1448,-7,0)&amp;".",".","^^",A1448))-SEARCH("^^",SUBSTITUTE("."&amp;OFFSET(C1448,-7,0),".","^^",A1448))))</f>
        <v>12.16</v>
      </c>
      <c r="D1448" s="489" t="s">
        <v>401</v>
      </c>
      <c r="E1448" s="416" t="s">
        <v>241</v>
      </c>
      <c r="F1448" s="472" t="s">
        <v>1642</v>
      </c>
      <c r="G1448" s="215" t="s">
        <v>148</v>
      </c>
      <c r="H1448" s="215">
        <f>SUM(H1449:H1453)</f>
        <v>800</v>
      </c>
      <c r="I1448" s="215">
        <f t="shared" ref="I1448:I1459" si="628">SUM(J1448:V1448)</f>
        <v>0</v>
      </c>
      <c r="J1448" s="215">
        <f>SUM(J1449:J1453)</f>
        <v>0</v>
      </c>
      <c r="K1448" s="215">
        <f t="shared" ref="K1448:V1448" si="629">SUM(K1449:K1453)</f>
        <v>0</v>
      </c>
      <c r="L1448" s="215">
        <f t="shared" si="629"/>
        <v>0</v>
      </c>
      <c r="M1448" s="215">
        <f t="shared" si="629"/>
        <v>0</v>
      </c>
      <c r="N1448" s="215">
        <f t="shared" si="629"/>
        <v>0</v>
      </c>
      <c r="O1448" s="215">
        <f t="shared" ref="O1448:T1448" si="630">SUM(O1449:O1453)</f>
        <v>0</v>
      </c>
      <c r="P1448" s="215">
        <f t="shared" si="630"/>
        <v>0</v>
      </c>
      <c r="Q1448" s="215">
        <f t="shared" si="630"/>
        <v>0</v>
      </c>
      <c r="R1448" s="215">
        <f t="shared" si="630"/>
        <v>0</v>
      </c>
      <c r="S1448" s="215">
        <f t="shared" si="630"/>
        <v>0</v>
      </c>
      <c r="T1448" s="215">
        <f t="shared" si="630"/>
        <v>0</v>
      </c>
      <c r="U1448" s="215">
        <f t="shared" si="629"/>
        <v>0</v>
      </c>
      <c r="V1448" s="215">
        <f t="shared" si="629"/>
        <v>0</v>
      </c>
      <c r="W1448" s="497"/>
      <c r="X1448" s="569" t="s">
        <v>324</v>
      </c>
      <c r="Y1448" s="546"/>
      <c r="Z1448" s="466" t="s">
        <v>398</v>
      </c>
      <c r="AA1448" s="443" t="s">
        <v>124</v>
      </c>
      <c r="AB1448" s="443" t="s">
        <v>681</v>
      </c>
      <c r="AC1448" s="443" t="s">
        <v>680</v>
      </c>
      <c r="AD1448" s="457" t="s">
        <v>578</v>
      </c>
      <c r="AE1448" s="614" t="s">
        <v>2270</v>
      </c>
    </row>
    <row r="1449" spans="1:31" s="34" customFormat="1" ht="15" customHeight="1" outlineLevel="1" x14ac:dyDescent="0.25">
      <c r="A1449" s="401"/>
      <c r="B1449" s="484"/>
      <c r="C1449" s="461"/>
      <c r="D1449" s="490"/>
      <c r="E1449" s="417"/>
      <c r="F1449" s="473"/>
      <c r="G1449" s="242" t="s">
        <v>149</v>
      </c>
      <c r="H1449" s="219"/>
      <c r="I1449" s="215">
        <f t="shared" si="628"/>
        <v>0</v>
      </c>
      <c r="J1449" s="216"/>
      <c r="K1449" s="216"/>
      <c r="L1449" s="216"/>
      <c r="M1449" s="217"/>
      <c r="N1449" s="216"/>
      <c r="O1449" s="216"/>
      <c r="P1449" s="217"/>
      <c r="Q1449" s="216"/>
      <c r="R1449" s="216"/>
      <c r="S1449" s="217"/>
      <c r="T1449" s="216"/>
      <c r="U1449" s="217"/>
      <c r="V1449" s="216"/>
      <c r="W1449" s="498"/>
      <c r="X1449" s="570"/>
      <c r="Y1449" s="547"/>
      <c r="Z1449" s="467"/>
      <c r="AA1449" s="444"/>
      <c r="AB1449" s="444"/>
      <c r="AC1449" s="444"/>
      <c r="AD1449" s="458"/>
      <c r="AE1449" s="618"/>
    </row>
    <row r="1450" spans="1:31" s="34" customFormat="1" ht="15" customHeight="1" outlineLevel="1" x14ac:dyDescent="0.25">
      <c r="A1450" s="401"/>
      <c r="B1450" s="484"/>
      <c r="C1450" s="461"/>
      <c r="D1450" s="490"/>
      <c r="E1450" s="417"/>
      <c r="F1450" s="473"/>
      <c r="G1450" s="242" t="s">
        <v>150</v>
      </c>
      <c r="H1450" s="219">
        <v>400</v>
      </c>
      <c r="I1450" s="215">
        <f t="shared" si="628"/>
        <v>0</v>
      </c>
      <c r="J1450" s="216"/>
      <c r="K1450" s="216"/>
      <c r="L1450" s="216"/>
      <c r="M1450" s="217"/>
      <c r="N1450" s="216"/>
      <c r="O1450" s="216"/>
      <c r="P1450" s="217"/>
      <c r="Q1450" s="216"/>
      <c r="R1450" s="216"/>
      <c r="S1450" s="217"/>
      <c r="T1450" s="216"/>
      <c r="U1450" s="217"/>
      <c r="V1450" s="216"/>
      <c r="W1450" s="498"/>
      <c r="X1450" s="570"/>
      <c r="Y1450" s="547"/>
      <c r="Z1450" s="467"/>
      <c r="AA1450" s="444"/>
      <c r="AB1450" s="444"/>
      <c r="AC1450" s="444"/>
      <c r="AD1450" s="458"/>
      <c r="AE1450" s="618"/>
    </row>
    <row r="1451" spans="1:31" s="34" customFormat="1" ht="15" customHeight="1" outlineLevel="1" x14ac:dyDescent="0.25">
      <c r="A1451" s="401"/>
      <c r="B1451" s="484"/>
      <c r="C1451" s="461"/>
      <c r="D1451" s="490"/>
      <c r="E1451" s="417"/>
      <c r="F1451" s="473"/>
      <c r="G1451" s="242" t="s">
        <v>1507</v>
      </c>
      <c r="H1451" s="219"/>
      <c r="I1451" s="215">
        <f t="shared" si="628"/>
        <v>0</v>
      </c>
      <c r="J1451" s="216"/>
      <c r="K1451" s="216"/>
      <c r="L1451" s="216"/>
      <c r="M1451" s="217"/>
      <c r="N1451" s="216"/>
      <c r="O1451" s="216"/>
      <c r="P1451" s="217"/>
      <c r="Q1451" s="216"/>
      <c r="R1451" s="216"/>
      <c r="S1451" s="217"/>
      <c r="T1451" s="216"/>
      <c r="U1451" s="217"/>
      <c r="V1451" s="216"/>
      <c r="W1451" s="498"/>
      <c r="X1451" s="570"/>
      <c r="Y1451" s="547"/>
      <c r="Z1451" s="467"/>
      <c r="AA1451" s="444"/>
      <c r="AB1451" s="444"/>
      <c r="AC1451" s="444"/>
      <c r="AD1451" s="458"/>
      <c r="AE1451" s="618"/>
    </row>
    <row r="1452" spans="1:31" s="34" customFormat="1" ht="15" customHeight="1" outlineLevel="1" x14ac:dyDescent="0.25">
      <c r="A1452" s="401"/>
      <c r="B1452" s="484"/>
      <c r="C1452" s="461"/>
      <c r="D1452" s="490"/>
      <c r="E1452" s="417"/>
      <c r="F1452" s="473"/>
      <c r="G1452" s="242" t="s">
        <v>1435</v>
      </c>
      <c r="H1452" s="219"/>
      <c r="I1452" s="215">
        <f t="shared" si="628"/>
        <v>0</v>
      </c>
      <c r="J1452" s="216"/>
      <c r="K1452" s="216"/>
      <c r="L1452" s="216"/>
      <c r="M1452" s="217"/>
      <c r="N1452" s="216"/>
      <c r="O1452" s="216"/>
      <c r="P1452" s="217"/>
      <c r="Q1452" s="216"/>
      <c r="R1452" s="216"/>
      <c r="S1452" s="217"/>
      <c r="T1452" s="216"/>
      <c r="U1452" s="217"/>
      <c r="V1452" s="216"/>
      <c r="W1452" s="498"/>
      <c r="X1452" s="570"/>
      <c r="Y1452" s="547"/>
      <c r="Z1452" s="467"/>
      <c r="AA1452" s="444"/>
      <c r="AB1452" s="444"/>
      <c r="AC1452" s="444"/>
      <c r="AD1452" s="458"/>
      <c r="AE1452" s="618"/>
    </row>
    <row r="1453" spans="1:31" s="34" customFormat="1" ht="15" customHeight="1" outlineLevel="1" x14ac:dyDescent="0.25">
      <c r="A1453" s="402"/>
      <c r="B1453" s="485"/>
      <c r="C1453" s="462"/>
      <c r="D1453" s="491"/>
      <c r="E1453" s="418"/>
      <c r="F1453" s="474"/>
      <c r="G1453" s="248" t="s">
        <v>152</v>
      </c>
      <c r="H1453" s="219">
        <v>400</v>
      </c>
      <c r="I1453" s="252">
        <f t="shared" si="628"/>
        <v>0</v>
      </c>
      <c r="J1453" s="216"/>
      <c r="K1453" s="250"/>
      <c r="L1453" s="250"/>
      <c r="M1453" s="251"/>
      <c r="N1453" s="250"/>
      <c r="O1453" s="250"/>
      <c r="P1453" s="251"/>
      <c r="Q1453" s="250"/>
      <c r="R1453" s="250"/>
      <c r="S1453" s="251"/>
      <c r="T1453" s="250"/>
      <c r="U1453" s="251"/>
      <c r="V1453" s="250"/>
      <c r="W1453" s="499"/>
      <c r="X1453" s="571"/>
      <c r="Y1453" s="548"/>
      <c r="Z1453" s="468"/>
      <c r="AA1453" s="445"/>
      <c r="AB1453" s="445"/>
      <c r="AC1453" s="445"/>
      <c r="AD1453" s="459"/>
      <c r="AE1453" s="619"/>
    </row>
    <row r="1454" spans="1:31" ht="30" customHeight="1" outlineLevel="1" x14ac:dyDescent="0.25">
      <c r="A1454" s="403">
        <v>2</v>
      </c>
      <c r="B1454" s="483" t="s">
        <v>2466</v>
      </c>
      <c r="C1454" s="460" t="str">
        <f t="shared" ref="C1454" ca="1" si="631">IF(A1454&gt;OFFSET(A1454,-6,0),OFFSET(C1454,-6,0)&amp;"."&amp;1,LEFT(OFFSET(C1454,-6,0),SEARCH("^^",SUBSTITUTE("."&amp;OFFSET(C1454,-6,0),".","^^",A1454))-1)&amp;1--MID(OFFSET(C1454,-6,0),SEARCH("^^",SUBSTITUTE("."&amp;OFFSET(C1454,-6,0),".","^^",A1454)),SEARCH("^^",SUBSTITUTE(OFFSET(C1454,-6,0)&amp;".",".","^^",A1454))-SEARCH("^^",SUBSTITUTE("."&amp;OFFSET(C1454,-6,0),".","^^",A1454))))</f>
        <v>12.17</v>
      </c>
      <c r="D1454" s="437" t="s">
        <v>402</v>
      </c>
      <c r="E1454" s="430" t="s">
        <v>223</v>
      </c>
      <c r="F1454" s="493" t="s">
        <v>1642</v>
      </c>
      <c r="G1454" s="215" t="s">
        <v>148</v>
      </c>
      <c r="H1454" s="215">
        <f>SUM(H1455:H1459)</f>
        <v>200</v>
      </c>
      <c r="I1454" s="215">
        <f t="shared" si="628"/>
        <v>0</v>
      </c>
      <c r="J1454" s="215">
        <f>SUM(J1455:J1459)</f>
        <v>0</v>
      </c>
      <c r="K1454" s="215">
        <f t="shared" ref="K1454:V1454" si="632">SUM(K1455:K1459)</f>
        <v>0</v>
      </c>
      <c r="L1454" s="215">
        <f t="shared" si="632"/>
        <v>0</v>
      </c>
      <c r="M1454" s="215">
        <f t="shared" si="632"/>
        <v>0</v>
      </c>
      <c r="N1454" s="215">
        <f t="shared" si="632"/>
        <v>0</v>
      </c>
      <c r="O1454" s="215">
        <f t="shared" ref="O1454:T1454" si="633">SUM(O1455:O1459)</f>
        <v>0</v>
      </c>
      <c r="P1454" s="215">
        <f t="shared" si="633"/>
        <v>0</v>
      </c>
      <c r="Q1454" s="215">
        <f t="shared" si="633"/>
        <v>0</v>
      </c>
      <c r="R1454" s="215">
        <f t="shared" si="633"/>
        <v>0</v>
      </c>
      <c r="S1454" s="215">
        <f t="shared" si="633"/>
        <v>0</v>
      </c>
      <c r="T1454" s="215">
        <f t="shared" si="633"/>
        <v>0</v>
      </c>
      <c r="U1454" s="215">
        <f t="shared" si="632"/>
        <v>0</v>
      </c>
      <c r="V1454" s="215">
        <f t="shared" si="632"/>
        <v>0</v>
      </c>
      <c r="W1454" s="449"/>
      <c r="X1454" s="494" t="s">
        <v>343</v>
      </c>
      <c r="Y1454" s="568"/>
      <c r="Z1454" s="495" t="s">
        <v>398</v>
      </c>
      <c r="AA1454" s="438" t="s">
        <v>124</v>
      </c>
      <c r="AB1454" s="438" t="s">
        <v>681</v>
      </c>
      <c r="AC1454" s="438" t="s">
        <v>682</v>
      </c>
      <c r="AD1454" s="439" t="s">
        <v>578</v>
      </c>
      <c r="AE1454" s="652" t="s">
        <v>2273</v>
      </c>
    </row>
    <row r="1455" spans="1:31" s="34" customFormat="1" ht="15" customHeight="1" outlineLevel="1" x14ac:dyDescent="0.25">
      <c r="A1455" s="404"/>
      <c r="B1455" s="484"/>
      <c r="C1455" s="461"/>
      <c r="D1455" s="437"/>
      <c r="E1455" s="430"/>
      <c r="F1455" s="493"/>
      <c r="G1455" s="242" t="s">
        <v>149</v>
      </c>
      <c r="H1455" s="219"/>
      <c r="I1455" s="215">
        <f t="shared" si="628"/>
        <v>0</v>
      </c>
      <c r="J1455" s="216"/>
      <c r="K1455" s="216"/>
      <c r="L1455" s="216"/>
      <c r="M1455" s="217"/>
      <c r="N1455" s="216"/>
      <c r="O1455" s="216"/>
      <c r="P1455" s="217"/>
      <c r="Q1455" s="216"/>
      <c r="R1455" s="216"/>
      <c r="S1455" s="217"/>
      <c r="T1455" s="216"/>
      <c r="U1455" s="217"/>
      <c r="V1455" s="216"/>
      <c r="W1455" s="449"/>
      <c r="X1455" s="494"/>
      <c r="Y1455" s="568"/>
      <c r="Z1455" s="495"/>
      <c r="AA1455" s="438"/>
      <c r="AB1455" s="438"/>
      <c r="AC1455" s="438"/>
      <c r="AD1455" s="439"/>
      <c r="AE1455" s="652"/>
    </row>
    <row r="1456" spans="1:31" s="34" customFormat="1" ht="15" customHeight="1" outlineLevel="1" x14ac:dyDescent="0.25">
      <c r="A1456" s="404"/>
      <c r="B1456" s="484"/>
      <c r="C1456" s="461"/>
      <c r="D1456" s="437"/>
      <c r="E1456" s="430"/>
      <c r="F1456" s="493"/>
      <c r="G1456" s="242" t="s">
        <v>150</v>
      </c>
      <c r="H1456" s="219">
        <v>150</v>
      </c>
      <c r="I1456" s="215">
        <f t="shared" si="628"/>
        <v>0</v>
      </c>
      <c r="J1456" s="216"/>
      <c r="K1456" s="216"/>
      <c r="L1456" s="216"/>
      <c r="M1456" s="217"/>
      <c r="N1456" s="216"/>
      <c r="O1456" s="216"/>
      <c r="P1456" s="217"/>
      <c r="Q1456" s="216"/>
      <c r="R1456" s="216"/>
      <c r="S1456" s="217"/>
      <c r="T1456" s="216"/>
      <c r="U1456" s="217"/>
      <c r="V1456" s="216"/>
      <c r="W1456" s="449"/>
      <c r="X1456" s="494"/>
      <c r="Y1456" s="568"/>
      <c r="Z1456" s="495"/>
      <c r="AA1456" s="438"/>
      <c r="AB1456" s="438"/>
      <c r="AC1456" s="438"/>
      <c r="AD1456" s="439"/>
      <c r="AE1456" s="652"/>
    </row>
    <row r="1457" spans="1:31" s="34" customFormat="1" ht="15" customHeight="1" outlineLevel="1" x14ac:dyDescent="0.25">
      <c r="A1457" s="404"/>
      <c r="B1457" s="484"/>
      <c r="C1457" s="461"/>
      <c r="D1457" s="437"/>
      <c r="E1457" s="430"/>
      <c r="F1457" s="493"/>
      <c r="G1457" s="242" t="s">
        <v>1507</v>
      </c>
      <c r="H1457" s="219"/>
      <c r="I1457" s="215">
        <f t="shared" si="628"/>
        <v>0</v>
      </c>
      <c r="J1457" s="216"/>
      <c r="K1457" s="216"/>
      <c r="L1457" s="216"/>
      <c r="M1457" s="217"/>
      <c r="N1457" s="216"/>
      <c r="O1457" s="216"/>
      <c r="P1457" s="217"/>
      <c r="Q1457" s="216"/>
      <c r="R1457" s="216"/>
      <c r="S1457" s="217"/>
      <c r="T1457" s="216"/>
      <c r="U1457" s="217"/>
      <c r="V1457" s="216"/>
      <c r="W1457" s="449"/>
      <c r="X1457" s="494"/>
      <c r="Y1457" s="568"/>
      <c r="Z1457" s="495"/>
      <c r="AA1457" s="438"/>
      <c r="AB1457" s="438"/>
      <c r="AC1457" s="438"/>
      <c r="AD1457" s="439"/>
      <c r="AE1457" s="652"/>
    </row>
    <row r="1458" spans="1:31" s="34" customFormat="1" ht="15" customHeight="1" outlineLevel="1" x14ac:dyDescent="0.25">
      <c r="A1458" s="404"/>
      <c r="B1458" s="484"/>
      <c r="C1458" s="461"/>
      <c r="D1458" s="437"/>
      <c r="E1458" s="430"/>
      <c r="F1458" s="493"/>
      <c r="G1458" s="242" t="s">
        <v>1435</v>
      </c>
      <c r="H1458" s="219"/>
      <c r="I1458" s="215">
        <f t="shared" si="628"/>
        <v>0</v>
      </c>
      <c r="J1458" s="216"/>
      <c r="K1458" s="216"/>
      <c r="L1458" s="216"/>
      <c r="M1458" s="217"/>
      <c r="N1458" s="216"/>
      <c r="O1458" s="216"/>
      <c r="P1458" s="217"/>
      <c r="Q1458" s="216"/>
      <c r="R1458" s="216"/>
      <c r="S1458" s="217"/>
      <c r="T1458" s="216"/>
      <c r="U1458" s="217"/>
      <c r="V1458" s="216"/>
      <c r="W1458" s="449"/>
      <c r="X1458" s="494"/>
      <c r="Y1458" s="568"/>
      <c r="Z1458" s="495"/>
      <c r="AA1458" s="438"/>
      <c r="AB1458" s="438"/>
      <c r="AC1458" s="438"/>
      <c r="AD1458" s="439"/>
      <c r="AE1458" s="652"/>
    </row>
    <row r="1459" spans="1:31" s="34" customFormat="1" ht="15" customHeight="1" outlineLevel="1" x14ac:dyDescent="0.25">
      <c r="A1459" s="405"/>
      <c r="B1459" s="485"/>
      <c r="C1459" s="462"/>
      <c r="D1459" s="437"/>
      <c r="E1459" s="430"/>
      <c r="F1459" s="493"/>
      <c r="G1459" s="248" t="s">
        <v>152</v>
      </c>
      <c r="H1459" s="219">
        <v>50</v>
      </c>
      <c r="I1459" s="252">
        <f t="shared" si="628"/>
        <v>0</v>
      </c>
      <c r="J1459" s="216"/>
      <c r="K1459" s="250"/>
      <c r="L1459" s="250"/>
      <c r="M1459" s="251"/>
      <c r="N1459" s="250"/>
      <c r="O1459" s="250"/>
      <c r="P1459" s="251"/>
      <c r="Q1459" s="250"/>
      <c r="R1459" s="250"/>
      <c r="S1459" s="251"/>
      <c r="T1459" s="250"/>
      <c r="U1459" s="251"/>
      <c r="V1459" s="250"/>
      <c r="W1459" s="449"/>
      <c r="X1459" s="494"/>
      <c r="Y1459" s="568"/>
      <c r="Z1459" s="495"/>
      <c r="AA1459" s="438"/>
      <c r="AB1459" s="438"/>
      <c r="AC1459" s="438"/>
      <c r="AD1459" s="439"/>
      <c r="AE1459" s="652"/>
    </row>
    <row r="1460" spans="1:31" s="77" customFormat="1" outlineLevel="1" x14ac:dyDescent="0.25">
      <c r="A1460" s="363"/>
      <c r="B1460" s="214"/>
      <c r="C1460" s="212"/>
      <c r="D1460" s="213" t="s">
        <v>714</v>
      </c>
      <c r="E1460" s="214"/>
      <c r="F1460" s="75"/>
      <c r="G1460" s="214"/>
      <c r="H1460" s="214"/>
      <c r="I1460" s="214"/>
      <c r="J1460" s="214"/>
      <c r="K1460" s="214"/>
      <c r="L1460" s="214"/>
      <c r="M1460" s="214"/>
      <c r="N1460" s="214"/>
      <c r="O1460" s="214"/>
      <c r="P1460" s="214"/>
      <c r="Q1460" s="214"/>
      <c r="R1460" s="214"/>
      <c r="S1460" s="214"/>
      <c r="T1460" s="214"/>
      <c r="U1460" s="214"/>
      <c r="V1460" s="214"/>
      <c r="W1460" s="158"/>
      <c r="X1460" s="203"/>
      <c r="Y1460" s="203"/>
      <c r="Z1460" s="214"/>
      <c r="AA1460" s="284"/>
      <c r="AB1460" s="203"/>
      <c r="AC1460" s="284"/>
      <c r="AD1460" s="93"/>
      <c r="AE1460" s="319"/>
    </row>
    <row r="1461" spans="1:31" ht="30" customHeight="1" outlineLevel="1" x14ac:dyDescent="0.25">
      <c r="A1461" s="400">
        <v>2</v>
      </c>
      <c r="B1461" s="416"/>
      <c r="C1461" s="460" t="str">
        <f ca="1">IF(A1461&gt;OFFSET(A1461,-7,0),OFFSET(C1461,-7,0)&amp;"."&amp;1,LEFT(OFFSET(C1461,-7,0),SEARCH("^^",SUBSTITUTE("."&amp;OFFSET(C1461,-7,0),".","^^",A1461))-1)&amp;1--MID(OFFSET(C1461,-7,0),SEARCH("^^",SUBSTITUTE("."&amp;OFFSET(C1461,-7,0),".","^^",A1461)),SEARCH("^^",SUBSTITUTE(OFFSET(C1461,-7,0)&amp;".",".","^^",A1461))-SEARCH("^^",SUBSTITUTE("."&amp;OFFSET(C1461,-7,0),".","^^",A1461))))</f>
        <v>12.18</v>
      </c>
      <c r="D1461" s="489" t="s">
        <v>169</v>
      </c>
      <c r="E1461" s="410" t="s">
        <v>154</v>
      </c>
      <c r="F1461" s="472" t="s">
        <v>1389</v>
      </c>
      <c r="G1461" s="215" t="s">
        <v>148</v>
      </c>
      <c r="H1461" s="215">
        <f>SUM(H1462:H1466)</f>
        <v>8</v>
      </c>
      <c r="I1461" s="215">
        <f t="shared" ref="I1461:I1486" si="634">SUM(J1461:V1461)</f>
        <v>0</v>
      </c>
      <c r="J1461" s="215">
        <f>SUM(J1462:J1466)</f>
        <v>0</v>
      </c>
      <c r="K1461" s="215">
        <f t="shared" ref="K1461:V1461" si="635">SUM(K1462:K1466)</f>
        <v>0</v>
      </c>
      <c r="L1461" s="215">
        <f t="shared" si="635"/>
        <v>0</v>
      </c>
      <c r="M1461" s="215">
        <f t="shared" si="635"/>
        <v>0</v>
      </c>
      <c r="N1461" s="215">
        <f t="shared" si="635"/>
        <v>0</v>
      </c>
      <c r="O1461" s="215">
        <f t="shared" ref="O1461:T1461" si="636">SUM(O1462:O1466)</f>
        <v>0</v>
      </c>
      <c r="P1461" s="215">
        <f t="shared" si="636"/>
        <v>0</v>
      </c>
      <c r="Q1461" s="215">
        <f t="shared" si="636"/>
        <v>0</v>
      </c>
      <c r="R1461" s="215">
        <f t="shared" si="636"/>
        <v>0</v>
      </c>
      <c r="S1461" s="215">
        <f t="shared" si="636"/>
        <v>0</v>
      </c>
      <c r="T1461" s="215">
        <f t="shared" si="636"/>
        <v>0</v>
      </c>
      <c r="U1461" s="215">
        <f t="shared" si="635"/>
        <v>0</v>
      </c>
      <c r="V1461" s="215">
        <f t="shared" si="635"/>
        <v>0</v>
      </c>
      <c r="W1461" s="449" t="s">
        <v>1826</v>
      </c>
      <c r="X1461" s="479" t="s">
        <v>1172</v>
      </c>
      <c r="Y1461" s="479" t="s">
        <v>1249</v>
      </c>
      <c r="Z1461" s="466" t="s">
        <v>168</v>
      </c>
      <c r="AA1461" s="443" t="s">
        <v>20</v>
      </c>
      <c r="AB1461" s="443" t="s">
        <v>616</v>
      </c>
      <c r="AC1461" s="443" t="s">
        <v>612</v>
      </c>
      <c r="AD1461" s="439" t="s">
        <v>578</v>
      </c>
      <c r="AE1461" s="652" t="s">
        <v>2030</v>
      </c>
    </row>
    <row r="1462" spans="1:31" s="34" customFormat="1" ht="15" customHeight="1" outlineLevel="1" x14ac:dyDescent="0.25">
      <c r="A1462" s="401"/>
      <c r="B1462" s="417"/>
      <c r="C1462" s="461"/>
      <c r="D1462" s="490"/>
      <c r="E1462" s="411"/>
      <c r="F1462" s="473"/>
      <c r="G1462" s="242" t="s">
        <v>149</v>
      </c>
      <c r="H1462" s="219"/>
      <c r="I1462" s="215">
        <f t="shared" si="634"/>
        <v>0</v>
      </c>
      <c r="J1462" s="216"/>
      <c r="K1462" s="216"/>
      <c r="L1462" s="216"/>
      <c r="M1462" s="217"/>
      <c r="N1462" s="216"/>
      <c r="O1462" s="216"/>
      <c r="P1462" s="217"/>
      <c r="Q1462" s="216"/>
      <c r="R1462" s="216"/>
      <c r="S1462" s="217"/>
      <c r="T1462" s="216"/>
      <c r="U1462" s="217"/>
      <c r="V1462" s="216"/>
      <c r="W1462" s="449"/>
      <c r="X1462" s="480"/>
      <c r="Y1462" s="480"/>
      <c r="Z1462" s="467"/>
      <c r="AA1462" s="444"/>
      <c r="AB1462" s="444"/>
      <c r="AC1462" s="444"/>
      <c r="AD1462" s="439"/>
      <c r="AE1462" s="652"/>
    </row>
    <row r="1463" spans="1:31" s="34" customFormat="1" outlineLevel="1" x14ac:dyDescent="0.25">
      <c r="A1463" s="401"/>
      <c r="B1463" s="417"/>
      <c r="C1463" s="461"/>
      <c r="D1463" s="490"/>
      <c r="E1463" s="411"/>
      <c r="F1463" s="473"/>
      <c r="G1463" s="242" t="s">
        <v>150</v>
      </c>
      <c r="H1463" s="219">
        <v>1</v>
      </c>
      <c r="I1463" s="215">
        <f t="shared" si="634"/>
        <v>0</v>
      </c>
      <c r="J1463" s="216"/>
      <c r="K1463" s="216"/>
      <c r="L1463" s="216"/>
      <c r="M1463" s="217"/>
      <c r="N1463" s="216"/>
      <c r="O1463" s="216"/>
      <c r="P1463" s="217"/>
      <c r="Q1463" s="216"/>
      <c r="R1463" s="216"/>
      <c r="S1463" s="217"/>
      <c r="T1463" s="216"/>
      <c r="U1463" s="217"/>
      <c r="V1463" s="216"/>
      <c r="W1463" s="449"/>
      <c r="X1463" s="480"/>
      <c r="Y1463" s="480"/>
      <c r="Z1463" s="467"/>
      <c r="AA1463" s="444"/>
      <c r="AB1463" s="444"/>
      <c r="AC1463" s="444"/>
      <c r="AD1463" s="439"/>
      <c r="AE1463" s="652"/>
    </row>
    <row r="1464" spans="1:31" s="34" customFormat="1" outlineLevel="1" x14ac:dyDescent="0.25">
      <c r="A1464" s="401"/>
      <c r="B1464" s="417"/>
      <c r="C1464" s="461"/>
      <c r="D1464" s="490"/>
      <c r="E1464" s="411"/>
      <c r="F1464" s="473"/>
      <c r="G1464" s="242" t="s">
        <v>1507</v>
      </c>
      <c r="H1464" s="219">
        <v>4</v>
      </c>
      <c r="I1464" s="215">
        <f t="shared" si="634"/>
        <v>0</v>
      </c>
      <c r="J1464" s="216"/>
      <c r="K1464" s="216"/>
      <c r="L1464" s="216"/>
      <c r="M1464" s="217"/>
      <c r="N1464" s="216"/>
      <c r="O1464" s="216"/>
      <c r="P1464" s="217"/>
      <c r="Q1464" s="216"/>
      <c r="R1464" s="216"/>
      <c r="S1464" s="217"/>
      <c r="T1464" s="216"/>
      <c r="U1464" s="217"/>
      <c r="V1464" s="216"/>
      <c r="W1464" s="449"/>
      <c r="X1464" s="480"/>
      <c r="Y1464" s="480"/>
      <c r="Z1464" s="467"/>
      <c r="AA1464" s="444"/>
      <c r="AB1464" s="444"/>
      <c r="AC1464" s="444"/>
      <c r="AD1464" s="439"/>
      <c r="AE1464" s="652"/>
    </row>
    <row r="1465" spans="1:31" s="34" customFormat="1" outlineLevel="1" x14ac:dyDescent="0.25">
      <c r="A1465" s="401"/>
      <c r="B1465" s="417"/>
      <c r="C1465" s="461"/>
      <c r="D1465" s="490"/>
      <c r="E1465" s="411"/>
      <c r="F1465" s="473"/>
      <c r="G1465" s="242" t="s">
        <v>1435</v>
      </c>
      <c r="H1465" s="219">
        <v>2</v>
      </c>
      <c r="I1465" s="215">
        <f t="shared" si="634"/>
        <v>0</v>
      </c>
      <c r="J1465" s="216"/>
      <c r="K1465" s="216"/>
      <c r="L1465" s="216"/>
      <c r="M1465" s="217"/>
      <c r="N1465" s="216"/>
      <c r="O1465" s="216"/>
      <c r="P1465" s="217"/>
      <c r="Q1465" s="216"/>
      <c r="R1465" s="216"/>
      <c r="S1465" s="217"/>
      <c r="T1465" s="216"/>
      <c r="U1465" s="217"/>
      <c r="V1465" s="216"/>
      <c r="W1465" s="449"/>
      <c r="X1465" s="480"/>
      <c r="Y1465" s="480"/>
      <c r="Z1465" s="467"/>
      <c r="AA1465" s="444"/>
      <c r="AB1465" s="444"/>
      <c r="AC1465" s="444"/>
      <c r="AD1465" s="439"/>
      <c r="AE1465" s="652"/>
    </row>
    <row r="1466" spans="1:31" s="34" customFormat="1" ht="65.25" customHeight="1" outlineLevel="1" x14ac:dyDescent="0.25">
      <c r="A1466" s="402"/>
      <c r="B1466" s="418"/>
      <c r="C1466" s="462"/>
      <c r="D1466" s="491"/>
      <c r="E1466" s="412"/>
      <c r="F1466" s="474"/>
      <c r="G1466" s="248" t="s">
        <v>152</v>
      </c>
      <c r="H1466" s="249">
        <v>1</v>
      </c>
      <c r="I1466" s="252">
        <f t="shared" si="634"/>
        <v>0</v>
      </c>
      <c r="J1466" s="250"/>
      <c r="K1466" s="250"/>
      <c r="L1466" s="250"/>
      <c r="M1466" s="251"/>
      <c r="N1466" s="250"/>
      <c r="O1466" s="250"/>
      <c r="P1466" s="251"/>
      <c r="Q1466" s="250"/>
      <c r="R1466" s="250"/>
      <c r="S1466" s="251"/>
      <c r="T1466" s="250"/>
      <c r="U1466" s="251"/>
      <c r="V1466" s="250"/>
      <c r="W1466" s="449"/>
      <c r="X1466" s="481"/>
      <c r="Y1466" s="481"/>
      <c r="Z1466" s="468"/>
      <c r="AA1466" s="445"/>
      <c r="AB1466" s="445"/>
      <c r="AC1466" s="445"/>
      <c r="AD1466" s="439"/>
      <c r="AE1466" s="652"/>
    </row>
    <row r="1467" spans="1:31" s="34" customFormat="1" ht="30" customHeight="1" outlineLevel="1" x14ac:dyDescent="0.25">
      <c r="A1467" s="400">
        <v>2</v>
      </c>
      <c r="B1467" s="483" t="s">
        <v>2466</v>
      </c>
      <c r="C1467" s="460" t="str">
        <f t="shared" ref="C1467:C1485" ca="1" si="637">IF(A1467&gt;OFFSET(A1467,-6,0),OFFSET(C1467,-6,0)&amp;"."&amp;1,LEFT(OFFSET(C1467,-6,0),SEARCH("^^",SUBSTITUTE("."&amp;OFFSET(C1467,-6,0),".","^^",A1467))-1)&amp;1--MID(OFFSET(C1467,-6,0),SEARCH("^^",SUBSTITUTE("."&amp;OFFSET(C1467,-6,0),".","^^",A1467)),SEARCH("^^",SUBSTITUTE(OFFSET(C1467,-6,0)&amp;".",".","^^",A1467))-SEARCH("^^",SUBSTITUTE("."&amp;OFFSET(C1467,-6,0),".","^^",A1467))))</f>
        <v>12.19</v>
      </c>
      <c r="D1467" s="489" t="s">
        <v>1767</v>
      </c>
      <c r="E1467" s="422" t="s">
        <v>197</v>
      </c>
      <c r="F1467" s="472" t="s">
        <v>1805</v>
      </c>
      <c r="G1467" s="215" t="s">
        <v>148</v>
      </c>
      <c r="H1467" s="215">
        <f>SUM(H1468:H1472)</f>
        <v>1000</v>
      </c>
      <c r="I1467" s="215">
        <f t="shared" si="634"/>
        <v>0</v>
      </c>
      <c r="J1467" s="215">
        <f>SUM(J1468:J1472)</f>
        <v>0</v>
      </c>
      <c r="K1467" s="215">
        <f t="shared" ref="K1467:V1467" si="638">SUM(K1468:K1472)</f>
        <v>0</v>
      </c>
      <c r="L1467" s="215">
        <f t="shared" si="638"/>
        <v>0</v>
      </c>
      <c r="M1467" s="215">
        <f t="shared" si="638"/>
        <v>0</v>
      </c>
      <c r="N1467" s="215">
        <f t="shared" si="638"/>
        <v>0</v>
      </c>
      <c r="O1467" s="215">
        <f t="shared" ref="O1467:T1467" si="639">SUM(O1468:O1472)</f>
        <v>0</v>
      </c>
      <c r="P1467" s="215">
        <f t="shared" si="639"/>
        <v>0</v>
      </c>
      <c r="Q1467" s="215">
        <f t="shared" si="639"/>
        <v>0</v>
      </c>
      <c r="R1467" s="215">
        <f t="shared" si="639"/>
        <v>0</v>
      </c>
      <c r="S1467" s="215">
        <f t="shared" si="639"/>
        <v>0</v>
      </c>
      <c r="T1467" s="215">
        <f t="shared" si="639"/>
        <v>0</v>
      </c>
      <c r="U1467" s="215">
        <f t="shared" si="638"/>
        <v>0</v>
      </c>
      <c r="V1467" s="215">
        <f t="shared" si="638"/>
        <v>0</v>
      </c>
      <c r="W1467" s="497" t="s">
        <v>1451</v>
      </c>
      <c r="X1467" s="501" t="s">
        <v>1171</v>
      </c>
      <c r="Y1467" s="501" t="s">
        <v>1253</v>
      </c>
      <c r="Z1467" s="489" t="s">
        <v>295</v>
      </c>
      <c r="AA1467" s="443" t="s">
        <v>72</v>
      </c>
      <c r="AB1467" s="443" t="s">
        <v>649</v>
      </c>
      <c r="AC1467" s="443" t="s">
        <v>652</v>
      </c>
      <c r="AD1467" s="439" t="s">
        <v>578</v>
      </c>
      <c r="AE1467" s="652" t="s">
        <v>2135</v>
      </c>
    </row>
    <row r="1468" spans="1:31" s="34" customFormat="1" ht="15" customHeight="1" outlineLevel="1" x14ac:dyDescent="0.25">
      <c r="A1468" s="401"/>
      <c r="B1468" s="484"/>
      <c r="C1468" s="461"/>
      <c r="D1468" s="490"/>
      <c r="E1468" s="423"/>
      <c r="F1468" s="473"/>
      <c r="G1468" s="242" t="s">
        <v>149</v>
      </c>
      <c r="H1468" s="216"/>
      <c r="I1468" s="215">
        <f t="shared" si="634"/>
        <v>0</v>
      </c>
      <c r="J1468" s="216"/>
      <c r="K1468" s="216"/>
      <c r="L1468" s="216"/>
      <c r="M1468" s="217"/>
      <c r="N1468" s="216"/>
      <c r="O1468" s="216"/>
      <c r="P1468" s="217"/>
      <c r="Q1468" s="216"/>
      <c r="R1468" s="216"/>
      <c r="S1468" s="217"/>
      <c r="T1468" s="216"/>
      <c r="U1468" s="217"/>
      <c r="V1468" s="216"/>
      <c r="W1468" s="498"/>
      <c r="X1468" s="502"/>
      <c r="Y1468" s="502"/>
      <c r="Z1468" s="490"/>
      <c r="AA1468" s="444"/>
      <c r="AB1468" s="444"/>
      <c r="AC1468" s="444"/>
      <c r="AD1468" s="439"/>
      <c r="AE1468" s="652"/>
    </row>
    <row r="1469" spans="1:31" s="34" customFormat="1" ht="15" customHeight="1" outlineLevel="1" x14ac:dyDescent="0.25">
      <c r="A1469" s="401"/>
      <c r="B1469" s="484"/>
      <c r="C1469" s="461"/>
      <c r="D1469" s="490"/>
      <c r="E1469" s="423"/>
      <c r="F1469" s="473"/>
      <c r="G1469" s="242" t="s">
        <v>150</v>
      </c>
      <c r="H1469" s="216"/>
      <c r="I1469" s="215">
        <f t="shared" si="634"/>
        <v>0</v>
      </c>
      <c r="J1469" s="216"/>
      <c r="K1469" s="216"/>
      <c r="L1469" s="216"/>
      <c r="M1469" s="217"/>
      <c r="N1469" s="216"/>
      <c r="O1469" s="216"/>
      <c r="P1469" s="217"/>
      <c r="Q1469" s="216"/>
      <c r="R1469" s="216"/>
      <c r="S1469" s="217"/>
      <c r="T1469" s="216"/>
      <c r="U1469" s="217"/>
      <c r="V1469" s="216"/>
      <c r="W1469" s="498"/>
      <c r="X1469" s="502"/>
      <c r="Y1469" s="502"/>
      <c r="Z1469" s="490"/>
      <c r="AA1469" s="444"/>
      <c r="AB1469" s="444"/>
      <c r="AC1469" s="444"/>
      <c r="AD1469" s="439"/>
      <c r="AE1469" s="652"/>
    </row>
    <row r="1470" spans="1:31" s="34" customFormat="1" ht="15" customHeight="1" outlineLevel="1" x14ac:dyDescent="0.25">
      <c r="A1470" s="401"/>
      <c r="B1470" s="484"/>
      <c r="C1470" s="461"/>
      <c r="D1470" s="490"/>
      <c r="E1470" s="423"/>
      <c r="F1470" s="473"/>
      <c r="G1470" s="242" t="s">
        <v>1507</v>
      </c>
      <c r="H1470" s="216">
        <v>300</v>
      </c>
      <c r="I1470" s="215">
        <f t="shared" si="634"/>
        <v>0</v>
      </c>
      <c r="J1470" s="216"/>
      <c r="K1470" s="216"/>
      <c r="L1470" s="216"/>
      <c r="M1470" s="217"/>
      <c r="N1470" s="216"/>
      <c r="O1470" s="216"/>
      <c r="P1470" s="217"/>
      <c r="Q1470" s="216"/>
      <c r="R1470" s="216"/>
      <c r="S1470" s="217"/>
      <c r="T1470" s="216"/>
      <c r="U1470" s="217"/>
      <c r="V1470" s="216"/>
      <c r="W1470" s="498"/>
      <c r="X1470" s="502"/>
      <c r="Y1470" s="502"/>
      <c r="Z1470" s="490"/>
      <c r="AA1470" s="444"/>
      <c r="AB1470" s="444"/>
      <c r="AC1470" s="444"/>
      <c r="AD1470" s="439"/>
      <c r="AE1470" s="652"/>
    </row>
    <row r="1471" spans="1:31" s="34" customFormat="1" ht="15" customHeight="1" outlineLevel="1" x14ac:dyDescent="0.25">
      <c r="A1471" s="401"/>
      <c r="B1471" s="484"/>
      <c r="C1471" s="461"/>
      <c r="D1471" s="490"/>
      <c r="E1471" s="423"/>
      <c r="F1471" s="473"/>
      <c r="G1471" s="242" t="s">
        <v>1435</v>
      </c>
      <c r="H1471" s="216"/>
      <c r="I1471" s="215">
        <f t="shared" si="634"/>
        <v>0</v>
      </c>
      <c r="J1471" s="216"/>
      <c r="K1471" s="216"/>
      <c r="L1471" s="216"/>
      <c r="M1471" s="217"/>
      <c r="N1471" s="216"/>
      <c r="O1471" s="216"/>
      <c r="P1471" s="217"/>
      <c r="Q1471" s="216"/>
      <c r="R1471" s="216"/>
      <c r="S1471" s="217"/>
      <c r="T1471" s="216"/>
      <c r="U1471" s="217"/>
      <c r="V1471" s="216"/>
      <c r="W1471" s="498"/>
      <c r="X1471" s="502"/>
      <c r="Y1471" s="502"/>
      <c r="Z1471" s="490"/>
      <c r="AA1471" s="444"/>
      <c r="AB1471" s="444"/>
      <c r="AC1471" s="444"/>
      <c r="AD1471" s="439"/>
      <c r="AE1471" s="652"/>
    </row>
    <row r="1472" spans="1:31" s="34" customFormat="1" ht="15" customHeight="1" outlineLevel="1" x14ac:dyDescent="0.25">
      <c r="A1472" s="402"/>
      <c r="B1472" s="485"/>
      <c r="C1472" s="462"/>
      <c r="D1472" s="491"/>
      <c r="E1472" s="424"/>
      <c r="F1472" s="474"/>
      <c r="G1472" s="248" t="s">
        <v>152</v>
      </c>
      <c r="H1472" s="216">
        <v>700</v>
      </c>
      <c r="I1472" s="252">
        <f t="shared" si="634"/>
        <v>0</v>
      </c>
      <c r="J1472" s="216"/>
      <c r="K1472" s="250"/>
      <c r="L1472" s="250"/>
      <c r="M1472" s="251"/>
      <c r="N1472" s="250"/>
      <c r="O1472" s="250"/>
      <c r="P1472" s="251"/>
      <c r="Q1472" s="250"/>
      <c r="R1472" s="250"/>
      <c r="S1472" s="251"/>
      <c r="T1472" s="250"/>
      <c r="U1472" s="251"/>
      <c r="V1472" s="250"/>
      <c r="W1472" s="499"/>
      <c r="X1472" s="503"/>
      <c r="Y1472" s="503"/>
      <c r="Z1472" s="491"/>
      <c r="AA1472" s="445"/>
      <c r="AB1472" s="445"/>
      <c r="AC1472" s="445"/>
      <c r="AD1472" s="439"/>
      <c r="AE1472" s="652"/>
    </row>
    <row r="1473" spans="1:31" s="34" customFormat="1" ht="30" customHeight="1" outlineLevel="1" x14ac:dyDescent="0.25">
      <c r="A1473" s="400">
        <v>2</v>
      </c>
      <c r="B1473" s="483" t="s">
        <v>2466</v>
      </c>
      <c r="C1473" s="460" t="str">
        <f t="shared" ca="1" si="637"/>
        <v>12.20</v>
      </c>
      <c r="D1473" s="489" t="s">
        <v>296</v>
      </c>
      <c r="E1473" s="422" t="s">
        <v>1100</v>
      </c>
      <c r="F1473" s="472" t="s">
        <v>1805</v>
      </c>
      <c r="G1473" s="215" t="s">
        <v>148</v>
      </c>
      <c r="H1473" s="215">
        <f>SUM(H1474:H1478)</f>
        <v>1000</v>
      </c>
      <c r="I1473" s="215">
        <f t="shared" si="634"/>
        <v>0</v>
      </c>
      <c r="J1473" s="215">
        <f>SUM(J1474:J1478)</f>
        <v>0</v>
      </c>
      <c r="K1473" s="215">
        <f t="shared" ref="K1473:V1473" si="640">SUM(K1474:K1478)</f>
        <v>0</v>
      </c>
      <c r="L1473" s="215">
        <f t="shared" si="640"/>
        <v>0</v>
      </c>
      <c r="M1473" s="215">
        <f t="shared" si="640"/>
        <v>0</v>
      </c>
      <c r="N1473" s="215">
        <f t="shared" si="640"/>
        <v>0</v>
      </c>
      <c r="O1473" s="215">
        <f t="shared" ref="O1473:T1473" si="641">SUM(O1474:O1478)</f>
        <v>0</v>
      </c>
      <c r="P1473" s="215">
        <f t="shared" si="641"/>
        <v>0</v>
      </c>
      <c r="Q1473" s="215">
        <f t="shared" si="641"/>
        <v>0</v>
      </c>
      <c r="R1473" s="215">
        <f t="shared" si="641"/>
        <v>0</v>
      </c>
      <c r="S1473" s="215">
        <f t="shared" si="641"/>
        <v>0</v>
      </c>
      <c r="T1473" s="215">
        <f t="shared" si="641"/>
        <v>0</v>
      </c>
      <c r="U1473" s="215">
        <f t="shared" si="640"/>
        <v>0</v>
      </c>
      <c r="V1473" s="215">
        <f t="shared" si="640"/>
        <v>0</v>
      </c>
      <c r="W1473" s="497" t="s">
        <v>1451</v>
      </c>
      <c r="X1473" s="501" t="s">
        <v>1171</v>
      </c>
      <c r="Y1473" s="501" t="s">
        <v>1252</v>
      </c>
      <c r="Z1473" s="489" t="s">
        <v>295</v>
      </c>
      <c r="AA1473" s="443" t="s">
        <v>72</v>
      </c>
      <c r="AB1473" s="443" t="s">
        <v>649</v>
      </c>
      <c r="AC1473" s="443" t="s">
        <v>652</v>
      </c>
      <c r="AD1473" s="439" t="s">
        <v>578</v>
      </c>
      <c r="AE1473" s="652" t="s">
        <v>2136</v>
      </c>
    </row>
    <row r="1474" spans="1:31" s="34" customFormat="1" ht="15" customHeight="1" outlineLevel="1" x14ac:dyDescent="0.25">
      <c r="A1474" s="401"/>
      <c r="B1474" s="484"/>
      <c r="C1474" s="461"/>
      <c r="D1474" s="490"/>
      <c r="E1474" s="423"/>
      <c r="F1474" s="473"/>
      <c r="G1474" s="242" t="s">
        <v>149</v>
      </c>
      <c r="H1474" s="216">
        <v>500</v>
      </c>
      <c r="I1474" s="215">
        <f t="shared" si="634"/>
        <v>0</v>
      </c>
      <c r="J1474" s="216"/>
      <c r="K1474" s="216"/>
      <c r="L1474" s="216"/>
      <c r="M1474" s="217"/>
      <c r="N1474" s="216"/>
      <c r="O1474" s="216"/>
      <c r="P1474" s="217"/>
      <c r="Q1474" s="216"/>
      <c r="R1474" s="216"/>
      <c r="S1474" s="217"/>
      <c r="T1474" s="216"/>
      <c r="U1474" s="217"/>
      <c r="V1474" s="216"/>
      <c r="W1474" s="498"/>
      <c r="X1474" s="502"/>
      <c r="Y1474" s="502"/>
      <c r="Z1474" s="490"/>
      <c r="AA1474" s="444"/>
      <c r="AB1474" s="444"/>
      <c r="AC1474" s="444"/>
      <c r="AD1474" s="439"/>
      <c r="AE1474" s="652"/>
    </row>
    <row r="1475" spans="1:31" s="34" customFormat="1" ht="15" customHeight="1" outlineLevel="1" x14ac:dyDescent="0.25">
      <c r="A1475" s="401"/>
      <c r="B1475" s="484"/>
      <c r="C1475" s="461"/>
      <c r="D1475" s="490"/>
      <c r="E1475" s="423"/>
      <c r="F1475" s="473"/>
      <c r="G1475" s="242" t="s">
        <v>150</v>
      </c>
      <c r="H1475" s="216">
        <v>200</v>
      </c>
      <c r="I1475" s="215">
        <f t="shared" si="634"/>
        <v>0</v>
      </c>
      <c r="J1475" s="216"/>
      <c r="K1475" s="216"/>
      <c r="L1475" s="216"/>
      <c r="M1475" s="217"/>
      <c r="N1475" s="216"/>
      <c r="O1475" s="216"/>
      <c r="P1475" s="217"/>
      <c r="Q1475" s="216"/>
      <c r="R1475" s="216"/>
      <c r="S1475" s="217"/>
      <c r="T1475" s="216"/>
      <c r="U1475" s="217"/>
      <c r="V1475" s="216"/>
      <c r="W1475" s="498"/>
      <c r="X1475" s="502"/>
      <c r="Y1475" s="502"/>
      <c r="Z1475" s="490"/>
      <c r="AA1475" s="444"/>
      <c r="AB1475" s="444"/>
      <c r="AC1475" s="444"/>
      <c r="AD1475" s="439"/>
      <c r="AE1475" s="652"/>
    </row>
    <row r="1476" spans="1:31" s="34" customFormat="1" ht="15" customHeight="1" outlineLevel="1" x14ac:dyDescent="0.25">
      <c r="A1476" s="401"/>
      <c r="B1476" s="484"/>
      <c r="C1476" s="461"/>
      <c r="D1476" s="490"/>
      <c r="E1476" s="423"/>
      <c r="F1476" s="473"/>
      <c r="G1476" s="242" t="s">
        <v>1507</v>
      </c>
      <c r="H1476" s="216"/>
      <c r="I1476" s="215">
        <f t="shared" si="634"/>
        <v>0</v>
      </c>
      <c r="J1476" s="216"/>
      <c r="K1476" s="216"/>
      <c r="L1476" s="216"/>
      <c r="M1476" s="217"/>
      <c r="N1476" s="216"/>
      <c r="O1476" s="216"/>
      <c r="P1476" s="217"/>
      <c r="Q1476" s="216"/>
      <c r="R1476" s="216"/>
      <c r="S1476" s="217"/>
      <c r="T1476" s="216"/>
      <c r="U1476" s="217"/>
      <c r="V1476" s="216"/>
      <c r="W1476" s="498"/>
      <c r="X1476" s="502"/>
      <c r="Y1476" s="502"/>
      <c r="Z1476" s="490"/>
      <c r="AA1476" s="444"/>
      <c r="AB1476" s="444"/>
      <c r="AC1476" s="444"/>
      <c r="AD1476" s="439"/>
      <c r="AE1476" s="652"/>
    </row>
    <row r="1477" spans="1:31" s="34" customFormat="1" ht="15" customHeight="1" outlineLevel="1" x14ac:dyDescent="0.25">
      <c r="A1477" s="401"/>
      <c r="B1477" s="484"/>
      <c r="C1477" s="461"/>
      <c r="D1477" s="490"/>
      <c r="E1477" s="423"/>
      <c r="F1477" s="473"/>
      <c r="G1477" s="242" t="s">
        <v>1435</v>
      </c>
      <c r="H1477" s="216"/>
      <c r="I1477" s="215">
        <f t="shared" si="634"/>
        <v>0</v>
      </c>
      <c r="J1477" s="216"/>
      <c r="K1477" s="216"/>
      <c r="L1477" s="216"/>
      <c r="M1477" s="217"/>
      <c r="N1477" s="216"/>
      <c r="O1477" s="216"/>
      <c r="P1477" s="217"/>
      <c r="Q1477" s="216"/>
      <c r="R1477" s="216"/>
      <c r="S1477" s="217"/>
      <c r="T1477" s="216"/>
      <c r="U1477" s="217"/>
      <c r="V1477" s="216"/>
      <c r="W1477" s="498"/>
      <c r="X1477" s="502"/>
      <c r="Y1477" s="502"/>
      <c r="Z1477" s="490"/>
      <c r="AA1477" s="444"/>
      <c r="AB1477" s="444"/>
      <c r="AC1477" s="444"/>
      <c r="AD1477" s="439"/>
      <c r="AE1477" s="652"/>
    </row>
    <row r="1478" spans="1:31" s="34" customFormat="1" ht="39.75" customHeight="1" outlineLevel="1" x14ac:dyDescent="0.25">
      <c r="A1478" s="402"/>
      <c r="B1478" s="485"/>
      <c r="C1478" s="462"/>
      <c r="D1478" s="491"/>
      <c r="E1478" s="424"/>
      <c r="F1478" s="474"/>
      <c r="G1478" s="248" t="s">
        <v>152</v>
      </c>
      <c r="H1478" s="216">
        <v>300</v>
      </c>
      <c r="I1478" s="252">
        <f t="shared" si="634"/>
        <v>0</v>
      </c>
      <c r="J1478" s="216"/>
      <c r="K1478" s="250"/>
      <c r="L1478" s="250"/>
      <c r="M1478" s="251"/>
      <c r="N1478" s="250"/>
      <c r="O1478" s="250"/>
      <c r="P1478" s="251"/>
      <c r="Q1478" s="250"/>
      <c r="R1478" s="250"/>
      <c r="S1478" s="251"/>
      <c r="T1478" s="250"/>
      <c r="U1478" s="251"/>
      <c r="V1478" s="250"/>
      <c r="W1478" s="499"/>
      <c r="X1478" s="503"/>
      <c r="Y1478" s="503"/>
      <c r="Z1478" s="491"/>
      <c r="AA1478" s="445"/>
      <c r="AB1478" s="445"/>
      <c r="AC1478" s="445"/>
      <c r="AD1478" s="439"/>
      <c r="AE1478" s="652"/>
    </row>
    <row r="1479" spans="1:31" ht="30" customHeight="1" outlineLevel="1" x14ac:dyDescent="0.25">
      <c r="A1479" s="400">
        <v>2</v>
      </c>
      <c r="B1479" s="416"/>
      <c r="C1479" s="460" t="str">
        <f t="shared" ca="1" si="637"/>
        <v>12.21</v>
      </c>
      <c r="D1479" s="489" t="s">
        <v>298</v>
      </c>
      <c r="E1479" s="410" t="s">
        <v>361</v>
      </c>
      <c r="F1479" s="472" t="s">
        <v>1642</v>
      </c>
      <c r="G1479" s="215" t="s">
        <v>148</v>
      </c>
      <c r="H1479" s="215">
        <f>SUM(H1480:H1484)</f>
        <v>5</v>
      </c>
      <c r="I1479" s="215">
        <f t="shared" si="634"/>
        <v>0</v>
      </c>
      <c r="J1479" s="215">
        <f>SUM(J1480:J1484)</f>
        <v>0</v>
      </c>
      <c r="K1479" s="215">
        <f t="shared" ref="K1479:V1479" si="642">SUM(K1480:K1484)</f>
        <v>0</v>
      </c>
      <c r="L1479" s="215">
        <f t="shared" si="642"/>
        <v>0</v>
      </c>
      <c r="M1479" s="215">
        <f t="shared" si="642"/>
        <v>0</v>
      </c>
      <c r="N1479" s="215">
        <f t="shared" si="642"/>
        <v>0</v>
      </c>
      <c r="O1479" s="215">
        <f t="shared" ref="O1479:T1479" si="643">SUM(O1480:O1484)</f>
        <v>0</v>
      </c>
      <c r="P1479" s="215">
        <f t="shared" si="643"/>
        <v>0</v>
      </c>
      <c r="Q1479" s="215">
        <f t="shared" si="643"/>
        <v>0</v>
      </c>
      <c r="R1479" s="215">
        <f t="shared" si="643"/>
        <v>0</v>
      </c>
      <c r="S1479" s="215">
        <f t="shared" si="643"/>
        <v>0</v>
      </c>
      <c r="T1479" s="215">
        <f t="shared" si="643"/>
        <v>0</v>
      </c>
      <c r="U1479" s="215">
        <f t="shared" si="642"/>
        <v>0</v>
      </c>
      <c r="V1479" s="215">
        <f t="shared" si="642"/>
        <v>0</v>
      </c>
      <c r="W1479" s="492"/>
      <c r="X1479" s="501" t="s">
        <v>528</v>
      </c>
      <c r="Y1479" s="479" t="s">
        <v>508</v>
      </c>
      <c r="Z1479" s="466" t="s">
        <v>295</v>
      </c>
      <c r="AA1479" s="443" t="s">
        <v>72</v>
      </c>
      <c r="AB1479" s="443" t="s">
        <v>649</v>
      </c>
      <c r="AC1479" s="443" t="s">
        <v>652</v>
      </c>
      <c r="AD1479" s="457" t="s">
        <v>578</v>
      </c>
      <c r="AE1479" s="614" t="s">
        <v>2138</v>
      </c>
    </row>
    <row r="1480" spans="1:31" s="34" customFormat="1" ht="15" customHeight="1" outlineLevel="1" x14ac:dyDescent="0.25">
      <c r="A1480" s="401"/>
      <c r="B1480" s="417"/>
      <c r="C1480" s="461"/>
      <c r="D1480" s="490"/>
      <c r="E1480" s="411"/>
      <c r="F1480" s="473"/>
      <c r="G1480" s="242" t="s">
        <v>149</v>
      </c>
      <c r="H1480" s="219"/>
      <c r="I1480" s="215">
        <f t="shared" si="634"/>
        <v>0</v>
      </c>
      <c r="J1480" s="216"/>
      <c r="K1480" s="216"/>
      <c r="L1480" s="216"/>
      <c r="M1480" s="217"/>
      <c r="N1480" s="216"/>
      <c r="O1480" s="216"/>
      <c r="P1480" s="217"/>
      <c r="Q1480" s="216"/>
      <c r="R1480" s="216"/>
      <c r="S1480" s="217"/>
      <c r="T1480" s="216"/>
      <c r="U1480" s="217"/>
      <c r="V1480" s="216"/>
      <c r="W1480" s="492"/>
      <c r="X1480" s="502"/>
      <c r="Y1480" s="480"/>
      <c r="Z1480" s="467"/>
      <c r="AA1480" s="444"/>
      <c r="AB1480" s="444"/>
      <c r="AC1480" s="444"/>
      <c r="AD1480" s="458"/>
      <c r="AE1480" s="618"/>
    </row>
    <row r="1481" spans="1:31" s="34" customFormat="1" outlineLevel="1" x14ac:dyDescent="0.25">
      <c r="A1481" s="401"/>
      <c r="B1481" s="417"/>
      <c r="C1481" s="461"/>
      <c r="D1481" s="490"/>
      <c r="E1481" s="411"/>
      <c r="F1481" s="473"/>
      <c r="G1481" s="242" t="s">
        <v>150</v>
      </c>
      <c r="H1481" s="219"/>
      <c r="I1481" s="215">
        <f t="shared" si="634"/>
        <v>0</v>
      </c>
      <c r="J1481" s="216"/>
      <c r="K1481" s="216"/>
      <c r="L1481" s="216"/>
      <c r="M1481" s="217"/>
      <c r="N1481" s="216"/>
      <c r="O1481" s="216"/>
      <c r="P1481" s="217"/>
      <c r="Q1481" s="216"/>
      <c r="R1481" s="216"/>
      <c r="S1481" s="217"/>
      <c r="T1481" s="216"/>
      <c r="U1481" s="217"/>
      <c r="V1481" s="216"/>
      <c r="W1481" s="492"/>
      <c r="X1481" s="502"/>
      <c r="Y1481" s="480"/>
      <c r="Z1481" s="467"/>
      <c r="AA1481" s="444"/>
      <c r="AB1481" s="444"/>
      <c r="AC1481" s="444"/>
      <c r="AD1481" s="458"/>
      <c r="AE1481" s="618"/>
    </row>
    <row r="1482" spans="1:31" s="34" customFormat="1" outlineLevel="1" x14ac:dyDescent="0.25">
      <c r="A1482" s="401"/>
      <c r="B1482" s="417"/>
      <c r="C1482" s="461"/>
      <c r="D1482" s="490"/>
      <c r="E1482" s="411"/>
      <c r="F1482" s="473"/>
      <c r="G1482" s="242" t="s">
        <v>1507</v>
      </c>
      <c r="H1482" s="219"/>
      <c r="I1482" s="215">
        <f t="shared" si="634"/>
        <v>0</v>
      </c>
      <c r="J1482" s="216"/>
      <c r="K1482" s="216"/>
      <c r="L1482" s="216"/>
      <c r="M1482" s="217"/>
      <c r="N1482" s="216"/>
      <c r="O1482" s="216"/>
      <c r="P1482" s="217"/>
      <c r="Q1482" s="216"/>
      <c r="R1482" s="216"/>
      <c r="S1482" s="217"/>
      <c r="T1482" s="216"/>
      <c r="U1482" s="217"/>
      <c r="V1482" s="216"/>
      <c r="W1482" s="492"/>
      <c r="X1482" s="502"/>
      <c r="Y1482" s="480"/>
      <c r="Z1482" s="467"/>
      <c r="AA1482" s="444"/>
      <c r="AB1482" s="444"/>
      <c r="AC1482" s="444"/>
      <c r="AD1482" s="458"/>
      <c r="AE1482" s="618"/>
    </row>
    <row r="1483" spans="1:31" s="34" customFormat="1" outlineLevel="1" x14ac:dyDescent="0.25">
      <c r="A1483" s="401"/>
      <c r="B1483" s="417"/>
      <c r="C1483" s="461"/>
      <c r="D1483" s="490"/>
      <c r="E1483" s="411"/>
      <c r="F1483" s="473"/>
      <c r="G1483" s="242" t="s">
        <v>1435</v>
      </c>
      <c r="H1483" s="219"/>
      <c r="I1483" s="215">
        <f t="shared" si="634"/>
        <v>0</v>
      </c>
      <c r="J1483" s="216"/>
      <c r="K1483" s="216"/>
      <c r="L1483" s="216"/>
      <c r="M1483" s="217"/>
      <c r="N1483" s="216"/>
      <c r="O1483" s="216"/>
      <c r="P1483" s="217"/>
      <c r="Q1483" s="216"/>
      <c r="R1483" s="216"/>
      <c r="S1483" s="217"/>
      <c r="T1483" s="216"/>
      <c r="U1483" s="217"/>
      <c r="V1483" s="216"/>
      <c r="W1483" s="492"/>
      <c r="X1483" s="502"/>
      <c r="Y1483" s="480"/>
      <c r="Z1483" s="467"/>
      <c r="AA1483" s="444"/>
      <c r="AB1483" s="444"/>
      <c r="AC1483" s="444"/>
      <c r="AD1483" s="458"/>
      <c r="AE1483" s="618"/>
    </row>
    <row r="1484" spans="1:31" s="34" customFormat="1" outlineLevel="1" x14ac:dyDescent="0.25">
      <c r="A1484" s="402"/>
      <c r="B1484" s="418"/>
      <c r="C1484" s="462"/>
      <c r="D1484" s="491"/>
      <c r="E1484" s="412"/>
      <c r="F1484" s="474"/>
      <c r="G1484" s="248" t="s">
        <v>152</v>
      </c>
      <c r="H1484" s="219">
        <v>5</v>
      </c>
      <c r="I1484" s="252">
        <f t="shared" si="634"/>
        <v>0</v>
      </c>
      <c r="J1484" s="216"/>
      <c r="K1484" s="250"/>
      <c r="L1484" s="250"/>
      <c r="M1484" s="251"/>
      <c r="N1484" s="250"/>
      <c r="O1484" s="250"/>
      <c r="P1484" s="251"/>
      <c r="Q1484" s="250"/>
      <c r="R1484" s="250"/>
      <c r="S1484" s="251"/>
      <c r="T1484" s="250"/>
      <c r="U1484" s="251"/>
      <c r="V1484" s="250"/>
      <c r="W1484" s="492"/>
      <c r="X1484" s="503"/>
      <c r="Y1484" s="481"/>
      <c r="Z1484" s="468"/>
      <c r="AA1484" s="445"/>
      <c r="AB1484" s="445"/>
      <c r="AC1484" s="445"/>
      <c r="AD1484" s="459"/>
      <c r="AE1484" s="619"/>
    </row>
    <row r="1485" spans="1:31" ht="30" customHeight="1" outlineLevel="1" x14ac:dyDescent="0.25">
      <c r="A1485" s="400">
        <v>2</v>
      </c>
      <c r="B1485" s="416"/>
      <c r="C1485" s="460" t="str">
        <f t="shared" ca="1" si="637"/>
        <v>12.22</v>
      </c>
      <c r="D1485" s="489" t="s">
        <v>317</v>
      </c>
      <c r="E1485" s="410" t="s">
        <v>2579</v>
      </c>
      <c r="F1485" s="472" t="s">
        <v>1642</v>
      </c>
      <c r="G1485" s="215" t="s">
        <v>148</v>
      </c>
      <c r="H1485" s="215">
        <f>SUM(H1486:H1490)</f>
        <v>0</v>
      </c>
      <c r="I1485" s="215">
        <f t="shared" si="634"/>
        <v>0</v>
      </c>
      <c r="J1485" s="215">
        <f>SUM(J1486:J1490)</f>
        <v>0</v>
      </c>
      <c r="K1485" s="215">
        <f t="shared" ref="K1485:V1485" si="644">SUM(K1486:K1490)</f>
        <v>0</v>
      </c>
      <c r="L1485" s="215">
        <f t="shared" si="644"/>
        <v>0</v>
      </c>
      <c r="M1485" s="215">
        <f t="shared" si="644"/>
        <v>0</v>
      </c>
      <c r="N1485" s="215">
        <f t="shared" si="644"/>
        <v>0</v>
      </c>
      <c r="O1485" s="215">
        <f t="shared" ref="O1485:T1485" si="645">SUM(O1486:O1490)</f>
        <v>0</v>
      </c>
      <c r="P1485" s="215">
        <f t="shared" si="645"/>
        <v>0</v>
      </c>
      <c r="Q1485" s="215">
        <f t="shared" si="645"/>
        <v>0</v>
      </c>
      <c r="R1485" s="215">
        <f t="shared" si="645"/>
        <v>0</v>
      </c>
      <c r="S1485" s="215">
        <f t="shared" si="645"/>
        <v>0</v>
      </c>
      <c r="T1485" s="215">
        <f t="shared" si="645"/>
        <v>0</v>
      </c>
      <c r="U1485" s="215">
        <f t="shared" si="644"/>
        <v>0</v>
      </c>
      <c r="V1485" s="215">
        <f t="shared" si="644"/>
        <v>0</v>
      </c>
      <c r="W1485" s="492"/>
      <c r="X1485" s="501" t="s">
        <v>528</v>
      </c>
      <c r="Y1485" s="479" t="s">
        <v>1254</v>
      </c>
      <c r="Z1485" s="466" t="s">
        <v>318</v>
      </c>
      <c r="AA1485" s="443" t="s">
        <v>72</v>
      </c>
      <c r="AB1485" s="443" t="s">
        <v>649</v>
      </c>
      <c r="AC1485" s="443" t="s">
        <v>653</v>
      </c>
      <c r="AD1485" s="457" t="s">
        <v>578</v>
      </c>
      <c r="AE1485" s="614" t="s">
        <v>2149</v>
      </c>
    </row>
    <row r="1486" spans="1:31" s="34" customFormat="1" ht="15" customHeight="1" outlineLevel="1" x14ac:dyDescent="0.25">
      <c r="A1486" s="401"/>
      <c r="B1486" s="417"/>
      <c r="C1486" s="461"/>
      <c r="D1486" s="490"/>
      <c r="E1486" s="411"/>
      <c r="F1486" s="473"/>
      <c r="G1486" s="242" t="s">
        <v>149</v>
      </c>
      <c r="H1486" s="219"/>
      <c r="I1486" s="215">
        <f t="shared" si="634"/>
        <v>0</v>
      </c>
      <c r="J1486" s="216"/>
      <c r="K1486" s="216"/>
      <c r="L1486" s="216"/>
      <c r="M1486" s="217"/>
      <c r="N1486" s="216"/>
      <c r="O1486" s="216"/>
      <c r="P1486" s="217"/>
      <c r="Q1486" s="216"/>
      <c r="R1486" s="216"/>
      <c r="S1486" s="217"/>
      <c r="T1486" s="216"/>
      <c r="U1486" s="217"/>
      <c r="V1486" s="216"/>
      <c r="W1486" s="492"/>
      <c r="X1486" s="502"/>
      <c r="Y1486" s="480"/>
      <c r="Z1486" s="467"/>
      <c r="AA1486" s="444"/>
      <c r="AB1486" s="444"/>
      <c r="AC1486" s="444"/>
      <c r="AD1486" s="458"/>
      <c r="AE1486" s="618"/>
    </row>
    <row r="1487" spans="1:31" s="34" customFormat="1" outlineLevel="1" x14ac:dyDescent="0.25">
      <c r="A1487" s="401"/>
      <c r="B1487" s="417"/>
      <c r="C1487" s="461"/>
      <c r="D1487" s="490"/>
      <c r="E1487" s="411"/>
      <c r="F1487" s="473"/>
      <c r="G1487" s="242" t="s">
        <v>150</v>
      </c>
      <c r="H1487" s="219"/>
      <c r="I1487" s="215">
        <f t="shared" ref="I1487:I1518" si="646">SUM(J1487:V1487)</f>
        <v>0</v>
      </c>
      <c r="J1487" s="216"/>
      <c r="K1487" s="216"/>
      <c r="L1487" s="216"/>
      <c r="M1487" s="217"/>
      <c r="N1487" s="216"/>
      <c r="O1487" s="216"/>
      <c r="P1487" s="217"/>
      <c r="Q1487" s="216"/>
      <c r="R1487" s="216"/>
      <c r="S1487" s="217"/>
      <c r="T1487" s="216"/>
      <c r="U1487" s="217"/>
      <c r="V1487" s="216"/>
      <c r="W1487" s="492"/>
      <c r="X1487" s="502"/>
      <c r="Y1487" s="480"/>
      <c r="Z1487" s="467"/>
      <c r="AA1487" s="444"/>
      <c r="AB1487" s="444"/>
      <c r="AC1487" s="444"/>
      <c r="AD1487" s="458"/>
      <c r="AE1487" s="618"/>
    </row>
    <row r="1488" spans="1:31" s="34" customFormat="1" outlineLevel="1" x14ac:dyDescent="0.25">
      <c r="A1488" s="401"/>
      <c r="B1488" s="417"/>
      <c r="C1488" s="461"/>
      <c r="D1488" s="490"/>
      <c r="E1488" s="411"/>
      <c r="F1488" s="473"/>
      <c r="G1488" s="242" t="s">
        <v>1507</v>
      </c>
      <c r="H1488" s="219"/>
      <c r="I1488" s="215">
        <f t="shared" si="646"/>
        <v>0</v>
      </c>
      <c r="J1488" s="216"/>
      <c r="K1488" s="216"/>
      <c r="L1488" s="216"/>
      <c r="M1488" s="217"/>
      <c r="N1488" s="216"/>
      <c r="O1488" s="216"/>
      <c r="P1488" s="217"/>
      <c r="Q1488" s="216"/>
      <c r="R1488" s="216"/>
      <c r="S1488" s="217"/>
      <c r="T1488" s="216"/>
      <c r="U1488" s="217"/>
      <c r="V1488" s="216"/>
      <c r="W1488" s="492"/>
      <c r="X1488" s="502"/>
      <c r="Y1488" s="480"/>
      <c r="Z1488" s="467"/>
      <c r="AA1488" s="444"/>
      <c r="AB1488" s="444"/>
      <c r="AC1488" s="444"/>
      <c r="AD1488" s="458"/>
      <c r="AE1488" s="618"/>
    </row>
    <row r="1489" spans="1:31" s="34" customFormat="1" outlineLevel="1" x14ac:dyDescent="0.25">
      <c r="A1489" s="401"/>
      <c r="B1489" s="417"/>
      <c r="C1489" s="461"/>
      <c r="D1489" s="490"/>
      <c r="E1489" s="411"/>
      <c r="F1489" s="473"/>
      <c r="G1489" s="242" t="s">
        <v>1435</v>
      </c>
      <c r="H1489" s="219"/>
      <c r="I1489" s="215">
        <f t="shared" si="646"/>
        <v>0</v>
      </c>
      <c r="J1489" s="216"/>
      <c r="K1489" s="216"/>
      <c r="L1489" s="216"/>
      <c r="M1489" s="217"/>
      <c r="N1489" s="216"/>
      <c r="O1489" s="216"/>
      <c r="P1489" s="217"/>
      <c r="Q1489" s="216"/>
      <c r="R1489" s="216"/>
      <c r="S1489" s="217"/>
      <c r="T1489" s="216"/>
      <c r="U1489" s="217"/>
      <c r="V1489" s="216"/>
      <c r="W1489" s="492"/>
      <c r="X1489" s="502"/>
      <c r="Y1489" s="480"/>
      <c r="Z1489" s="467"/>
      <c r="AA1489" s="444"/>
      <c r="AB1489" s="444"/>
      <c r="AC1489" s="444"/>
      <c r="AD1489" s="458"/>
      <c r="AE1489" s="618"/>
    </row>
    <row r="1490" spans="1:31" s="34" customFormat="1" outlineLevel="1" x14ac:dyDescent="0.25">
      <c r="A1490" s="402"/>
      <c r="B1490" s="418"/>
      <c r="C1490" s="462"/>
      <c r="D1490" s="491"/>
      <c r="E1490" s="412"/>
      <c r="F1490" s="474"/>
      <c r="G1490" s="248" t="s">
        <v>152</v>
      </c>
      <c r="H1490" s="219"/>
      <c r="I1490" s="252">
        <f t="shared" si="646"/>
        <v>0</v>
      </c>
      <c r="J1490" s="216"/>
      <c r="K1490" s="250"/>
      <c r="L1490" s="250"/>
      <c r="M1490" s="251"/>
      <c r="N1490" s="250"/>
      <c r="O1490" s="250"/>
      <c r="P1490" s="251"/>
      <c r="Q1490" s="250"/>
      <c r="R1490" s="250"/>
      <c r="S1490" s="251"/>
      <c r="T1490" s="250"/>
      <c r="U1490" s="251"/>
      <c r="V1490" s="250"/>
      <c r="W1490" s="492"/>
      <c r="X1490" s="503"/>
      <c r="Y1490" s="481"/>
      <c r="Z1490" s="468"/>
      <c r="AA1490" s="445"/>
      <c r="AB1490" s="445"/>
      <c r="AC1490" s="445"/>
      <c r="AD1490" s="459"/>
      <c r="AE1490" s="619"/>
    </row>
    <row r="1491" spans="1:31" ht="30" customHeight="1" outlineLevel="1" x14ac:dyDescent="0.25">
      <c r="A1491" s="400">
        <v>2</v>
      </c>
      <c r="B1491" s="416"/>
      <c r="C1491" s="460" t="str">
        <f t="shared" ref="C1491:C1497" ca="1" si="647">IF(A1491&gt;OFFSET(A1491,-6,0),OFFSET(C1491,-6,0)&amp;"."&amp;1,LEFT(OFFSET(C1491,-6,0),SEARCH("^^",SUBSTITUTE("."&amp;OFFSET(C1491,-6,0),".","^^",A1491))-1)&amp;1--MID(OFFSET(C1491,-6,0),SEARCH("^^",SUBSTITUTE("."&amp;OFFSET(C1491,-6,0),".","^^",A1491)),SEARCH("^^",SUBSTITUTE(OFFSET(C1491,-6,0)&amp;".",".","^^",A1491))-SEARCH("^^",SUBSTITUTE("."&amp;OFFSET(C1491,-6,0),".","^^",A1491))))</f>
        <v>12.23</v>
      </c>
      <c r="D1491" s="489" t="s">
        <v>322</v>
      </c>
      <c r="E1491" s="416">
        <v>2019</v>
      </c>
      <c r="F1491" s="472" t="s">
        <v>1642</v>
      </c>
      <c r="G1491" s="215" t="s">
        <v>148</v>
      </c>
      <c r="H1491" s="215">
        <f>SUM(H1492:H1496)</f>
        <v>0</v>
      </c>
      <c r="I1491" s="215">
        <f t="shared" si="646"/>
        <v>0</v>
      </c>
      <c r="J1491" s="215">
        <f>SUM(J1492:J1496)</f>
        <v>0</v>
      </c>
      <c r="K1491" s="215">
        <f t="shared" ref="K1491:V1491" si="648">SUM(K1492:K1496)</f>
        <v>0</v>
      </c>
      <c r="L1491" s="215">
        <f t="shared" si="648"/>
        <v>0</v>
      </c>
      <c r="M1491" s="215">
        <f t="shared" si="648"/>
        <v>0</v>
      </c>
      <c r="N1491" s="215">
        <f t="shared" si="648"/>
        <v>0</v>
      </c>
      <c r="O1491" s="215">
        <f t="shared" ref="O1491:T1491" si="649">SUM(O1492:O1496)</f>
        <v>0</v>
      </c>
      <c r="P1491" s="215">
        <f t="shared" si="649"/>
        <v>0</v>
      </c>
      <c r="Q1491" s="215">
        <f t="shared" si="649"/>
        <v>0</v>
      </c>
      <c r="R1491" s="215">
        <f t="shared" si="649"/>
        <v>0</v>
      </c>
      <c r="S1491" s="215">
        <f t="shared" si="649"/>
        <v>0</v>
      </c>
      <c r="T1491" s="215">
        <f t="shared" si="649"/>
        <v>0</v>
      </c>
      <c r="U1491" s="215">
        <f t="shared" si="648"/>
        <v>0</v>
      </c>
      <c r="V1491" s="215">
        <f t="shared" si="648"/>
        <v>0</v>
      </c>
      <c r="W1491" s="497" t="s">
        <v>1450</v>
      </c>
      <c r="X1491" s="501" t="s">
        <v>528</v>
      </c>
      <c r="Y1491" s="479" t="s">
        <v>1254</v>
      </c>
      <c r="Z1491" s="466" t="s">
        <v>295</v>
      </c>
      <c r="AA1491" s="443" t="s">
        <v>72</v>
      </c>
      <c r="AB1491" s="443" t="s">
        <v>649</v>
      </c>
      <c r="AC1491" s="443" t="s">
        <v>655</v>
      </c>
      <c r="AD1491" s="457" t="s">
        <v>578</v>
      </c>
      <c r="AE1491" s="614" t="s">
        <v>2159</v>
      </c>
    </row>
    <row r="1492" spans="1:31" s="34" customFormat="1" ht="15" customHeight="1" outlineLevel="1" x14ac:dyDescent="0.25">
      <c r="A1492" s="401"/>
      <c r="B1492" s="417"/>
      <c r="C1492" s="461"/>
      <c r="D1492" s="490"/>
      <c r="E1492" s="417"/>
      <c r="F1492" s="473"/>
      <c r="G1492" s="242" t="s">
        <v>149</v>
      </c>
      <c r="H1492" s="219"/>
      <c r="I1492" s="215">
        <f t="shared" si="646"/>
        <v>0</v>
      </c>
      <c r="J1492" s="216"/>
      <c r="K1492" s="216"/>
      <c r="L1492" s="216"/>
      <c r="M1492" s="217"/>
      <c r="N1492" s="216"/>
      <c r="O1492" s="216"/>
      <c r="P1492" s="217"/>
      <c r="Q1492" s="216"/>
      <c r="R1492" s="216"/>
      <c r="S1492" s="217"/>
      <c r="T1492" s="216"/>
      <c r="U1492" s="217"/>
      <c r="V1492" s="216"/>
      <c r="W1492" s="498"/>
      <c r="X1492" s="502"/>
      <c r="Y1492" s="480"/>
      <c r="Z1492" s="467"/>
      <c r="AA1492" s="444"/>
      <c r="AB1492" s="444"/>
      <c r="AC1492" s="444"/>
      <c r="AD1492" s="458"/>
      <c r="AE1492" s="618"/>
    </row>
    <row r="1493" spans="1:31" s="34" customFormat="1" outlineLevel="1" x14ac:dyDescent="0.25">
      <c r="A1493" s="401"/>
      <c r="B1493" s="417"/>
      <c r="C1493" s="461"/>
      <c r="D1493" s="490"/>
      <c r="E1493" s="417"/>
      <c r="F1493" s="473"/>
      <c r="G1493" s="242" t="s">
        <v>150</v>
      </c>
      <c r="H1493" s="219"/>
      <c r="I1493" s="215">
        <f t="shared" si="646"/>
        <v>0</v>
      </c>
      <c r="J1493" s="216"/>
      <c r="K1493" s="216"/>
      <c r="L1493" s="216"/>
      <c r="M1493" s="217"/>
      <c r="N1493" s="216"/>
      <c r="O1493" s="216"/>
      <c r="P1493" s="217"/>
      <c r="Q1493" s="216"/>
      <c r="R1493" s="216"/>
      <c r="S1493" s="217"/>
      <c r="T1493" s="216"/>
      <c r="U1493" s="217"/>
      <c r="V1493" s="216"/>
      <c r="W1493" s="498"/>
      <c r="X1493" s="502"/>
      <c r="Y1493" s="480"/>
      <c r="Z1493" s="467"/>
      <c r="AA1493" s="444"/>
      <c r="AB1493" s="444"/>
      <c r="AC1493" s="444"/>
      <c r="AD1493" s="458"/>
      <c r="AE1493" s="618"/>
    </row>
    <row r="1494" spans="1:31" s="34" customFormat="1" outlineLevel="1" x14ac:dyDescent="0.25">
      <c r="A1494" s="401"/>
      <c r="B1494" s="417"/>
      <c r="C1494" s="461"/>
      <c r="D1494" s="490"/>
      <c r="E1494" s="417"/>
      <c r="F1494" s="473"/>
      <c r="G1494" s="242" t="s">
        <v>1507</v>
      </c>
      <c r="H1494" s="219"/>
      <c r="I1494" s="215">
        <f t="shared" si="646"/>
        <v>0</v>
      </c>
      <c r="J1494" s="216"/>
      <c r="K1494" s="216"/>
      <c r="L1494" s="216"/>
      <c r="M1494" s="217"/>
      <c r="N1494" s="216"/>
      <c r="O1494" s="216"/>
      <c r="P1494" s="217"/>
      <c r="Q1494" s="216"/>
      <c r="R1494" s="216"/>
      <c r="S1494" s="217"/>
      <c r="T1494" s="216"/>
      <c r="U1494" s="217"/>
      <c r="V1494" s="216"/>
      <c r="W1494" s="498"/>
      <c r="X1494" s="502"/>
      <c r="Y1494" s="480"/>
      <c r="Z1494" s="467"/>
      <c r="AA1494" s="444"/>
      <c r="AB1494" s="444"/>
      <c r="AC1494" s="444"/>
      <c r="AD1494" s="458"/>
      <c r="AE1494" s="618"/>
    </row>
    <row r="1495" spans="1:31" s="34" customFormat="1" outlineLevel="1" x14ac:dyDescent="0.25">
      <c r="A1495" s="401"/>
      <c r="B1495" s="417"/>
      <c r="C1495" s="461"/>
      <c r="D1495" s="490"/>
      <c r="E1495" s="417"/>
      <c r="F1495" s="473"/>
      <c r="G1495" s="242" t="s">
        <v>1435</v>
      </c>
      <c r="H1495" s="219"/>
      <c r="I1495" s="215">
        <f t="shared" si="646"/>
        <v>0</v>
      </c>
      <c r="J1495" s="216"/>
      <c r="K1495" s="216"/>
      <c r="L1495" s="216"/>
      <c r="M1495" s="217"/>
      <c r="N1495" s="216"/>
      <c r="O1495" s="216"/>
      <c r="P1495" s="217"/>
      <c r="Q1495" s="216"/>
      <c r="R1495" s="216"/>
      <c r="S1495" s="217"/>
      <c r="T1495" s="216"/>
      <c r="U1495" s="217"/>
      <c r="V1495" s="216"/>
      <c r="W1495" s="498"/>
      <c r="X1495" s="502"/>
      <c r="Y1495" s="480"/>
      <c r="Z1495" s="467"/>
      <c r="AA1495" s="444"/>
      <c r="AB1495" s="444"/>
      <c r="AC1495" s="444"/>
      <c r="AD1495" s="458"/>
      <c r="AE1495" s="618"/>
    </row>
    <row r="1496" spans="1:31" s="34" customFormat="1" outlineLevel="1" x14ac:dyDescent="0.25">
      <c r="A1496" s="402"/>
      <c r="B1496" s="418"/>
      <c r="C1496" s="462"/>
      <c r="D1496" s="491"/>
      <c r="E1496" s="418"/>
      <c r="F1496" s="474"/>
      <c r="G1496" s="248" t="s">
        <v>152</v>
      </c>
      <c r="H1496" s="219"/>
      <c r="I1496" s="252">
        <f t="shared" si="646"/>
        <v>0</v>
      </c>
      <c r="J1496" s="216"/>
      <c r="K1496" s="250"/>
      <c r="L1496" s="250"/>
      <c r="M1496" s="251"/>
      <c r="N1496" s="250"/>
      <c r="O1496" s="250"/>
      <c r="P1496" s="251"/>
      <c r="Q1496" s="250"/>
      <c r="R1496" s="250"/>
      <c r="S1496" s="251"/>
      <c r="T1496" s="250"/>
      <c r="U1496" s="251"/>
      <c r="V1496" s="250"/>
      <c r="W1496" s="499"/>
      <c r="X1496" s="503"/>
      <c r="Y1496" s="481"/>
      <c r="Z1496" s="468"/>
      <c r="AA1496" s="445"/>
      <c r="AB1496" s="445"/>
      <c r="AC1496" s="445"/>
      <c r="AD1496" s="459"/>
      <c r="AE1496" s="619"/>
    </row>
    <row r="1497" spans="1:31" ht="30" customHeight="1" outlineLevel="1" x14ac:dyDescent="0.25">
      <c r="A1497" s="400">
        <v>2</v>
      </c>
      <c r="B1497" s="416"/>
      <c r="C1497" s="460" t="str">
        <f t="shared" ca="1" si="647"/>
        <v>12.24</v>
      </c>
      <c r="D1497" s="489" t="s">
        <v>1764</v>
      </c>
      <c r="E1497" s="410" t="s">
        <v>197</v>
      </c>
      <c r="F1497" s="472" t="s">
        <v>1642</v>
      </c>
      <c r="G1497" s="215" t="s">
        <v>148</v>
      </c>
      <c r="H1497" s="215">
        <f>SUM(H1498:H1502)</f>
        <v>2</v>
      </c>
      <c r="I1497" s="215">
        <f t="shared" si="646"/>
        <v>0</v>
      </c>
      <c r="J1497" s="215">
        <f>SUM(J1498:J1502)</f>
        <v>0</v>
      </c>
      <c r="K1497" s="215">
        <f t="shared" ref="K1497:V1497" si="650">SUM(K1498:K1502)</f>
        <v>0</v>
      </c>
      <c r="L1497" s="215">
        <f t="shared" si="650"/>
        <v>0</v>
      </c>
      <c r="M1497" s="215">
        <f t="shared" si="650"/>
        <v>0</v>
      </c>
      <c r="N1497" s="215">
        <f t="shared" si="650"/>
        <v>0</v>
      </c>
      <c r="O1497" s="215">
        <f t="shared" ref="O1497:T1497" si="651">SUM(O1498:O1502)</f>
        <v>0</v>
      </c>
      <c r="P1497" s="215">
        <f t="shared" si="651"/>
        <v>0</v>
      </c>
      <c r="Q1497" s="215">
        <f t="shared" si="651"/>
        <v>0</v>
      </c>
      <c r="R1497" s="215">
        <f t="shared" si="651"/>
        <v>0</v>
      </c>
      <c r="S1497" s="215">
        <f t="shared" si="651"/>
        <v>0</v>
      </c>
      <c r="T1497" s="215">
        <f t="shared" si="651"/>
        <v>0</v>
      </c>
      <c r="U1497" s="215">
        <f t="shared" si="650"/>
        <v>0</v>
      </c>
      <c r="V1497" s="215">
        <f t="shared" si="650"/>
        <v>0</v>
      </c>
      <c r="W1497" s="497" t="s">
        <v>1450</v>
      </c>
      <c r="X1497" s="501" t="s">
        <v>528</v>
      </c>
      <c r="Y1497" s="479" t="s">
        <v>1255</v>
      </c>
      <c r="Z1497" s="466" t="s">
        <v>332</v>
      </c>
      <c r="AA1497" s="443" t="s">
        <v>72</v>
      </c>
      <c r="AB1497" s="443" t="s">
        <v>659</v>
      </c>
      <c r="AC1497" s="443" t="s">
        <v>665</v>
      </c>
      <c r="AD1497" s="457" t="s">
        <v>578</v>
      </c>
      <c r="AE1497" s="614" t="s">
        <v>2170</v>
      </c>
    </row>
    <row r="1498" spans="1:31" s="34" customFormat="1" ht="15" customHeight="1" outlineLevel="1" x14ac:dyDescent="0.25">
      <c r="A1498" s="401"/>
      <c r="B1498" s="417"/>
      <c r="C1498" s="461"/>
      <c r="D1498" s="490"/>
      <c r="E1498" s="411"/>
      <c r="F1498" s="473"/>
      <c r="G1498" s="242" t="s">
        <v>149</v>
      </c>
      <c r="H1498" s="220"/>
      <c r="I1498" s="215">
        <f t="shared" si="646"/>
        <v>0</v>
      </c>
      <c r="J1498" s="216"/>
      <c r="K1498" s="216"/>
      <c r="L1498" s="216"/>
      <c r="M1498" s="217"/>
      <c r="N1498" s="216"/>
      <c r="O1498" s="216"/>
      <c r="P1498" s="217"/>
      <c r="Q1498" s="216"/>
      <c r="R1498" s="216"/>
      <c r="S1498" s="217"/>
      <c r="T1498" s="216"/>
      <c r="U1498" s="217"/>
      <c r="V1498" s="216"/>
      <c r="W1498" s="498"/>
      <c r="X1498" s="502"/>
      <c r="Y1498" s="480"/>
      <c r="Z1498" s="467"/>
      <c r="AA1498" s="444"/>
      <c r="AB1498" s="444"/>
      <c r="AC1498" s="444"/>
      <c r="AD1498" s="458"/>
      <c r="AE1498" s="618"/>
    </row>
    <row r="1499" spans="1:31" s="34" customFormat="1" outlineLevel="1" x14ac:dyDescent="0.25">
      <c r="A1499" s="401"/>
      <c r="B1499" s="417"/>
      <c r="C1499" s="461"/>
      <c r="D1499" s="490"/>
      <c r="E1499" s="411"/>
      <c r="F1499" s="473"/>
      <c r="G1499" s="242" t="s">
        <v>150</v>
      </c>
      <c r="H1499" s="219">
        <v>1</v>
      </c>
      <c r="I1499" s="215">
        <f t="shared" si="646"/>
        <v>0</v>
      </c>
      <c r="J1499" s="216"/>
      <c r="K1499" s="216"/>
      <c r="L1499" s="216"/>
      <c r="M1499" s="217"/>
      <c r="N1499" s="216"/>
      <c r="O1499" s="216"/>
      <c r="P1499" s="217"/>
      <c r="Q1499" s="216"/>
      <c r="R1499" s="216"/>
      <c r="S1499" s="217"/>
      <c r="T1499" s="216"/>
      <c r="U1499" s="217"/>
      <c r="V1499" s="216"/>
      <c r="W1499" s="498"/>
      <c r="X1499" s="502"/>
      <c r="Y1499" s="480"/>
      <c r="Z1499" s="467"/>
      <c r="AA1499" s="444"/>
      <c r="AB1499" s="444"/>
      <c r="AC1499" s="444"/>
      <c r="AD1499" s="458"/>
      <c r="AE1499" s="618"/>
    </row>
    <row r="1500" spans="1:31" s="34" customFormat="1" outlineLevel="1" x14ac:dyDescent="0.25">
      <c r="A1500" s="401"/>
      <c r="B1500" s="417"/>
      <c r="C1500" s="461"/>
      <c r="D1500" s="490"/>
      <c r="E1500" s="411"/>
      <c r="F1500" s="473"/>
      <c r="G1500" s="242" t="s">
        <v>1507</v>
      </c>
      <c r="H1500" s="219">
        <v>1</v>
      </c>
      <c r="I1500" s="215">
        <f t="shared" si="646"/>
        <v>0</v>
      </c>
      <c r="J1500" s="216"/>
      <c r="K1500" s="216"/>
      <c r="L1500" s="216"/>
      <c r="M1500" s="217"/>
      <c r="N1500" s="216"/>
      <c r="O1500" s="216"/>
      <c r="P1500" s="217"/>
      <c r="Q1500" s="216"/>
      <c r="R1500" s="216"/>
      <c r="S1500" s="217"/>
      <c r="T1500" s="216"/>
      <c r="U1500" s="217"/>
      <c r="V1500" s="216"/>
      <c r="W1500" s="498"/>
      <c r="X1500" s="502"/>
      <c r="Y1500" s="480"/>
      <c r="Z1500" s="467"/>
      <c r="AA1500" s="444"/>
      <c r="AB1500" s="444"/>
      <c r="AC1500" s="444"/>
      <c r="AD1500" s="458"/>
      <c r="AE1500" s="618"/>
    </row>
    <row r="1501" spans="1:31" s="34" customFormat="1" outlineLevel="1" x14ac:dyDescent="0.25">
      <c r="A1501" s="401"/>
      <c r="B1501" s="417"/>
      <c r="C1501" s="461"/>
      <c r="D1501" s="490"/>
      <c r="E1501" s="411"/>
      <c r="F1501" s="473"/>
      <c r="G1501" s="242" t="s">
        <v>1435</v>
      </c>
      <c r="H1501" s="219"/>
      <c r="I1501" s="215">
        <f t="shared" si="646"/>
        <v>0</v>
      </c>
      <c r="J1501" s="216"/>
      <c r="K1501" s="216"/>
      <c r="L1501" s="216"/>
      <c r="M1501" s="217"/>
      <c r="N1501" s="216"/>
      <c r="O1501" s="216"/>
      <c r="P1501" s="217"/>
      <c r="Q1501" s="216"/>
      <c r="R1501" s="216"/>
      <c r="S1501" s="217"/>
      <c r="T1501" s="216"/>
      <c r="U1501" s="217"/>
      <c r="V1501" s="216"/>
      <c r="W1501" s="498"/>
      <c r="X1501" s="502"/>
      <c r="Y1501" s="480"/>
      <c r="Z1501" s="467"/>
      <c r="AA1501" s="444"/>
      <c r="AB1501" s="444"/>
      <c r="AC1501" s="444"/>
      <c r="AD1501" s="458"/>
      <c r="AE1501" s="618"/>
    </row>
    <row r="1502" spans="1:31" s="34" customFormat="1" ht="27" customHeight="1" outlineLevel="1" x14ac:dyDescent="0.25">
      <c r="A1502" s="402"/>
      <c r="B1502" s="418"/>
      <c r="C1502" s="462"/>
      <c r="D1502" s="491"/>
      <c r="E1502" s="412"/>
      <c r="F1502" s="474"/>
      <c r="G1502" s="248" t="s">
        <v>152</v>
      </c>
      <c r="H1502" s="219"/>
      <c r="I1502" s="252">
        <f t="shared" si="646"/>
        <v>0</v>
      </c>
      <c r="J1502" s="216"/>
      <c r="K1502" s="250"/>
      <c r="L1502" s="250"/>
      <c r="M1502" s="251"/>
      <c r="N1502" s="250"/>
      <c r="O1502" s="250"/>
      <c r="P1502" s="251"/>
      <c r="Q1502" s="250"/>
      <c r="R1502" s="250"/>
      <c r="S1502" s="251"/>
      <c r="T1502" s="250"/>
      <c r="U1502" s="251"/>
      <c r="V1502" s="250"/>
      <c r="W1502" s="499"/>
      <c r="X1502" s="503"/>
      <c r="Y1502" s="481"/>
      <c r="Z1502" s="468"/>
      <c r="AA1502" s="445"/>
      <c r="AB1502" s="445"/>
      <c r="AC1502" s="445"/>
      <c r="AD1502" s="459"/>
      <c r="AE1502" s="619"/>
    </row>
    <row r="1503" spans="1:31" ht="30" customHeight="1" outlineLevel="1" x14ac:dyDescent="0.25">
      <c r="A1503" s="400">
        <v>2</v>
      </c>
      <c r="B1503" s="416"/>
      <c r="C1503" s="460" t="str">
        <f t="shared" ref="C1503:C1509" ca="1" si="652">IF(A1503&gt;OFFSET(A1503,-6,0),OFFSET(C1503,-6,0)&amp;"."&amp;1,LEFT(OFFSET(C1503,-6,0),SEARCH("^^",SUBSTITUTE("."&amp;OFFSET(C1503,-6,0),".","^^",A1503))-1)&amp;1--MID(OFFSET(C1503,-6,0),SEARCH("^^",SUBSTITUTE("."&amp;OFFSET(C1503,-6,0),".","^^",A1503)),SEARCH("^^",SUBSTITUTE(OFFSET(C1503,-6,0)&amp;".",".","^^",A1503))-SEARCH("^^",SUBSTITUTE("."&amp;OFFSET(C1503,-6,0),".","^^",A1503))))</f>
        <v>12.25</v>
      </c>
      <c r="D1503" s="489" t="s">
        <v>1101</v>
      </c>
      <c r="E1503" s="416" t="s">
        <v>154</v>
      </c>
      <c r="F1503" s="472" t="s">
        <v>1805</v>
      </c>
      <c r="G1503" s="215" t="s">
        <v>148</v>
      </c>
      <c r="H1503" s="215">
        <f>SUM(H1504:H1508)</f>
        <v>28</v>
      </c>
      <c r="I1503" s="215">
        <f t="shared" si="646"/>
        <v>27.7</v>
      </c>
      <c r="J1503" s="215">
        <f>SUM(J1504:J1508)</f>
        <v>27.7</v>
      </c>
      <c r="K1503" s="215">
        <f t="shared" ref="K1503:V1503" si="653">SUM(K1504:K1508)</f>
        <v>0</v>
      </c>
      <c r="L1503" s="215">
        <f t="shared" si="653"/>
        <v>0</v>
      </c>
      <c r="M1503" s="215">
        <f t="shared" si="653"/>
        <v>0</v>
      </c>
      <c r="N1503" s="215">
        <f t="shared" si="653"/>
        <v>0</v>
      </c>
      <c r="O1503" s="215">
        <f t="shared" ref="O1503:T1503" si="654">SUM(O1504:O1508)</f>
        <v>0</v>
      </c>
      <c r="P1503" s="215">
        <f t="shared" si="654"/>
        <v>0</v>
      </c>
      <c r="Q1503" s="215">
        <f t="shared" si="654"/>
        <v>0</v>
      </c>
      <c r="R1503" s="215">
        <f t="shared" si="654"/>
        <v>0</v>
      </c>
      <c r="S1503" s="215">
        <f t="shared" si="654"/>
        <v>0</v>
      </c>
      <c r="T1503" s="215">
        <f t="shared" si="654"/>
        <v>0</v>
      </c>
      <c r="U1503" s="215">
        <f t="shared" si="653"/>
        <v>0</v>
      </c>
      <c r="V1503" s="215">
        <f t="shared" si="653"/>
        <v>0</v>
      </c>
      <c r="W1503" s="497" t="s">
        <v>1768</v>
      </c>
      <c r="X1503" s="501" t="s">
        <v>528</v>
      </c>
      <c r="Y1503" s="479" t="s">
        <v>1256</v>
      </c>
      <c r="Z1503" s="466" t="s">
        <v>327</v>
      </c>
      <c r="AA1503" s="443" t="s">
        <v>72</v>
      </c>
      <c r="AB1503" s="443" t="s">
        <v>649</v>
      </c>
      <c r="AC1503" s="443" t="s">
        <v>658</v>
      </c>
      <c r="AD1503" s="457" t="s">
        <v>578</v>
      </c>
      <c r="AE1503" s="614" t="s">
        <v>2164</v>
      </c>
    </row>
    <row r="1504" spans="1:31" s="34" customFormat="1" ht="15" customHeight="1" outlineLevel="1" x14ac:dyDescent="0.25">
      <c r="A1504" s="401"/>
      <c r="B1504" s="417"/>
      <c r="C1504" s="461"/>
      <c r="D1504" s="490"/>
      <c r="E1504" s="417"/>
      <c r="F1504" s="473"/>
      <c r="G1504" s="242" t="s">
        <v>149</v>
      </c>
      <c r="H1504" s="219"/>
      <c r="I1504" s="215">
        <f t="shared" si="646"/>
        <v>0</v>
      </c>
      <c r="J1504" s="219"/>
      <c r="K1504" s="216"/>
      <c r="L1504" s="216"/>
      <c r="M1504" s="217"/>
      <c r="N1504" s="216"/>
      <c r="O1504" s="216"/>
      <c r="P1504" s="217"/>
      <c r="Q1504" s="216"/>
      <c r="R1504" s="216"/>
      <c r="S1504" s="217"/>
      <c r="T1504" s="216"/>
      <c r="U1504" s="217"/>
      <c r="V1504" s="216"/>
      <c r="W1504" s="498"/>
      <c r="X1504" s="502"/>
      <c r="Y1504" s="480"/>
      <c r="Z1504" s="467"/>
      <c r="AA1504" s="444"/>
      <c r="AB1504" s="444"/>
      <c r="AC1504" s="444"/>
      <c r="AD1504" s="458"/>
      <c r="AE1504" s="618"/>
    </row>
    <row r="1505" spans="1:31" s="34" customFormat="1" outlineLevel="1" x14ac:dyDescent="0.25">
      <c r="A1505" s="401"/>
      <c r="B1505" s="417"/>
      <c r="C1505" s="461"/>
      <c r="D1505" s="490"/>
      <c r="E1505" s="417"/>
      <c r="F1505" s="473"/>
      <c r="G1505" s="242" t="s">
        <v>150</v>
      </c>
      <c r="H1505" s="219"/>
      <c r="I1505" s="215">
        <f t="shared" si="646"/>
        <v>0</v>
      </c>
      <c r="J1505" s="219"/>
      <c r="K1505" s="216"/>
      <c r="L1505" s="216"/>
      <c r="M1505" s="217"/>
      <c r="N1505" s="216"/>
      <c r="O1505" s="216"/>
      <c r="P1505" s="217"/>
      <c r="Q1505" s="216"/>
      <c r="R1505" s="216"/>
      <c r="S1505" s="217"/>
      <c r="T1505" s="216"/>
      <c r="U1505" s="217"/>
      <c r="V1505" s="216"/>
      <c r="W1505" s="498"/>
      <c r="X1505" s="502"/>
      <c r="Y1505" s="480"/>
      <c r="Z1505" s="467"/>
      <c r="AA1505" s="444"/>
      <c r="AB1505" s="444"/>
      <c r="AC1505" s="444"/>
      <c r="AD1505" s="458"/>
      <c r="AE1505" s="618"/>
    </row>
    <row r="1506" spans="1:31" s="34" customFormat="1" outlineLevel="1" x14ac:dyDescent="0.25">
      <c r="A1506" s="401"/>
      <c r="B1506" s="417"/>
      <c r="C1506" s="461"/>
      <c r="D1506" s="490"/>
      <c r="E1506" s="417"/>
      <c r="F1506" s="473"/>
      <c r="G1506" s="242" t="s">
        <v>1507</v>
      </c>
      <c r="H1506" s="216">
        <v>27.7</v>
      </c>
      <c r="I1506" s="215">
        <f t="shared" si="646"/>
        <v>27.7</v>
      </c>
      <c r="J1506" s="219">
        <v>27.7</v>
      </c>
      <c r="K1506" s="216"/>
      <c r="L1506" s="216"/>
      <c r="M1506" s="217"/>
      <c r="N1506" s="216"/>
      <c r="O1506" s="216"/>
      <c r="P1506" s="217"/>
      <c r="Q1506" s="216"/>
      <c r="R1506" s="216"/>
      <c r="S1506" s="217"/>
      <c r="T1506" s="216"/>
      <c r="U1506" s="217"/>
      <c r="V1506" s="216"/>
      <c r="W1506" s="498"/>
      <c r="X1506" s="502"/>
      <c r="Y1506" s="480"/>
      <c r="Z1506" s="467"/>
      <c r="AA1506" s="444"/>
      <c r="AB1506" s="444"/>
      <c r="AC1506" s="444"/>
      <c r="AD1506" s="458"/>
      <c r="AE1506" s="618"/>
    </row>
    <row r="1507" spans="1:31" s="34" customFormat="1" outlineLevel="1" x14ac:dyDescent="0.25">
      <c r="A1507" s="401"/>
      <c r="B1507" s="417"/>
      <c r="C1507" s="461"/>
      <c r="D1507" s="490"/>
      <c r="E1507" s="417"/>
      <c r="F1507" s="473"/>
      <c r="G1507" s="242" t="s">
        <v>1435</v>
      </c>
      <c r="H1507" s="219">
        <v>0.3</v>
      </c>
      <c r="I1507" s="215">
        <f t="shared" si="646"/>
        <v>0</v>
      </c>
      <c r="J1507" s="216"/>
      <c r="K1507" s="216"/>
      <c r="L1507" s="216"/>
      <c r="M1507" s="217"/>
      <c r="N1507" s="216"/>
      <c r="O1507" s="216"/>
      <c r="P1507" s="217"/>
      <c r="Q1507" s="216"/>
      <c r="R1507" s="216"/>
      <c r="S1507" s="217"/>
      <c r="T1507" s="216"/>
      <c r="U1507" s="217"/>
      <c r="V1507" s="216"/>
      <c r="W1507" s="498"/>
      <c r="X1507" s="502"/>
      <c r="Y1507" s="480"/>
      <c r="Z1507" s="467"/>
      <c r="AA1507" s="444"/>
      <c r="AB1507" s="444"/>
      <c r="AC1507" s="444"/>
      <c r="AD1507" s="458"/>
      <c r="AE1507" s="618"/>
    </row>
    <row r="1508" spans="1:31" s="34" customFormat="1" ht="38.25" customHeight="1" outlineLevel="1" x14ac:dyDescent="0.25">
      <c r="A1508" s="402"/>
      <c r="B1508" s="418"/>
      <c r="C1508" s="462"/>
      <c r="D1508" s="491"/>
      <c r="E1508" s="418"/>
      <c r="F1508" s="474"/>
      <c r="G1508" s="248" t="s">
        <v>152</v>
      </c>
      <c r="H1508" s="219"/>
      <c r="I1508" s="252">
        <f t="shared" si="646"/>
        <v>0</v>
      </c>
      <c r="J1508" s="219"/>
      <c r="K1508" s="250"/>
      <c r="L1508" s="250"/>
      <c r="M1508" s="251"/>
      <c r="N1508" s="250"/>
      <c r="O1508" s="250"/>
      <c r="P1508" s="251"/>
      <c r="Q1508" s="250"/>
      <c r="R1508" s="250"/>
      <c r="S1508" s="251"/>
      <c r="T1508" s="250"/>
      <c r="U1508" s="251"/>
      <c r="V1508" s="250"/>
      <c r="W1508" s="499"/>
      <c r="X1508" s="503"/>
      <c r="Y1508" s="481"/>
      <c r="Z1508" s="468"/>
      <c r="AA1508" s="445"/>
      <c r="AB1508" s="445"/>
      <c r="AC1508" s="445"/>
      <c r="AD1508" s="459"/>
      <c r="AE1508" s="619"/>
    </row>
    <row r="1509" spans="1:31" ht="30" customHeight="1" outlineLevel="1" x14ac:dyDescent="0.25">
      <c r="A1509" s="400">
        <v>2</v>
      </c>
      <c r="B1509" s="416"/>
      <c r="C1509" s="460" t="str">
        <f t="shared" ca="1" si="652"/>
        <v>12.26</v>
      </c>
      <c r="D1509" s="489" t="s">
        <v>328</v>
      </c>
      <c r="E1509" s="416" t="s">
        <v>285</v>
      </c>
      <c r="F1509" s="472" t="s">
        <v>1805</v>
      </c>
      <c r="G1509" s="215" t="s">
        <v>148</v>
      </c>
      <c r="H1509" s="215">
        <f>SUM(H1510:H1514)</f>
        <v>0</v>
      </c>
      <c r="I1509" s="215">
        <f t="shared" si="646"/>
        <v>0</v>
      </c>
      <c r="J1509" s="215">
        <f>SUM(J1510:J1514)</f>
        <v>0</v>
      </c>
      <c r="K1509" s="215">
        <f t="shared" ref="K1509:V1509" si="655">SUM(K1510:K1514)</f>
        <v>0</v>
      </c>
      <c r="L1509" s="215">
        <f t="shared" si="655"/>
        <v>0</v>
      </c>
      <c r="M1509" s="215">
        <f t="shared" si="655"/>
        <v>0</v>
      </c>
      <c r="N1509" s="215">
        <f t="shared" si="655"/>
        <v>0</v>
      </c>
      <c r="O1509" s="215">
        <f t="shared" ref="O1509:T1509" si="656">SUM(O1510:O1514)</f>
        <v>0</v>
      </c>
      <c r="P1509" s="215">
        <f t="shared" si="656"/>
        <v>0</v>
      </c>
      <c r="Q1509" s="215">
        <f t="shared" si="656"/>
        <v>0</v>
      </c>
      <c r="R1509" s="215">
        <f t="shared" si="656"/>
        <v>0</v>
      </c>
      <c r="S1509" s="215">
        <f t="shared" si="656"/>
        <v>0</v>
      </c>
      <c r="T1509" s="215">
        <f t="shared" si="656"/>
        <v>0</v>
      </c>
      <c r="U1509" s="215">
        <f t="shared" si="655"/>
        <v>0</v>
      </c>
      <c r="V1509" s="215">
        <f t="shared" si="655"/>
        <v>0</v>
      </c>
      <c r="W1509" s="497" t="s">
        <v>1608</v>
      </c>
      <c r="X1509" s="501" t="s">
        <v>528</v>
      </c>
      <c r="Y1509" s="479"/>
      <c r="Z1509" s="466" t="s">
        <v>329</v>
      </c>
      <c r="AA1509" s="443" t="s">
        <v>72</v>
      </c>
      <c r="AB1509" s="443" t="s">
        <v>659</v>
      </c>
      <c r="AC1509" s="443" t="s">
        <v>661</v>
      </c>
      <c r="AD1509" s="457" t="s">
        <v>578</v>
      </c>
      <c r="AE1509" s="614" t="s">
        <v>2166</v>
      </c>
    </row>
    <row r="1510" spans="1:31" s="34" customFormat="1" ht="15" customHeight="1" outlineLevel="1" x14ac:dyDescent="0.25">
      <c r="A1510" s="401"/>
      <c r="B1510" s="417"/>
      <c r="C1510" s="461"/>
      <c r="D1510" s="490"/>
      <c r="E1510" s="417"/>
      <c r="F1510" s="473"/>
      <c r="G1510" s="242" t="s">
        <v>149</v>
      </c>
      <c r="H1510" s="219"/>
      <c r="I1510" s="215">
        <f t="shared" si="646"/>
        <v>0</v>
      </c>
      <c r="J1510" s="216"/>
      <c r="K1510" s="216"/>
      <c r="L1510" s="216"/>
      <c r="M1510" s="217"/>
      <c r="N1510" s="216"/>
      <c r="O1510" s="216"/>
      <c r="P1510" s="217"/>
      <c r="Q1510" s="216"/>
      <c r="R1510" s="216"/>
      <c r="S1510" s="217"/>
      <c r="T1510" s="216"/>
      <c r="U1510" s="217"/>
      <c r="V1510" s="216"/>
      <c r="W1510" s="498"/>
      <c r="X1510" s="502"/>
      <c r="Y1510" s="480"/>
      <c r="Z1510" s="467"/>
      <c r="AA1510" s="444"/>
      <c r="AB1510" s="444"/>
      <c r="AC1510" s="444"/>
      <c r="AD1510" s="458"/>
      <c r="AE1510" s="618"/>
    </row>
    <row r="1511" spans="1:31" s="34" customFormat="1" outlineLevel="1" x14ac:dyDescent="0.25">
      <c r="A1511" s="401"/>
      <c r="B1511" s="417"/>
      <c r="C1511" s="461"/>
      <c r="D1511" s="490"/>
      <c r="E1511" s="417"/>
      <c r="F1511" s="473"/>
      <c r="G1511" s="242" t="s">
        <v>150</v>
      </c>
      <c r="H1511" s="219"/>
      <c r="I1511" s="215">
        <f t="shared" si="646"/>
        <v>0</v>
      </c>
      <c r="J1511" s="216"/>
      <c r="K1511" s="216"/>
      <c r="L1511" s="216"/>
      <c r="M1511" s="217"/>
      <c r="N1511" s="216"/>
      <c r="O1511" s="216"/>
      <c r="P1511" s="217"/>
      <c r="Q1511" s="216"/>
      <c r="R1511" s="216"/>
      <c r="S1511" s="217"/>
      <c r="T1511" s="216"/>
      <c r="U1511" s="217"/>
      <c r="V1511" s="216"/>
      <c r="W1511" s="498"/>
      <c r="X1511" s="502"/>
      <c r="Y1511" s="480"/>
      <c r="Z1511" s="467"/>
      <c r="AA1511" s="444"/>
      <c r="AB1511" s="444"/>
      <c r="AC1511" s="444"/>
      <c r="AD1511" s="458"/>
      <c r="AE1511" s="618"/>
    </row>
    <row r="1512" spans="1:31" s="34" customFormat="1" outlineLevel="1" x14ac:dyDescent="0.25">
      <c r="A1512" s="401"/>
      <c r="B1512" s="417"/>
      <c r="C1512" s="461"/>
      <c r="D1512" s="490"/>
      <c r="E1512" s="417"/>
      <c r="F1512" s="473"/>
      <c r="G1512" s="242" t="s">
        <v>1507</v>
      </c>
      <c r="H1512" s="219"/>
      <c r="I1512" s="215">
        <f t="shared" si="646"/>
        <v>0</v>
      </c>
      <c r="J1512" s="216"/>
      <c r="K1512" s="216"/>
      <c r="L1512" s="216"/>
      <c r="M1512" s="217"/>
      <c r="N1512" s="216"/>
      <c r="O1512" s="216"/>
      <c r="P1512" s="217"/>
      <c r="Q1512" s="216"/>
      <c r="R1512" s="216"/>
      <c r="S1512" s="217"/>
      <c r="T1512" s="216"/>
      <c r="U1512" s="217"/>
      <c r="V1512" s="216"/>
      <c r="W1512" s="498"/>
      <c r="X1512" s="502"/>
      <c r="Y1512" s="480"/>
      <c r="Z1512" s="467"/>
      <c r="AA1512" s="444"/>
      <c r="AB1512" s="444"/>
      <c r="AC1512" s="444"/>
      <c r="AD1512" s="458"/>
      <c r="AE1512" s="618"/>
    </row>
    <row r="1513" spans="1:31" s="34" customFormat="1" outlineLevel="1" x14ac:dyDescent="0.25">
      <c r="A1513" s="401"/>
      <c r="B1513" s="417"/>
      <c r="C1513" s="461"/>
      <c r="D1513" s="490"/>
      <c r="E1513" s="417"/>
      <c r="F1513" s="473"/>
      <c r="G1513" s="242" t="s">
        <v>1435</v>
      </c>
      <c r="H1513" s="219"/>
      <c r="I1513" s="215">
        <f t="shared" si="646"/>
        <v>0</v>
      </c>
      <c r="J1513" s="216"/>
      <c r="K1513" s="216"/>
      <c r="L1513" s="216"/>
      <c r="M1513" s="217"/>
      <c r="N1513" s="216"/>
      <c r="O1513" s="216"/>
      <c r="P1513" s="217"/>
      <c r="Q1513" s="216"/>
      <c r="R1513" s="216"/>
      <c r="S1513" s="217"/>
      <c r="T1513" s="216"/>
      <c r="U1513" s="217"/>
      <c r="V1513" s="216"/>
      <c r="W1513" s="498"/>
      <c r="X1513" s="502"/>
      <c r="Y1513" s="480"/>
      <c r="Z1513" s="467"/>
      <c r="AA1513" s="444"/>
      <c r="AB1513" s="444"/>
      <c r="AC1513" s="444"/>
      <c r="AD1513" s="458"/>
      <c r="AE1513" s="618"/>
    </row>
    <row r="1514" spans="1:31" s="34" customFormat="1" outlineLevel="1" x14ac:dyDescent="0.25">
      <c r="A1514" s="402"/>
      <c r="B1514" s="418"/>
      <c r="C1514" s="462"/>
      <c r="D1514" s="491"/>
      <c r="E1514" s="418"/>
      <c r="F1514" s="474"/>
      <c r="G1514" s="248" t="s">
        <v>152</v>
      </c>
      <c r="H1514" s="219"/>
      <c r="I1514" s="252">
        <f t="shared" si="646"/>
        <v>0</v>
      </c>
      <c r="J1514" s="216"/>
      <c r="K1514" s="250"/>
      <c r="L1514" s="250"/>
      <c r="M1514" s="251"/>
      <c r="N1514" s="250"/>
      <c r="O1514" s="250"/>
      <c r="P1514" s="251"/>
      <c r="Q1514" s="250"/>
      <c r="R1514" s="250"/>
      <c r="S1514" s="251"/>
      <c r="T1514" s="250"/>
      <c r="U1514" s="251"/>
      <c r="V1514" s="250"/>
      <c r="W1514" s="499"/>
      <c r="X1514" s="503"/>
      <c r="Y1514" s="481"/>
      <c r="Z1514" s="468"/>
      <c r="AA1514" s="445"/>
      <c r="AB1514" s="445"/>
      <c r="AC1514" s="445"/>
      <c r="AD1514" s="459"/>
      <c r="AE1514" s="619"/>
    </row>
    <row r="1515" spans="1:31" ht="30" customHeight="1" outlineLevel="1" x14ac:dyDescent="0.25">
      <c r="A1515" s="400">
        <v>2</v>
      </c>
      <c r="B1515" s="416"/>
      <c r="C1515" s="460" t="str">
        <f t="shared" ref="C1515:C1521" ca="1" si="657">IF(A1515&gt;OFFSET(A1515,-6,0),OFFSET(C1515,-6,0)&amp;"."&amp;1,LEFT(OFFSET(C1515,-6,0),SEARCH("^^",SUBSTITUTE("."&amp;OFFSET(C1515,-6,0),".","^^",A1515))-1)&amp;1--MID(OFFSET(C1515,-6,0),SEARCH("^^",SUBSTITUTE("."&amp;OFFSET(C1515,-6,0),".","^^",A1515)),SEARCH("^^",SUBSTITUTE(OFFSET(C1515,-6,0)&amp;".",".","^^",A1515))-SEARCH("^^",SUBSTITUTE("."&amp;OFFSET(C1515,-6,0),".","^^",A1515))))</f>
        <v>12.27</v>
      </c>
      <c r="D1515" s="489" t="s">
        <v>330</v>
      </c>
      <c r="E1515" s="410" t="s">
        <v>1835</v>
      </c>
      <c r="F1515" s="472" t="s">
        <v>1642</v>
      </c>
      <c r="G1515" s="215" t="s">
        <v>148</v>
      </c>
      <c r="H1515" s="215">
        <f>SUM(H1516:H1520)</f>
        <v>1</v>
      </c>
      <c r="I1515" s="215">
        <f t="shared" si="646"/>
        <v>0</v>
      </c>
      <c r="J1515" s="215">
        <f>SUM(J1516:J1520)</f>
        <v>0</v>
      </c>
      <c r="K1515" s="215">
        <f t="shared" ref="K1515:V1515" si="658">SUM(K1516:K1520)</f>
        <v>0</v>
      </c>
      <c r="L1515" s="215">
        <f t="shared" si="658"/>
        <v>0</v>
      </c>
      <c r="M1515" s="215">
        <f t="shared" si="658"/>
        <v>0</v>
      </c>
      <c r="N1515" s="215">
        <f t="shared" si="658"/>
        <v>0</v>
      </c>
      <c r="O1515" s="215">
        <f t="shared" ref="O1515:T1515" si="659">SUM(O1516:O1520)</f>
        <v>0</v>
      </c>
      <c r="P1515" s="215">
        <f t="shared" si="659"/>
        <v>0</v>
      </c>
      <c r="Q1515" s="215">
        <f t="shared" si="659"/>
        <v>0</v>
      </c>
      <c r="R1515" s="215">
        <f t="shared" si="659"/>
        <v>0</v>
      </c>
      <c r="S1515" s="215">
        <f t="shared" si="659"/>
        <v>0</v>
      </c>
      <c r="T1515" s="215">
        <f t="shared" si="659"/>
        <v>0</v>
      </c>
      <c r="U1515" s="215">
        <f t="shared" si="658"/>
        <v>0</v>
      </c>
      <c r="V1515" s="215">
        <f t="shared" si="658"/>
        <v>0</v>
      </c>
      <c r="W1515" s="497" t="s">
        <v>1609</v>
      </c>
      <c r="X1515" s="501" t="s">
        <v>528</v>
      </c>
      <c r="Y1515" s="479" t="s">
        <v>1258</v>
      </c>
      <c r="Z1515" s="466" t="s">
        <v>329</v>
      </c>
      <c r="AA1515" s="443" t="s">
        <v>72</v>
      </c>
      <c r="AB1515" s="443" t="s">
        <v>659</v>
      </c>
      <c r="AC1515" s="443" t="s">
        <v>662</v>
      </c>
      <c r="AD1515" s="457" t="s">
        <v>578</v>
      </c>
      <c r="AE1515" s="614" t="s">
        <v>2167</v>
      </c>
    </row>
    <row r="1516" spans="1:31" s="34" customFormat="1" ht="15" customHeight="1" outlineLevel="1" x14ac:dyDescent="0.25">
      <c r="A1516" s="401"/>
      <c r="B1516" s="417"/>
      <c r="C1516" s="461"/>
      <c r="D1516" s="490"/>
      <c r="E1516" s="411"/>
      <c r="F1516" s="473"/>
      <c r="G1516" s="242" t="s">
        <v>149</v>
      </c>
      <c r="H1516" s="219"/>
      <c r="I1516" s="215">
        <f t="shared" si="646"/>
        <v>0</v>
      </c>
      <c r="J1516" s="216"/>
      <c r="K1516" s="216"/>
      <c r="L1516" s="216"/>
      <c r="M1516" s="217"/>
      <c r="N1516" s="216"/>
      <c r="O1516" s="216"/>
      <c r="P1516" s="217"/>
      <c r="Q1516" s="216"/>
      <c r="R1516" s="216"/>
      <c r="S1516" s="217"/>
      <c r="T1516" s="216"/>
      <c r="U1516" s="217"/>
      <c r="V1516" s="216"/>
      <c r="W1516" s="498"/>
      <c r="X1516" s="502"/>
      <c r="Y1516" s="480"/>
      <c r="Z1516" s="467"/>
      <c r="AA1516" s="444"/>
      <c r="AB1516" s="444"/>
      <c r="AC1516" s="444"/>
      <c r="AD1516" s="458"/>
      <c r="AE1516" s="618"/>
    </row>
    <row r="1517" spans="1:31" s="34" customFormat="1" outlineLevel="1" x14ac:dyDescent="0.25">
      <c r="A1517" s="401"/>
      <c r="B1517" s="417"/>
      <c r="C1517" s="461"/>
      <c r="D1517" s="490"/>
      <c r="E1517" s="411"/>
      <c r="F1517" s="473"/>
      <c r="G1517" s="242" t="s">
        <v>150</v>
      </c>
      <c r="H1517" s="219">
        <v>0.5</v>
      </c>
      <c r="I1517" s="215">
        <f t="shared" si="646"/>
        <v>0</v>
      </c>
      <c r="J1517" s="216"/>
      <c r="K1517" s="216"/>
      <c r="L1517" s="216"/>
      <c r="M1517" s="217"/>
      <c r="N1517" s="216"/>
      <c r="O1517" s="216"/>
      <c r="P1517" s="217"/>
      <c r="Q1517" s="216"/>
      <c r="R1517" s="216"/>
      <c r="S1517" s="217"/>
      <c r="T1517" s="216"/>
      <c r="U1517" s="217"/>
      <c r="V1517" s="216"/>
      <c r="W1517" s="498"/>
      <c r="X1517" s="502"/>
      <c r="Y1517" s="480"/>
      <c r="Z1517" s="467"/>
      <c r="AA1517" s="444"/>
      <c r="AB1517" s="444"/>
      <c r="AC1517" s="444"/>
      <c r="AD1517" s="458"/>
      <c r="AE1517" s="618"/>
    </row>
    <row r="1518" spans="1:31" s="34" customFormat="1" outlineLevel="1" x14ac:dyDescent="0.25">
      <c r="A1518" s="401"/>
      <c r="B1518" s="417"/>
      <c r="C1518" s="461"/>
      <c r="D1518" s="490"/>
      <c r="E1518" s="411"/>
      <c r="F1518" s="473"/>
      <c r="G1518" s="242" t="s">
        <v>1507</v>
      </c>
      <c r="H1518" s="219">
        <v>0.3</v>
      </c>
      <c r="I1518" s="215">
        <f t="shared" si="646"/>
        <v>0</v>
      </c>
      <c r="J1518" s="216"/>
      <c r="K1518" s="216"/>
      <c r="L1518" s="216"/>
      <c r="M1518" s="217"/>
      <c r="N1518" s="216"/>
      <c r="O1518" s="216"/>
      <c r="P1518" s="217"/>
      <c r="Q1518" s="216"/>
      <c r="R1518" s="216"/>
      <c r="S1518" s="217"/>
      <c r="T1518" s="216"/>
      <c r="U1518" s="217"/>
      <c r="V1518" s="216"/>
      <c r="W1518" s="498"/>
      <c r="X1518" s="502"/>
      <c r="Y1518" s="480"/>
      <c r="Z1518" s="467"/>
      <c r="AA1518" s="444"/>
      <c r="AB1518" s="444"/>
      <c r="AC1518" s="444"/>
      <c r="AD1518" s="458"/>
      <c r="AE1518" s="618"/>
    </row>
    <row r="1519" spans="1:31" s="34" customFormat="1" outlineLevel="1" x14ac:dyDescent="0.25">
      <c r="A1519" s="401"/>
      <c r="B1519" s="417"/>
      <c r="C1519" s="461"/>
      <c r="D1519" s="490"/>
      <c r="E1519" s="411"/>
      <c r="F1519" s="473"/>
      <c r="G1519" s="242" t="s">
        <v>1435</v>
      </c>
      <c r="H1519" s="219">
        <v>0.2</v>
      </c>
      <c r="I1519" s="215">
        <f t="shared" ref="I1519:I1550" si="660">SUM(J1519:V1519)</f>
        <v>0</v>
      </c>
      <c r="J1519" s="216"/>
      <c r="K1519" s="216"/>
      <c r="L1519" s="216"/>
      <c r="M1519" s="217"/>
      <c r="N1519" s="216"/>
      <c r="O1519" s="216"/>
      <c r="P1519" s="217"/>
      <c r="Q1519" s="216"/>
      <c r="R1519" s="216"/>
      <c r="S1519" s="217"/>
      <c r="T1519" s="216"/>
      <c r="U1519" s="217"/>
      <c r="V1519" s="216"/>
      <c r="W1519" s="498"/>
      <c r="X1519" s="502"/>
      <c r="Y1519" s="480"/>
      <c r="Z1519" s="467"/>
      <c r="AA1519" s="444"/>
      <c r="AB1519" s="444"/>
      <c r="AC1519" s="444"/>
      <c r="AD1519" s="458"/>
      <c r="AE1519" s="618"/>
    </row>
    <row r="1520" spans="1:31" s="34" customFormat="1" ht="27" customHeight="1" outlineLevel="1" x14ac:dyDescent="0.25">
      <c r="A1520" s="402"/>
      <c r="B1520" s="418"/>
      <c r="C1520" s="462"/>
      <c r="D1520" s="491"/>
      <c r="E1520" s="412"/>
      <c r="F1520" s="474"/>
      <c r="G1520" s="248" t="s">
        <v>152</v>
      </c>
      <c r="H1520" s="219"/>
      <c r="I1520" s="252">
        <f t="shared" si="660"/>
        <v>0</v>
      </c>
      <c r="J1520" s="216"/>
      <c r="K1520" s="250"/>
      <c r="L1520" s="250"/>
      <c r="M1520" s="251"/>
      <c r="N1520" s="250"/>
      <c r="O1520" s="250"/>
      <c r="P1520" s="251"/>
      <c r="Q1520" s="250"/>
      <c r="R1520" s="250"/>
      <c r="S1520" s="251"/>
      <c r="T1520" s="250"/>
      <c r="U1520" s="251"/>
      <c r="V1520" s="250"/>
      <c r="W1520" s="499"/>
      <c r="X1520" s="503"/>
      <c r="Y1520" s="481"/>
      <c r="Z1520" s="468"/>
      <c r="AA1520" s="445"/>
      <c r="AB1520" s="445"/>
      <c r="AC1520" s="445"/>
      <c r="AD1520" s="459"/>
      <c r="AE1520" s="619"/>
    </row>
    <row r="1521" spans="1:31" ht="30" customHeight="1" outlineLevel="1" x14ac:dyDescent="0.25">
      <c r="A1521" s="400">
        <v>2</v>
      </c>
      <c r="B1521" s="416"/>
      <c r="C1521" s="460" t="str">
        <f t="shared" ca="1" si="657"/>
        <v>12.28</v>
      </c>
      <c r="D1521" s="489" t="s">
        <v>333</v>
      </c>
      <c r="E1521" s="410" t="s">
        <v>361</v>
      </c>
      <c r="F1521" s="472" t="s">
        <v>1642</v>
      </c>
      <c r="G1521" s="215" t="s">
        <v>148</v>
      </c>
      <c r="H1521" s="215">
        <f>SUM(H1522:H1526)</f>
        <v>0.8</v>
      </c>
      <c r="I1521" s="215">
        <f t="shared" si="660"/>
        <v>0</v>
      </c>
      <c r="J1521" s="215">
        <f>SUM(J1522:J1526)</f>
        <v>0</v>
      </c>
      <c r="K1521" s="215">
        <f t="shared" ref="K1521:V1521" si="661">SUM(K1522:K1526)</f>
        <v>0</v>
      </c>
      <c r="L1521" s="215">
        <f t="shared" si="661"/>
        <v>0</v>
      </c>
      <c r="M1521" s="215">
        <f t="shared" si="661"/>
        <v>0</v>
      </c>
      <c r="N1521" s="215">
        <f t="shared" si="661"/>
        <v>0</v>
      </c>
      <c r="O1521" s="215">
        <f t="shared" ref="O1521:T1521" si="662">SUM(O1522:O1526)</f>
        <v>0</v>
      </c>
      <c r="P1521" s="215">
        <f t="shared" si="662"/>
        <v>0</v>
      </c>
      <c r="Q1521" s="215">
        <f t="shared" si="662"/>
        <v>0</v>
      </c>
      <c r="R1521" s="215">
        <f t="shared" si="662"/>
        <v>0</v>
      </c>
      <c r="S1521" s="215">
        <f t="shared" si="662"/>
        <v>0</v>
      </c>
      <c r="T1521" s="215">
        <f t="shared" si="662"/>
        <v>0</v>
      </c>
      <c r="U1521" s="215">
        <f t="shared" si="661"/>
        <v>0</v>
      </c>
      <c r="V1521" s="215">
        <f t="shared" si="661"/>
        <v>0</v>
      </c>
      <c r="W1521" s="475"/>
      <c r="X1521" s="463" t="s">
        <v>2580</v>
      </c>
      <c r="Y1521" s="479" t="s">
        <v>1258</v>
      </c>
      <c r="Z1521" s="466" t="s">
        <v>332</v>
      </c>
      <c r="AA1521" s="443" t="s">
        <v>72</v>
      </c>
      <c r="AB1521" s="443" t="s">
        <v>659</v>
      </c>
      <c r="AC1521" s="443" t="s">
        <v>664</v>
      </c>
      <c r="AD1521" s="457" t="s">
        <v>578</v>
      </c>
      <c r="AE1521" s="614" t="s">
        <v>2169</v>
      </c>
    </row>
    <row r="1522" spans="1:31" s="34" customFormat="1" ht="15" customHeight="1" outlineLevel="1" x14ac:dyDescent="0.25">
      <c r="A1522" s="401"/>
      <c r="B1522" s="417"/>
      <c r="C1522" s="461"/>
      <c r="D1522" s="490"/>
      <c r="E1522" s="411"/>
      <c r="F1522" s="473"/>
      <c r="G1522" s="242" t="s">
        <v>149</v>
      </c>
      <c r="H1522" s="219"/>
      <c r="I1522" s="215">
        <f t="shared" si="660"/>
        <v>0</v>
      </c>
      <c r="J1522" s="216"/>
      <c r="K1522" s="216"/>
      <c r="L1522" s="216"/>
      <c r="M1522" s="217"/>
      <c r="N1522" s="216"/>
      <c r="O1522" s="216"/>
      <c r="P1522" s="217"/>
      <c r="Q1522" s="216"/>
      <c r="R1522" s="216"/>
      <c r="S1522" s="217"/>
      <c r="T1522" s="216"/>
      <c r="U1522" s="217"/>
      <c r="V1522" s="216"/>
      <c r="W1522" s="515"/>
      <c r="X1522" s="464"/>
      <c r="Y1522" s="480"/>
      <c r="Z1522" s="467"/>
      <c r="AA1522" s="444"/>
      <c r="AB1522" s="444"/>
      <c r="AC1522" s="444"/>
      <c r="AD1522" s="458"/>
      <c r="AE1522" s="618"/>
    </row>
    <row r="1523" spans="1:31" s="34" customFormat="1" outlineLevel="1" x14ac:dyDescent="0.25">
      <c r="A1523" s="401"/>
      <c r="B1523" s="417"/>
      <c r="C1523" s="461"/>
      <c r="D1523" s="490"/>
      <c r="E1523" s="411"/>
      <c r="F1523" s="473"/>
      <c r="G1523" s="242" t="s">
        <v>150</v>
      </c>
      <c r="H1523" s="219"/>
      <c r="I1523" s="215">
        <f t="shared" si="660"/>
        <v>0</v>
      </c>
      <c r="J1523" s="216"/>
      <c r="K1523" s="216"/>
      <c r="L1523" s="216"/>
      <c r="M1523" s="217"/>
      <c r="N1523" s="216"/>
      <c r="O1523" s="216"/>
      <c r="P1523" s="217"/>
      <c r="Q1523" s="216"/>
      <c r="R1523" s="216"/>
      <c r="S1523" s="217"/>
      <c r="T1523" s="216"/>
      <c r="U1523" s="217"/>
      <c r="V1523" s="216"/>
      <c r="W1523" s="515"/>
      <c r="X1523" s="464"/>
      <c r="Y1523" s="480"/>
      <c r="Z1523" s="467"/>
      <c r="AA1523" s="444"/>
      <c r="AB1523" s="444"/>
      <c r="AC1523" s="444"/>
      <c r="AD1523" s="458"/>
      <c r="AE1523" s="618"/>
    </row>
    <row r="1524" spans="1:31" s="34" customFormat="1" outlineLevel="1" x14ac:dyDescent="0.25">
      <c r="A1524" s="401"/>
      <c r="B1524" s="417"/>
      <c r="C1524" s="461"/>
      <c r="D1524" s="490"/>
      <c r="E1524" s="411"/>
      <c r="F1524" s="473"/>
      <c r="G1524" s="242" t="s">
        <v>1507</v>
      </c>
      <c r="H1524" s="219">
        <v>0.8</v>
      </c>
      <c r="I1524" s="215">
        <f t="shared" si="660"/>
        <v>0</v>
      </c>
      <c r="J1524" s="216"/>
      <c r="K1524" s="216"/>
      <c r="L1524" s="216"/>
      <c r="M1524" s="217"/>
      <c r="N1524" s="216"/>
      <c r="O1524" s="216"/>
      <c r="P1524" s="217"/>
      <c r="Q1524" s="216"/>
      <c r="R1524" s="216"/>
      <c r="S1524" s="217"/>
      <c r="T1524" s="216"/>
      <c r="U1524" s="217"/>
      <c r="V1524" s="216"/>
      <c r="W1524" s="515"/>
      <c r="X1524" s="464"/>
      <c r="Y1524" s="480"/>
      <c r="Z1524" s="467"/>
      <c r="AA1524" s="444"/>
      <c r="AB1524" s="444"/>
      <c r="AC1524" s="444"/>
      <c r="AD1524" s="458"/>
      <c r="AE1524" s="618"/>
    </row>
    <row r="1525" spans="1:31" s="34" customFormat="1" outlineLevel="1" x14ac:dyDescent="0.25">
      <c r="A1525" s="401"/>
      <c r="B1525" s="417"/>
      <c r="C1525" s="461"/>
      <c r="D1525" s="490"/>
      <c r="E1525" s="411"/>
      <c r="F1525" s="473"/>
      <c r="G1525" s="242" t="s">
        <v>1435</v>
      </c>
      <c r="H1525" s="219"/>
      <c r="I1525" s="215">
        <f t="shared" si="660"/>
        <v>0</v>
      </c>
      <c r="J1525" s="216"/>
      <c r="K1525" s="216"/>
      <c r="L1525" s="216"/>
      <c r="M1525" s="217"/>
      <c r="N1525" s="216"/>
      <c r="O1525" s="216"/>
      <c r="P1525" s="217"/>
      <c r="Q1525" s="216"/>
      <c r="R1525" s="216"/>
      <c r="S1525" s="217"/>
      <c r="T1525" s="216"/>
      <c r="U1525" s="217"/>
      <c r="V1525" s="216"/>
      <c r="W1525" s="515"/>
      <c r="X1525" s="464"/>
      <c r="Y1525" s="480"/>
      <c r="Z1525" s="467"/>
      <c r="AA1525" s="444"/>
      <c r="AB1525" s="444"/>
      <c r="AC1525" s="444"/>
      <c r="AD1525" s="458"/>
      <c r="AE1525" s="618"/>
    </row>
    <row r="1526" spans="1:31" s="34" customFormat="1" ht="27" customHeight="1" outlineLevel="1" x14ac:dyDescent="0.25">
      <c r="A1526" s="402"/>
      <c r="B1526" s="418"/>
      <c r="C1526" s="462"/>
      <c r="D1526" s="491"/>
      <c r="E1526" s="412"/>
      <c r="F1526" s="474"/>
      <c r="G1526" s="248" t="s">
        <v>152</v>
      </c>
      <c r="H1526" s="219"/>
      <c r="I1526" s="252">
        <f t="shared" si="660"/>
        <v>0</v>
      </c>
      <c r="J1526" s="216"/>
      <c r="K1526" s="250"/>
      <c r="L1526" s="250"/>
      <c r="M1526" s="251"/>
      <c r="N1526" s="250"/>
      <c r="O1526" s="250"/>
      <c r="P1526" s="251"/>
      <c r="Q1526" s="250"/>
      <c r="R1526" s="250"/>
      <c r="S1526" s="251"/>
      <c r="T1526" s="250"/>
      <c r="U1526" s="251"/>
      <c r="V1526" s="250"/>
      <c r="W1526" s="516"/>
      <c r="X1526" s="465"/>
      <c r="Y1526" s="481"/>
      <c r="Z1526" s="468"/>
      <c r="AA1526" s="445"/>
      <c r="AB1526" s="445"/>
      <c r="AC1526" s="445"/>
      <c r="AD1526" s="459"/>
      <c r="AE1526" s="619"/>
    </row>
    <row r="1527" spans="1:31" ht="30" customHeight="1" outlineLevel="1" x14ac:dyDescent="0.25">
      <c r="A1527" s="400">
        <v>2</v>
      </c>
      <c r="B1527" s="410"/>
      <c r="C1527" s="460" t="str">
        <f t="shared" ref="C1527:C1533" ca="1" si="663">IF(A1527&gt;OFFSET(A1527,-6,0),OFFSET(C1527,-6,0)&amp;"."&amp;1,LEFT(OFFSET(C1527,-6,0),SEARCH("^^",SUBSTITUTE("."&amp;OFFSET(C1527,-6,0),".","^^",A1527))-1)&amp;1--MID(OFFSET(C1527,-6,0),SEARCH("^^",SUBSTITUTE("."&amp;OFFSET(C1527,-6,0),".","^^",A1527)),SEARCH("^^",SUBSTITUTE(OFFSET(C1527,-6,0)&amp;".",".","^^",A1527))-SEARCH("^^",SUBSTITUTE("."&amp;OFFSET(C1527,-6,0),".","^^",A1527))))</f>
        <v>12.29</v>
      </c>
      <c r="D1527" s="489" t="s">
        <v>390</v>
      </c>
      <c r="E1527" s="410" t="s">
        <v>154</v>
      </c>
      <c r="F1527" s="472" t="s">
        <v>1805</v>
      </c>
      <c r="G1527" s="215" t="s">
        <v>148</v>
      </c>
      <c r="H1527" s="215">
        <f>SUM(H1528:H1532)</f>
        <v>0</v>
      </c>
      <c r="I1527" s="215">
        <f t="shared" si="660"/>
        <v>0</v>
      </c>
      <c r="J1527" s="215">
        <f>SUM(J1528:J1532)</f>
        <v>0</v>
      </c>
      <c r="K1527" s="215">
        <f t="shared" ref="K1527:V1527" si="664">SUM(K1528:K1532)</f>
        <v>0</v>
      </c>
      <c r="L1527" s="215">
        <f t="shared" si="664"/>
        <v>0</v>
      </c>
      <c r="M1527" s="215">
        <f t="shared" si="664"/>
        <v>0</v>
      </c>
      <c r="N1527" s="215">
        <f t="shared" si="664"/>
        <v>0</v>
      </c>
      <c r="O1527" s="215">
        <f t="shared" ref="O1527:T1527" si="665">SUM(O1528:O1532)</f>
        <v>0</v>
      </c>
      <c r="P1527" s="215">
        <f t="shared" si="665"/>
        <v>0</v>
      </c>
      <c r="Q1527" s="215">
        <f t="shared" si="665"/>
        <v>0</v>
      </c>
      <c r="R1527" s="215">
        <f t="shared" si="665"/>
        <v>0</v>
      </c>
      <c r="S1527" s="215">
        <f t="shared" si="665"/>
        <v>0</v>
      </c>
      <c r="T1527" s="215">
        <f t="shared" si="665"/>
        <v>0</v>
      </c>
      <c r="U1527" s="215">
        <f t="shared" si="664"/>
        <v>0</v>
      </c>
      <c r="V1527" s="215">
        <f t="shared" si="664"/>
        <v>0</v>
      </c>
      <c r="W1527" s="478" t="s">
        <v>1916</v>
      </c>
      <c r="X1527" s="501" t="s">
        <v>528</v>
      </c>
      <c r="Y1527" s="479" t="s">
        <v>1259</v>
      </c>
      <c r="Z1527" s="466" t="s">
        <v>391</v>
      </c>
      <c r="AA1527" s="443" t="s">
        <v>107</v>
      </c>
      <c r="AB1527" s="443" t="s">
        <v>670</v>
      </c>
      <c r="AC1527" s="443" t="s">
        <v>673</v>
      </c>
      <c r="AD1527" s="457" t="s">
        <v>578</v>
      </c>
      <c r="AE1527" s="614" t="s">
        <v>2253</v>
      </c>
    </row>
    <row r="1528" spans="1:31" s="34" customFormat="1" ht="15" customHeight="1" outlineLevel="1" x14ac:dyDescent="0.25">
      <c r="A1528" s="401"/>
      <c r="B1528" s="411"/>
      <c r="C1528" s="461"/>
      <c r="D1528" s="490"/>
      <c r="E1528" s="411"/>
      <c r="F1528" s="473"/>
      <c r="G1528" s="242" t="s">
        <v>149</v>
      </c>
      <c r="H1528" s="219"/>
      <c r="I1528" s="215">
        <f t="shared" si="660"/>
        <v>0</v>
      </c>
      <c r="J1528" s="216"/>
      <c r="K1528" s="216"/>
      <c r="L1528" s="216"/>
      <c r="M1528" s="217"/>
      <c r="N1528" s="216"/>
      <c r="O1528" s="216"/>
      <c r="P1528" s="217"/>
      <c r="Q1528" s="216"/>
      <c r="R1528" s="216"/>
      <c r="S1528" s="217"/>
      <c r="T1528" s="216"/>
      <c r="U1528" s="217"/>
      <c r="V1528" s="216"/>
      <c r="W1528" s="478"/>
      <c r="X1528" s="502"/>
      <c r="Y1528" s="480"/>
      <c r="Z1528" s="467"/>
      <c r="AA1528" s="444"/>
      <c r="AB1528" s="444"/>
      <c r="AC1528" s="444"/>
      <c r="AD1528" s="458"/>
      <c r="AE1528" s="618"/>
    </row>
    <row r="1529" spans="1:31" s="34" customFormat="1" outlineLevel="1" x14ac:dyDescent="0.25">
      <c r="A1529" s="401"/>
      <c r="B1529" s="411"/>
      <c r="C1529" s="461"/>
      <c r="D1529" s="490"/>
      <c r="E1529" s="411"/>
      <c r="F1529" s="473"/>
      <c r="G1529" s="242" t="s">
        <v>150</v>
      </c>
      <c r="H1529" s="219"/>
      <c r="I1529" s="215">
        <f t="shared" si="660"/>
        <v>0</v>
      </c>
      <c r="J1529" s="216"/>
      <c r="K1529" s="216"/>
      <c r="L1529" s="216"/>
      <c r="M1529" s="217"/>
      <c r="N1529" s="216"/>
      <c r="O1529" s="216"/>
      <c r="P1529" s="217"/>
      <c r="Q1529" s="216"/>
      <c r="R1529" s="216"/>
      <c r="S1529" s="217"/>
      <c r="T1529" s="216"/>
      <c r="U1529" s="217"/>
      <c r="V1529" s="216"/>
      <c r="W1529" s="478"/>
      <c r="X1529" s="502"/>
      <c r="Y1529" s="480"/>
      <c r="Z1529" s="467"/>
      <c r="AA1529" s="444"/>
      <c r="AB1529" s="444"/>
      <c r="AC1529" s="444"/>
      <c r="AD1529" s="458"/>
      <c r="AE1529" s="618"/>
    </row>
    <row r="1530" spans="1:31" s="34" customFormat="1" outlineLevel="1" x14ac:dyDescent="0.25">
      <c r="A1530" s="401"/>
      <c r="B1530" s="411"/>
      <c r="C1530" s="461"/>
      <c r="D1530" s="490"/>
      <c r="E1530" s="411"/>
      <c r="F1530" s="473"/>
      <c r="G1530" s="242" t="s">
        <v>1507</v>
      </c>
      <c r="H1530" s="219"/>
      <c r="I1530" s="215">
        <f t="shared" si="660"/>
        <v>0</v>
      </c>
      <c r="J1530" s="216"/>
      <c r="K1530" s="216"/>
      <c r="L1530" s="216"/>
      <c r="M1530" s="217"/>
      <c r="N1530" s="216"/>
      <c r="O1530" s="216"/>
      <c r="P1530" s="217"/>
      <c r="Q1530" s="216"/>
      <c r="R1530" s="216"/>
      <c r="S1530" s="217"/>
      <c r="T1530" s="216"/>
      <c r="U1530" s="217"/>
      <c r="V1530" s="216"/>
      <c r="W1530" s="478"/>
      <c r="X1530" s="502"/>
      <c r="Y1530" s="480"/>
      <c r="Z1530" s="467"/>
      <c r="AA1530" s="444"/>
      <c r="AB1530" s="444"/>
      <c r="AC1530" s="444"/>
      <c r="AD1530" s="458"/>
      <c r="AE1530" s="618"/>
    </row>
    <row r="1531" spans="1:31" s="34" customFormat="1" outlineLevel="1" x14ac:dyDescent="0.25">
      <c r="A1531" s="401"/>
      <c r="B1531" s="411"/>
      <c r="C1531" s="461"/>
      <c r="D1531" s="490"/>
      <c r="E1531" s="411"/>
      <c r="F1531" s="473"/>
      <c r="G1531" s="242" t="s">
        <v>1435</v>
      </c>
      <c r="H1531" s="219"/>
      <c r="I1531" s="215">
        <f t="shared" si="660"/>
        <v>0</v>
      </c>
      <c r="J1531" s="216"/>
      <c r="K1531" s="216"/>
      <c r="L1531" s="216"/>
      <c r="M1531" s="217"/>
      <c r="N1531" s="216"/>
      <c r="O1531" s="216"/>
      <c r="P1531" s="217"/>
      <c r="Q1531" s="216"/>
      <c r="R1531" s="216"/>
      <c r="S1531" s="217"/>
      <c r="T1531" s="216"/>
      <c r="U1531" s="217"/>
      <c r="V1531" s="216"/>
      <c r="W1531" s="478"/>
      <c r="X1531" s="502"/>
      <c r="Y1531" s="480"/>
      <c r="Z1531" s="467"/>
      <c r="AA1531" s="444"/>
      <c r="AB1531" s="444"/>
      <c r="AC1531" s="444"/>
      <c r="AD1531" s="458"/>
      <c r="AE1531" s="618"/>
    </row>
    <row r="1532" spans="1:31" s="34" customFormat="1" ht="57.75" customHeight="1" outlineLevel="1" x14ac:dyDescent="0.25">
      <c r="A1532" s="402"/>
      <c r="B1532" s="412"/>
      <c r="C1532" s="462"/>
      <c r="D1532" s="491"/>
      <c r="E1532" s="412"/>
      <c r="F1532" s="474"/>
      <c r="G1532" s="248" t="s">
        <v>152</v>
      </c>
      <c r="H1532" s="219"/>
      <c r="I1532" s="252">
        <f t="shared" si="660"/>
        <v>0</v>
      </c>
      <c r="J1532" s="216"/>
      <c r="K1532" s="250"/>
      <c r="L1532" s="250"/>
      <c r="M1532" s="251"/>
      <c r="N1532" s="250"/>
      <c r="O1532" s="250"/>
      <c r="P1532" s="251"/>
      <c r="Q1532" s="250"/>
      <c r="R1532" s="250"/>
      <c r="S1532" s="251"/>
      <c r="T1532" s="250"/>
      <c r="U1532" s="251"/>
      <c r="V1532" s="250"/>
      <c r="W1532" s="478"/>
      <c r="X1532" s="503"/>
      <c r="Y1532" s="481"/>
      <c r="Z1532" s="468"/>
      <c r="AA1532" s="445"/>
      <c r="AB1532" s="445"/>
      <c r="AC1532" s="445"/>
      <c r="AD1532" s="459"/>
      <c r="AE1532" s="619"/>
    </row>
    <row r="1533" spans="1:31" ht="30" customHeight="1" outlineLevel="1" x14ac:dyDescent="0.25">
      <c r="A1533" s="400">
        <v>2</v>
      </c>
      <c r="B1533" s="410"/>
      <c r="C1533" s="460" t="str">
        <f t="shared" ca="1" si="663"/>
        <v>12.30</v>
      </c>
      <c r="D1533" s="469" t="s">
        <v>2581</v>
      </c>
      <c r="E1533" s="410" t="s">
        <v>170</v>
      </c>
      <c r="F1533" s="472" t="s">
        <v>1642</v>
      </c>
      <c r="G1533" s="215" t="s">
        <v>148</v>
      </c>
      <c r="H1533" s="215">
        <f>SUM(H1534:H1538)</f>
        <v>2</v>
      </c>
      <c r="I1533" s="215">
        <f t="shared" si="660"/>
        <v>0</v>
      </c>
      <c r="J1533" s="215">
        <f>SUM(J1534:J1538)</f>
        <v>0</v>
      </c>
      <c r="K1533" s="215">
        <f t="shared" ref="K1533:V1533" si="666">SUM(K1534:K1538)</f>
        <v>0</v>
      </c>
      <c r="L1533" s="215">
        <f t="shared" si="666"/>
        <v>0</v>
      </c>
      <c r="M1533" s="215">
        <f t="shared" si="666"/>
        <v>0</v>
      </c>
      <c r="N1533" s="215">
        <f t="shared" si="666"/>
        <v>0</v>
      </c>
      <c r="O1533" s="215">
        <f t="shared" ref="O1533:T1533" si="667">SUM(O1534:O1538)</f>
        <v>0</v>
      </c>
      <c r="P1533" s="215">
        <f t="shared" si="667"/>
        <v>0</v>
      </c>
      <c r="Q1533" s="215">
        <f t="shared" si="667"/>
        <v>0</v>
      </c>
      <c r="R1533" s="215">
        <f t="shared" si="667"/>
        <v>0</v>
      </c>
      <c r="S1533" s="215">
        <f t="shared" si="667"/>
        <v>0</v>
      </c>
      <c r="T1533" s="215">
        <f t="shared" si="667"/>
        <v>0</v>
      </c>
      <c r="U1533" s="215">
        <f t="shared" si="666"/>
        <v>0</v>
      </c>
      <c r="V1533" s="215">
        <f t="shared" si="666"/>
        <v>0</v>
      </c>
      <c r="W1533" s="492"/>
      <c r="X1533" s="501" t="s">
        <v>528</v>
      </c>
      <c r="Y1533" s="450" t="s">
        <v>1254</v>
      </c>
      <c r="Z1533" s="466" t="s">
        <v>398</v>
      </c>
      <c r="AA1533" s="443" t="s">
        <v>124</v>
      </c>
      <c r="AB1533" s="443" t="s">
        <v>677</v>
      </c>
      <c r="AC1533" s="443" t="s">
        <v>679</v>
      </c>
      <c r="AD1533" s="457" t="s">
        <v>578</v>
      </c>
      <c r="AE1533" s="614" t="s">
        <v>2269</v>
      </c>
    </row>
    <row r="1534" spans="1:31" s="34" customFormat="1" ht="15" customHeight="1" outlineLevel="1" x14ac:dyDescent="0.25">
      <c r="A1534" s="401"/>
      <c r="B1534" s="411"/>
      <c r="C1534" s="461"/>
      <c r="D1534" s="470"/>
      <c r="E1534" s="411"/>
      <c r="F1534" s="473"/>
      <c r="G1534" s="242" t="s">
        <v>149</v>
      </c>
      <c r="H1534" s="219"/>
      <c r="I1534" s="215">
        <f t="shared" si="660"/>
        <v>0</v>
      </c>
      <c r="J1534" s="216"/>
      <c r="K1534" s="216"/>
      <c r="L1534" s="216"/>
      <c r="M1534" s="217"/>
      <c r="N1534" s="216"/>
      <c r="O1534" s="216"/>
      <c r="P1534" s="217"/>
      <c r="Q1534" s="216"/>
      <c r="R1534" s="216"/>
      <c r="S1534" s="217"/>
      <c r="T1534" s="216"/>
      <c r="U1534" s="217"/>
      <c r="V1534" s="216"/>
      <c r="W1534" s="492"/>
      <c r="X1534" s="502"/>
      <c r="Y1534" s="451"/>
      <c r="Z1534" s="467"/>
      <c r="AA1534" s="444"/>
      <c r="AB1534" s="444"/>
      <c r="AC1534" s="444"/>
      <c r="AD1534" s="458"/>
      <c r="AE1534" s="618"/>
    </row>
    <row r="1535" spans="1:31" s="34" customFormat="1" outlineLevel="1" x14ac:dyDescent="0.25">
      <c r="A1535" s="401"/>
      <c r="B1535" s="411"/>
      <c r="C1535" s="461"/>
      <c r="D1535" s="470"/>
      <c r="E1535" s="411"/>
      <c r="F1535" s="473"/>
      <c r="G1535" s="242" t="s">
        <v>150</v>
      </c>
      <c r="H1535" s="219"/>
      <c r="I1535" s="215">
        <f t="shared" si="660"/>
        <v>0</v>
      </c>
      <c r="J1535" s="216"/>
      <c r="K1535" s="216"/>
      <c r="L1535" s="216"/>
      <c r="M1535" s="217"/>
      <c r="N1535" s="216"/>
      <c r="O1535" s="216"/>
      <c r="P1535" s="217"/>
      <c r="Q1535" s="216"/>
      <c r="R1535" s="216"/>
      <c r="S1535" s="217"/>
      <c r="T1535" s="216"/>
      <c r="U1535" s="217"/>
      <c r="V1535" s="216"/>
      <c r="W1535" s="492"/>
      <c r="X1535" s="502"/>
      <c r="Y1535" s="451"/>
      <c r="Z1535" s="467"/>
      <c r="AA1535" s="444"/>
      <c r="AB1535" s="444"/>
      <c r="AC1535" s="444"/>
      <c r="AD1535" s="458"/>
      <c r="AE1535" s="618"/>
    </row>
    <row r="1536" spans="1:31" s="34" customFormat="1" outlineLevel="1" x14ac:dyDescent="0.25">
      <c r="A1536" s="401"/>
      <c r="B1536" s="411"/>
      <c r="C1536" s="461"/>
      <c r="D1536" s="470"/>
      <c r="E1536" s="411"/>
      <c r="F1536" s="473"/>
      <c r="G1536" s="242" t="s">
        <v>1507</v>
      </c>
      <c r="H1536" s="219">
        <v>2</v>
      </c>
      <c r="I1536" s="215">
        <f t="shared" si="660"/>
        <v>0</v>
      </c>
      <c r="J1536" s="216"/>
      <c r="K1536" s="216"/>
      <c r="L1536" s="216"/>
      <c r="M1536" s="217"/>
      <c r="N1536" s="216"/>
      <c r="O1536" s="216"/>
      <c r="P1536" s="217"/>
      <c r="Q1536" s="216"/>
      <c r="R1536" s="216"/>
      <c r="S1536" s="217"/>
      <c r="T1536" s="216"/>
      <c r="U1536" s="217"/>
      <c r="V1536" s="216"/>
      <c r="W1536" s="492"/>
      <c r="X1536" s="502"/>
      <c r="Y1536" s="451"/>
      <c r="Z1536" s="467"/>
      <c r="AA1536" s="444"/>
      <c r="AB1536" s="444"/>
      <c r="AC1536" s="444"/>
      <c r="AD1536" s="458"/>
      <c r="AE1536" s="618"/>
    </row>
    <row r="1537" spans="1:31" s="34" customFormat="1" outlineLevel="1" x14ac:dyDescent="0.25">
      <c r="A1537" s="401"/>
      <c r="B1537" s="411"/>
      <c r="C1537" s="461"/>
      <c r="D1537" s="470"/>
      <c r="E1537" s="411"/>
      <c r="F1537" s="473"/>
      <c r="G1537" s="242" t="s">
        <v>1435</v>
      </c>
      <c r="H1537" s="219"/>
      <c r="I1537" s="215">
        <f t="shared" si="660"/>
        <v>0</v>
      </c>
      <c r="J1537" s="216"/>
      <c r="K1537" s="216"/>
      <c r="L1537" s="216"/>
      <c r="M1537" s="217"/>
      <c r="N1537" s="216"/>
      <c r="O1537" s="216"/>
      <c r="P1537" s="217"/>
      <c r="Q1537" s="216"/>
      <c r="R1537" s="216"/>
      <c r="S1537" s="217"/>
      <c r="T1537" s="216"/>
      <c r="U1537" s="217"/>
      <c r="V1537" s="216"/>
      <c r="W1537" s="492"/>
      <c r="X1537" s="502"/>
      <c r="Y1537" s="451"/>
      <c r="Z1537" s="467"/>
      <c r="AA1537" s="444"/>
      <c r="AB1537" s="444"/>
      <c r="AC1537" s="444"/>
      <c r="AD1537" s="458"/>
      <c r="AE1537" s="618"/>
    </row>
    <row r="1538" spans="1:31" s="34" customFormat="1" outlineLevel="1" x14ac:dyDescent="0.25">
      <c r="A1538" s="402"/>
      <c r="B1538" s="412"/>
      <c r="C1538" s="462"/>
      <c r="D1538" s="471"/>
      <c r="E1538" s="412"/>
      <c r="F1538" s="474"/>
      <c r="G1538" s="248" t="s">
        <v>152</v>
      </c>
      <c r="H1538" s="219"/>
      <c r="I1538" s="252">
        <f t="shared" si="660"/>
        <v>0</v>
      </c>
      <c r="J1538" s="216"/>
      <c r="K1538" s="250"/>
      <c r="L1538" s="250"/>
      <c r="M1538" s="251"/>
      <c r="N1538" s="250"/>
      <c r="O1538" s="250"/>
      <c r="P1538" s="251"/>
      <c r="Q1538" s="250"/>
      <c r="R1538" s="250"/>
      <c r="S1538" s="251"/>
      <c r="T1538" s="250"/>
      <c r="U1538" s="251"/>
      <c r="V1538" s="250"/>
      <c r="W1538" s="492"/>
      <c r="X1538" s="503"/>
      <c r="Y1538" s="452"/>
      <c r="Z1538" s="468"/>
      <c r="AA1538" s="445"/>
      <c r="AB1538" s="445"/>
      <c r="AC1538" s="445"/>
      <c r="AD1538" s="459"/>
      <c r="AE1538" s="619"/>
    </row>
    <row r="1539" spans="1:31" ht="30" customHeight="1" outlineLevel="1" x14ac:dyDescent="0.25">
      <c r="A1539" s="400">
        <v>2</v>
      </c>
      <c r="B1539" s="413"/>
      <c r="C1539" s="460" t="str">
        <f t="shared" ref="C1539:C1545" ca="1" si="668">IF(A1539&gt;OFFSET(A1539,-6,0),OFFSET(C1539,-6,0)&amp;"."&amp;1,LEFT(OFFSET(C1539,-6,0),SEARCH("^^",SUBSTITUTE("."&amp;OFFSET(C1539,-6,0),".","^^",A1539))-1)&amp;1--MID(OFFSET(C1539,-6,0),SEARCH("^^",SUBSTITUTE("."&amp;OFFSET(C1539,-6,0),".","^^",A1539)),SEARCH("^^",SUBSTITUTE(OFFSET(C1539,-6,0)&amp;".",".","^^",A1539))-SEARCH("^^",SUBSTITUTE("."&amp;OFFSET(C1539,-6,0),".","^^",A1539))))</f>
        <v>12.31</v>
      </c>
      <c r="D1539" s="469" t="s">
        <v>409</v>
      </c>
      <c r="E1539" s="413" t="s">
        <v>162</v>
      </c>
      <c r="F1539" s="472" t="s">
        <v>1805</v>
      </c>
      <c r="G1539" s="215" t="s">
        <v>148</v>
      </c>
      <c r="H1539" s="215">
        <f>SUM(H1540:H1544)</f>
        <v>0</v>
      </c>
      <c r="I1539" s="215">
        <f t="shared" si="660"/>
        <v>0</v>
      </c>
      <c r="J1539" s="215">
        <f>SUM(J1540:J1544)</f>
        <v>0</v>
      </c>
      <c r="K1539" s="215">
        <f t="shared" ref="K1539:V1539" si="669">SUM(K1540:K1544)</f>
        <v>0</v>
      </c>
      <c r="L1539" s="215">
        <f t="shared" si="669"/>
        <v>0</v>
      </c>
      <c r="M1539" s="215">
        <f t="shared" si="669"/>
        <v>0</v>
      </c>
      <c r="N1539" s="215">
        <f t="shared" si="669"/>
        <v>0</v>
      </c>
      <c r="O1539" s="215">
        <f t="shared" ref="O1539:T1539" si="670">SUM(O1540:O1544)</f>
        <v>0</v>
      </c>
      <c r="P1539" s="215">
        <f t="shared" si="670"/>
        <v>0</v>
      </c>
      <c r="Q1539" s="215">
        <f t="shared" si="670"/>
        <v>0</v>
      </c>
      <c r="R1539" s="215">
        <f t="shared" si="670"/>
        <v>0</v>
      </c>
      <c r="S1539" s="215">
        <f t="shared" si="670"/>
        <v>0</v>
      </c>
      <c r="T1539" s="215">
        <f t="shared" si="670"/>
        <v>0</v>
      </c>
      <c r="U1539" s="215">
        <f t="shared" si="669"/>
        <v>0</v>
      </c>
      <c r="V1539" s="215">
        <f t="shared" si="669"/>
        <v>0</v>
      </c>
      <c r="W1539" s="497" t="s">
        <v>1611</v>
      </c>
      <c r="X1539" s="501" t="s">
        <v>528</v>
      </c>
      <c r="Y1539" s="479" t="s">
        <v>2539</v>
      </c>
      <c r="Z1539" s="466" t="s">
        <v>410</v>
      </c>
      <c r="AA1539" s="505" t="s">
        <v>72</v>
      </c>
      <c r="AB1539" s="505" t="s">
        <v>649</v>
      </c>
      <c r="AC1539" s="505" t="s">
        <v>652</v>
      </c>
      <c r="AD1539" s="457" t="s">
        <v>578</v>
      </c>
      <c r="AE1539" s="614" t="s">
        <v>2643</v>
      </c>
    </row>
    <row r="1540" spans="1:31" s="34" customFormat="1" ht="15" customHeight="1" outlineLevel="1" x14ac:dyDescent="0.25">
      <c r="A1540" s="401"/>
      <c r="B1540" s="414"/>
      <c r="C1540" s="461"/>
      <c r="D1540" s="470"/>
      <c r="E1540" s="414"/>
      <c r="F1540" s="473"/>
      <c r="G1540" s="242" t="s">
        <v>149</v>
      </c>
      <c r="H1540" s="219"/>
      <c r="I1540" s="215">
        <f t="shared" si="660"/>
        <v>0</v>
      </c>
      <c r="J1540" s="216"/>
      <c r="K1540" s="216"/>
      <c r="L1540" s="216"/>
      <c r="M1540" s="217"/>
      <c r="N1540" s="216"/>
      <c r="O1540" s="216"/>
      <c r="P1540" s="217"/>
      <c r="Q1540" s="216"/>
      <c r="R1540" s="216"/>
      <c r="S1540" s="217"/>
      <c r="T1540" s="216"/>
      <c r="U1540" s="217"/>
      <c r="V1540" s="216"/>
      <c r="W1540" s="498"/>
      <c r="X1540" s="502"/>
      <c r="Y1540" s="480"/>
      <c r="Z1540" s="467"/>
      <c r="AA1540" s="506"/>
      <c r="AB1540" s="506"/>
      <c r="AC1540" s="506"/>
      <c r="AD1540" s="458"/>
      <c r="AE1540" s="618"/>
    </row>
    <row r="1541" spans="1:31" s="34" customFormat="1" outlineLevel="1" x14ac:dyDescent="0.25">
      <c r="A1541" s="401"/>
      <c r="B1541" s="414"/>
      <c r="C1541" s="461"/>
      <c r="D1541" s="470"/>
      <c r="E1541" s="414"/>
      <c r="F1541" s="473"/>
      <c r="G1541" s="242" t="s">
        <v>150</v>
      </c>
      <c r="H1541" s="219"/>
      <c r="I1541" s="215">
        <f t="shared" si="660"/>
        <v>0</v>
      </c>
      <c r="J1541" s="216"/>
      <c r="K1541" s="216"/>
      <c r="L1541" s="216"/>
      <c r="M1541" s="217"/>
      <c r="N1541" s="216"/>
      <c r="O1541" s="216"/>
      <c r="P1541" s="217"/>
      <c r="Q1541" s="216"/>
      <c r="R1541" s="216"/>
      <c r="S1541" s="217"/>
      <c r="T1541" s="216"/>
      <c r="U1541" s="217"/>
      <c r="V1541" s="216"/>
      <c r="W1541" s="498"/>
      <c r="X1541" s="502"/>
      <c r="Y1541" s="480"/>
      <c r="Z1541" s="467"/>
      <c r="AA1541" s="506"/>
      <c r="AB1541" s="506"/>
      <c r="AC1541" s="506"/>
      <c r="AD1541" s="458"/>
      <c r="AE1541" s="618"/>
    </row>
    <row r="1542" spans="1:31" s="34" customFormat="1" outlineLevel="1" x14ac:dyDescent="0.25">
      <c r="A1542" s="401"/>
      <c r="B1542" s="414"/>
      <c r="C1542" s="461"/>
      <c r="D1542" s="470"/>
      <c r="E1542" s="414"/>
      <c r="F1542" s="473"/>
      <c r="G1542" s="242" t="s">
        <v>1507</v>
      </c>
      <c r="H1542" s="219"/>
      <c r="I1542" s="215">
        <f t="shared" si="660"/>
        <v>0</v>
      </c>
      <c r="J1542" s="216"/>
      <c r="K1542" s="216"/>
      <c r="L1542" s="216"/>
      <c r="M1542" s="217"/>
      <c r="N1542" s="216"/>
      <c r="O1542" s="216"/>
      <c r="P1542" s="217"/>
      <c r="Q1542" s="216"/>
      <c r="R1542" s="216"/>
      <c r="S1542" s="217"/>
      <c r="T1542" s="216"/>
      <c r="U1542" s="217"/>
      <c r="V1542" s="216"/>
      <c r="W1542" s="498"/>
      <c r="X1542" s="502"/>
      <c r="Y1542" s="480"/>
      <c r="Z1542" s="467"/>
      <c r="AA1542" s="506"/>
      <c r="AB1542" s="506"/>
      <c r="AC1542" s="506"/>
      <c r="AD1542" s="458"/>
      <c r="AE1542" s="618"/>
    </row>
    <row r="1543" spans="1:31" s="34" customFormat="1" outlineLevel="1" x14ac:dyDescent="0.25">
      <c r="A1543" s="401"/>
      <c r="B1543" s="414"/>
      <c r="C1543" s="461"/>
      <c r="D1543" s="470"/>
      <c r="E1543" s="414"/>
      <c r="F1543" s="473"/>
      <c r="G1543" s="242" t="s">
        <v>1435</v>
      </c>
      <c r="H1543" s="219"/>
      <c r="I1543" s="215">
        <f t="shared" si="660"/>
        <v>0</v>
      </c>
      <c r="J1543" s="216"/>
      <c r="K1543" s="216"/>
      <c r="L1543" s="216"/>
      <c r="M1543" s="217"/>
      <c r="N1543" s="216"/>
      <c r="O1543" s="216"/>
      <c r="P1543" s="217"/>
      <c r="Q1543" s="216"/>
      <c r="R1543" s="216"/>
      <c r="S1543" s="217"/>
      <c r="T1543" s="216"/>
      <c r="U1543" s="217"/>
      <c r="V1543" s="216"/>
      <c r="W1543" s="498"/>
      <c r="X1543" s="502"/>
      <c r="Y1543" s="480"/>
      <c r="Z1543" s="467"/>
      <c r="AA1543" s="506"/>
      <c r="AB1543" s="506"/>
      <c r="AC1543" s="506"/>
      <c r="AD1543" s="458"/>
      <c r="AE1543" s="618"/>
    </row>
    <row r="1544" spans="1:31" s="34" customFormat="1" ht="59.25" customHeight="1" outlineLevel="1" x14ac:dyDescent="0.25">
      <c r="A1544" s="402"/>
      <c r="B1544" s="415"/>
      <c r="C1544" s="462"/>
      <c r="D1544" s="471"/>
      <c r="E1544" s="415"/>
      <c r="F1544" s="474"/>
      <c r="G1544" s="248" t="s">
        <v>152</v>
      </c>
      <c r="H1544" s="219"/>
      <c r="I1544" s="252">
        <f t="shared" si="660"/>
        <v>0</v>
      </c>
      <c r="J1544" s="216"/>
      <c r="K1544" s="250"/>
      <c r="L1544" s="250"/>
      <c r="M1544" s="251"/>
      <c r="N1544" s="250"/>
      <c r="O1544" s="250"/>
      <c r="P1544" s="251"/>
      <c r="Q1544" s="250"/>
      <c r="R1544" s="250"/>
      <c r="S1544" s="251"/>
      <c r="T1544" s="250"/>
      <c r="U1544" s="251"/>
      <c r="V1544" s="250"/>
      <c r="W1544" s="499"/>
      <c r="X1544" s="503"/>
      <c r="Y1544" s="481"/>
      <c r="Z1544" s="468"/>
      <c r="AA1544" s="507"/>
      <c r="AB1544" s="507"/>
      <c r="AC1544" s="507"/>
      <c r="AD1544" s="459"/>
      <c r="AE1544" s="619"/>
    </row>
    <row r="1545" spans="1:31" ht="30" customHeight="1" outlineLevel="1" x14ac:dyDescent="0.25">
      <c r="A1545" s="400">
        <v>2</v>
      </c>
      <c r="B1545" s="416"/>
      <c r="C1545" s="460" t="str">
        <f t="shared" ca="1" si="668"/>
        <v>12.32</v>
      </c>
      <c r="D1545" s="489" t="s">
        <v>413</v>
      </c>
      <c r="E1545" s="416" t="s">
        <v>285</v>
      </c>
      <c r="F1545" s="472" t="s">
        <v>1805</v>
      </c>
      <c r="G1545" s="215" t="s">
        <v>148</v>
      </c>
      <c r="H1545" s="215">
        <f>SUM(H1546:H1550)</f>
        <v>1</v>
      </c>
      <c r="I1545" s="215">
        <f t="shared" si="660"/>
        <v>0</v>
      </c>
      <c r="J1545" s="215">
        <f>SUM(J1546:J1550)</f>
        <v>0</v>
      </c>
      <c r="K1545" s="215">
        <f t="shared" ref="K1545:V1545" si="671">SUM(K1546:K1550)</f>
        <v>0</v>
      </c>
      <c r="L1545" s="215">
        <f t="shared" si="671"/>
        <v>0</v>
      </c>
      <c r="M1545" s="215">
        <f t="shared" si="671"/>
        <v>0</v>
      </c>
      <c r="N1545" s="215">
        <f t="shared" si="671"/>
        <v>0</v>
      </c>
      <c r="O1545" s="215">
        <f t="shared" ref="O1545:T1545" si="672">SUM(O1546:O1550)</f>
        <v>0</v>
      </c>
      <c r="P1545" s="215">
        <f t="shared" si="672"/>
        <v>0</v>
      </c>
      <c r="Q1545" s="215">
        <f t="shared" si="672"/>
        <v>0</v>
      </c>
      <c r="R1545" s="215">
        <f t="shared" si="672"/>
        <v>0</v>
      </c>
      <c r="S1545" s="215">
        <f t="shared" si="672"/>
        <v>0</v>
      </c>
      <c r="T1545" s="215">
        <f t="shared" si="672"/>
        <v>0</v>
      </c>
      <c r="U1545" s="215">
        <f t="shared" si="671"/>
        <v>0</v>
      </c>
      <c r="V1545" s="215">
        <f t="shared" si="671"/>
        <v>0</v>
      </c>
      <c r="W1545" s="497" t="s">
        <v>1612</v>
      </c>
      <c r="X1545" s="501" t="s">
        <v>528</v>
      </c>
      <c r="Y1545" s="479" t="s">
        <v>1527</v>
      </c>
      <c r="Z1545" s="466" t="s">
        <v>332</v>
      </c>
      <c r="AA1545" s="443" t="s">
        <v>131</v>
      </c>
      <c r="AB1545" s="443" t="s">
        <v>685</v>
      </c>
      <c r="AC1545" s="443" t="s">
        <v>688</v>
      </c>
      <c r="AD1545" s="457" t="s">
        <v>578</v>
      </c>
      <c r="AE1545" s="614" t="s">
        <v>2287</v>
      </c>
    </row>
    <row r="1546" spans="1:31" s="34" customFormat="1" ht="15" customHeight="1" outlineLevel="1" x14ac:dyDescent="0.25">
      <c r="A1546" s="401"/>
      <c r="B1546" s="417"/>
      <c r="C1546" s="461"/>
      <c r="D1546" s="490"/>
      <c r="E1546" s="417"/>
      <c r="F1546" s="473"/>
      <c r="G1546" s="242" t="s">
        <v>149</v>
      </c>
      <c r="H1546" s="231"/>
      <c r="I1546" s="215">
        <f t="shared" si="660"/>
        <v>0</v>
      </c>
      <c r="J1546" s="216"/>
      <c r="K1546" s="216"/>
      <c r="L1546" s="216"/>
      <c r="M1546" s="217"/>
      <c r="N1546" s="216"/>
      <c r="O1546" s="216"/>
      <c r="P1546" s="217"/>
      <c r="Q1546" s="216"/>
      <c r="R1546" s="216"/>
      <c r="S1546" s="217"/>
      <c r="T1546" s="216"/>
      <c r="U1546" s="217"/>
      <c r="V1546" s="216"/>
      <c r="W1546" s="498"/>
      <c r="X1546" s="502"/>
      <c r="Y1546" s="480"/>
      <c r="Z1546" s="467"/>
      <c r="AA1546" s="444"/>
      <c r="AB1546" s="444"/>
      <c r="AC1546" s="444"/>
      <c r="AD1546" s="458"/>
      <c r="AE1546" s="618"/>
    </row>
    <row r="1547" spans="1:31" s="34" customFormat="1" outlineLevel="1" x14ac:dyDescent="0.25">
      <c r="A1547" s="401"/>
      <c r="B1547" s="417"/>
      <c r="C1547" s="461"/>
      <c r="D1547" s="490"/>
      <c r="E1547" s="417"/>
      <c r="F1547" s="473"/>
      <c r="G1547" s="242" t="s">
        <v>150</v>
      </c>
      <c r="H1547" s="219"/>
      <c r="I1547" s="215">
        <f t="shared" si="660"/>
        <v>0</v>
      </c>
      <c r="J1547" s="216"/>
      <c r="K1547" s="216"/>
      <c r="L1547" s="216"/>
      <c r="M1547" s="217"/>
      <c r="N1547" s="216"/>
      <c r="O1547" s="216"/>
      <c r="P1547" s="217"/>
      <c r="Q1547" s="216"/>
      <c r="R1547" s="216"/>
      <c r="S1547" s="217"/>
      <c r="T1547" s="216"/>
      <c r="U1547" s="217"/>
      <c r="V1547" s="216"/>
      <c r="W1547" s="498"/>
      <c r="X1547" s="502"/>
      <c r="Y1547" s="480"/>
      <c r="Z1547" s="467"/>
      <c r="AA1547" s="444"/>
      <c r="AB1547" s="444"/>
      <c r="AC1547" s="444"/>
      <c r="AD1547" s="458"/>
      <c r="AE1547" s="618"/>
    </row>
    <row r="1548" spans="1:31" s="34" customFormat="1" outlineLevel="1" x14ac:dyDescent="0.25">
      <c r="A1548" s="401"/>
      <c r="B1548" s="417"/>
      <c r="C1548" s="461"/>
      <c r="D1548" s="490"/>
      <c r="E1548" s="417"/>
      <c r="F1548" s="473"/>
      <c r="G1548" s="242" t="s">
        <v>1507</v>
      </c>
      <c r="H1548" s="219">
        <v>1</v>
      </c>
      <c r="I1548" s="215">
        <f t="shared" si="660"/>
        <v>0</v>
      </c>
      <c r="J1548" s="216"/>
      <c r="K1548" s="216"/>
      <c r="L1548" s="216"/>
      <c r="M1548" s="217"/>
      <c r="N1548" s="216"/>
      <c r="O1548" s="216"/>
      <c r="P1548" s="217"/>
      <c r="Q1548" s="216"/>
      <c r="R1548" s="216"/>
      <c r="S1548" s="217"/>
      <c r="T1548" s="216"/>
      <c r="U1548" s="217"/>
      <c r="V1548" s="216"/>
      <c r="W1548" s="498"/>
      <c r="X1548" s="502"/>
      <c r="Y1548" s="480"/>
      <c r="Z1548" s="467"/>
      <c r="AA1548" s="444"/>
      <c r="AB1548" s="444"/>
      <c r="AC1548" s="444"/>
      <c r="AD1548" s="458"/>
      <c r="AE1548" s="618"/>
    </row>
    <row r="1549" spans="1:31" s="34" customFormat="1" outlineLevel="1" x14ac:dyDescent="0.25">
      <c r="A1549" s="401"/>
      <c r="B1549" s="417"/>
      <c r="C1549" s="461"/>
      <c r="D1549" s="490"/>
      <c r="E1549" s="417"/>
      <c r="F1549" s="473"/>
      <c r="G1549" s="242" t="s">
        <v>1435</v>
      </c>
      <c r="H1549" s="219"/>
      <c r="I1549" s="215">
        <f t="shared" si="660"/>
        <v>0</v>
      </c>
      <c r="J1549" s="216"/>
      <c r="K1549" s="216"/>
      <c r="L1549" s="216"/>
      <c r="M1549" s="217"/>
      <c r="N1549" s="216"/>
      <c r="O1549" s="216"/>
      <c r="P1549" s="217"/>
      <c r="Q1549" s="216"/>
      <c r="R1549" s="216"/>
      <c r="S1549" s="217"/>
      <c r="T1549" s="216"/>
      <c r="U1549" s="217"/>
      <c r="V1549" s="216"/>
      <c r="W1549" s="498"/>
      <c r="X1549" s="502"/>
      <c r="Y1549" s="480"/>
      <c r="Z1549" s="467"/>
      <c r="AA1549" s="444"/>
      <c r="AB1549" s="444"/>
      <c r="AC1549" s="444"/>
      <c r="AD1549" s="458"/>
      <c r="AE1549" s="618"/>
    </row>
    <row r="1550" spans="1:31" s="34" customFormat="1" ht="35.25" customHeight="1" outlineLevel="1" x14ac:dyDescent="0.25">
      <c r="A1550" s="402"/>
      <c r="B1550" s="418"/>
      <c r="C1550" s="462"/>
      <c r="D1550" s="491"/>
      <c r="E1550" s="418"/>
      <c r="F1550" s="474"/>
      <c r="G1550" s="248" t="s">
        <v>152</v>
      </c>
      <c r="H1550" s="219"/>
      <c r="I1550" s="252">
        <f t="shared" si="660"/>
        <v>0</v>
      </c>
      <c r="J1550" s="216"/>
      <c r="K1550" s="250"/>
      <c r="L1550" s="250"/>
      <c r="M1550" s="251"/>
      <c r="N1550" s="250"/>
      <c r="O1550" s="250"/>
      <c r="P1550" s="251"/>
      <c r="Q1550" s="250"/>
      <c r="R1550" s="250"/>
      <c r="S1550" s="251"/>
      <c r="T1550" s="250"/>
      <c r="U1550" s="251"/>
      <c r="V1550" s="250"/>
      <c r="W1550" s="499"/>
      <c r="X1550" s="503"/>
      <c r="Y1550" s="481"/>
      <c r="Z1550" s="468"/>
      <c r="AA1550" s="445"/>
      <c r="AB1550" s="445"/>
      <c r="AC1550" s="445"/>
      <c r="AD1550" s="459"/>
      <c r="AE1550" s="619"/>
    </row>
    <row r="1551" spans="1:31" ht="30" customHeight="1" outlineLevel="1" x14ac:dyDescent="0.25">
      <c r="A1551" s="400">
        <v>2</v>
      </c>
      <c r="B1551" s="416"/>
      <c r="C1551" s="460" t="str">
        <f t="shared" ref="C1551:C1557" ca="1" si="673">IF(A1551&gt;OFFSET(A1551,-6,0),OFFSET(C1551,-6,0)&amp;"."&amp;1,LEFT(OFFSET(C1551,-6,0),SEARCH("^^",SUBSTITUTE("."&amp;OFFSET(C1551,-6,0),".","^^",A1551))-1)&amp;1--MID(OFFSET(C1551,-6,0),SEARCH("^^",SUBSTITUTE("."&amp;OFFSET(C1551,-6,0),".","^^",A1551)),SEARCH("^^",SUBSTITUTE(OFFSET(C1551,-6,0)&amp;".",".","^^",A1551))-SEARCH("^^",SUBSTITUTE("."&amp;OFFSET(C1551,-6,0),".","^^",A1551))))</f>
        <v>12.33</v>
      </c>
      <c r="D1551" s="489" t="s">
        <v>411</v>
      </c>
      <c r="E1551" s="416" t="s">
        <v>170</v>
      </c>
      <c r="F1551" s="472" t="s">
        <v>1642</v>
      </c>
      <c r="G1551" s="215" t="s">
        <v>148</v>
      </c>
      <c r="H1551" s="215">
        <f>SUM(H1552:H1556)</f>
        <v>10</v>
      </c>
      <c r="I1551" s="215">
        <f t="shared" ref="I1551:I1582" si="674">SUM(J1551:V1551)</f>
        <v>0</v>
      </c>
      <c r="J1551" s="215">
        <f>SUM(J1552:J1556)</f>
        <v>0</v>
      </c>
      <c r="K1551" s="215">
        <f t="shared" ref="K1551:V1551" si="675">SUM(K1552:K1556)</f>
        <v>0</v>
      </c>
      <c r="L1551" s="215">
        <f t="shared" si="675"/>
        <v>0</v>
      </c>
      <c r="M1551" s="215">
        <f t="shared" si="675"/>
        <v>0</v>
      </c>
      <c r="N1551" s="215">
        <f t="shared" si="675"/>
        <v>0</v>
      </c>
      <c r="O1551" s="215">
        <f t="shared" ref="O1551:T1551" si="676">SUM(O1552:O1556)</f>
        <v>0</v>
      </c>
      <c r="P1551" s="215">
        <f t="shared" si="676"/>
        <v>0</v>
      </c>
      <c r="Q1551" s="215">
        <f t="shared" si="676"/>
        <v>0</v>
      </c>
      <c r="R1551" s="215">
        <f t="shared" si="676"/>
        <v>0</v>
      </c>
      <c r="S1551" s="215">
        <f t="shared" si="676"/>
        <v>0</v>
      </c>
      <c r="T1551" s="215">
        <f t="shared" si="676"/>
        <v>0</v>
      </c>
      <c r="U1551" s="215">
        <f t="shared" si="675"/>
        <v>0</v>
      </c>
      <c r="V1551" s="215">
        <f t="shared" si="675"/>
        <v>0</v>
      </c>
      <c r="W1551" s="497"/>
      <c r="X1551" s="501" t="s">
        <v>528</v>
      </c>
      <c r="Y1551" s="479" t="s">
        <v>1260</v>
      </c>
      <c r="Z1551" s="466" t="s">
        <v>412</v>
      </c>
      <c r="AA1551" s="443" t="s">
        <v>131</v>
      </c>
      <c r="AB1551" s="443" t="s">
        <v>685</v>
      </c>
      <c r="AC1551" s="443" t="s">
        <v>687</v>
      </c>
      <c r="AD1551" s="457" t="s">
        <v>578</v>
      </c>
      <c r="AE1551" s="614" t="s">
        <v>2286</v>
      </c>
    </row>
    <row r="1552" spans="1:31" s="34" customFormat="1" ht="15" customHeight="1" outlineLevel="1" x14ac:dyDescent="0.25">
      <c r="A1552" s="401"/>
      <c r="B1552" s="417"/>
      <c r="C1552" s="461"/>
      <c r="D1552" s="490"/>
      <c r="E1552" s="417"/>
      <c r="F1552" s="473"/>
      <c r="G1552" s="242" t="s">
        <v>149</v>
      </c>
      <c r="H1552" s="219"/>
      <c r="I1552" s="215">
        <f t="shared" si="674"/>
        <v>0</v>
      </c>
      <c r="J1552" s="216"/>
      <c r="K1552" s="216"/>
      <c r="L1552" s="216"/>
      <c r="M1552" s="217"/>
      <c r="N1552" s="216"/>
      <c r="O1552" s="216"/>
      <c r="P1552" s="217"/>
      <c r="Q1552" s="216"/>
      <c r="R1552" s="216"/>
      <c r="S1552" s="217"/>
      <c r="T1552" s="216"/>
      <c r="U1552" s="217"/>
      <c r="V1552" s="216"/>
      <c r="W1552" s="498"/>
      <c r="X1552" s="502"/>
      <c r="Y1552" s="480"/>
      <c r="Z1552" s="467"/>
      <c r="AA1552" s="444"/>
      <c r="AB1552" s="444"/>
      <c r="AC1552" s="444"/>
      <c r="AD1552" s="458"/>
      <c r="AE1552" s="618"/>
    </row>
    <row r="1553" spans="1:31" s="34" customFormat="1" outlineLevel="1" x14ac:dyDescent="0.25">
      <c r="A1553" s="401"/>
      <c r="B1553" s="417"/>
      <c r="C1553" s="461"/>
      <c r="D1553" s="490"/>
      <c r="E1553" s="417"/>
      <c r="F1553" s="473"/>
      <c r="G1553" s="242" t="s">
        <v>150</v>
      </c>
      <c r="H1553" s="219">
        <v>5</v>
      </c>
      <c r="I1553" s="215">
        <f t="shared" si="674"/>
        <v>0</v>
      </c>
      <c r="J1553" s="216"/>
      <c r="K1553" s="216"/>
      <c r="L1553" s="216"/>
      <c r="M1553" s="217"/>
      <c r="N1553" s="216"/>
      <c r="O1553" s="216"/>
      <c r="P1553" s="217"/>
      <c r="Q1553" s="216"/>
      <c r="R1553" s="216"/>
      <c r="S1553" s="217"/>
      <c r="T1553" s="216"/>
      <c r="U1553" s="217"/>
      <c r="V1553" s="216"/>
      <c r="W1553" s="498"/>
      <c r="X1553" s="502"/>
      <c r="Y1553" s="480"/>
      <c r="Z1553" s="467"/>
      <c r="AA1553" s="444"/>
      <c r="AB1553" s="444"/>
      <c r="AC1553" s="444"/>
      <c r="AD1553" s="458"/>
      <c r="AE1553" s="618"/>
    </row>
    <row r="1554" spans="1:31" s="34" customFormat="1" outlineLevel="1" x14ac:dyDescent="0.25">
      <c r="A1554" s="401"/>
      <c r="B1554" s="417"/>
      <c r="C1554" s="461"/>
      <c r="D1554" s="490"/>
      <c r="E1554" s="417"/>
      <c r="F1554" s="473"/>
      <c r="G1554" s="242" t="s">
        <v>1507</v>
      </c>
      <c r="H1554" s="219">
        <v>5</v>
      </c>
      <c r="I1554" s="215">
        <f t="shared" si="674"/>
        <v>0</v>
      </c>
      <c r="J1554" s="216"/>
      <c r="K1554" s="216"/>
      <c r="L1554" s="216"/>
      <c r="M1554" s="217"/>
      <c r="N1554" s="216"/>
      <c r="O1554" s="216"/>
      <c r="P1554" s="217"/>
      <c r="Q1554" s="216"/>
      <c r="R1554" s="216"/>
      <c r="S1554" s="217"/>
      <c r="T1554" s="216"/>
      <c r="U1554" s="217"/>
      <c r="V1554" s="216"/>
      <c r="W1554" s="498"/>
      <c r="X1554" s="502"/>
      <c r="Y1554" s="480"/>
      <c r="Z1554" s="467"/>
      <c r="AA1554" s="444"/>
      <c r="AB1554" s="444"/>
      <c r="AC1554" s="444"/>
      <c r="AD1554" s="458"/>
      <c r="AE1554" s="618"/>
    </row>
    <row r="1555" spans="1:31" s="34" customFormat="1" outlineLevel="1" x14ac:dyDescent="0.25">
      <c r="A1555" s="401"/>
      <c r="B1555" s="417"/>
      <c r="C1555" s="461"/>
      <c r="D1555" s="490"/>
      <c r="E1555" s="417"/>
      <c r="F1555" s="473"/>
      <c r="G1555" s="242" t="s">
        <v>1435</v>
      </c>
      <c r="H1555" s="219"/>
      <c r="I1555" s="215">
        <f t="shared" si="674"/>
        <v>0</v>
      </c>
      <c r="J1555" s="216"/>
      <c r="K1555" s="216"/>
      <c r="L1555" s="216"/>
      <c r="M1555" s="217"/>
      <c r="N1555" s="216"/>
      <c r="O1555" s="216"/>
      <c r="P1555" s="217"/>
      <c r="Q1555" s="216"/>
      <c r="R1555" s="216"/>
      <c r="S1555" s="217"/>
      <c r="T1555" s="216"/>
      <c r="U1555" s="217"/>
      <c r="V1555" s="216"/>
      <c r="W1555" s="498"/>
      <c r="X1555" s="502"/>
      <c r="Y1555" s="480"/>
      <c r="Z1555" s="467"/>
      <c r="AA1555" s="444"/>
      <c r="AB1555" s="444"/>
      <c r="AC1555" s="444"/>
      <c r="AD1555" s="458"/>
      <c r="AE1555" s="618"/>
    </row>
    <row r="1556" spans="1:31" s="34" customFormat="1" outlineLevel="1" x14ac:dyDescent="0.25">
      <c r="A1556" s="402"/>
      <c r="B1556" s="418"/>
      <c r="C1556" s="462"/>
      <c r="D1556" s="491"/>
      <c r="E1556" s="418"/>
      <c r="F1556" s="474"/>
      <c r="G1556" s="248" t="s">
        <v>152</v>
      </c>
      <c r="H1556" s="219"/>
      <c r="I1556" s="252">
        <f t="shared" si="674"/>
        <v>0</v>
      </c>
      <c r="J1556" s="216"/>
      <c r="K1556" s="250"/>
      <c r="L1556" s="250"/>
      <c r="M1556" s="251"/>
      <c r="N1556" s="250"/>
      <c r="O1556" s="250"/>
      <c r="P1556" s="251"/>
      <c r="Q1556" s="250"/>
      <c r="R1556" s="250"/>
      <c r="S1556" s="251"/>
      <c r="T1556" s="250"/>
      <c r="U1556" s="251"/>
      <c r="V1556" s="250"/>
      <c r="W1556" s="499"/>
      <c r="X1556" s="503"/>
      <c r="Y1556" s="481"/>
      <c r="Z1556" s="468"/>
      <c r="AA1556" s="445"/>
      <c r="AB1556" s="445"/>
      <c r="AC1556" s="445"/>
      <c r="AD1556" s="459"/>
      <c r="AE1556" s="619"/>
    </row>
    <row r="1557" spans="1:31" ht="30" customHeight="1" outlineLevel="1" x14ac:dyDescent="0.25">
      <c r="A1557" s="400">
        <v>2</v>
      </c>
      <c r="B1557" s="416"/>
      <c r="C1557" s="460" t="str">
        <f t="shared" ca="1" si="673"/>
        <v>12.34</v>
      </c>
      <c r="D1557" s="469" t="s">
        <v>2540</v>
      </c>
      <c r="E1557" s="416" t="s">
        <v>178</v>
      </c>
      <c r="F1557" s="472" t="s">
        <v>1805</v>
      </c>
      <c r="G1557" s="215" t="s">
        <v>148</v>
      </c>
      <c r="H1557" s="215">
        <f>SUM(H1558:H1562)</f>
        <v>0</v>
      </c>
      <c r="I1557" s="215">
        <f t="shared" si="674"/>
        <v>0</v>
      </c>
      <c r="J1557" s="215">
        <f>SUM(J1558:J1562)</f>
        <v>0</v>
      </c>
      <c r="K1557" s="215">
        <f t="shared" ref="K1557:V1557" si="677">SUM(K1558:K1562)</f>
        <v>0</v>
      </c>
      <c r="L1557" s="215">
        <f t="shared" si="677"/>
        <v>0</v>
      </c>
      <c r="M1557" s="215">
        <f t="shared" si="677"/>
        <v>0</v>
      </c>
      <c r="N1557" s="215">
        <f t="shared" si="677"/>
        <v>0</v>
      </c>
      <c r="O1557" s="215">
        <f t="shared" ref="O1557:T1557" si="678">SUM(O1558:O1562)</f>
        <v>0</v>
      </c>
      <c r="P1557" s="215">
        <f t="shared" si="678"/>
        <v>0</v>
      </c>
      <c r="Q1557" s="215">
        <f t="shared" si="678"/>
        <v>0</v>
      </c>
      <c r="R1557" s="215">
        <f t="shared" si="678"/>
        <v>0</v>
      </c>
      <c r="S1557" s="215">
        <f t="shared" si="678"/>
        <v>0</v>
      </c>
      <c r="T1557" s="215">
        <f t="shared" si="678"/>
        <v>0</v>
      </c>
      <c r="U1557" s="215">
        <f t="shared" si="677"/>
        <v>0</v>
      </c>
      <c r="V1557" s="215">
        <f t="shared" si="677"/>
        <v>0</v>
      </c>
      <c r="W1557" s="475" t="s">
        <v>2464</v>
      </c>
      <c r="X1557" s="463" t="s">
        <v>2541</v>
      </c>
      <c r="Y1557" s="479" t="s">
        <v>1261</v>
      </c>
      <c r="Z1557" s="466" t="s">
        <v>434</v>
      </c>
      <c r="AA1557" s="443" t="s">
        <v>131</v>
      </c>
      <c r="AB1557" s="443" t="s">
        <v>689</v>
      </c>
      <c r="AC1557" s="443" t="s">
        <v>696</v>
      </c>
      <c r="AD1557" s="457" t="s">
        <v>2542</v>
      </c>
      <c r="AE1557" s="614" t="s">
        <v>2297</v>
      </c>
    </row>
    <row r="1558" spans="1:31" s="34" customFormat="1" ht="15" customHeight="1" outlineLevel="1" x14ac:dyDescent="0.25">
      <c r="A1558" s="401"/>
      <c r="B1558" s="417"/>
      <c r="C1558" s="461"/>
      <c r="D1558" s="470"/>
      <c r="E1558" s="417"/>
      <c r="F1558" s="473"/>
      <c r="G1558" s="242" t="s">
        <v>149</v>
      </c>
      <c r="H1558" s="219"/>
      <c r="I1558" s="215">
        <f t="shared" si="674"/>
        <v>0</v>
      </c>
      <c r="J1558" s="216"/>
      <c r="K1558" s="216"/>
      <c r="L1558" s="216"/>
      <c r="M1558" s="217"/>
      <c r="N1558" s="216"/>
      <c r="O1558" s="216"/>
      <c r="P1558" s="217"/>
      <c r="Q1558" s="216"/>
      <c r="R1558" s="216"/>
      <c r="S1558" s="217"/>
      <c r="T1558" s="216"/>
      <c r="U1558" s="217"/>
      <c r="V1558" s="216"/>
      <c r="W1558" s="515"/>
      <c r="X1558" s="464"/>
      <c r="Y1558" s="480"/>
      <c r="Z1558" s="467"/>
      <c r="AA1558" s="444"/>
      <c r="AB1558" s="444"/>
      <c r="AC1558" s="444"/>
      <c r="AD1558" s="458"/>
      <c r="AE1558" s="618"/>
    </row>
    <row r="1559" spans="1:31" s="34" customFormat="1" outlineLevel="1" x14ac:dyDescent="0.25">
      <c r="A1559" s="401"/>
      <c r="B1559" s="417"/>
      <c r="C1559" s="461"/>
      <c r="D1559" s="470"/>
      <c r="E1559" s="417"/>
      <c r="F1559" s="473"/>
      <c r="G1559" s="242" t="s">
        <v>150</v>
      </c>
      <c r="H1559" s="219"/>
      <c r="I1559" s="215">
        <f t="shared" si="674"/>
        <v>0</v>
      </c>
      <c r="J1559" s="216"/>
      <c r="K1559" s="216"/>
      <c r="L1559" s="216"/>
      <c r="M1559" s="217"/>
      <c r="N1559" s="216"/>
      <c r="O1559" s="216"/>
      <c r="P1559" s="217"/>
      <c r="Q1559" s="216"/>
      <c r="R1559" s="216"/>
      <c r="S1559" s="217"/>
      <c r="T1559" s="216"/>
      <c r="U1559" s="217"/>
      <c r="V1559" s="216"/>
      <c r="W1559" s="515"/>
      <c r="X1559" s="464"/>
      <c r="Y1559" s="480"/>
      <c r="Z1559" s="467"/>
      <c r="AA1559" s="444"/>
      <c r="AB1559" s="444"/>
      <c r="AC1559" s="444"/>
      <c r="AD1559" s="458"/>
      <c r="AE1559" s="618"/>
    </row>
    <row r="1560" spans="1:31" s="34" customFormat="1" outlineLevel="1" x14ac:dyDescent="0.25">
      <c r="A1560" s="401"/>
      <c r="B1560" s="417"/>
      <c r="C1560" s="461"/>
      <c r="D1560" s="470"/>
      <c r="E1560" s="417"/>
      <c r="F1560" s="473"/>
      <c r="G1560" s="242" t="s">
        <v>1507</v>
      </c>
      <c r="H1560" s="219"/>
      <c r="I1560" s="215">
        <f t="shared" si="674"/>
        <v>0</v>
      </c>
      <c r="J1560" s="216"/>
      <c r="K1560" s="216"/>
      <c r="L1560" s="216"/>
      <c r="M1560" s="217"/>
      <c r="N1560" s="216"/>
      <c r="O1560" s="216"/>
      <c r="P1560" s="217"/>
      <c r="Q1560" s="216"/>
      <c r="R1560" s="216"/>
      <c r="S1560" s="217"/>
      <c r="T1560" s="216"/>
      <c r="U1560" s="217"/>
      <c r="V1560" s="216"/>
      <c r="W1560" s="515"/>
      <c r="X1560" s="464"/>
      <c r="Y1560" s="480"/>
      <c r="Z1560" s="467"/>
      <c r="AA1560" s="444"/>
      <c r="AB1560" s="444"/>
      <c r="AC1560" s="444"/>
      <c r="AD1560" s="458"/>
      <c r="AE1560" s="618"/>
    </row>
    <row r="1561" spans="1:31" s="34" customFormat="1" outlineLevel="1" x14ac:dyDescent="0.25">
      <c r="A1561" s="401"/>
      <c r="B1561" s="417"/>
      <c r="C1561" s="461"/>
      <c r="D1561" s="470"/>
      <c r="E1561" s="417"/>
      <c r="F1561" s="473"/>
      <c r="G1561" s="242" t="s">
        <v>1435</v>
      </c>
      <c r="H1561" s="219"/>
      <c r="I1561" s="215">
        <f t="shared" si="674"/>
        <v>0</v>
      </c>
      <c r="J1561" s="216"/>
      <c r="K1561" s="216"/>
      <c r="L1561" s="216"/>
      <c r="M1561" s="217"/>
      <c r="N1561" s="216"/>
      <c r="O1561" s="216"/>
      <c r="P1561" s="217"/>
      <c r="Q1561" s="216"/>
      <c r="R1561" s="216"/>
      <c r="S1561" s="217"/>
      <c r="T1561" s="216"/>
      <c r="U1561" s="217"/>
      <c r="V1561" s="216"/>
      <c r="W1561" s="515"/>
      <c r="X1561" s="464"/>
      <c r="Y1561" s="480"/>
      <c r="Z1561" s="467"/>
      <c r="AA1561" s="444"/>
      <c r="AB1561" s="444"/>
      <c r="AC1561" s="444"/>
      <c r="AD1561" s="458"/>
      <c r="AE1561" s="618"/>
    </row>
    <row r="1562" spans="1:31" s="34" customFormat="1" ht="72.75" customHeight="1" outlineLevel="1" x14ac:dyDescent="0.25">
      <c r="A1562" s="402"/>
      <c r="B1562" s="418"/>
      <c r="C1562" s="462"/>
      <c r="D1562" s="471"/>
      <c r="E1562" s="418"/>
      <c r="F1562" s="474"/>
      <c r="G1562" s="248" t="s">
        <v>152</v>
      </c>
      <c r="H1562" s="219"/>
      <c r="I1562" s="252">
        <f t="shared" si="674"/>
        <v>0</v>
      </c>
      <c r="J1562" s="216"/>
      <c r="K1562" s="250"/>
      <c r="L1562" s="250"/>
      <c r="M1562" s="251"/>
      <c r="N1562" s="250"/>
      <c r="O1562" s="250"/>
      <c r="P1562" s="251"/>
      <c r="Q1562" s="250"/>
      <c r="R1562" s="250"/>
      <c r="S1562" s="251"/>
      <c r="T1562" s="250"/>
      <c r="U1562" s="251"/>
      <c r="V1562" s="250"/>
      <c r="W1562" s="516"/>
      <c r="X1562" s="465"/>
      <c r="Y1562" s="481"/>
      <c r="Z1562" s="468"/>
      <c r="AA1562" s="445"/>
      <c r="AB1562" s="445"/>
      <c r="AC1562" s="445"/>
      <c r="AD1562" s="459"/>
      <c r="AE1562" s="619"/>
    </row>
    <row r="1563" spans="1:31" ht="30" customHeight="1" outlineLevel="1" x14ac:dyDescent="0.25">
      <c r="A1563" s="400">
        <v>2</v>
      </c>
      <c r="B1563" s="413"/>
      <c r="C1563" s="460" t="str">
        <f t="shared" ref="C1563:C1569" ca="1" si="679">IF(A1563&gt;OFFSET(A1563,-6,0),OFFSET(C1563,-6,0)&amp;"."&amp;1,LEFT(OFFSET(C1563,-6,0),SEARCH("^^",SUBSTITUTE("."&amp;OFFSET(C1563,-6,0),".","^^",A1563))-1)&amp;1--MID(OFFSET(C1563,-6,0),SEARCH("^^",SUBSTITUTE("."&amp;OFFSET(C1563,-6,0),".","^^",A1563)),SEARCH("^^",SUBSTITUTE(OFFSET(C1563,-6,0)&amp;".",".","^^",A1563))-SEARCH("^^",SUBSTITUTE("."&amp;OFFSET(C1563,-6,0),".","^^",A1563))))</f>
        <v>12.35</v>
      </c>
      <c r="D1563" s="489" t="s">
        <v>435</v>
      </c>
      <c r="E1563" s="413" t="s">
        <v>154</v>
      </c>
      <c r="F1563" s="472" t="s">
        <v>1805</v>
      </c>
      <c r="G1563" s="215" t="s">
        <v>148</v>
      </c>
      <c r="H1563" s="215">
        <f>SUM(H1564:H1568)</f>
        <v>1</v>
      </c>
      <c r="I1563" s="215">
        <f t="shared" si="674"/>
        <v>0</v>
      </c>
      <c r="J1563" s="215">
        <f>SUM(J1564:J1568)</f>
        <v>0</v>
      </c>
      <c r="K1563" s="215">
        <f t="shared" ref="K1563:V1563" si="680">SUM(K1564:K1568)</f>
        <v>0</v>
      </c>
      <c r="L1563" s="215">
        <f t="shared" si="680"/>
        <v>0</v>
      </c>
      <c r="M1563" s="215">
        <f t="shared" si="680"/>
        <v>0</v>
      </c>
      <c r="N1563" s="215">
        <f t="shared" si="680"/>
        <v>0</v>
      </c>
      <c r="O1563" s="215">
        <f t="shared" ref="O1563:T1563" si="681">SUM(O1564:O1568)</f>
        <v>0</v>
      </c>
      <c r="P1563" s="215">
        <f t="shared" si="681"/>
        <v>0</v>
      </c>
      <c r="Q1563" s="215">
        <f t="shared" si="681"/>
        <v>0</v>
      </c>
      <c r="R1563" s="215">
        <f t="shared" si="681"/>
        <v>0</v>
      </c>
      <c r="S1563" s="215">
        <f t="shared" si="681"/>
        <v>0</v>
      </c>
      <c r="T1563" s="215">
        <f t="shared" si="681"/>
        <v>0</v>
      </c>
      <c r="U1563" s="215">
        <f t="shared" si="680"/>
        <v>0</v>
      </c>
      <c r="V1563" s="215">
        <f t="shared" si="680"/>
        <v>0</v>
      </c>
      <c r="W1563" s="497" t="s">
        <v>1613</v>
      </c>
      <c r="X1563" s="501" t="s">
        <v>528</v>
      </c>
      <c r="Y1563" s="479" t="s">
        <v>1254</v>
      </c>
      <c r="Z1563" s="466" t="s">
        <v>436</v>
      </c>
      <c r="AA1563" s="443" t="s">
        <v>131</v>
      </c>
      <c r="AB1563" s="443" t="s">
        <v>689</v>
      </c>
      <c r="AC1563" s="443" t="s">
        <v>696</v>
      </c>
      <c r="AD1563" s="457" t="s">
        <v>578</v>
      </c>
      <c r="AE1563" s="614" t="s">
        <v>2298</v>
      </c>
    </row>
    <row r="1564" spans="1:31" s="34" customFormat="1" ht="15" customHeight="1" outlineLevel="1" x14ac:dyDescent="0.25">
      <c r="A1564" s="401"/>
      <c r="B1564" s="414"/>
      <c r="C1564" s="461"/>
      <c r="D1564" s="490"/>
      <c r="E1564" s="414"/>
      <c r="F1564" s="473"/>
      <c r="G1564" s="242" t="s">
        <v>149</v>
      </c>
      <c r="H1564" s="230"/>
      <c r="I1564" s="215">
        <f t="shared" si="674"/>
        <v>0</v>
      </c>
      <c r="J1564" s="230"/>
      <c r="K1564" s="216"/>
      <c r="L1564" s="216"/>
      <c r="M1564" s="217"/>
      <c r="N1564" s="216"/>
      <c r="O1564" s="216"/>
      <c r="P1564" s="217"/>
      <c r="Q1564" s="216"/>
      <c r="R1564" s="216"/>
      <c r="S1564" s="217"/>
      <c r="T1564" s="216"/>
      <c r="U1564" s="217"/>
      <c r="V1564" s="216"/>
      <c r="W1564" s="498"/>
      <c r="X1564" s="502"/>
      <c r="Y1564" s="480"/>
      <c r="Z1564" s="467"/>
      <c r="AA1564" s="444"/>
      <c r="AB1564" s="444"/>
      <c r="AC1564" s="444"/>
      <c r="AD1564" s="458"/>
      <c r="AE1564" s="618"/>
    </row>
    <row r="1565" spans="1:31" s="34" customFormat="1" outlineLevel="1" x14ac:dyDescent="0.25">
      <c r="A1565" s="401"/>
      <c r="B1565" s="414"/>
      <c r="C1565" s="461"/>
      <c r="D1565" s="490"/>
      <c r="E1565" s="414"/>
      <c r="F1565" s="473"/>
      <c r="G1565" s="242" t="s">
        <v>150</v>
      </c>
      <c r="H1565" s="230"/>
      <c r="I1565" s="215">
        <f t="shared" si="674"/>
        <v>0</v>
      </c>
      <c r="J1565" s="230"/>
      <c r="K1565" s="216"/>
      <c r="L1565" s="216"/>
      <c r="M1565" s="217"/>
      <c r="N1565" s="216"/>
      <c r="O1565" s="216"/>
      <c r="P1565" s="217"/>
      <c r="Q1565" s="216"/>
      <c r="R1565" s="216"/>
      <c r="S1565" s="217"/>
      <c r="T1565" s="216"/>
      <c r="U1565" s="217"/>
      <c r="V1565" s="216"/>
      <c r="W1565" s="498"/>
      <c r="X1565" s="502"/>
      <c r="Y1565" s="480"/>
      <c r="Z1565" s="467"/>
      <c r="AA1565" s="444"/>
      <c r="AB1565" s="444"/>
      <c r="AC1565" s="444"/>
      <c r="AD1565" s="458"/>
      <c r="AE1565" s="618"/>
    </row>
    <row r="1566" spans="1:31" s="34" customFormat="1" outlineLevel="1" x14ac:dyDescent="0.25">
      <c r="A1566" s="401"/>
      <c r="B1566" s="414"/>
      <c r="C1566" s="461"/>
      <c r="D1566" s="490"/>
      <c r="E1566" s="414"/>
      <c r="F1566" s="473"/>
      <c r="G1566" s="242" t="s">
        <v>1507</v>
      </c>
      <c r="H1566" s="230">
        <v>1</v>
      </c>
      <c r="I1566" s="215">
        <f t="shared" si="674"/>
        <v>0</v>
      </c>
      <c r="J1566" s="216"/>
      <c r="K1566" s="216"/>
      <c r="L1566" s="216"/>
      <c r="M1566" s="217"/>
      <c r="N1566" s="216"/>
      <c r="O1566" s="216"/>
      <c r="P1566" s="217"/>
      <c r="Q1566" s="216"/>
      <c r="R1566" s="216"/>
      <c r="S1566" s="217"/>
      <c r="T1566" s="216"/>
      <c r="U1566" s="217"/>
      <c r="V1566" s="216"/>
      <c r="W1566" s="498"/>
      <c r="X1566" s="502"/>
      <c r="Y1566" s="480"/>
      <c r="Z1566" s="467"/>
      <c r="AA1566" s="444"/>
      <c r="AB1566" s="444"/>
      <c r="AC1566" s="444"/>
      <c r="AD1566" s="458"/>
      <c r="AE1566" s="618"/>
    </row>
    <row r="1567" spans="1:31" s="34" customFormat="1" outlineLevel="1" x14ac:dyDescent="0.25">
      <c r="A1567" s="401"/>
      <c r="B1567" s="414"/>
      <c r="C1567" s="461"/>
      <c r="D1567" s="490"/>
      <c r="E1567" s="414"/>
      <c r="F1567" s="473"/>
      <c r="G1567" s="242" t="s">
        <v>1435</v>
      </c>
      <c r="H1567" s="230"/>
      <c r="I1567" s="215">
        <f t="shared" si="674"/>
        <v>0</v>
      </c>
      <c r="J1567" s="230"/>
      <c r="K1567" s="216"/>
      <c r="L1567" s="216"/>
      <c r="M1567" s="217"/>
      <c r="N1567" s="216"/>
      <c r="O1567" s="216"/>
      <c r="P1567" s="217"/>
      <c r="Q1567" s="216"/>
      <c r="R1567" s="216"/>
      <c r="S1567" s="217"/>
      <c r="T1567" s="216"/>
      <c r="U1567" s="217"/>
      <c r="V1567" s="216"/>
      <c r="W1567" s="498"/>
      <c r="X1567" s="502"/>
      <c r="Y1567" s="480"/>
      <c r="Z1567" s="467"/>
      <c r="AA1567" s="444"/>
      <c r="AB1567" s="444"/>
      <c r="AC1567" s="444"/>
      <c r="AD1567" s="458"/>
      <c r="AE1567" s="618"/>
    </row>
    <row r="1568" spans="1:31" s="34" customFormat="1" ht="78.75" customHeight="1" outlineLevel="1" x14ac:dyDescent="0.25">
      <c r="A1568" s="402"/>
      <c r="B1568" s="415"/>
      <c r="C1568" s="462"/>
      <c r="D1568" s="491"/>
      <c r="E1568" s="415"/>
      <c r="F1568" s="474"/>
      <c r="G1568" s="248" t="s">
        <v>152</v>
      </c>
      <c r="H1568" s="230"/>
      <c r="I1568" s="252">
        <f t="shared" si="674"/>
        <v>0</v>
      </c>
      <c r="J1568" s="230"/>
      <c r="K1568" s="250"/>
      <c r="L1568" s="250"/>
      <c r="M1568" s="251"/>
      <c r="N1568" s="250"/>
      <c r="O1568" s="250"/>
      <c r="P1568" s="251"/>
      <c r="Q1568" s="250"/>
      <c r="R1568" s="250"/>
      <c r="S1568" s="251"/>
      <c r="T1568" s="250"/>
      <c r="U1568" s="251"/>
      <c r="V1568" s="250"/>
      <c r="W1568" s="499"/>
      <c r="X1568" s="503"/>
      <c r="Y1568" s="481"/>
      <c r="Z1568" s="468"/>
      <c r="AA1568" s="445"/>
      <c r="AB1568" s="445"/>
      <c r="AC1568" s="445"/>
      <c r="AD1568" s="459"/>
      <c r="AE1568" s="619"/>
    </row>
    <row r="1569" spans="1:31" ht="30" customHeight="1" outlineLevel="1" x14ac:dyDescent="0.25">
      <c r="A1569" s="400">
        <v>2</v>
      </c>
      <c r="B1569" s="413"/>
      <c r="C1569" s="460" t="str">
        <f t="shared" ca="1" si="679"/>
        <v>12.36</v>
      </c>
      <c r="D1569" s="469" t="s">
        <v>2543</v>
      </c>
      <c r="E1569" s="413" t="s">
        <v>178</v>
      </c>
      <c r="F1569" s="472" t="s">
        <v>1805</v>
      </c>
      <c r="G1569" s="215" t="s">
        <v>148</v>
      </c>
      <c r="H1569" s="215">
        <f>SUM(H1570:H1574)</f>
        <v>1.5</v>
      </c>
      <c r="I1569" s="215">
        <f t="shared" si="674"/>
        <v>0</v>
      </c>
      <c r="J1569" s="215">
        <f>SUM(J1570:J1574)</f>
        <v>0</v>
      </c>
      <c r="K1569" s="215">
        <f t="shared" ref="K1569:V1569" si="682">SUM(K1570:K1574)</f>
        <v>0</v>
      </c>
      <c r="L1569" s="215">
        <f t="shared" si="682"/>
        <v>0</v>
      </c>
      <c r="M1569" s="215">
        <f t="shared" si="682"/>
        <v>0</v>
      </c>
      <c r="N1569" s="215">
        <f t="shared" si="682"/>
        <v>0</v>
      </c>
      <c r="O1569" s="215">
        <f t="shared" ref="O1569:T1569" si="683">SUM(O1570:O1574)</f>
        <v>0</v>
      </c>
      <c r="P1569" s="215">
        <f t="shared" si="683"/>
        <v>0</v>
      </c>
      <c r="Q1569" s="215">
        <f t="shared" si="683"/>
        <v>0</v>
      </c>
      <c r="R1569" s="215">
        <f t="shared" si="683"/>
        <v>0</v>
      </c>
      <c r="S1569" s="215">
        <f t="shared" si="683"/>
        <v>0</v>
      </c>
      <c r="T1569" s="215">
        <f t="shared" si="683"/>
        <v>0</v>
      </c>
      <c r="U1569" s="215">
        <f t="shared" si="682"/>
        <v>0</v>
      </c>
      <c r="V1569" s="215">
        <f t="shared" si="682"/>
        <v>0</v>
      </c>
      <c r="W1569" s="497" t="s">
        <v>1615</v>
      </c>
      <c r="X1569" s="501" t="s">
        <v>528</v>
      </c>
      <c r="Y1569" s="479" t="s">
        <v>1254</v>
      </c>
      <c r="Z1569" s="466" t="s">
        <v>436</v>
      </c>
      <c r="AA1569" s="443" t="s">
        <v>131</v>
      </c>
      <c r="AB1569" s="443" t="s">
        <v>689</v>
      </c>
      <c r="AC1569" s="443" t="s">
        <v>696</v>
      </c>
      <c r="AD1569" s="457" t="s">
        <v>578</v>
      </c>
      <c r="AE1569" s="614" t="s">
        <v>2299</v>
      </c>
    </row>
    <row r="1570" spans="1:31" s="34" customFormat="1" ht="15" customHeight="1" outlineLevel="1" x14ac:dyDescent="0.25">
      <c r="A1570" s="401"/>
      <c r="B1570" s="414"/>
      <c r="C1570" s="461"/>
      <c r="D1570" s="470"/>
      <c r="E1570" s="414"/>
      <c r="F1570" s="473"/>
      <c r="G1570" s="242" t="s">
        <v>149</v>
      </c>
      <c r="H1570" s="230"/>
      <c r="I1570" s="215">
        <f t="shared" si="674"/>
        <v>0</v>
      </c>
      <c r="J1570" s="216"/>
      <c r="K1570" s="216"/>
      <c r="L1570" s="216"/>
      <c r="M1570" s="217"/>
      <c r="N1570" s="216"/>
      <c r="O1570" s="216"/>
      <c r="P1570" s="217"/>
      <c r="Q1570" s="216"/>
      <c r="R1570" s="216"/>
      <c r="S1570" s="217"/>
      <c r="T1570" s="216"/>
      <c r="U1570" s="217"/>
      <c r="V1570" s="216"/>
      <c r="W1570" s="498"/>
      <c r="X1570" s="502"/>
      <c r="Y1570" s="480"/>
      <c r="Z1570" s="467"/>
      <c r="AA1570" s="444"/>
      <c r="AB1570" s="444"/>
      <c r="AC1570" s="444"/>
      <c r="AD1570" s="458"/>
      <c r="AE1570" s="618"/>
    </row>
    <row r="1571" spans="1:31" s="34" customFormat="1" outlineLevel="1" x14ac:dyDescent="0.25">
      <c r="A1571" s="401"/>
      <c r="B1571" s="414"/>
      <c r="C1571" s="461"/>
      <c r="D1571" s="470"/>
      <c r="E1571" s="414"/>
      <c r="F1571" s="473"/>
      <c r="G1571" s="242" t="s">
        <v>150</v>
      </c>
      <c r="H1571" s="230"/>
      <c r="I1571" s="215">
        <f t="shared" si="674"/>
        <v>0</v>
      </c>
      <c r="J1571" s="216"/>
      <c r="K1571" s="216"/>
      <c r="L1571" s="216"/>
      <c r="M1571" s="217"/>
      <c r="N1571" s="216"/>
      <c r="O1571" s="216"/>
      <c r="P1571" s="217"/>
      <c r="Q1571" s="216"/>
      <c r="R1571" s="216"/>
      <c r="S1571" s="217"/>
      <c r="T1571" s="216"/>
      <c r="U1571" s="217"/>
      <c r="V1571" s="216"/>
      <c r="W1571" s="498"/>
      <c r="X1571" s="502"/>
      <c r="Y1571" s="480"/>
      <c r="Z1571" s="467"/>
      <c r="AA1571" s="444"/>
      <c r="AB1571" s="444"/>
      <c r="AC1571" s="444"/>
      <c r="AD1571" s="458"/>
      <c r="AE1571" s="618"/>
    </row>
    <row r="1572" spans="1:31" s="34" customFormat="1" outlineLevel="1" x14ac:dyDescent="0.25">
      <c r="A1572" s="401"/>
      <c r="B1572" s="414"/>
      <c r="C1572" s="461"/>
      <c r="D1572" s="470"/>
      <c r="E1572" s="414"/>
      <c r="F1572" s="473"/>
      <c r="G1572" s="242" t="s">
        <v>1507</v>
      </c>
      <c r="H1572" s="230">
        <v>1</v>
      </c>
      <c r="I1572" s="215">
        <f t="shared" si="674"/>
        <v>0</v>
      </c>
      <c r="J1572" s="216"/>
      <c r="K1572" s="216"/>
      <c r="L1572" s="216"/>
      <c r="M1572" s="217"/>
      <c r="N1572" s="216"/>
      <c r="O1572" s="216"/>
      <c r="P1572" s="217"/>
      <c r="Q1572" s="216"/>
      <c r="R1572" s="216"/>
      <c r="S1572" s="217"/>
      <c r="T1572" s="216"/>
      <c r="U1572" s="217"/>
      <c r="V1572" s="216"/>
      <c r="W1572" s="498"/>
      <c r="X1572" s="502"/>
      <c r="Y1572" s="480"/>
      <c r="Z1572" s="467"/>
      <c r="AA1572" s="444"/>
      <c r="AB1572" s="444"/>
      <c r="AC1572" s="444"/>
      <c r="AD1572" s="458"/>
      <c r="AE1572" s="618"/>
    </row>
    <row r="1573" spans="1:31" s="34" customFormat="1" outlineLevel="1" x14ac:dyDescent="0.25">
      <c r="A1573" s="401"/>
      <c r="B1573" s="414"/>
      <c r="C1573" s="461"/>
      <c r="D1573" s="470"/>
      <c r="E1573" s="414"/>
      <c r="F1573" s="473"/>
      <c r="G1573" s="242" t="s">
        <v>1435</v>
      </c>
      <c r="H1573" s="230">
        <v>0.5</v>
      </c>
      <c r="I1573" s="215">
        <f t="shared" si="674"/>
        <v>0</v>
      </c>
      <c r="J1573" s="216"/>
      <c r="K1573" s="216"/>
      <c r="L1573" s="216"/>
      <c r="M1573" s="217"/>
      <c r="N1573" s="216"/>
      <c r="O1573" s="216"/>
      <c r="P1573" s="217"/>
      <c r="Q1573" s="216"/>
      <c r="R1573" s="216"/>
      <c r="S1573" s="217"/>
      <c r="T1573" s="216"/>
      <c r="U1573" s="217"/>
      <c r="V1573" s="216"/>
      <c r="W1573" s="498"/>
      <c r="X1573" s="502"/>
      <c r="Y1573" s="480"/>
      <c r="Z1573" s="467"/>
      <c r="AA1573" s="444"/>
      <c r="AB1573" s="444"/>
      <c r="AC1573" s="444"/>
      <c r="AD1573" s="458"/>
      <c r="AE1573" s="618"/>
    </row>
    <row r="1574" spans="1:31" s="34" customFormat="1" outlineLevel="1" x14ac:dyDescent="0.25">
      <c r="A1574" s="402"/>
      <c r="B1574" s="415"/>
      <c r="C1574" s="462"/>
      <c r="D1574" s="471"/>
      <c r="E1574" s="415"/>
      <c r="F1574" s="474"/>
      <c r="G1574" s="248" t="s">
        <v>152</v>
      </c>
      <c r="H1574" s="230"/>
      <c r="I1574" s="252">
        <f t="shared" si="674"/>
        <v>0</v>
      </c>
      <c r="J1574" s="216"/>
      <c r="K1574" s="250"/>
      <c r="L1574" s="250"/>
      <c r="M1574" s="251"/>
      <c r="N1574" s="250"/>
      <c r="O1574" s="250"/>
      <c r="P1574" s="251"/>
      <c r="Q1574" s="250"/>
      <c r="R1574" s="250"/>
      <c r="S1574" s="251"/>
      <c r="T1574" s="250"/>
      <c r="U1574" s="251"/>
      <c r="V1574" s="250"/>
      <c r="W1574" s="499"/>
      <c r="X1574" s="503"/>
      <c r="Y1574" s="481"/>
      <c r="Z1574" s="468"/>
      <c r="AA1574" s="445"/>
      <c r="AB1574" s="445"/>
      <c r="AC1574" s="445"/>
      <c r="AD1574" s="459"/>
      <c r="AE1574" s="619"/>
    </row>
    <row r="1575" spans="1:31" ht="30" customHeight="1" outlineLevel="1" x14ac:dyDescent="0.25">
      <c r="A1575" s="400">
        <v>2</v>
      </c>
      <c r="B1575" s="416"/>
      <c r="C1575" s="460" t="str">
        <f t="shared" ref="C1575:C1581" ca="1" si="684">IF(A1575&gt;OFFSET(A1575,-6,0),OFFSET(C1575,-6,0)&amp;"."&amp;1,LEFT(OFFSET(C1575,-6,0),SEARCH("^^",SUBSTITUTE("."&amp;OFFSET(C1575,-6,0),".","^^",A1575))-1)&amp;1--MID(OFFSET(C1575,-6,0),SEARCH("^^",SUBSTITUTE("."&amp;OFFSET(C1575,-6,0),".","^^",A1575)),SEARCH("^^",SUBSTITUTE(OFFSET(C1575,-6,0)&amp;".",".","^^",A1575))-SEARCH("^^",SUBSTITUTE("."&amp;OFFSET(C1575,-6,0),".","^^",A1575))))</f>
        <v>12.37</v>
      </c>
      <c r="D1575" s="489" t="s">
        <v>421</v>
      </c>
      <c r="E1575" s="416" t="s">
        <v>170</v>
      </c>
      <c r="F1575" s="446" t="s">
        <v>1642</v>
      </c>
      <c r="G1575" s="215" t="s">
        <v>148</v>
      </c>
      <c r="H1575" s="215">
        <f>SUM(H1576:H1580)</f>
        <v>0</v>
      </c>
      <c r="I1575" s="215">
        <f t="shared" si="674"/>
        <v>0</v>
      </c>
      <c r="J1575" s="215">
        <f>SUM(J1576:J1580)</f>
        <v>0</v>
      </c>
      <c r="K1575" s="215">
        <f t="shared" ref="K1575:V1575" si="685">SUM(K1576:K1580)</f>
        <v>0</v>
      </c>
      <c r="L1575" s="215">
        <f t="shared" si="685"/>
        <v>0</v>
      </c>
      <c r="M1575" s="215">
        <f t="shared" si="685"/>
        <v>0</v>
      </c>
      <c r="N1575" s="215">
        <f t="shared" si="685"/>
        <v>0</v>
      </c>
      <c r="O1575" s="215">
        <f t="shared" ref="O1575:T1575" si="686">SUM(O1576:O1580)</f>
        <v>0</v>
      </c>
      <c r="P1575" s="215">
        <f t="shared" si="686"/>
        <v>0</v>
      </c>
      <c r="Q1575" s="215">
        <f t="shared" si="686"/>
        <v>0</v>
      </c>
      <c r="R1575" s="215">
        <f t="shared" si="686"/>
        <v>0</v>
      </c>
      <c r="S1575" s="215">
        <f t="shared" si="686"/>
        <v>0</v>
      </c>
      <c r="T1575" s="215">
        <f t="shared" si="686"/>
        <v>0</v>
      </c>
      <c r="U1575" s="215">
        <f t="shared" si="685"/>
        <v>0</v>
      </c>
      <c r="V1575" s="215">
        <f t="shared" si="685"/>
        <v>0</v>
      </c>
      <c r="W1575" s="497"/>
      <c r="X1575" s="501" t="s">
        <v>528</v>
      </c>
      <c r="Y1575" s="479" t="s">
        <v>1527</v>
      </c>
      <c r="Z1575" s="466" t="s">
        <v>422</v>
      </c>
      <c r="AA1575" s="443" t="s">
        <v>131</v>
      </c>
      <c r="AB1575" s="443" t="s">
        <v>689</v>
      </c>
      <c r="AC1575" s="443" t="s">
        <v>691</v>
      </c>
      <c r="AD1575" s="457" t="s">
        <v>578</v>
      </c>
      <c r="AE1575" s="614" t="s">
        <v>2291</v>
      </c>
    </row>
    <row r="1576" spans="1:31" s="34" customFormat="1" ht="15" customHeight="1" outlineLevel="1" x14ac:dyDescent="0.25">
      <c r="A1576" s="401"/>
      <c r="B1576" s="417"/>
      <c r="C1576" s="461"/>
      <c r="D1576" s="490"/>
      <c r="E1576" s="417"/>
      <c r="F1576" s="447"/>
      <c r="G1576" s="242" t="s">
        <v>149</v>
      </c>
      <c r="H1576" s="219"/>
      <c r="I1576" s="215">
        <f t="shared" si="674"/>
        <v>0</v>
      </c>
      <c r="J1576" s="216"/>
      <c r="K1576" s="216"/>
      <c r="L1576" s="216"/>
      <c r="M1576" s="217"/>
      <c r="N1576" s="216"/>
      <c r="O1576" s="216"/>
      <c r="P1576" s="217"/>
      <c r="Q1576" s="216"/>
      <c r="R1576" s="216"/>
      <c r="S1576" s="217"/>
      <c r="T1576" s="216"/>
      <c r="U1576" s="217"/>
      <c r="V1576" s="216"/>
      <c r="W1576" s="498"/>
      <c r="X1576" s="502"/>
      <c r="Y1576" s="480"/>
      <c r="Z1576" s="467"/>
      <c r="AA1576" s="444"/>
      <c r="AB1576" s="444"/>
      <c r="AC1576" s="444"/>
      <c r="AD1576" s="458"/>
      <c r="AE1576" s="618"/>
    </row>
    <row r="1577" spans="1:31" s="34" customFormat="1" outlineLevel="1" x14ac:dyDescent="0.25">
      <c r="A1577" s="401"/>
      <c r="B1577" s="417"/>
      <c r="C1577" s="461"/>
      <c r="D1577" s="490"/>
      <c r="E1577" s="417"/>
      <c r="F1577" s="447"/>
      <c r="G1577" s="242" t="s">
        <v>150</v>
      </c>
      <c r="H1577" s="219"/>
      <c r="I1577" s="215">
        <f t="shared" si="674"/>
        <v>0</v>
      </c>
      <c r="J1577" s="216"/>
      <c r="K1577" s="216"/>
      <c r="L1577" s="216"/>
      <c r="M1577" s="217"/>
      <c r="N1577" s="216"/>
      <c r="O1577" s="216"/>
      <c r="P1577" s="217"/>
      <c r="Q1577" s="216"/>
      <c r="R1577" s="216"/>
      <c r="S1577" s="217"/>
      <c r="T1577" s="216"/>
      <c r="U1577" s="217"/>
      <c r="V1577" s="216"/>
      <c r="W1577" s="498"/>
      <c r="X1577" s="502"/>
      <c r="Y1577" s="480"/>
      <c r="Z1577" s="467"/>
      <c r="AA1577" s="444"/>
      <c r="AB1577" s="444"/>
      <c r="AC1577" s="444"/>
      <c r="AD1577" s="458"/>
      <c r="AE1577" s="618"/>
    </row>
    <row r="1578" spans="1:31" s="34" customFormat="1" outlineLevel="1" x14ac:dyDescent="0.25">
      <c r="A1578" s="401"/>
      <c r="B1578" s="417"/>
      <c r="C1578" s="461"/>
      <c r="D1578" s="490"/>
      <c r="E1578" s="417"/>
      <c r="F1578" s="447"/>
      <c r="G1578" s="242" t="s">
        <v>1507</v>
      </c>
      <c r="H1578" s="219"/>
      <c r="I1578" s="215">
        <f t="shared" si="674"/>
        <v>0</v>
      </c>
      <c r="J1578" s="216"/>
      <c r="K1578" s="216"/>
      <c r="L1578" s="216"/>
      <c r="M1578" s="217"/>
      <c r="N1578" s="216"/>
      <c r="O1578" s="216"/>
      <c r="P1578" s="217"/>
      <c r="Q1578" s="216"/>
      <c r="R1578" s="216"/>
      <c r="S1578" s="217"/>
      <c r="T1578" s="216"/>
      <c r="U1578" s="217"/>
      <c r="V1578" s="216"/>
      <c r="W1578" s="498"/>
      <c r="X1578" s="502"/>
      <c r="Y1578" s="480"/>
      <c r="Z1578" s="467"/>
      <c r="AA1578" s="444"/>
      <c r="AB1578" s="444"/>
      <c r="AC1578" s="444"/>
      <c r="AD1578" s="458"/>
      <c r="AE1578" s="618"/>
    </row>
    <row r="1579" spans="1:31" s="34" customFormat="1" outlineLevel="1" x14ac:dyDescent="0.25">
      <c r="A1579" s="401"/>
      <c r="B1579" s="417"/>
      <c r="C1579" s="461"/>
      <c r="D1579" s="490"/>
      <c r="E1579" s="417"/>
      <c r="F1579" s="447"/>
      <c r="G1579" s="242" t="s">
        <v>1435</v>
      </c>
      <c r="H1579" s="219"/>
      <c r="I1579" s="215">
        <f t="shared" si="674"/>
        <v>0</v>
      </c>
      <c r="J1579" s="216"/>
      <c r="K1579" s="216"/>
      <c r="L1579" s="216"/>
      <c r="M1579" s="217"/>
      <c r="N1579" s="216"/>
      <c r="O1579" s="216"/>
      <c r="P1579" s="217"/>
      <c r="Q1579" s="216"/>
      <c r="R1579" s="216"/>
      <c r="S1579" s="217"/>
      <c r="T1579" s="216"/>
      <c r="U1579" s="217"/>
      <c r="V1579" s="216"/>
      <c r="W1579" s="498"/>
      <c r="X1579" s="502"/>
      <c r="Y1579" s="480"/>
      <c r="Z1579" s="467"/>
      <c r="AA1579" s="444"/>
      <c r="AB1579" s="444"/>
      <c r="AC1579" s="444"/>
      <c r="AD1579" s="458"/>
      <c r="AE1579" s="618"/>
    </row>
    <row r="1580" spans="1:31" s="34" customFormat="1" ht="27" customHeight="1" outlineLevel="1" x14ac:dyDescent="0.25">
      <c r="A1580" s="402"/>
      <c r="B1580" s="418"/>
      <c r="C1580" s="462"/>
      <c r="D1580" s="491"/>
      <c r="E1580" s="418"/>
      <c r="F1580" s="448"/>
      <c r="G1580" s="248" t="s">
        <v>152</v>
      </c>
      <c r="H1580" s="219"/>
      <c r="I1580" s="252">
        <f t="shared" si="674"/>
        <v>0</v>
      </c>
      <c r="J1580" s="216"/>
      <c r="K1580" s="250"/>
      <c r="L1580" s="250"/>
      <c r="M1580" s="251"/>
      <c r="N1580" s="250"/>
      <c r="O1580" s="250"/>
      <c r="P1580" s="251"/>
      <c r="Q1580" s="250"/>
      <c r="R1580" s="250"/>
      <c r="S1580" s="251"/>
      <c r="T1580" s="250"/>
      <c r="U1580" s="251"/>
      <c r="V1580" s="250"/>
      <c r="W1580" s="499"/>
      <c r="X1580" s="503"/>
      <c r="Y1580" s="481"/>
      <c r="Z1580" s="468"/>
      <c r="AA1580" s="445"/>
      <c r="AB1580" s="445"/>
      <c r="AC1580" s="445"/>
      <c r="AD1580" s="459"/>
      <c r="AE1580" s="619"/>
    </row>
    <row r="1581" spans="1:31" ht="30" customHeight="1" outlineLevel="1" x14ac:dyDescent="0.25">
      <c r="A1581" s="400">
        <v>2</v>
      </c>
      <c r="B1581" s="416"/>
      <c r="C1581" s="460" t="str">
        <f t="shared" ca="1" si="684"/>
        <v>12.38</v>
      </c>
      <c r="D1581" s="489" t="s">
        <v>423</v>
      </c>
      <c r="E1581" s="416" t="s">
        <v>154</v>
      </c>
      <c r="F1581" s="472" t="s">
        <v>1805</v>
      </c>
      <c r="G1581" s="215" t="s">
        <v>148</v>
      </c>
      <c r="H1581" s="215">
        <f>SUM(H1582:H1586)</f>
        <v>0</v>
      </c>
      <c r="I1581" s="215">
        <f t="shared" si="674"/>
        <v>0</v>
      </c>
      <c r="J1581" s="215">
        <f>SUM(J1582:J1586)</f>
        <v>0</v>
      </c>
      <c r="K1581" s="215">
        <f t="shared" ref="K1581:V1581" si="687">SUM(K1582:K1586)</f>
        <v>0</v>
      </c>
      <c r="L1581" s="215">
        <f t="shared" si="687"/>
        <v>0</v>
      </c>
      <c r="M1581" s="215">
        <f t="shared" si="687"/>
        <v>0</v>
      </c>
      <c r="N1581" s="215">
        <f t="shared" si="687"/>
        <v>0</v>
      </c>
      <c r="O1581" s="215">
        <f t="shared" ref="O1581:T1581" si="688">SUM(O1582:O1586)</f>
        <v>0</v>
      </c>
      <c r="P1581" s="215">
        <f t="shared" si="688"/>
        <v>0</v>
      </c>
      <c r="Q1581" s="215">
        <f t="shared" si="688"/>
        <v>0</v>
      </c>
      <c r="R1581" s="215">
        <f t="shared" si="688"/>
        <v>0</v>
      </c>
      <c r="S1581" s="215">
        <f t="shared" si="688"/>
        <v>0</v>
      </c>
      <c r="T1581" s="215">
        <f t="shared" si="688"/>
        <v>0</v>
      </c>
      <c r="U1581" s="215">
        <f t="shared" si="687"/>
        <v>0</v>
      </c>
      <c r="V1581" s="215">
        <f t="shared" si="687"/>
        <v>0</v>
      </c>
      <c r="W1581" s="586" t="s">
        <v>1616</v>
      </c>
      <c r="X1581" s="501" t="s">
        <v>528</v>
      </c>
      <c r="Y1581" s="479" t="s">
        <v>1527</v>
      </c>
      <c r="Z1581" s="466" t="s">
        <v>425</v>
      </c>
      <c r="AA1581" s="443" t="s">
        <v>131</v>
      </c>
      <c r="AB1581" s="443" t="s">
        <v>689</v>
      </c>
      <c r="AC1581" s="443" t="s">
        <v>692</v>
      </c>
      <c r="AD1581" s="457" t="s">
        <v>1288</v>
      </c>
      <c r="AE1581" s="614" t="s">
        <v>2292</v>
      </c>
    </row>
    <row r="1582" spans="1:31" s="34" customFormat="1" ht="15" customHeight="1" outlineLevel="1" x14ac:dyDescent="0.25">
      <c r="A1582" s="401"/>
      <c r="B1582" s="417"/>
      <c r="C1582" s="461"/>
      <c r="D1582" s="490"/>
      <c r="E1582" s="417"/>
      <c r="F1582" s="473"/>
      <c r="G1582" s="242" t="s">
        <v>149</v>
      </c>
      <c r="H1582" s="219"/>
      <c r="I1582" s="215">
        <f t="shared" si="674"/>
        <v>0</v>
      </c>
      <c r="J1582" s="216"/>
      <c r="K1582" s="216"/>
      <c r="L1582" s="216"/>
      <c r="M1582" s="217"/>
      <c r="N1582" s="216"/>
      <c r="O1582" s="216"/>
      <c r="P1582" s="217"/>
      <c r="Q1582" s="216"/>
      <c r="R1582" s="216"/>
      <c r="S1582" s="217"/>
      <c r="T1582" s="216"/>
      <c r="U1582" s="217"/>
      <c r="V1582" s="216"/>
      <c r="W1582" s="587"/>
      <c r="X1582" s="502"/>
      <c r="Y1582" s="480"/>
      <c r="Z1582" s="467"/>
      <c r="AA1582" s="444"/>
      <c r="AB1582" s="444"/>
      <c r="AC1582" s="444"/>
      <c r="AD1582" s="458"/>
      <c r="AE1582" s="618"/>
    </row>
    <row r="1583" spans="1:31" s="34" customFormat="1" outlineLevel="1" x14ac:dyDescent="0.25">
      <c r="A1583" s="401"/>
      <c r="B1583" s="417"/>
      <c r="C1583" s="461"/>
      <c r="D1583" s="490"/>
      <c r="E1583" s="417"/>
      <c r="F1583" s="473"/>
      <c r="G1583" s="242" t="s">
        <v>150</v>
      </c>
      <c r="H1583" s="219"/>
      <c r="I1583" s="215">
        <f t="shared" ref="I1583:I1608" si="689">SUM(J1583:V1583)</f>
        <v>0</v>
      </c>
      <c r="J1583" s="216"/>
      <c r="K1583" s="216"/>
      <c r="L1583" s="216"/>
      <c r="M1583" s="217"/>
      <c r="N1583" s="216"/>
      <c r="O1583" s="216"/>
      <c r="P1583" s="217"/>
      <c r="Q1583" s="216"/>
      <c r="R1583" s="216"/>
      <c r="S1583" s="217"/>
      <c r="T1583" s="216"/>
      <c r="U1583" s="217"/>
      <c r="V1583" s="216"/>
      <c r="W1583" s="587"/>
      <c r="X1583" s="502"/>
      <c r="Y1583" s="480"/>
      <c r="Z1583" s="467"/>
      <c r="AA1583" s="444"/>
      <c r="AB1583" s="444"/>
      <c r="AC1583" s="444"/>
      <c r="AD1583" s="458"/>
      <c r="AE1583" s="618"/>
    </row>
    <row r="1584" spans="1:31" s="34" customFormat="1" outlineLevel="1" x14ac:dyDescent="0.25">
      <c r="A1584" s="401"/>
      <c r="B1584" s="417"/>
      <c r="C1584" s="461"/>
      <c r="D1584" s="490"/>
      <c r="E1584" s="417"/>
      <c r="F1584" s="473"/>
      <c r="G1584" s="242" t="s">
        <v>1507</v>
      </c>
      <c r="H1584" s="219"/>
      <c r="I1584" s="215">
        <f t="shared" si="689"/>
        <v>0</v>
      </c>
      <c r="J1584" s="216"/>
      <c r="K1584" s="216"/>
      <c r="L1584" s="216"/>
      <c r="M1584" s="217"/>
      <c r="N1584" s="216"/>
      <c r="O1584" s="216"/>
      <c r="P1584" s="217"/>
      <c r="Q1584" s="216"/>
      <c r="R1584" s="216"/>
      <c r="S1584" s="217"/>
      <c r="T1584" s="216"/>
      <c r="U1584" s="217"/>
      <c r="V1584" s="216"/>
      <c r="W1584" s="587"/>
      <c r="X1584" s="502"/>
      <c r="Y1584" s="480"/>
      <c r="Z1584" s="467"/>
      <c r="AA1584" s="444"/>
      <c r="AB1584" s="444"/>
      <c r="AC1584" s="444"/>
      <c r="AD1584" s="458"/>
      <c r="AE1584" s="618"/>
    </row>
    <row r="1585" spans="1:31" s="34" customFormat="1" outlineLevel="1" x14ac:dyDescent="0.25">
      <c r="A1585" s="401"/>
      <c r="B1585" s="417"/>
      <c r="C1585" s="461"/>
      <c r="D1585" s="490"/>
      <c r="E1585" s="417"/>
      <c r="F1585" s="473"/>
      <c r="G1585" s="242" t="s">
        <v>1435</v>
      </c>
      <c r="H1585" s="219"/>
      <c r="I1585" s="215">
        <f t="shared" si="689"/>
        <v>0</v>
      </c>
      <c r="J1585" s="216"/>
      <c r="K1585" s="216"/>
      <c r="L1585" s="216"/>
      <c r="M1585" s="217"/>
      <c r="N1585" s="216"/>
      <c r="O1585" s="216"/>
      <c r="P1585" s="217"/>
      <c r="Q1585" s="216"/>
      <c r="R1585" s="216"/>
      <c r="S1585" s="217"/>
      <c r="T1585" s="216"/>
      <c r="U1585" s="217"/>
      <c r="V1585" s="216"/>
      <c r="W1585" s="587"/>
      <c r="X1585" s="502"/>
      <c r="Y1585" s="480"/>
      <c r="Z1585" s="467"/>
      <c r="AA1585" s="444"/>
      <c r="AB1585" s="444"/>
      <c r="AC1585" s="444"/>
      <c r="AD1585" s="458"/>
      <c r="AE1585" s="618"/>
    </row>
    <row r="1586" spans="1:31" s="34" customFormat="1" ht="32.25" customHeight="1" outlineLevel="1" x14ac:dyDescent="0.25">
      <c r="A1586" s="402"/>
      <c r="B1586" s="418"/>
      <c r="C1586" s="462"/>
      <c r="D1586" s="491"/>
      <c r="E1586" s="418"/>
      <c r="F1586" s="474"/>
      <c r="G1586" s="248" t="s">
        <v>152</v>
      </c>
      <c r="H1586" s="219"/>
      <c r="I1586" s="252">
        <f t="shared" si="689"/>
        <v>0</v>
      </c>
      <c r="J1586" s="216"/>
      <c r="K1586" s="250"/>
      <c r="L1586" s="250"/>
      <c r="M1586" s="251"/>
      <c r="N1586" s="250"/>
      <c r="O1586" s="250"/>
      <c r="P1586" s="251"/>
      <c r="Q1586" s="250"/>
      <c r="R1586" s="250"/>
      <c r="S1586" s="251"/>
      <c r="T1586" s="250"/>
      <c r="U1586" s="251"/>
      <c r="V1586" s="250"/>
      <c r="W1586" s="588"/>
      <c r="X1586" s="503"/>
      <c r="Y1586" s="481"/>
      <c r="Z1586" s="468"/>
      <c r="AA1586" s="445"/>
      <c r="AB1586" s="445"/>
      <c r="AC1586" s="445"/>
      <c r="AD1586" s="459"/>
      <c r="AE1586" s="619"/>
    </row>
    <row r="1587" spans="1:31" ht="30" customHeight="1" outlineLevel="1" x14ac:dyDescent="0.25">
      <c r="A1587" s="400">
        <v>2</v>
      </c>
      <c r="B1587" s="416"/>
      <c r="C1587" s="460" t="str">
        <f t="shared" ref="C1587" ca="1" si="690">IF(A1587&gt;OFFSET(A1587,-6,0),OFFSET(C1587,-6,0)&amp;"."&amp;1,LEFT(OFFSET(C1587,-6,0),SEARCH("^^",SUBSTITUTE("."&amp;OFFSET(C1587,-6,0),".","^^",A1587))-1)&amp;1--MID(OFFSET(C1587,-6,0),SEARCH("^^",SUBSTITUTE("."&amp;OFFSET(C1587,-6,0),".","^^",A1587)),SEARCH("^^",SUBSTITUTE(OFFSET(C1587,-6,0)&amp;".",".","^^",A1587))-SEARCH("^^",SUBSTITUTE("."&amp;OFFSET(C1587,-6,0),".","^^",A1587))))</f>
        <v>12.39</v>
      </c>
      <c r="D1587" s="489" t="s">
        <v>1918</v>
      </c>
      <c r="E1587" s="410" t="s">
        <v>1835</v>
      </c>
      <c r="F1587" s="472" t="s">
        <v>1642</v>
      </c>
      <c r="G1587" s="215" t="s">
        <v>148</v>
      </c>
      <c r="H1587" s="215">
        <f>SUM(H1588:H1592)</f>
        <v>0</v>
      </c>
      <c r="I1587" s="215">
        <f t="shared" si="689"/>
        <v>0</v>
      </c>
      <c r="J1587" s="215">
        <f>SUM(J1588:J1592)</f>
        <v>0</v>
      </c>
      <c r="K1587" s="215">
        <f t="shared" ref="K1587:V1587" si="691">SUM(K1588:K1592)</f>
        <v>0</v>
      </c>
      <c r="L1587" s="215">
        <f t="shared" si="691"/>
        <v>0</v>
      </c>
      <c r="M1587" s="215">
        <f t="shared" si="691"/>
        <v>0</v>
      </c>
      <c r="N1587" s="215">
        <f t="shared" si="691"/>
        <v>0</v>
      </c>
      <c r="O1587" s="215">
        <f t="shared" ref="O1587:T1587" si="692">SUM(O1588:O1592)</f>
        <v>0</v>
      </c>
      <c r="P1587" s="215">
        <f t="shared" si="692"/>
        <v>0</v>
      </c>
      <c r="Q1587" s="215">
        <f t="shared" si="692"/>
        <v>0</v>
      </c>
      <c r="R1587" s="215">
        <f t="shared" si="692"/>
        <v>0</v>
      </c>
      <c r="S1587" s="215">
        <f t="shared" si="692"/>
        <v>0</v>
      </c>
      <c r="T1587" s="215">
        <f t="shared" si="692"/>
        <v>0</v>
      </c>
      <c r="U1587" s="215">
        <f t="shared" si="691"/>
        <v>0</v>
      </c>
      <c r="V1587" s="215">
        <f t="shared" si="691"/>
        <v>0</v>
      </c>
      <c r="W1587" s="492"/>
      <c r="X1587" s="479" t="s">
        <v>160</v>
      </c>
      <c r="Y1587" s="479"/>
      <c r="Z1587" s="466" t="s">
        <v>426</v>
      </c>
      <c r="AA1587" s="443" t="s">
        <v>131</v>
      </c>
      <c r="AB1587" s="443" t="s">
        <v>689</v>
      </c>
      <c r="AC1587" s="443" t="s">
        <v>692</v>
      </c>
      <c r="AD1587" s="457" t="s">
        <v>578</v>
      </c>
      <c r="AE1587" s="614" t="s">
        <v>2293</v>
      </c>
    </row>
    <row r="1588" spans="1:31" s="34" customFormat="1" ht="15" customHeight="1" outlineLevel="1" x14ac:dyDescent="0.25">
      <c r="A1588" s="401"/>
      <c r="B1588" s="417"/>
      <c r="C1588" s="461"/>
      <c r="D1588" s="490"/>
      <c r="E1588" s="411"/>
      <c r="F1588" s="473"/>
      <c r="G1588" s="242" t="s">
        <v>149</v>
      </c>
      <c r="H1588" s="219"/>
      <c r="I1588" s="215">
        <f t="shared" si="689"/>
        <v>0</v>
      </c>
      <c r="J1588" s="216"/>
      <c r="K1588" s="216"/>
      <c r="L1588" s="216"/>
      <c r="M1588" s="217"/>
      <c r="N1588" s="216"/>
      <c r="O1588" s="216"/>
      <c r="P1588" s="217"/>
      <c r="Q1588" s="216"/>
      <c r="R1588" s="216"/>
      <c r="S1588" s="217"/>
      <c r="T1588" s="216"/>
      <c r="U1588" s="217"/>
      <c r="V1588" s="216"/>
      <c r="W1588" s="492"/>
      <c r="X1588" s="480"/>
      <c r="Y1588" s="480"/>
      <c r="Z1588" s="467"/>
      <c r="AA1588" s="444"/>
      <c r="AB1588" s="444"/>
      <c r="AC1588" s="444"/>
      <c r="AD1588" s="458"/>
      <c r="AE1588" s="618"/>
    </row>
    <row r="1589" spans="1:31" s="34" customFormat="1" outlineLevel="1" x14ac:dyDescent="0.25">
      <c r="A1589" s="401"/>
      <c r="B1589" s="417"/>
      <c r="C1589" s="461"/>
      <c r="D1589" s="490"/>
      <c r="E1589" s="411"/>
      <c r="F1589" s="473"/>
      <c r="G1589" s="242" t="s">
        <v>150</v>
      </c>
      <c r="H1589" s="219"/>
      <c r="I1589" s="215">
        <f t="shared" si="689"/>
        <v>0</v>
      </c>
      <c r="J1589" s="216"/>
      <c r="K1589" s="216"/>
      <c r="L1589" s="216"/>
      <c r="M1589" s="217"/>
      <c r="N1589" s="216"/>
      <c r="O1589" s="216"/>
      <c r="P1589" s="217"/>
      <c r="Q1589" s="216"/>
      <c r="R1589" s="216"/>
      <c r="S1589" s="217"/>
      <c r="T1589" s="216"/>
      <c r="U1589" s="217"/>
      <c r="V1589" s="216"/>
      <c r="W1589" s="492"/>
      <c r="X1589" s="480"/>
      <c r="Y1589" s="480"/>
      <c r="Z1589" s="467"/>
      <c r="AA1589" s="444"/>
      <c r="AB1589" s="444"/>
      <c r="AC1589" s="444"/>
      <c r="AD1589" s="458"/>
      <c r="AE1589" s="618"/>
    </row>
    <row r="1590" spans="1:31" s="34" customFormat="1" outlineLevel="1" x14ac:dyDescent="0.25">
      <c r="A1590" s="401"/>
      <c r="B1590" s="417"/>
      <c r="C1590" s="461"/>
      <c r="D1590" s="490"/>
      <c r="E1590" s="411"/>
      <c r="F1590" s="473"/>
      <c r="G1590" s="242" t="s">
        <v>1507</v>
      </c>
      <c r="H1590" s="219"/>
      <c r="I1590" s="215">
        <f t="shared" si="689"/>
        <v>0</v>
      </c>
      <c r="J1590" s="216"/>
      <c r="K1590" s="216"/>
      <c r="L1590" s="216"/>
      <c r="M1590" s="217"/>
      <c r="N1590" s="216"/>
      <c r="O1590" s="216"/>
      <c r="P1590" s="217"/>
      <c r="Q1590" s="216"/>
      <c r="R1590" s="216"/>
      <c r="S1590" s="217"/>
      <c r="T1590" s="216"/>
      <c r="U1590" s="217"/>
      <c r="V1590" s="216"/>
      <c r="W1590" s="492"/>
      <c r="X1590" s="480"/>
      <c r="Y1590" s="480"/>
      <c r="Z1590" s="467"/>
      <c r="AA1590" s="444"/>
      <c r="AB1590" s="444"/>
      <c r="AC1590" s="444"/>
      <c r="AD1590" s="458"/>
      <c r="AE1590" s="618"/>
    </row>
    <row r="1591" spans="1:31" s="34" customFormat="1" outlineLevel="1" x14ac:dyDescent="0.25">
      <c r="A1591" s="401"/>
      <c r="B1591" s="417"/>
      <c r="C1591" s="461"/>
      <c r="D1591" s="490"/>
      <c r="E1591" s="411"/>
      <c r="F1591" s="473"/>
      <c r="G1591" s="242" t="s">
        <v>1435</v>
      </c>
      <c r="H1591" s="219"/>
      <c r="I1591" s="215">
        <f t="shared" si="689"/>
        <v>0</v>
      </c>
      <c r="J1591" s="216"/>
      <c r="K1591" s="216"/>
      <c r="L1591" s="216"/>
      <c r="M1591" s="217"/>
      <c r="N1591" s="216"/>
      <c r="O1591" s="216"/>
      <c r="P1591" s="217"/>
      <c r="Q1591" s="216"/>
      <c r="R1591" s="216"/>
      <c r="S1591" s="217"/>
      <c r="T1591" s="216"/>
      <c r="U1591" s="217"/>
      <c r="V1591" s="216"/>
      <c r="W1591" s="492"/>
      <c r="X1591" s="480"/>
      <c r="Y1591" s="480"/>
      <c r="Z1591" s="467"/>
      <c r="AA1591" s="444"/>
      <c r="AB1591" s="444"/>
      <c r="AC1591" s="444"/>
      <c r="AD1591" s="458"/>
      <c r="AE1591" s="618"/>
    </row>
    <row r="1592" spans="1:31" s="34" customFormat="1" ht="33.75" customHeight="1" outlineLevel="1" x14ac:dyDescent="0.25">
      <c r="A1592" s="402"/>
      <c r="B1592" s="418"/>
      <c r="C1592" s="462"/>
      <c r="D1592" s="491"/>
      <c r="E1592" s="412"/>
      <c r="F1592" s="474"/>
      <c r="G1592" s="248" t="s">
        <v>152</v>
      </c>
      <c r="H1592" s="219"/>
      <c r="I1592" s="252">
        <f t="shared" si="689"/>
        <v>0</v>
      </c>
      <c r="J1592" s="216"/>
      <c r="K1592" s="250"/>
      <c r="L1592" s="250"/>
      <c r="M1592" s="251"/>
      <c r="N1592" s="250"/>
      <c r="O1592" s="250"/>
      <c r="P1592" s="251"/>
      <c r="Q1592" s="250"/>
      <c r="R1592" s="250"/>
      <c r="S1592" s="251"/>
      <c r="T1592" s="250"/>
      <c r="U1592" s="251"/>
      <c r="V1592" s="250"/>
      <c r="W1592" s="492"/>
      <c r="X1592" s="481"/>
      <c r="Y1592" s="481"/>
      <c r="Z1592" s="468"/>
      <c r="AA1592" s="445"/>
      <c r="AB1592" s="445"/>
      <c r="AC1592" s="445"/>
      <c r="AD1592" s="459"/>
      <c r="AE1592" s="619"/>
    </row>
    <row r="1593" spans="1:31" ht="30" customHeight="1" outlineLevel="1" x14ac:dyDescent="0.25">
      <c r="A1593" s="400">
        <v>2</v>
      </c>
      <c r="B1593" s="416"/>
      <c r="C1593" s="460" t="str">
        <f t="shared" ref="C1593" ca="1" si="693">IF(A1593&gt;OFFSET(A1593,-6,0),OFFSET(C1593,-6,0)&amp;"."&amp;1,LEFT(OFFSET(C1593,-6,0),SEARCH("^^",SUBSTITUTE("."&amp;OFFSET(C1593,-6,0),".","^^",A1593))-1)&amp;1--MID(OFFSET(C1593,-6,0),SEARCH("^^",SUBSTITUTE("."&amp;OFFSET(C1593,-6,0),".","^^",A1593)),SEARCH("^^",SUBSTITUTE(OFFSET(C1593,-6,0)&amp;".",".","^^",A1593))-SEARCH("^^",SUBSTITUTE("."&amp;OFFSET(C1593,-6,0),".","^^",A1593))))</f>
        <v>12.40</v>
      </c>
      <c r="D1593" s="489" t="s">
        <v>429</v>
      </c>
      <c r="E1593" s="416">
        <v>2019</v>
      </c>
      <c r="F1593" s="472" t="s">
        <v>1642</v>
      </c>
      <c r="G1593" s="215" t="s">
        <v>148</v>
      </c>
      <c r="H1593" s="215">
        <f>SUM(H1594:H1598)</f>
        <v>0</v>
      </c>
      <c r="I1593" s="215">
        <f t="shared" si="689"/>
        <v>0</v>
      </c>
      <c r="J1593" s="215">
        <f>SUM(J1594:J1598)</f>
        <v>0</v>
      </c>
      <c r="K1593" s="215">
        <f t="shared" ref="K1593:V1593" si="694">SUM(K1594:K1598)</f>
        <v>0</v>
      </c>
      <c r="L1593" s="215">
        <f t="shared" si="694"/>
        <v>0</v>
      </c>
      <c r="M1593" s="215">
        <f t="shared" si="694"/>
        <v>0</v>
      </c>
      <c r="N1593" s="215">
        <f t="shared" si="694"/>
        <v>0</v>
      </c>
      <c r="O1593" s="215">
        <f t="shared" ref="O1593:T1593" si="695">SUM(O1594:O1598)</f>
        <v>0</v>
      </c>
      <c r="P1593" s="215">
        <f t="shared" si="695"/>
        <v>0</v>
      </c>
      <c r="Q1593" s="215">
        <f t="shared" si="695"/>
        <v>0</v>
      </c>
      <c r="R1593" s="215">
        <f t="shared" si="695"/>
        <v>0</v>
      </c>
      <c r="S1593" s="215">
        <f t="shared" si="695"/>
        <v>0</v>
      </c>
      <c r="T1593" s="215">
        <f t="shared" si="695"/>
        <v>0</v>
      </c>
      <c r="U1593" s="215">
        <f t="shared" si="694"/>
        <v>0</v>
      </c>
      <c r="V1593" s="215">
        <f t="shared" si="694"/>
        <v>0</v>
      </c>
      <c r="W1593" s="497"/>
      <c r="X1593" s="479" t="s">
        <v>424</v>
      </c>
      <c r="Y1593" s="479" t="s">
        <v>1527</v>
      </c>
      <c r="Z1593" s="466" t="s">
        <v>430</v>
      </c>
      <c r="AA1593" s="443" t="s">
        <v>131</v>
      </c>
      <c r="AB1593" s="443" t="s">
        <v>689</v>
      </c>
      <c r="AC1593" s="443" t="s">
        <v>694</v>
      </c>
      <c r="AD1593" s="457" t="s">
        <v>1288</v>
      </c>
      <c r="AE1593" s="614" t="s">
        <v>2295</v>
      </c>
    </row>
    <row r="1594" spans="1:31" s="34" customFormat="1" ht="15" customHeight="1" outlineLevel="1" x14ac:dyDescent="0.25">
      <c r="A1594" s="401"/>
      <c r="B1594" s="417"/>
      <c r="C1594" s="461"/>
      <c r="D1594" s="490"/>
      <c r="E1594" s="417"/>
      <c r="F1594" s="473"/>
      <c r="G1594" s="242" t="s">
        <v>149</v>
      </c>
      <c r="H1594" s="219"/>
      <c r="I1594" s="215">
        <f t="shared" si="689"/>
        <v>0</v>
      </c>
      <c r="J1594" s="216"/>
      <c r="K1594" s="216"/>
      <c r="L1594" s="216"/>
      <c r="M1594" s="217"/>
      <c r="N1594" s="216"/>
      <c r="O1594" s="216"/>
      <c r="P1594" s="217"/>
      <c r="Q1594" s="216"/>
      <c r="R1594" s="216"/>
      <c r="S1594" s="217"/>
      <c r="T1594" s="216"/>
      <c r="U1594" s="217"/>
      <c r="V1594" s="216"/>
      <c r="W1594" s="498"/>
      <c r="X1594" s="480"/>
      <c r="Y1594" s="480"/>
      <c r="Z1594" s="467"/>
      <c r="AA1594" s="444"/>
      <c r="AB1594" s="444"/>
      <c r="AC1594" s="444"/>
      <c r="AD1594" s="458"/>
      <c r="AE1594" s="618"/>
    </row>
    <row r="1595" spans="1:31" s="34" customFormat="1" outlineLevel="1" x14ac:dyDescent="0.25">
      <c r="A1595" s="401"/>
      <c r="B1595" s="417"/>
      <c r="C1595" s="461"/>
      <c r="D1595" s="490"/>
      <c r="E1595" s="417"/>
      <c r="F1595" s="473"/>
      <c r="G1595" s="242" t="s">
        <v>150</v>
      </c>
      <c r="H1595" s="219"/>
      <c r="I1595" s="215">
        <f t="shared" si="689"/>
        <v>0</v>
      </c>
      <c r="J1595" s="216"/>
      <c r="K1595" s="216"/>
      <c r="L1595" s="216"/>
      <c r="M1595" s="217"/>
      <c r="N1595" s="216"/>
      <c r="O1595" s="216"/>
      <c r="P1595" s="217"/>
      <c r="Q1595" s="216"/>
      <c r="R1595" s="216"/>
      <c r="S1595" s="217"/>
      <c r="T1595" s="216"/>
      <c r="U1595" s="217"/>
      <c r="V1595" s="216"/>
      <c r="W1595" s="498"/>
      <c r="X1595" s="480"/>
      <c r="Y1595" s="480"/>
      <c r="Z1595" s="467"/>
      <c r="AA1595" s="444"/>
      <c r="AB1595" s="444"/>
      <c r="AC1595" s="444"/>
      <c r="AD1595" s="458"/>
      <c r="AE1595" s="618"/>
    </row>
    <row r="1596" spans="1:31" s="34" customFormat="1" outlineLevel="1" x14ac:dyDescent="0.25">
      <c r="A1596" s="401"/>
      <c r="B1596" s="417"/>
      <c r="C1596" s="461"/>
      <c r="D1596" s="490"/>
      <c r="E1596" s="417"/>
      <c r="F1596" s="473"/>
      <c r="G1596" s="242" t="s">
        <v>1507</v>
      </c>
      <c r="H1596" s="219"/>
      <c r="I1596" s="215">
        <f t="shared" si="689"/>
        <v>0</v>
      </c>
      <c r="J1596" s="216"/>
      <c r="K1596" s="216"/>
      <c r="L1596" s="216"/>
      <c r="M1596" s="217"/>
      <c r="N1596" s="216"/>
      <c r="O1596" s="216"/>
      <c r="P1596" s="217"/>
      <c r="Q1596" s="216"/>
      <c r="R1596" s="216"/>
      <c r="S1596" s="217"/>
      <c r="T1596" s="216"/>
      <c r="U1596" s="217"/>
      <c r="V1596" s="216"/>
      <c r="W1596" s="498"/>
      <c r="X1596" s="480"/>
      <c r="Y1596" s="480"/>
      <c r="Z1596" s="467"/>
      <c r="AA1596" s="444"/>
      <c r="AB1596" s="444"/>
      <c r="AC1596" s="444"/>
      <c r="AD1596" s="458"/>
      <c r="AE1596" s="618"/>
    </row>
    <row r="1597" spans="1:31" s="34" customFormat="1" outlineLevel="1" x14ac:dyDescent="0.25">
      <c r="A1597" s="401"/>
      <c r="B1597" s="417"/>
      <c r="C1597" s="461"/>
      <c r="D1597" s="490"/>
      <c r="E1597" s="417"/>
      <c r="F1597" s="473"/>
      <c r="G1597" s="242" t="s">
        <v>1435</v>
      </c>
      <c r="H1597" s="219"/>
      <c r="I1597" s="215">
        <f t="shared" si="689"/>
        <v>0</v>
      </c>
      <c r="J1597" s="216"/>
      <c r="K1597" s="216"/>
      <c r="L1597" s="216"/>
      <c r="M1597" s="217"/>
      <c r="N1597" s="216"/>
      <c r="O1597" s="216"/>
      <c r="P1597" s="217"/>
      <c r="Q1597" s="216"/>
      <c r="R1597" s="216"/>
      <c r="S1597" s="217"/>
      <c r="T1597" s="216"/>
      <c r="U1597" s="217"/>
      <c r="V1597" s="216"/>
      <c r="W1597" s="498"/>
      <c r="X1597" s="480"/>
      <c r="Y1597" s="480"/>
      <c r="Z1597" s="467"/>
      <c r="AA1597" s="444"/>
      <c r="AB1597" s="444"/>
      <c r="AC1597" s="444"/>
      <c r="AD1597" s="458"/>
      <c r="AE1597" s="618"/>
    </row>
    <row r="1598" spans="1:31" s="34" customFormat="1" ht="44.25" customHeight="1" outlineLevel="1" x14ac:dyDescent="0.25">
      <c r="A1598" s="402"/>
      <c r="B1598" s="418"/>
      <c r="C1598" s="462"/>
      <c r="D1598" s="491"/>
      <c r="E1598" s="418"/>
      <c r="F1598" s="474"/>
      <c r="G1598" s="248" t="s">
        <v>152</v>
      </c>
      <c r="H1598" s="219"/>
      <c r="I1598" s="252">
        <f t="shared" si="689"/>
        <v>0</v>
      </c>
      <c r="J1598" s="216"/>
      <c r="K1598" s="250"/>
      <c r="L1598" s="250"/>
      <c r="M1598" s="251"/>
      <c r="N1598" s="250"/>
      <c r="O1598" s="250"/>
      <c r="P1598" s="251"/>
      <c r="Q1598" s="250"/>
      <c r="R1598" s="250"/>
      <c r="S1598" s="251"/>
      <c r="T1598" s="250"/>
      <c r="U1598" s="251"/>
      <c r="V1598" s="250"/>
      <c r="W1598" s="499"/>
      <c r="X1598" s="481"/>
      <c r="Y1598" s="481"/>
      <c r="Z1598" s="468"/>
      <c r="AA1598" s="445"/>
      <c r="AB1598" s="445"/>
      <c r="AC1598" s="445"/>
      <c r="AD1598" s="459"/>
      <c r="AE1598" s="619"/>
    </row>
    <row r="1599" spans="1:31" ht="30" customHeight="1" outlineLevel="1" x14ac:dyDescent="0.25">
      <c r="A1599" s="400">
        <v>2</v>
      </c>
      <c r="B1599" s="416"/>
      <c r="C1599" s="460" t="str">
        <f t="shared" ref="C1599" ca="1" si="696">IF(A1599&gt;OFFSET(A1599,-6,0),OFFSET(C1599,-6,0)&amp;"."&amp;1,LEFT(OFFSET(C1599,-6,0),SEARCH("^^",SUBSTITUTE("."&amp;OFFSET(C1599,-6,0),".","^^",A1599))-1)&amp;1--MID(OFFSET(C1599,-6,0),SEARCH("^^",SUBSTITUTE("."&amp;OFFSET(C1599,-6,0),".","^^",A1599)),SEARCH("^^",SUBSTITUTE(OFFSET(C1599,-6,0)&amp;".",".","^^",A1599))-SEARCH("^^",SUBSTITUTE("."&amp;OFFSET(C1599,-6,0),".","^^",A1599))))</f>
        <v>12.41</v>
      </c>
      <c r="D1599" s="489" t="s">
        <v>431</v>
      </c>
      <c r="E1599" s="416">
        <v>2019</v>
      </c>
      <c r="F1599" s="472" t="s">
        <v>1642</v>
      </c>
      <c r="G1599" s="215" t="s">
        <v>148</v>
      </c>
      <c r="H1599" s="215">
        <f>SUM(H1600:H1604)</f>
        <v>0</v>
      </c>
      <c r="I1599" s="215">
        <f t="shared" si="689"/>
        <v>0</v>
      </c>
      <c r="J1599" s="215">
        <f>SUM(J1600:J1604)</f>
        <v>0</v>
      </c>
      <c r="K1599" s="215">
        <f t="shared" ref="K1599:V1599" si="697">SUM(K1600:K1604)</f>
        <v>0</v>
      </c>
      <c r="L1599" s="215">
        <f t="shared" si="697"/>
        <v>0</v>
      </c>
      <c r="M1599" s="215">
        <f t="shared" si="697"/>
        <v>0</v>
      </c>
      <c r="N1599" s="215">
        <f t="shared" si="697"/>
        <v>0</v>
      </c>
      <c r="O1599" s="215">
        <f t="shared" ref="O1599:T1599" si="698">SUM(O1600:O1604)</f>
        <v>0</v>
      </c>
      <c r="P1599" s="215">
        <f t="shared" si="698"/>
        <v>0</v>
      </c>
      <c r="Q1599" s="215">
        <f t="shared" si="698"/>
        <v>0</v>
      </c>
      <c r="R1599" s="215">
        <f t="shared" si="698"/>
        <v>0</v>
      </c>
      <c r="S1599" s="215">
        <f t="shared" si="698"/>
        <v>0</v>
      </c>
      <c r="T1599" s="215">
        <f t="shared" si="698"/>
        <v>0</v>
      </c>
      <c r="U1599" s="215">
        <f t="shared" si="697"/>
        <v>0</v>
      </c>
      <c r="V1599" s="215">
        <f t="shared" si="697"/>
        <v>0</v>
      </c>
      <c r="W1599" s="504"/>
      <c r="X1599" s="501" t="s">
        <v>528</v>
      </c>
      <c r="Y1599" s="479" t="s">
        <v>1527</v>
      </c>
      <c r="Z1599" s="466" t="s">
        <v>432</v>
      </c>
      <c r="AA1599" s="443" t="s">
        <v>131</v>
      </c>
      <c r="AB1599" s="443" t="s">
        <v>689</v>
      </c>
      <c r="AC1599" s="443" t="s">
        <v>695</v>
      </c>
      <c r="AD1599" s="457" t="s">
        <v>578</v>
      </c>
      <c r="AE1599" s="614" t="s">
        <v>2296</v>
      </c>
    </row>
    <row r="1600" spans="1:31" s="34" customFormat="1" ht="15" customHeight="1" outlineLevel="1" x14ac:dyDescent="0.25">
      <c r="A1600" s="401"/>
      <c r="B1600" s="417"/>
      <c r="C1600" s="461"/>
      <c r="D1600" s="490"/>
      <c r="E1600" s="417"/>
      <c r="F1600" s="473"/>
      <c r="G1600" s="242" t="s">
        <v>149</v>
      </c>
      <c r="H1600" s="219"/>
      <c r="I1600" s="215">
        <f t="shared" si="689"/>
        <v>0</v>
      </c>
      <c r="J1600" s="216"/>
      <c r="K1600" s="216"/>
      <c r="L1600" s="216"/>
      <c r="M1600" s="217"/>
      <c r="N1600" s="216"/>
      <c r="O1600" s="216"/>
      <c r="P1600" s="217"/>
      <c r="Q1600" s="216"/>
      <c r="R1600" s="216"/>
      <c r="S1600" s="217"/>
      <c r="T1600" s="216"/>
      <c r="U1600" s="217"/>
      <c r="V1600" s="216"/>
      <c r="W1600" s="504"/>
      <c r="X1600" s="502"/>
      <c r="Y1600" s="480"/>
      <c r="Z1600" s="467"/>
      <c r="AA1600" s="444"/>
      <c r="AB1600" s="444"/>
      <c r="AC1600" s="444"/>
      <c r="AD1600" s="458"/>
      <c r="AE1600" s="618"/>
    </row>
    <row r="1601" spans="1:31" s="34" customFormat="1" outlineLevel="1" x14ac:dyDescent="0.25">
      <c r="A1601" s="401"/>
      <c r="B1601" s="417"/>
      <c r="C1601" s="461"/>
      <c r="D1601" s="490"/>
      <c r="E1601" s="417"/>
      <c r="F1601" s="473"/>
      <c r="G1601" s="242" t="s">
        <v>150</v>
      </c>
      <c r="H1601" s="219"/>
      <c r="I1601" s="215">
        <f t="shared" si="689"/>
        <v>0</v>
      </c>
      <c r="J1601" s="216"/>
      <c r="K1601" s="216"/>
      <c r="L1601" s="216"/>
      <c r="M1601" s="217"/>
      <c r="N1601" s="216"/>
      <c r="O1601" s="216"/>
      <c r="P1601" s="217"/>
      <c r="Q1601" s="216"/>
      <c r="R1601" s="216"/>
      <c r="S1601" s="217"/>
      <c r="T1601" s="216"/>
      <c r="U1601" s="217"/>
      <c r="V1601" s="216"/>
      <c r="W1601" s="504"/>
      <c r="X1601" s="502"/>
      <c r="Y1601" s="480"/>
      <c r="Z1601" s="467"/>
      <c r="AA1601" s="444"/>
      <c r="AB1601" s="444"/>
      <c r="AC1601" s="444"/>
      <c r="AD1601" s="458"/>
      <c r="AE1601" s="618"/>
    </row>
    <row r="1602" spans="1:31" s="34" customFormat="1" outlineLevel="1" x14ac:dyDescent="0.25">
      <c r="A1602" s="401"/>
      <c r="B1602" s="417"/>
      <c r="C1602" s="461"/>
      <c r="D1602" s="490"/>
      <c r="E1602" s="417"/>
      <c r="F1602" s="473"/>
      <c r="G1602" s="242" t="s">
        <v>1507</v>
      </c>
      <c r="H1602" s="219"/>
      <c r="I1602" s="215">
        <f t="shared" si="689"/>
        <v>0</v>
      </c>
      <c r="J1602" s="216"/>
      <c r="K1602" s="216"/>
      <c r="L1602" s="216"/>
      <c r="M1602" s="217"/>
      <c r="N1602" s="216"/>
      <c r="O1602" s="216"/>
      <c r="P1602" s="217"/>
      <c r="Q1602" s="216"/>
      <c r="R1602" s="216"/>
      <c r="S1602" s="217"/>
      <c r="T1602" s="216"/>
      <c r="U1602" s="217"/>
      <c r="V1602" s="216"/>
      <c r="W1602" s="504"/>
      <c r="X1602" s="502"/>
      <c r="Y1602" s="480"/>
      <c r="Z1602" s="467"/>
      <c r="AA1602" s="444"/>
      <c r="AB1602" s="444"/>
      <c r="AC1602" s="444"/>
      <c r="AD1602" s="458"/>
      <c r="AE1602" s="618"/>
    </row>
    <row r="1603" spans="1:31" s="34" customFormat="1" outlineLevel="1" x14ac:dyDescent="0.25">
      <c r="A1603" s="401"/>
      <c r="B1603" s="417"/>
      <c r="C1603" s="461"/>
      <c r="D1603" s="490"/>
      <c r="E1603" s="417"/>
      <c r="F1603" s="473"/>
      <c r="G1603" s="242" t="s">
        <v>1435</v>
      </c>
      <c r="H1603" s="219"/>
      <c r="I1603" s="215">
        <f t="shared" si="689"/>
        <v>0</v>
      </c>
      <c r="J1603" s="216"/>
      <c r="K1603" s="216"/>
      <c r="L1603" s="216"/>
      <c r="M1603" s="217"/>
      <c r="N1603" s="216"/>
      <c r="O1603" s="216"/>
      <c r="P1603" s="217"/>
      <c r="Q1603" s="216"/>
      <c r="R1603" s="216"/>
      <c r="S1603" s="217"/>
      <c r="T1603" s="216"/>
      <c r="U1603" s="217"/>
      <c r="V1603" s="216"/>
      <c r="W1603" s="504"/>
      <c r="X1603" s="502"/>
      <c r="Y1603" s="480"/>
      <c r="Z1603" s="467"/>
      <c r="AA1603" s="444"/>
      <c r="AB1603" s="444"/>
      <c r="AC1603" s="444"/>
      <c r="AD1603" s="458"/>
      <c r="AE1603" s="618"/>
    </row>
    <row r="1604" spans="1:31" s="34" customFormat="1" ht="31.5" customHeight="1" outlineLevel="1" x14ac:dyDescent="0.25">
      <c r="A1604" s="402"/>
      <c r="B1604" s="418"/>
      <c r="C1604" s="462"/>
      <c r="D1604" s="491"/>
      <c r="E1604" s="418"/>
      <c r="F1604" s="474"/>
      <c r="G1604" s="248" t="s">
        <v>152</v>
      </c>
      <c r="H1604" s="219"/>
      <c r="I1604" s="252">
        <f t="shared" si="689"/>
        <v>0</v>
      </c>
      <c r="J1604" s="216"/>
      <c r="K1604" s="250"/>
      <c r="L1604" s="250"/>
      <c r="M1604" s="251"/>
      <c r="N1604" s="250"/>
      <c r="O1604" s="250"/>
      <c r="P1604" s="251"/>
      <c r="Q1604" s="250"/>
      <c r="R1604" s="250"/>
      <c r="S1604" s="251"/>
      <c r="T1604" s="250"/>
      <c r="U1604" s="251"/>
      <c r="V1604" s="250"/>
      <c r="W1604" s="504"/>
      <c r="X1604" s="503"/>
      <c r="Y1604" s="481"/>
      <c r="Z1604" s="468"/>
      <c r="AA1604" s="445"/>
      <c r="AB1604" s="445"/>
      <c r="AC1604" s="445"/>
      <c r="AD1604" s="459"/>
      <c r="AE1604" s="619"/>
    </row>
    <row r="1605" spans="1:31" ht="30" customHeight="1" outlineLevel="1" x14ac:dyDescent="0.25">
      <c r="A1605" s="400">
        <v>2</v>
      </c>
      <c r="B1605" s="416"/>
      <c r="C1605" s="460" t="str">
        <f t="shared" ref="C1605" ca="1" si="699">IF(A1605&gt;OFFSET(A1605,-6,0),OFFSET(C1605,-6,0)&amp;"."&amp;1,LEFT(OFFSET(C1605,-6,0),SEARCH("^^",SUBSTITUTE("."&amp;OFFSET(C1605,-6,0),".","^^",A1605))-1)&amp;1--MID(OFFSET(C1605,-6,0),SEARCH("^^",SUBSTITUTE("."&amp;OFFSET(C1605,-6,0),".","^^",A1605)),SEARCH("^^",SUBSTITUTE(OFFSET(C1605,-6,0)&amp;".",".","^^",A1605))-SEARCH("^^",SUBSTITUTE("."&amp;OFFSET(C1605,-6,0),".","^^",A1605))))</f>
        <v>12.42</v>
      </c>
      <c r="D1605" s="489" t="s">
        <v>437</v>
      </c>
      <c r="E1605" s="416">
        <v>2022</v>
      </c>
      <c r="F1605" s="472" t="s">
        <v>1642</v>
      </c>
      <c r="G1605" s="215" t="s">
        <v>148</v>
      </c>
      <c r="H1605" s="215">
        <f>SUM(H1606:H1610)</f>
        <v>0</v>
      </c>
      <c r="I1605" s="215">
        <f t="shared" si="689"/>
        <v>0</v>
      </c>
      <c r="J1605" s="215">
        <f>SUM(J1606:J1610)</f>
        <v>0</v>
      </c>
      <c r="K1605" s="215">
        <f t="shared" ref="K1605:V1605" si="700">SUM(K1606:K1610)</f>
        <v>0</v>
      </c>
      <c r="L1605" s="215">
        <f t="shared" si="700"/>
        <v>0</v>
      </c>
      <c r="M1605" s="215">
        <f t="shared" si="700"/>
        <v>0</v>
      </c>
      <c r="N1605" s="215">
        <f t="shared" si="700"/>
        <v>0</v>
      </c>
      <c r="O1605" s="215">
        <f t="shared" ref="O1605:T1605" si="701">SUM(O1606:O1610)</f>
        <v>0</v>
      </c>
      <c r="P1605" s="215">
        <f t="shared" si="701"/>
        <v>0</v>
      </c>
      <c r="Q1605" s="215">
        <f t="shared" si="701"/>
        <v>0</v>
      </c>
      <c r="R1605" s="215">
        <f t="shared" si="701"/>
        <v>0</v>
      </c>
      <c r="S1605" s="215">
        <f t="shared" si="701"/>
        <v>0</v>
      </c>
      <c r="T1605" s="215">
        <f t="shared" si="701"/>
        <v>0</v>
      </c>
      <c r="U1605" s="215">
        <f t="shared" si="700"/>
        <v>0</v>
      </c>
      <c r="V1605" s="215">
        <f t="shared" si="700"/>
        <v>0</v>
      </c>
      <c r="W1605" s="497"/>
      <c r="X1605" s="501" t="s">
        <v>528</v>
      </c>
      <c r="Y1605" s="479" t="s">
        <v>1527</v>
      </c>
      <c r="Z1605" s="466" t="s">
        <v>438</v>
      </c>
      <c r="AA1605" s="443" t="s">
        <v>131</v>
      </c>
      <c r="AB1605" s="443" t="s">
        <v>689</v>
      </c>
      <c r="AC1605" s="443" t="s">
        <v>697</v>
      </c>
      <c r="AD1605" s="457" t="s">
        <v>578</v>
      </c>
      <c r="AE1605" s="614" t="s">
        <v>2300</v>
      </c>
    </row>
    <row r="1606" spans="1:31" s="34" customFormat="1" ht="15" customHeight="1" outlineLevel="1" x14ac:dyDescent="0.25">
      <c r="A1606" s="401"/>
      <c r="B1606" s="417"/>
      <c r="C1606" s="461"/>
      <c r="D1606" s="490"/>
      <c r="E1606" s="417"/>
      <c r="F1606" s="473"/>
      <c r="G1606" s="242" t="s">
        <v>149</v>
      </c>
      <c r="H1606" s="219"/>
      <c r="I1606" s="215">
        <f t="shared" si="689"/>
        <v>0</v>
      </c>
      <c r="J1606" s="216"/>
      <c r="K1606" s="216"/>
      <c r="L1606" s="216"/>
      <c r="M1606" s="217"/>
      <c r="N1606" s="216"/>
      <c r="O1606" s="216"/>
      <c r="P1606" s="217"/>
      <c r="Q1606" s="216"/>
      <c r="R1606" s="216"/>
      <c r="S1606" s="217"/>
      <c r="T1606" s="216"/>
      <c r="U1606" s="217"/>
      <c r="V1606" s="216"/>
      <c r="W1606" s="498"/>
      <c r="X1606" s="502"/>
      <c r="Y1606" s="480"/>
      <c r="Z1606" s="467"/>
      <c r="AA1606" s="444"/>
      <c r="AB1606" s="444"/>
      <c r="AC1606" s="444"/>
      <c r="AD1606" s="458"/>
      <c r="AE1606" s="618"/>
    </row>
    <row r="1607" spans="1:31" s="34" customFormat="1" outlineLevel="1" x14ac:dyDescent="0.25">
      <c r="A1607" s="401"/>
      <c r="B1607" s="417"/>
      <c r="C1607" s="461"/>
      <c r="D1607" s="490"/>
      <c r="E1607" s="417"/>
      <c r="F1607" s="473"/>
      <c r="G1607" s="242" t="s">
        <v>150</v>
      </c>
      <c r="H1607" s="219"/>
      <c r="I1607" s="215">
        <f t="shared" si="689"/>
        <v>0</v>
      </c>
      <c r="J1607" s="216"/>
      <c r="K1607" s="216"/>
      <c r="L1607" s="216"/>
      <c r="M1607" s="217"/>
      <c r="N1607" s="216"/>
      <c r="O1607" s="216"/>
      <c r="P1607" s="217"/>
      <c r="Q1607" s="216"/>
      <c r="R1607" s="216"/>
      <c r="S1607" s="217"/>
      <c r="T1607" s="216"/>
      <c r="U1607" s="217"/>
      <c r="V1607" s="216"/>
      <c r="W1607" s="498"/>
      <c r="X1607" s="502"/>
      <c r="Y1607" s="480"/>
      <c r="Z1607" s="467"/>
      <c r="AA1607" s="444"/>
      <c r="AB1607" s="444"/>
      <c r="AC1607" s="444"/>
      <c r="AD1607" s="458"/>
      <c r="AE1607" s="618"/>
    </row>
    <row r="1608" spans="1:31" s="34" customFormat="1" outlineLevel="1" x14ac:dyDescent="0.25">
      <c r="A1608" s="401"/>
      <c r="B1608" s="417"/>
      <c r="C1608" s="461"/>
      <c r="D1608" s="490"/>
      <c r="E1608" s="417"/>
      <c r="F1608" s="473"/>
      <c r="G1608" s="242" t="s">
        <v>1507</v>
      </c>
      <c r="H1608" s="219"/>
      <c r="I1608" s="215">
        <f t="shared" si="689"/>
        <v>0</v>
      </c>
      <c r="J1608" s="216"/>
      <c r="K1608" s="216"/>
      <c r="L1608" s="216"/>
      <c r="M1608" s="217"/>
      <c r="N1608" s="216"/>
      <c r="O1608" s="216"/>
      <c r="P1608" s="217"/>
      <c r="Q1608" s="216"/>
      <c r="R1608" s="216"/>
      <c r="S1608" s="217"/>
      <c r="T1608" s="216"/>
      <c r="U1608" s="217"/>
      <c r="V1608" s="216"/>
      <c r="W1608" s="498"/>
      <c r="X1608" s="502"/>
      <c r="Y1608" s="480"/>
      <c r="Z1608" s="467"/>
      <c r="AA1608" s="444"/>
      <c r="AB1608" s="444"/>
      <c r="AC1608" s="444"/>
      <c r="AD1608" s="458"/>
      <c r="AE1608" s="618"/>
    </row>
    <row r="1609" spans="1:31" s="34" customFormat="1" outlineLevel="1" x14ac:dyDescent="0.25">
      <c r="A1609" s="401"/>
      <c r="B1609" s="417"/>
      <c r="C1609" s="461"/>
      <c r="D1609" s="490"/>
      <c r="E1609" s="417"/>
      <c r="F1609" s="473"/>
      <c r="G1609" s="242" t="s">
        <v>1435</v>
      </c>
      <c r="H1609" s="219"/>
      <c r="I1609" s="215">
        <f t="shared" ref="I1609:I1640" si="702">SUM(J1609:V1609)</f>
        <v>0</v>
      </c>
      <c r="J1609" s="216"/>
      <c r="K1609" s="216"/>
      <c r="L1609" s="216"/>
      <c r="M1609" s="217"/>
      <c r="N1609" s="216"/>
      <c r="O1609" s="216"/>
      <c r="P1609" s="217"/>
      <c r="Q1609" s="216"/>
      <c r="R1609" s="216"/>
      <c r="S1609" s="217"/>
      <c r="T1609" s="216"/>
      <c r="U1609" s="217"/>
      <c r="V1609" s="216"/>
      <c r="W1609" s="498"/>
      <c r="X1609" s="502"/>
      <c r="Y1609" s="480"/>
      <c r="Z1609" s="467"/>
      <c r="AA1609" s="444"/>
      <c r="AB1609" s="444"/>
      <c r="AC1609" s="444"/>
      <c r="AD1609" s="458"/>
      <c r="AE1609" s="618"/>
    </row>
    <row r="1610" spans="1:31" s="34" customFormat="1" ht="28.5" customHeight="1" outlineLevel="1" x14ac:dyDescent="0.25">
      <c r="A1610" s="402"/>
      <c r="B1610" s="418"/>
      <c r="C1610" s="462"/>
      <c r="D1610" s="491"/>
      <c r="E1610" s="418"/>
      <c r="F1610" s="474"/>
      <c r="G1610" s="248" t="s">
        <v>152</v>
      </c>
      <c r="H1610" s="219"/>
      <c r="I1610" s="252">
        <f t="shared" si="702"/>
        <v>0</v>
      </c>
      <c r="J1610" s="216"/>
      <c r="K1610" s="250"/>
      <c r="L1610" s="250"/>
      <c r="M1610" s="251"/>
      <c r="N1610" s="250"/>
      <c r="O1610" s="250"/>
      <c r="P1610" s="251"/>
      <c r="Q1610" s="250"/>
      <c r="R1610" s="250"/>
      <c r="S1610" s="251"/>
      <c r="T1610" s="250"/>
      <c r="U1610" s="251"/>
      <c r="V1610" s="250"/>
      <c r="W1610" s="499"/>
      <c r="X1610" s="503"/>
      <c r="Y1610" s="481"/>
      <c r="Z1610" s="468"/>
      <c r="AA1610" s="445"/>
      <c r="AB1610" s="445"/>
      <c r="AC1610" s="445"/>
      <c r="AD1610" s="459"/>
      <c r="AE1610" s="619"/>
    </row>
    <row r="1611" spans="1:31" ht="30" customHeight="1" outlineLevel="1" x14ac:dyDescent="0.25">
      <c r="A1611" s="400">
        <v>2</v>
      </c>
      <c r="B1611" s="416"/>
      <c r="C1611" s="460" t="str">
        <f t="shared" ref="C1611" ca="1" si="703">IF(A1611&gt;OFFSET(A1611,-6,0),OFFSET(C1611,-6,0)&amp;"."&amp;1,LEFT(OFFSET(C1611,-6,0),SEARCH("^^",SUBSTITUTE("."&amp;OFFSET(C1611,-6,0),".","^^",A1611))-1)&amp;1--MID(OFFSET(C1611,-6,0),SEARCH("^^",SUBSTITUTE("."&amp;OFFSET(C1611,-6,0),".","^^",A1611)),SEARCH("^^",SUBSTITUTE(OFFSET(C1611,-6,0)&amp;".",".","^^",A1611))-SEARCH("^^",SUBSTITUTE("."&amp;OFFSET(C1611,-6,0),".","^^",A1611))))</f>
        <v>12.43</v>
      </c>
      <c r="D1611" s="489" t="s">
        <v>439</v>
      </c>
      <c r="E1611" s="416">
        <v>2022</v>
      </c>
      <c r="F1611" s="472" t="s">
        <v>1642</v>
      </c>
      <c r="G1611" s="215" t="s">
        <v>148</v>
      </c>
      <c r="H1611" s="215">
        <f>SUM(H1612:H1616)</f>
        <v>0</v>
      </c>
      <c r="I1611" s="215">
        <f t="shared" si="702"/>
        <v>0</v>
      </c>
      <c r="J1611" s="215">
        <f>SUM(J1612:J1616)</f>
        <v>0</v>
      </c>
      <c r="K1611" s="215">
        <f t="shared" ref="K1611:V1611" si="704">SUM(K1612:K1616)</f>
        <v>0</v>
      </c>
      <c r="L1611" s="215">
        <f t="shared" si="704"/>
        <v>0</v>
      </c>
      <c r="M1611" s="215">
        <f t="shared" si="704"/>
        <v>0</v>
      </c>
      <c r="N1611" s="215">
        <f t="shared" si="704"/>
        <v>0</v>
      </c>
      <c r="O1611" s="215">
        <f t="shared" ref="O1611:T1611" si="705">SUM(O1612:O1616)</f>
        <v>0</v>
      </c>
      <c r="P1611" s="215">
        <f t="shared" si="705"/>
        <v>0</v>
      </c>
      <c r="Q1611" s="215">
        <f t="shared" si="705"/>
        <v>0</v>
      </c>
      <c r="R1611" s="215">
        <f t="shared" si="705"/>
        <v>0</v>
      </c>
      <c r="S1611" s="215">
        <f t="shared" si="705"/>
        <v>0</v>
      </c>
      <c r="T1611" s="215">
        <f t="shared" si="705"/>
        <v>0</v>
      </c>
      <c r="U1611" s="215">
        <f t="shared" si="704"/>
        <v>0</v>
      </c>
      <c r="V1611" s="215">
        <f t="shared" si="704"/>
        <v>0</v>
      </c>
      <c r="W1611" s="497"/>
      <c r="X1611" s="501" t="s">
        <v>528</v>
      </c>
      <c r="Y1611" s="479" t="s">
        <v>1527</v>
      </c>
      <c r="Z1611" s="466" t="s">
        <v>438</v>
      </c>
      <c r="AA1611" s="443" t="s">
        <v>131</v>
      </c>
      <c r="AB1611" s="443" t="s">
        <v>689</v>
      </c>
      <c r="AC1611" s="443" t="s">
        <v>697</v>
      </c>
      <c r="AD1611" s="457" t="s">
        <v>578</v>
      </c>
      <c r="AE1611" s="614" t="s">
        <v>2301</v>
      </c>
    </row>
    <row r="1612" spans="1:31" s="34" customFormat="1" ht="15" customHeight="1" outlineLevel="1" x14ac:dyDescent="0.25">
      <c r="A1612" s="401"/>
      <c r="B1612" s="417"/>
      <c r="C1612" s="461"/>
      <c r="D1612" s="490"/>
      <c r="E1612" s="417"/>
      <c r="F1612" s="473"/>
      <c r="G1612" s="242" t="s">
        <v>149</v>
      </c>
      <c r="H1612" s="219"/>
      <c r="I1612" s="215">
        <f t="shared" si="702"/>
        <v>0</v>
      </c>
      <c r="J1612" s="216"/>
      <c r="K1612" s="216"/>
      <c r="L1612" s="216"/>
      <c r="M1612" s="217"/>
      <c r="N1612" s="216"/>
      <c r="O1612" s="216"/>
      <c r="P1612" s="217"/>
      <c r="Q1612" s="216"/>
      <c r="R1612" s="216"/>
      <c r="S1612" s="217"/>
      <c r="T1612" s="216"/>
      <c r="U1612" s="217"/>
      <c r="V1612" s="216"/>
      <c r="W1612" s="498"/>
      <c r="X1612" s="502"/>
      <c r="Y1612" s="480"/>
      <c r="Z1612" s="467"/>
      <c r="AA1612" s="444"/>
      <c r="AB1612" s="444"/>
      <c r="AC1612" s="444"/>
      <c r="AD1612" s="458"/>
      <c r="AE1612" s="618"/>
    </row>
    <row r="1613" spans="1:31" s="34" customFormat="1" outlineLevel="1" x14ac:dyDescent="0.25">
      <c r="A1613" s="401"/>
      <c r="B1613" s="417"/>
      <c r="C1613" s="461"/>
      <c r="D1613" s="490"/>
      <c r="E1613" s="417"/>
      <c r="F1613" s="473"/>
      <c r="G1613" s="242" t="s">
        <v>150</v>
      </c>
      <c r="H1613" s="219"/>
      <c r="I1613" s="215">
        <f t="shared" si="702"/>
        <v>0</v>
      </c>
      <c r="J1613" s="216"/>
      <c r="K1613" s="216"/>
      <c r="L1613" s="216"/>
      <c r="M1613" s="217"/>
      <c r="N1613" s="216"/>
      <c r="O1613" s="216"/>
      <c r="P1613" s="217"/>
      <c r="Q1613" s="216"/>
      <c r="R1613" s="216"/>
      <c r="S1613" s="217"/>
      <c r="T1613" s="216"/>
      <c r="U1613" s="217"/>
      <c r="V1613" s="216"/>
      <c r="W1613" s="498"/>
      <c r="X1613" s="502"/>
      <c r="Y1613" s="480"/>
      <c r="Z1613" s="467"/>
      <c r="AA1613" s="444"/>
      <c r="AB1613" s="444"/>
      <c r="AC1613" s="444"/>
      <c r="AD1613" s="458"/>
      <c r="AE1613" s="618"/>
    </row>
    <row r="1614" spans="1:31" s="34" customFormat="1" outlineLevel="1" x14ac:dyDescent="0.25">
      <c r="A1614" s="401"/>
      <c r="B1614" s="417"/>
      <c r="C1614" s="461"/>
      <c r="D1614" s="490"/>
      <c r="E1614" s="417"/>
      <c r="F1614" s="473"/>
      <c r="G1614" s="242" t="s">
        <v>1507</v>
      </c>
      <c r="H1614" s="219"/>
      <c r="I1614" s="215">
        <f t="shared" si="702"/>
        <v>0</v>
      </c>
      <c r="J1614" s="216"/>
      <c r="K1614" s="216"/>
      <c r="L1614" s="216"/>
      <c r="M1614" s="217"/>
      <c r="N1614" s="216"/>
      <c r="O1614" s="216"/>
      <c r="P1614" s="217"/>
      <c r="Q1614" s="216"/>
      <c r="R1614" s="216"/>
      <c r="S1614" s="217"/>
      <c r="T1614" s="216"/>
      <c r="U1614" s="217"/>
      <c r="V1614" s="216"/>
      <c r="W1614" s="498"/>
      <c r="X1614" s="502"/>
      <c r="Y1614" s="480"/>
      <c r="Z1614" s="467"/>
      <c r="AA1614" s="444"/>
      <c r="AB1614" s="444"/>
      <c r="AC1614" s="444"/>
      <c r="AD1614" s="458"/>
      <c r="AE1614" s="618"/>
    </row>
    <row r="1615" spans="1:31" s="34" customFormat="1" outlineLevel="1" x14ac:dyDescent="0.25">
      <c r="A1615" s="401"/>
      <c r="B1615" s="417"/>
      <c r="C1615" s="461"/>
      <c r="D1615" s="490"/>
      <c r="E1615" s="417"/>
      <c r="F1615" s="473"/>
      <c r="G1615" s="242" t="s">
        <v>1435</v>
      </c>
      <c r="H1615" s="219"/>
      <c r="I1615" s="215">
        <f t="shared" si="702"/>
        <v>0</v>
      </c>
      <c r="J1615" s="216"/>
      <c r="K1615" s="216"/>
      <c r="L1615" s="216"/>
      <c r="M1615" s="217"/>
      <c r="N1615" s="216"/>
      <c r="O1615" s="216"/>
      <c r="P1615" s="217"/>
      <c r="Q1615" s="216"/>
      <c r="R1615" s="216"/>
      <c r="S1615" s="217"/>
      <c r="T1615" s="216"/>
      <c r="U1615" s="217"/>
      <c r="V1615" s="216"/>
      <c r="W1615" s="498"/>
      <c r="X1615" s="502"/>
      <c r="Y1615" s="480"/>
      <c r="Z1615" s="467"/>
      <c r="AA1615" s="444"/>
      <c r="AB1615" s="444"/>
      <c r="AC1615" s="444"/>
      <c r="AD1615" s="458"/>
      <c r="AE1615" s="618"/>
    </row>
    <row r="1616" spans="1:31" s="34" customFormat="1" ht="49.5" customHeight="1" outlineLevel="1" x14ac:dyDescent="0.25">
      <c r="A1616" s="402"/>
      <c r="B1616" s="418"/>
      <c r="C1616" s="462"/>
      <c r="D1616" s="491"/>
      <c r="E1616" s="418"/>
      <c r="F1616" s="474"/>
      <c r="G1616" s="248" t="s">
        <v>152</v>
      </c>
      <c r="H1616" s="219"/>
      <c r="I1616" s="252">
        <f t="shared" si="702"/>
        <v>0</v>
      </c>
      <c r="J1616" s="216"/>
      <c r="K1616" s="250"/>
      <c r="L1616" s="250"/>
      <c r="M1616" s="251"/>
      <c r="N1616" s="250"/>
      <c r="O1616" s="250"/>
      <c r="P1616" s="251"/>
      <c r="Q1616" s="250"/>
      <c r="R1616" s="250"/>
      <c r="S1616" s="251"/>
      <c r="T1616" s="250"/>
      <c r="U1616" s="251"/>
      <c r="V1616" s="250"/>
      <c r="W1616" s="499"/>
      <c r="X1616" s="503"/>
      <c r="Y1616" s="481"/>
      <c r="Z1616" s="468"/>
      <c r="AA1616" s="445"/>
      <c r="AB1616" s="445"/>
      <c r="AC1616" s="445"/>
      <c r="AD1616" s="459"/>
      <c r="AE1616" s="619"/>
    </row>
    <row r="1617" spans="1:31" ht="30" customHeight="1" outlineLevel="1" x14ac:dyDescent="0.25">
      <c r="A1617" s="400">
        <v>2</v>
      </c>
      <c r="B1617" s="416"/>
      <c r="C1617" s="460" t="str">
        <f t="shared" ref="C1617" ca="1" si="706">IF(A1617&gt;OFFSET(A1617,-6,0),OFFSET(C1617,-6,0)&amp;"."&amp;1,LEFT(OFFSET(C1617,-6,0),SEARCH("^^",SUBSTITUTE("."&amp;OFFSET(C1617,-6,0),".","^^",A1617))-1)&amp;1--MID(OFFSET(C1617,-6,0),SEARCH("^^",SUBSTITUTE("."&amp;OFFSET(C1617,-6,0),".","^^",A1617)),SEARCH("^^",SUBSTITUTE(OFFSET(C1617,-6,0)&amp;".",".","^^",A1617))-SEARCH("^^",SUBSTITUTE("."&amp;OFFSET(C1617,-6,0),".","^^",A1617))))</f>
        <v>12.44</v>
      </c>
      <c r="D1617" s="489" t="s">
        <v>440</v>
      </c>
      <c r="E1617" s="416" t="s">
        <v>159</v>
      </c>
      <c r="F1617" s="472" t="s">
        <v>1805</v>
      </c>
      <c r="G1617" s="215" t="s">
        <v>148</v>
      </c>
      <c r="H1617" s="215">
        <f>SUM(H1618:H1622)</f>
        <v>0</v>
      </c>
      <c r="I1617" s="215">
        <f t="shared" si="702"/>
        <v>0</v>
      </c>
      <c r="J1617" s="215">
        <f>SUM(J1618:J1622)</f>
        <v>0</v>
      </c>
      <c r="K1617" s="215">
        <f t="shared" ref="K1617:V1617" si="707">SUM(K1618:K1622)</f>
        <v>0</v>
      </c>
      <c r="L1617" s="215">
        <f t="shared" si="707"/>
        <v>0</v>
      </c>
      <c r="M1617" s="215">
        <f t="shared" si="707"/>
        <v>0</v>
      </c>
      <c r="N1617" s="215">
        <f t="shared" si="707"/>
        <v>0</v>
      </c>
      <c r="O1617" s="215">
        <f t="shared" ref="O1617:T1617" si="708">SUM(O1618:O1622)</f>
        <v>0</v>
      </c>
      <c r="P1617" s="215">
        <f t="shared" si="708"/>
        <v>0</v>
      </c>
      <c r="Q1617" s="215">
        <f t="shared" si="708"/>
        <v>0</v>
      </c>
      <c r="R1617" s="215">
        <f t="shared" si="708"/>
        <v>0</v>
      </c>
      <c r="S1617" s="215">
        <f t="shared" si="708"/>
        <v>0</v>
      </c>
      <c r="T1617" s="215">
        <f t="shared" si="708"/>
        <v>0</v>
      </c>
      <c r="U1617" s="215">
        <f t="shared" si="707"/>
        <v>0</v>
      </c>
      <c r="V1617" s="215">
        <f t="shared" si="707"/>
        <v>0</v>
      </c>
      <c r="W1617" s="497" t="s">
        <v>1639</v>
      </c>
      <c r="X1617" s="501" t="s">
        <v>528</v>
      </c>
      <c r="Y1617" s="479" t="s">
        <v>1527</v>
      </c>
      <c r="Z1617" s="466" t="s">
        <v>441</v>
      </c>
      <c r="AA1617" s="443" t="s">
        <v>131</v>
      </c>
      <c r="AB1617" s="443" t="s">
        <v>689</v>
      </c>
      <c r="AC1617" s="443" t="s">
        <v>697</v>
      </c>
      <c r="AD1617" s="457" t="s">
        <v>578</v>
      </c>
      <c r="AE1617" s="614" t="s">
        <v>2302</v>
      </c>
    </row>
    <row r="1618" spans="1:31" s="34" customFormat="1" ht="15" customHeight="1" outlineLevel="1" x14ac:dyDescent="0.25">
      <c r="A1618" s="401"/>
      <c r="B1618" s="417"/>
      <c r="C1618" s="461"/>
      <c r="D1618" s="490"/>
      <c r="E1618" s="417"/>
      <c r="F1618" s="473"/>
      <c r="G1618" s="242" t="s">
        <v>149</v>
      </c>
      <c r="H1618" s="219"/>
      <c r="I1618" s="215">
        <f t="shared" si="702"/>
        <v>0</v>
      </c>
      <c r="J1618" s="216"/>
      <c r="K1618" s="216"/>
      <c r="L1618" s="216"/>
      <c r="M1618" s="217"/>
      <c r="N1618" s="216"/>
      <c r="O1618" s="216"/>
      <c r="P1618" s="217"/>
      <c r="Q1618" s="216"/>
      <c r="R1618" s="216"/>
      <c r="S1618" s="217"/>
      <c r="T1618" s="216"/>
      <c r="U1618" s="217"/>
      <c r="V1618" s="216"/>
      <c r="W1618" s="498"/>
      <c r="X1618" s="502"/>
      <c r="Y1618" s="480"/>
      <c r="Z1618" s="467"/>
      <c r="AA1618" s="444"/>
      <c r="AB1618" s="444"/>
      <c r="AC1618" s="444"/>
      <c r="AD1618" s="458"/>
      <c r="AE1618" s="618"/>
    </row>
    <row r="1619" spans="1:31" s="34" customFormat="1" outlineLevel="1" x14ac:dyDescent="0.25">
      <c r="A1619" s="401"/>
      <c r="B1619" s="417"/>
      <c r="C1619" s="461"/>
      <c r="D1619" s="490"/>
      <c r="E1619" s="417"/>
      <c r="F1619" s="473"/>
      <c r="G1619" s="242" t="s">
        <v>150</v>
      </c>
      <c r="H1619" s="219"/>
      <c r="I1619" s="215">
        <f t="shared" si="702"/>
        <v>0</v>
      </c>
      <c r="J1619" s="216"/>
      <c r="K1619" s="216"/>
      <c r="L1619" s="216"/>
      <c r="M1619" s="217"/>
      <c r="N1619" s="216"/>
      <c r="O1619" s="216"/>
      <c r="P1619" s="217"/>
      <c r="Q1619" s="216"/>
      <c r="R1619" s="216"/>
      <c r="S1619" s="217"/>
      <c r="T1619" s="216"/>
      <c r="U1619" s="217"/>
      <c r="V1619" s="216"/>
      <c r="W1619" s="498"/>
      <c r="X1619" s="502"/>
      <c r="Y1619" s="480"/>
      <c r="Z1619" s="467"/>
      <c r="AA1619" s="444"/>
      <c r="AB1619" s="444"/>
      <c r="AC1619" s="444"/>
      <c r="AD1619" s="458"/>
      <c r="AE1619" s="618"/>
    </row>
    <row r="1620" spans="1:31" s="34" customFormat="1" outlineLevel="1" x14ac:dyDescent="0.25">
      <c r="A1620" s="401"/>
      <c r="B1620" s="417"/>
      <c r="C1620" s="461"/>
      <c r="D1620" s="490"/>
      <c r="E1620" s="417"/>
      <c r="F1620" s="473"/>
      <c r="G1620" s="242" t="s">
        <v>1507</v>
      </c>
      <c r="H1620" s="219"/>
      <c r="I1620" s="215">
        <f t="shared" si="702"/>
        <v>0</v>
      </c>
      <c r="J1620" s="216"/>
      <c r="K1620" s="216"/>
      <c r="L1620" s="216"/>
      <c r="M1620" s="217"/>
      <c r="N1620" s="216"/>
      <c r="O1620" s="216"/>
      <c r="P1620" s="217"/>
      <c r="Q1620" s="216"/>
      <c r="R1620" s="216"/>
      <c r="S1620" s="217"/>
      <c r="T1620" s="216"/>
      <c r="U1620" s="217"/>
      <c r="V1620" s="216"/>
      <c r="W1620" s="498"/>
      <c r="X1620" s="502"/>
      <c r="Y1620" s="480"/>
      <c r="Z1620" s="467"/>
      <c r="AA1620" s="444"/>
      <c r="AB1620" s="444"/>
      <c r="AC1620" s="444"/>
      <c r="AD1620" s="458"/>
      <c r="AE1620" s="618"/>
    </row>
    <row r="1621" spans="1:31" s="34" customFormat="1" outlineLevel="1" x14ac:dyDescent="0.25">
      <c r="A1621" s="401"/>
      <c r="B1621" s="417"/>
      <c r="C1621" s="461"/>
      <c r="D1621" s="490"/>
      <c r="E1621" s="417"/>
      <c r="F1621" s="473"/>
      <c r="G1621" s="242" t="s">
        <v>1435</v>
      </c>
      <c r="H1621" s="219"/>
      <c r="I1621" s="215">
        <f t="shared" si="702"/>
        <v>0</v>
      </c>
      <c r="J1621" s="216"/>
      <c r="K1621" s="216"/>
      <c r="L1621" s="216"/>
      <c r="M1621" s="217"/>
      <c r="N1621" s="216"/>
      <c r="O1621" s="216"/>
      <c r="P1621" s="217"/>
      <c r="Q1621" s="216"/>
      <c r="R1621" s="216"/>
      <c r="S1621" s="217"/>
      <c r="T1621" s="216"/>
      <c r="U1621" s="217"/>
      <c r="V1621" s="216"/>
      <c r="W1621" s="498"/>
      <c r="X1621" s="502"/>
      <c r="Y1621" s="480"/>
      <c r="Z1621" s="467"/>
      <c r="AA1621" s="444"/>
      <c r="AB1621" s="444"/>
      <c r="AC1621" s="444"/>
      <c r="AD1621" s="458"/>
      <c r="AE1621" s="618"/>
    </row>
    <row r="1622" spans="1:31" s="34" customFormat="1" ht="29.25" customHeight="1" outlineLevel="1" x14ac:dyDescent="0.25">
      <c r="A1622" s="402"/>
      <c r="B1622" s="418"/>
      <c r="C1622" s="462"/>
      <c r="D1622" s="491"/>
      <c r="E1622" s="418"/>
      <c r="F1622" s="474"/>
      <c r="G1622" s="248" t="s">
        <v>152</v>
      </c>
      <c r="H1622" s="219"/>
      <c r="I1622" s="252">
        <f t="shared" si="702"/>
        <v>0</v>
      </c>
      <c r="J1622" s="216"/>
      <c r="K1622" s="250"/>
      <c r="L1622" s="250"/>
      <c r="M1622" s="251"/>
      <c r="N1622" s="250"/>
      <c r="O1622" s="250"/>
      <c r="P1622" s="251"/>
      <c r="Q1622" s="250"/>
      <c r="R1622" s="250"/>
      <c r="S1622" s="251"/>
      <c r="T1622" s="250"/>
      <c r="U1622" s="251"/>
      <c r="V1622" s="250"/>
      <c r="W1622" s="499"/>
      <c r="X1622" s="503"/>
      <c r="Y1622" s="481"/>
      <c r="Z1622" s="468"/>
      <c r="AA1622" s="445"/>
      <c r="AB1622" s="445"/>
      <c r="AC1622" s="445"/>
      <c r="AD1622" s="459"/>
      <c r="AE1622" s="619"/>
    </row>
    <row r="1623" spans="1:31" ht="30" customHeight="1" outlineLevel="1" x14ac:dyDescent="0.25">
      <c r="A1623" s="400">
        <v>2</v>
      </c>
      <c r="B1623" s="416"/>
      <c r="C1623" s="460" t="str">
        <f t="shared" ref="C1623" ca="1" si="709">IF(A1623&gt;OFFSET(A1623,-6,0),OFFSET(C1623,-6,0)&amp;"."&amp;1,LEFT(OFFSET(C1623,-6,0),SEARCH("^^",SUBSTITUTE("."&amp;OFFSET(C1623,-6,0),".","^^",A1623))-1)&amp;1--MID(OFFSET(C1623,-6,0),SEARCH("^^",SUBSTITUTE("."&amp;OFFSET(C1623,-6,0),".","^^",A1623)),SEARCH("^^",SUBSTITUTE(OFFSET(C1623,-6,0)&amp;".",".","^^",A1623))-SEARCH("^^",SUBSTITUTE("."&amp;OFFSET(C1623,-6,0),".","^^",A1623))))</f>
        <v>12.45</v>
      </c>
      <c r="D1623" s="469" t="s">
        <v>442</v>
      </c>
      <c r="E1623" s="410" t="s">
        <v>1711</v>
      </c>
      <c r="F1623" s="446" t="s">
        <v>1805</v>
      </c>
      <c r="G1623" s="215" t="s">
        <v>148</v>
      </c>
      <c r="H1623" s="215">
        <f>SUM(H1624:H1628)</f>
        <v>0</v>
      </c>
      <c r="I1623" s="215">
        <f t="shared" si="702"/>
        <v>0</v>
      </c>
      <c r="J1623" s="215">
        <f>SUM(J1624:J1628)</f>
        <v>0</v>
      </c>
      <c r="K1623" s="215">
        <f t="shared" ref="K1623:V1623" si="710">SUM(K1624:K1628)</f>
        <v>0</v>
      </c>
      <c r="L1623" s="215">
        <f t="shared" si="710"/>
        <v>0</v>
      </c>
      <c r="M1623" s="215">
        <f t="shared" si="710"/>
        <v>0</v>
      </c>
      <c r="N1623" s="215">
        <f t="shared" si="710"/>
        <v>0</v>
      </c>
      <c r="O1623" s="215">
        <f t="shared" ref="O1623:T1623" si="711">SUM(O1624:O1628)</f>
        <v>0</v>
      </c>
      <c r="P1623" s="215">
        <f t="shared" si="711"/>
        <v>0</v>
      </c>
      <c r="Q1623" s="215">
        <f t="shared" si="711"/>
        <v>0</v>
      </c>
      <c r="R1623" s="215">
        <f t="shared" si="711"/>
        <v>0</v>
      </c>
      <c r="S1623" s="215">
        <f t="shared" si="711"/>
        <v>0</v>
      </c>
      <c r="T1623" s="215">
        <f t="shared" si="711"/>
        <v>0</v>
      </c>
      <c r="U1623" s="215">
        <f t="shared" si="710"/>
        <v>0</v>
      </c>
      <c r="V1623" s="215">
        <f t="shared" si="710"/>
        <v>0</v>
      </c>
      <c r="W1623" s="478" t="s">
        <v>1919</v>
      </c>
      <c r="X1623" s="501" t="s">
        <v>528</v>
      </c>
      <c r="Y1623" s="479" t="s">
        <v>1527</v>
      </c>
      <c r="Z1623" s="466" t="s">
        <v>443</v>
      </c>
      <c r="AA1623" s="443" t="s">
        <v>131</v>
      </c>
      <c r="AB1623" s="443" t="s">
        <v>689</v>
      </c>
      <c r="AC1623" s="443" t="s">
        <v>697</v>
      </c>
      <c r="AD1623" s="457" t="s">
        <v>578</v>
      </c>
      <c r="AE1623" s="614" t="s">
        <v>2303</v>
      </c>
    </row>
    <row r="1624" spans="1:31" s="34" customFormat="1" ht="15" customHeight="1" outlineLevel="1" x14ac:dyDescent="0.25">
      <c r="A1624" s="401"/>
      <c r="B1624" s="417"/>
      <c r="C1624" s="461"/>
      <c r="D1624" s="470"/>
      <c r="E1624" s="411"/>
      <c r="F1624" s="447"/>
      <c r="G1624" s="242" t="s">
        <v>149</v>
      </c>
      <c r="H1624" s="219"/>
      <c r="I1624" s="215">
        <f t="shared" si="702"/>
        <v>0</v>
      </c>
      <c r="J1624" s="216"/>
      <c r="K1624" s="216"/>
      <c r="L1624" s="216"/>
      <c r="M1624" s="217"/>
      <c r="N1624" s="216"/>
      <c r="O1624" s="216"/>
      <c r="P1624" s="217"/>
      <c r="Q1624" s="216"/>
      <c r="R1624" s="216"/>
      <c r="S1624" s="217"/>
      <c r="T1624" s="216"/>
      <c r="U1624" s="217"/>
      <c r="V1624" s="216"/>
      <c r="W1624" s="492"/>
      <c r="X1624" s="502"/>
      <c r="Y1624" s="480"/>
      <c r="Z1624" s="467"/>
      <c r="AA1624" s="444"/>
      <c r="AB1624" s="444"/>
      <c r="AC1624" s="444"/>
      <c r="AD1624" s="458"/>
      <c r="AE1624" s="618"/>
    </row>
    <row r="1625" spans="1:31" s="34" customFormat="1" outlineLevel="1" x14ac:dyDescent="0.25">
      <c r="A1625" s="401"/>
      <c r="B1625" s="417"/>
      <c r="C1625" s="461"/>
      <c r="D1625" s="470"/>
      <c r="E1625" s="411"/>
      <c r="F1625" s="447"/>
      <c r="G1625" s="242" t="s">
        <v>150</v>
      </c>
      <c r="H1625" s="219"/>
      <c r="I1625" s="215">
        <f t="shared" si="702"/>
        <v>0</v>
      </c>
      <c r="J1625" s="216"/>
      <c r="K1625" s="216"/>
      <c r="L1625" s="216"/>
      <c r="M1625" s="217"/>
      <c r="N1625" s="216"/>
      <c r="O1625" s="216"/>
      <c r="P1625" s="217"/>
      <c r="Q1625" s="216"/>
      <c r="R1625" s="216"/>
      <c r="S1625" s="217"/>
      <c r="T1625" s="216"/>
      <c r="U1625" s="217"/>
      <c r="V1625" s="216"/>
      <c r="W1625" s="492"/>
      <c r="X1625" s="502"/>
      <c r="Y1625" s="480"/>
      <c r="Z1625" s="467"/>
      <c r="AA1625" s="444"/>
      <c r="AB1625" s="444"/>
      <c r="AC1625" s="444"/>
      <c r="AD1625" s="458"/>
      <c r="AE1625" s="618"/>
    </row>
    <row r="1626" spans="1:31" s="34" customFormat="1" outlineLevel="1" x14ac:dyDescent="0.25">
      <c r="A1626" s="401"/>
      <c r="B1626" s="417"/>
      <c r="C1626" s="461"/>
      <c r="D1626" s="470"/>
      <c r="E1626" s="411"/>
      <c r="F1626" s="447"/>
      <c r="G1626" s="242" t="s">
        <v>1507</v>
      </c>
      <c r="H1626" s="219"/>
      <c r="I1626" s="215">
        <f t="shared" si="702"/>
        <v>0</v>
      </c>
      <c r="J1626" s="216"/>
      <c r="K1626" s="216"/>
      <c r="L1626" s="216"/>
      <c r="M1626" s="217"/>
      <c r="N1626" s="216"/>
      <c r="O1626" s="216"/>
      <c r="P1626" s="217"/>
      <c r="Q1626" s="216"/>
      <c r="R1626" s="216"/>
      <c r="S1626" s="217"/>
      <c r="T1626" s="216"/>
      <c r="U1626" s="217"/>
      <c r="V1626" s="216"/>
      <c r="W1626" s="492"/>
      <c r="X1626" s="502"/>
      <c r="Y1626" s="480"/>
      <c r="Z1626" s="467"/>
      <c r="AA1626" s="444"/>
      <c r="AB1626" s="444"/>
      <c r="AC1626" s="444"/>
      <c r="AD1626" s="458"/>
      <c r="AE1626" s="618"/>
    </row>
    <row r="1627" spans="1:31" s="34" customFormat="1" outlineLevel="1" x14ac:dyDescent="0.25">
      <c r="A1627" s="401"/>
      <c r="B1627" s="417"/>
      <c r="C1627" s="461"/>
      <c r="D1627" s="470"/>
      <c r="E1627" s="411"/>
      <c r="F1627" s="447"/>
      <c r="G1627" s="242" t="s">
        <v>1435</v>
      </c>
      <c r="H1627" s="219"/>
      <c r="I1627" s="215">
        <f t="shared" si="702"/>
        <v>0</v>
      </c>
      <c r="J1627" s="216"/>
      <c r="K1627" s="216"/>
      <c r="L1627" s="216"/>
      <c r="M1627" s="217"/>
      <c r="N1627" s="216"/>
      <c r="O1627" s="216"/>
      <c r="P1627" s="217"/>
      <c r="Q1627" s="216"/>
      <c r="R1627" s="216"/>
      <c r="S1627" s="217"/>
      <c r="T1627" s="216"/>
      <c r="U1627" s="217"/>
      <c r="V1627" s="216"/>
      <c r="W1627" s="492"/>
      <c r="X1627" s="502"/>
      <c r="Y1627" s="480"/>
      <c r="Z1627" s="467"/>
      <c r="AA1627" s="444"/>
      <c r="AB1627" s="444"/>
      <c r="AC1627" s="444"/>
      <c r="AD1627" s="458"/>
      <c r="AE1627" s="618"/>
    </row>
    <row r="1628" spans="1:31" s="34" customFormat="1" ht="33.75" customHeight="1" outlineLevel="1" x14ac:dyDescent="0.25">
      <c r="A1628" s="402"/>
      <c r="B1628" s="418"/>
      <c r="C1628" s="462"/>
      <c r="D1628" s="471"/>
      <c r="E1628" s="412"/>
      <c r="F1628" s="448"/>
      <c r="G1628" s="248" t="s">
        <v>152</v>
      </c>
      <c r="H1628" s="219"/>
      <c r="I1628" s="252">
        <f t="shared" si="702"/>
        <v>0</v>
      </c>
      <c r="J1628" s="216"/>
      <c r="K1628" s="250"/>
      <c r="L1628" s="250"/>
      <c r="M1628" s="251"/>
      <c r="N1628" s="250"/>
      <c r="O1628" s="250"/>
      <c r="P1628" s="251"/>
      <c r="Q1628" s="250"/>
      <c r="R1628" s="250"/>
      <c r="S1628" s="251"/>
      <c r="T1628" s="250"/>
      <c r="U1628" s="251"/>
      <c r="V1628" s="250"/>
      <c r="W1628" s="492"/>
      <c r="X1628" s="503"/>
      <c r="Y1628" s="481"/>
      <c r="Z1628" s="468"/>
      <c r="AA1628" s="445"/>
      <c r="AB1628" s="445"/>
      <c r="AC1628" s="445"/>
      <c r="AD1628" s="459"/>
      <c r="AE1628" s="619"/>
    </row>
    <row r="1629" spans="1:31" ht="30" customHeight="1" outlineLevel="1" x14ac:dyDescent="0.25">
      <c r="A1629" s="400">
        <v>2</v>
      </c>
      <c r="B1629" s="410"/>
      <c r="C1629" s="460" t="str">
        <f t="shared" ref="C1629" ca="1" si="712">IF(A1629&gt;OFFSET(A1629,-6,0),OFFSET(C1629,-6,0)&amp;"."&amp;1,LEFT(OFFSET(C1629,-6,0),SEARCH("^^",SUBSTITUTE("."&amp;OFFSET(C1629,-6,0),".","^^",A1629))-1)&amp;1--MID(OFFSET(C1629,-6,0),SEARCH("^^",SUBSTITUTE("."&amp;OFFSET(C1629,-6,0),".","^^",A1629)),SEARCH("^^",SUBSTITUTE(OFFSET(C1629,-6,0)&amp;".",".","^^",A1629))-SEARCH("^^",SUBSTITUTE("."&amp;OFFSET(C1629,-6,0),".","^^",A1629))))</f>
        <v>12.46</v>
      </c>
      <c r="D1629" s="489" t="s">
        <v>444</v>
      </c>
      <c r="E1629" s="410" t="s">
        <v>223</v>
      </c>
      <c r="F1629" s="472" t="s">
        <v>1642</v>
      </c>
      <c r="G1629" s="215" t="s">
        <v>148</v>
      </c>
      <c r="H1629" s="215">
        <f>SUM(H1630:H1634)</f>
        <v>0</v>
      </c>
      <c r="I1629" s="215">
        <f t="shared" si="702"/>
        <v>0</v>
      </c>
      <c r="J1629" s="215">
        <f>SUM(J1630:J1634)</f>
        <v>0</v>
      </c>
      <c r="K1629" s="215">
        <f t="shared" ref="K1629:V1629" si="713">SUM(K1630:K1634)</f>
        <v>0</v>
      </c>
      <c r="L1629" s="215">
        <f t="shared" si="713"/>
        <v>0</v>
      </c>
      <c r="M1629" s="215">
        <f t="shared" si="713"/>
        <v>0</v>
      </c>
      <c r="N1629" s="215">
        <f t="shared" si="713"/>
        <v>0</v>
      </c>
      <c r="O1629" s="215">
        <f t="shared" ref="O1629:T1629" si="714">SUM(O1630:O1634)</f>
        <v>0</v>
      </c>
      <c r="P1629" s="215">
        <f t="shared" si="714"/>
        <v>0</v>
      </c>
      <c r="Q1629" s="215">
        <f t="shared" si="714"/>
        <v>0</v>
      </c>
      <c r="R1629" s="215">
        <f t="shared" si="714"/>
        <v>0</v>
      </c>
      <c r="S1629" s="215">
        <f t="shared" si="714"/>
        <v>0</v>
      </c>
      <c r="T1629" s="215">
        <f t="shared" si="714"/>
        <v>0</v>
      </c>
      <c r="U1629" s="215">
        <f t="shared" si="713"/>
        <v>0</v>
      </c>
      <c r="V1629" s="215">
        <f t="shared" si="713"/>
        <v>0</v>
      </c>
      <c r="W1629" s="492"/>
      <c r="X1629" s="501" t="s">
        <v>528</v>
      </c>
      <c r="Y1629" s="479" t="s">
        <v>1527</v>
      </c>
      <c r="Z1629" s="466" t="s">
        <v>445</v>
      </c>
      <c r="AA1629" s="443" t="s">
        <v>131</v>
      </c>
      <c r="AB1629" s="443" t="s">
        <v>689</v>
      </c>
      <c r="AC1629" s="443" t="s">
        <v>697</v>
      </c>
      <c r="AD1629" s="457" t="s">
        <v>578</v>
      </c>
      <c r="AE1629" s="614" t="s">
        <v>2304</v>
      </c>
    </row>
    <row r="1630" spans="1:31" s="34" customFormat="1" ht="15" customHeight="1" outlineLevel="1" x14ac:dyDescent="0.25">
      <c r="A1630" s="401"/>
      <c r="B1630" s="411"/>
      <c r="C1630" s="461"/>
      <c r="D1630" s="490"/>
      <c r="E1630" s="411"/>
      <c r="F1630" s="473"/>
      <c r="G1630" s="242" t="s">
        <v>149</v>
      </c>
      <c r="H1630" s="219"/>
      <c r="I1630" s="215">
        <f t="shared" si="702"/>
        <v>0</v>
      </c>
      <c r="J1630" s="216"/>
      <c r="K1630" s="216"/>
      <c r="L1630" s="216"/>
      <c r="M1630" s="217"/>
      <c r="N1630" s="216"/>
      <c r="O1630" s="216"/>
      <c r="P1630" s="217"/>
      <c r="Q1630" s="216"/>
      <c r="R1630" s="216"/>
      <c r="S1630" s="217"/>
      <c r="T1630" s="216"/>
      <c r="U1630" s="217"/>
      <c r="V1630" s="216"/>
      <c r="W1630" s="492"/>
      <c r="X1630" s="502"/>
      <c r="Y1630" s="480"/>
      <c r="Z1630" s="467"/>
      <c r="AA1630" s="444"/>
      <c r="AB1630" s="444"/>
      <c r="AC1630" s="444"/>
      <c r="AD1630" s="458"/>
      <c r="AE1630" s="618"/>
    </row>
    <row r="1631" spans="1:31" s="34" customFormat="1" outlineLevel="1" x14ac:dyDescent="0.25">
      <c r="A1631" s="401"/>
      <c r="B1631" s="411"/>
      <c r="C1631" s="461"/>
      <c r="D1631" s="490"/>
      <c r="E1631" s="411"/>
      <c r="F1631" s="473"/>
      <c r="G1631" s="242" t="s">
        <v>150</v>
      </c>
      <c r="H1631" s="219"/>
      <c r="I1631" s="215">
        <f t="shared" si="702"/>
        <v>0</v>
      </c>
      <c r="J1631" s="216"/>
      <c r="K1631" s="216"/>
      <c r="L1631" s="216"/>
      <c r="M1631" s="217"/>
      <c r="N1631" s="216"/>
      <c r="O1631" s="216"/>
      <c r="P1631" s="217"/>
      <c r="Q1631" s="216"/>
      <c r="R1631" s="216"/>
      <c r="S1631" s="217"/>
      <c r="T1631" s="216"/>
      <c r="U1631" s="217"/>
      <c r="V1631" s="216"/>
      <c r="W1631" s="492"/>
      <c r="X1631" s="502"/>
      <c r="Y1631" s="480"/>
      <c r="Z1631" s="467"/>
      <c r="AA1631" s="444"/>
      <c r="AB1631" s="444"/>
      <c r="AC1631" s="444"/>
      <c r="AD1631" s="458"/>
      <c r="AE1631" s="618"/>
    </row>
    <row r="1632" spans="1:31" s="34" customFormat="1" outlineLevel="1" x14ac:dyDescent="0.25">
      <c r="A1632" s="401"/>
      <c r="B1632" s="411"/>
      <c r="C1632" s="461"/>
      <c r="D1632" s="490"/>
      <c r="E1632" s="411"/>
      <c r="F1632" s="473"/>
      <c r="G1632" s="242" t="s">
        <v>1507</v>
      </c>
      <c r="H1632" s="219"/>
      <c r="I1632" s="215">
        <f t="shared" si="702"/>
        <v>0</v>
      </c>
      <c r="J1632" s="216"/>
      <c r="K1632" s="216"/>
      <c r="L1632" s="216"/>
      <c r="M1632" s="217"/>
      <c r="N1632" s="216"/>
      <c r="O1632" s="216"/>
      <c r="P1632" s="217"/>
      <c r="Q1632" s="216"/>
      <c r="R1632" s="216"/>
      <c r="S1632" s="217"/>
      <c r="T1632" s="216"/>
      <c r="U1632" s="217"/>
      <c r="V1632" s="216"/>
      <c r="W1632" s="492"/>
      <c r="X1632" s="502"/>
      <c r="Y1632" s="480"/>
      <c r="Z1632" s="467"/>
      <c r="AA1632" s="444"/>
      <c r="AB1632" s="444"/>
      <c r="AC1632" s="444"/>
      <c r="AD1632" s="458"/>
      <c r="AE1632" s="618"/>
    </row>
    <row r="1633" spans="1:31" s="34" customFormat="1" outlineLevel="1" x14ac:dyDescent="0.25">
      <c r="A1633" s="401"/>
      <c r="B1633" s="411"/>
      <c r="C1633" s="461"/>
      <c r="D1633" s="490"/>
      <c r="E1633" s="411"/>
      <c r="F1633" s="473"/>
      <c r="G1633" s="242" t="s">
        <v>1435</v>
      </c>
      <c r="H1633" s="219"/>
      <c r="I1633" s="215">
        <f t="shared" si="702"/>
        <v>0</v>
      </c>
      <c r="J1633" s="216"/>
      <c r="K1633" s="216"/>
      <c r="L1633" s="216"/>
      <c r="M1633" s="217"/>
      <c r="N1633" s="216"/>
      <c r="O1633" s="216"/>
      <c r="P1633" s="217"/>
      <c r="Q1633" s="216"/>
      <c r="R1633" s="216"/>
      <c r="S1633" s="217"/>
      <c r="T1633" s="216"/>
      <c r="U1633" s="217"/>
      <c r="V1633" s="216"/>
      <c r="W1633" s="492"/>
      <c r="X1633" s="502"/>
      <c r="Y1633" s="480"/>
      <c r="Z1633" s="467"/>
      <c r="AA1633" s="444"/>
      <c r="AB1633" s="444"/>
      <c r="AC1633" s="444"/>
      <c r="AD1633" s="458"/>
      <c r="AE1633" s="618"/>
    </row>
    <row r="1634" spans="1:31" s="34" customFormat="1" ht="30" customHeight="1" outlineLevel="1" x14ac:dyDescent="0.25">
      <c r="A1634" s="402"/>
      <c r="B1634" s="412"/>
      <c r="C1634" s="462"/>
      <c r="D1634" s="491"/>
      <c r="E1634" s="412"/>
      <c r="F1634" s="474"/>
      <c r="G1634" s="248" t="s">
        <v>152</v>
      </c>
      <c r="H1634" s="219"/>
      <c r="I1634" s="252">
        <f t="shared" si="702"/>
        <v>0</v>
      </c>
      <c r="J1634" s="216"/>
      <c r="K1634" s="250"/>
      <c r="L1634" s="250"/>
      <c r="M1634" s="251"/>
      <c r="N1634" s="250"/>
      <c r="O1634" s="250"/>
      <c r="P1634" s="251"/>
      <c r="Q1634" s="250"/>
      <c r="R1634" s="250"/>
      <c r="S1634" s="251"/>
      <c r="T1634" s="250"/>
      <c r="U1634" s="251"/>
      <c r="V1634" s="250"/>
      <c r="W1634" s="492"/>
      <c r="X1634" s="503"/>
      <c r="Y1634" s="481"/>
      <c r="Z1634" s="468"/>
      <c r="AA1634" s="445"/>
      <c r="AB1634" s="445"/>
      <c r="AC1634" s="445"/>
      <c r="AD1634" s="459"/>
      <c r="AE1634" s="619"/>
    </row>
    <row r="1635" spans="1:31" ht="30" customHeight="1" outlineLevel="1" x14ac:dyDescent="0.25">
      <c r="A1635" s="400">
        <v>2</v>
      </c>
      <c r="B1635" s="410"/>
      <c r="C1635" s="460" t="str">
        <f t="shared" ref="C1635" ca="1" si="715">IF(A1635&gt;OFFSET(A1635,-6,0),OFFSET(C1635,-6,0)&amp;"."&amp;1,LEFT(OFFSET(C1635,-6,0),SEARCH("^^",SUBSTITUTE("."&amp;OFFSET(C1635,-6,0),".","^^",A1635))-1)&amp;1--MID(OFFSET(C1635,-6,0),SEARCH("^^",SUBSTITUTE("."&amp;OFFSET(C1635,-6,0),".","^^",A1635)),SEARCH("^^",SUBSTITUTE(OFFSET(C1635,-6,0)&amp;".",".","^^",A1635))-SEARCH("^^",SUBSTITUTE("."&amp;OFFSET(C1635,-6,0),".","^^",A1635))))</f>
        <v>12.47</v>
      </c>
      <c r="D1635" s="469" t="s">
        <v>2583</v>
      </c>
      <c r="E1635" s="410" t="s">
        <v>223</v>
      </c>
      <c r="F1635" s="472" t="s">
        <v>1642</v>
      </c>
      <c r="G1635" s="215" t="s">
        <v>148</v>
      </c>
      <c r="H1635" s="215">
        <f>SUM(H1636:H1640)</f>
        <v>0</v>
      </c>
      <c r="I1635" s="215">
        <f t="shared" si="702"/>
        <v>0</v>
      </c>
      <c r="J1635" s="215">
        <f>SUM(J1636:J1640)</f>
        <v>0</v>
      </c>
      <c r="K1635" s="215">
        <f t="shared" ref="K1635:V1635" si="716">SUM(K1636:K1640)</f>
        <v>0</v>
      </c>
      <c r="L1635" s="215">
        <f t="shared" si="716"/>
        <v>0</v>
      </c>
      <c r="M1635" s="215">
        <f t="shared" si="716"/>
        <v>0</v>
      </c>
      <c r="N1635" s="215">
        <f t="shared" si="716"/>
        <v>0</v>
      </c>
      <c r="O1635" s="215">
        <f t="shared" ref="O1635:T1635" si="717">SUM(O1636:O1640)</f>
        <v>0</v>
      </c>
      <c r="P1635" s="215">
        <f t="shared" si="717"/>
        <v>0</v>
      </c>
      <c r="Q1635" s="215">
        <f t="shared" si="717"/>
        <v>0</v>
      </c>
      <c r="R1635" s="215">
        <f t="shared" si="717"/>
        <v>0</v>
      </c>
      <c r="S1635" s="215">
        <f t="shared" si="717"/>
        <v>0</v>
      </c>
      <c r="T1635" s="215">
        <f t="shared" si="717"/>
        <v>0</v>
      </c>
      <c r="U1635" s="215">
        <f t="shared" si="716"/>
        <v>0</v>
      </c>
      <c r="V1635" s="215">
        <f t="shared" si="716"/>
        <v>0</v>
      </c>
      <c r="W1635" s="492"/>
      <c r="X1635" s="463" t="s">
        <v>2544</v>
      </c>
      <c r="Y1635" s="479" t="s">
        <v>1527</v>
      </c>
      <c r="Z1635" s="466" t="s">
        <v>433</v>
      </c>
      <c r="AA1635" s="443" t="s">
        <v>131</v>
      </c>
      <c r="AB1635" s="443" t="s">
        <v>689</v>
      </c>
      <c r="AC1635" s="443" t="s">
        <v>697</v>
      </c>
      <c r="AD1635" s="457" t="s">
        <v>578</v>
      </c>
      <c r="AE1635" s="614" t="s">
        <v>2305</v>
      </c>
    </row>
    <row r="1636" spans="1:31" s="34" customFormat="1" ht="15" customHeight="1" outlineLevel="1" x14ac:dyDescent="0.25">
      <c r="A1636" s="401"/>
      <c r="B1636" s="411"/>
      <c r="C1636" s="461"/>
      <c r="D1636" s="470"/>
      <c r="E1636" s="411"/>
      <c r="F1636" s="473"/>
      <c r="G1636" s="242" t="s">
        <v>149</v>
      </c>
      <c r="H1636" s="219"/>
      <c r="I1636" s="215">
        <f t="shared" si="702"/>
        <v>0</v>
      </c>
      <c r="J1636" s="216"/>
      <c r="K1636" s="216"/>
      <c r="L1636" s="216"/>
      <c r="M1636" s="217"/>
      <c r="N1636" s="216"/>
      <c r="O1636" s="216"/>
      <c r="P1636" s="217"/>
      <c r="Q1636" s="216"/>
      <c r="R1636" s="216"/>
      <c r="S1636" s="217"/>
      <c r="T1636" s="216"/>
      <c r="U1636" s="217"/>
      <c r="V1636" s="216"/>
      <c r="W1636" s="492"/>
      <c r="X1636" s="464"/>
      <c r="Y1636" s="480"/>
      <c r="Z1636" s="467"/>
      <c r="AA1636" s="444"/>
      <c r="AB1636" s="444"/>
      <c r="AC1636" s="444"/>
      <c r="AD1636" s="458"/>
      <c r="AE1636" s="618"/>
    </row>
    <row r="1637" spans="1:31" s="34" customFormat="1" outlineLevel="1" x14ac:dyDescent="0.25">
      <c r="A1637" s="401"/>
      <c r="B1637" s="411"/>
      <c r="C1637" s="461"/>
      <c r="D1637" s="470"/>
      <c r="E1637" s="411"/>
      <c r="F1637" s="473"/>
      <c r="G1637" s="242" t="s">
        <v>150</v>
      </c>
      <c r="H1637" s="219"/>
      <c r="I1637" s="215">
        <f t="shared" si="702"/>
        <v>0</v>
      </c>
      <c r="J1637" s="216"/>
      <c r="K1637" s="216"/>
      <c r="L1637" s="216"/>
      <c r="M1637" s="217"/>
      <c r="N1637" s="216"/>
      <c r="O1637" s="216"/>
      <c r="P1637" s="217"/>
      <c r="Q1637" s="216"/>
      <c r="R1637" s="216"/>
      <c r="S1637" s="217"/>
      <c r="T1637" s="216"/>
      <c r="U1637" s="217"/>
      <c r="V1637" s="216"/>
      <c r="W1637" s="492"/>
      <c r="X1637" s="464"/>
      <c r="Y1637" s="480"/>
      <c r="Z1637" s="467"/>
      <c r="AA1637" s="444"/>
      <c r="AB1637" s="444"/>
      <c r="AC1637" s="444"/>
      <c r="AD1637" s="458"/>
      <c r="AE1637" s="618"/>
    </row>
    <row r="1638" spans="1:31" s="34" customFormat="1" outlineLevel="1" x14ac:dyDescent="0.25">
      <c r="A1638" s="401"/>
      <c r="B1638" s="411"/>
      <c r="C1638" s="461"/>
      <c r="D1638" s="470"/>
      <c r="E1638" s="411"/>
      <c r="F1638" s="473"/>
      <c r="G1638" s="242" t="s">
        <v>1507</v>
      </c>
      <c r="H1638" s="219"/>
      <c r="I1638" s="215">
        <f t="shared" si="702"/>
        <v>0</v>
      </c>
      <c r="J1638" s="216"/>
      <c r="K1638" s="216"/>
      <c r="L1638" s="216"/>
      <c r="M1638" s="217"/>
      <c r="N1638" s="216"/>
      <c r="O1638" s="216"/>
      <c r="P1638" s="217"/>
      <c r="Q1638" s="216"/>
      <c r="R1638" s="216"/>
      <c r="S1638" s="217"/>
      <c r="T1638" s="216"/>
      <c r="U1638" s="217"/>
      <c r="V1638" s="216"/>
      <c r="W1638" s="492"/>
      <c r="X1638" s="464"/>
      <c r="Y1638" s="480"/>
      <c r="Z1638" s="467"/>
      <c r="AA1638" s="444"/>
      <c r="AB1638" s="444"/>
      <c r="AC1638" s="444"/>
      <c r="AD1638" s="458"/>
      <c r="AE1638" s="618"/>
    </row>
    <row r="1639" spans="1:31" s="34" customFormat="1" outlineLevel="1" x14ac:dyDescent="0.25">
      <c r="A1639" s="401"/>
      <c r="B1639" s="411"/>
      <c r="C1639" s="461"/>
      <c r="D1639" s="470"/>
      <c r="E1639" s="411"/>
      <c r="F1639" s="473"/>
      <c r="G1639" s="242" t="s">
        <v>1435</v>
      </c>
      <c r="H1639" s="219"/>
      <c r="I1639" s="215">
        <f t="shared" si="702"/>
        <v>0</v>
      </c>
      <c r="J1639" s="216"/>
      <c r="K1639" s="216"/>
      <c r="L1639" s="216"/>
      <c r="M1639" s="217"/>
      <c r="N1639" s="216"/>
      <c r="O1639" s="216"/>
      <c r="P1639" s="217"/>
      <c r="Q1639" s="216"/>
      <c r="R1639" s="216"/>
      <c r="S1639" s="217"/>
      <c r="T1639" s="216"/>
      <c r="U1639" s="217"/>
      <c r="V1639" s="216"/>
      <c r="W1639" s="492"/>
      <c r="X1639" s="464"/>
      <c r="Y1639" s="480"/>
      <c r="Z1639" s="467"/>
      <c r="AA1639" s="444"/>
      <c r="AB1639" s="444"/>
      <c r="AC1639" s="444"/>
      <c r="AD1639" s="458"/>
      <c r="AE1639" s="618"/>
    </row>
    <row r="1640" spans="1:31" s="34" customFormat="1" ht="48" customHeight="1" outlineLevel="1" x14ac:dyDescent="0.25">
      <c r="A1640" s="402"/>
      <c r="B1640" s="412"/>
      <c r="C1640" s="462"/>
      <c r="D1640" s="471"/>
      <c r="E1640" s="412"/>
      <c r="F1640" s="474"/>
      <c r="G1640" s="248" t="s">
        <v>152</v>
      </c>
      <c r="H1640" s="219"/>
      <c r="I1640" s="252">
        <f t="shared" si="702"/>
        <v>0</v>
      </c>
      <c r="J1640" s="216"/>
      <c r="K1640" s="250"/>
      <c r="L1640" s="250"/>
      <c r="M1640" s="251"/>
      <c r="N1640" s="250"/>
      <c r="O1640" s="250"/>
      <c r="P1640" s="251"/>
      <c r="Q1640" s="250"/>
      <c r="R1640" s="250"/>
      <c r="S1640" s="251"/>
      <c r="T1640" s="250"/>
      <c r="U1640" s="251"/>
      <c r="V1640" s="250"/>
      <c r="W1640" s="492"/>
      <c r="X1640" s="465"/>
      <c r="Y1640" s="481"/>
      <c r="Z1640" s="468"/>
      <c r="AA1640" s="445"/>
      <c r="AB1640" s="445"/>
      <c r="AC1640" s="445"/>
      <c r="AD1640" s="459"/>
      <c r="AE1640" s="619"/>
    </row>
    <row r="1641" spans="1:31" s="71" customFormat="1" x14ac:dyDescent="0.25">
      <c r="A1641" s="363"/>
      <c r="B1641" s="211"/>
      <c r="C1641" s="209">
        <v>13</v>
      </c>
      <c r="D1641" s="224" t="s">
        <v>704</v>
      </c>
      <c r="E1641" s="211"/>
      <c r="F1641" s="73"/>
      <c r="G1641" s="211"/>
      <c r="H1641" s="211"/>
      <c r="I1641" s="211"/>
      <c r="J1641" s="211"/>
      <c r="K1641" s="211"/>
      <c r="L1641" s="211"/>
      <c r="M1641" s="211"/>
      <c r="N1641" s="211"/>
      <c r="O1641" s="211"/>
      <c r="P1641" s="211"/>
      <c r="Q1641" s="211"/>
      <c r="R1641" s="211"/>
      <c r="S1641" s="211"/>
      <c r="T1641" s="211"/>
      <c r="U1641" s="211"/>
      <c r="V1641" s="211"/>
      <c r="W1641" s="157"/>
      <c r="X1641" s="202"/>
      <c r="Y1641" s="202"/>
      <c r="Z1641" s="211"/>
      <c r="AA1641" s="283"/>
      <c r="AB1641" s="202"/>
      <c r="AC1641" s="283"/>
      <c r="AD1641" s="92"/>
      <c r="AE1641" s="319"/>
    </row>
    <row r="1642" spans="1:31" ht="30" customHeight="1" outlineLevel="1" x14ac:dyDescent="0.25">
      <c r="A1642" s="400">
        <v>2</v>
      </c>
      <c r="B1642" s="483" t="s">
        <v>2466</v>
      </c>
      <c r="C1642" s="460" t="str">
        <f ca="1">IF(A1642&gt;OFFSET(A1642,-7,0),OFFSET(C1642,-7,0)&amp;"."&amp;1,LEFT(OFFSET(C1642,-7,0),SEARCH("^^",SUBSTITUTE("."&amp;OFFSET(C1642,-7,0),".","^^",A1642))-1)&amp;1--MID(OFFSET(C1642,-7,0),SEARCH("^^",SUBSTITUTE("."&amp;OFFSET(C1642,-7,0),".","^^",A1642)),SEARCH("^^",SUBSTITUTE(OFFSET(C1642,-7,0)&amp;".",".","^^",A1642))-SEARCH("^^",SUBSTITUTE("."&amp;OFFSET(C1642,-7,0),".","^^",A1642))))</f>
        <v>12.48</v>
      </c>
      <c r="D1642" s="489" t="s">
        <v>323</v>
      </c>
      <c r="E1642" s="416" t="s">
        <v>162</v>
      </c>
      <c r="F1642" s="472" t="s">
        <v>1389</v>
      </c>
      <c r="G1642" s="215" t="s">
        <v>148</v>
      </c>
      <c r="H1642" s="215">
        <f>SUM(H1643:H1647)</f>
        <v>20</v>
      </c>
      <c r="I1642" s="215">
        <f t="shared" ref="I1642:I1647" si="718">SUM(J1642:V1642)</f>
        <v>0</v>
      </c>
      <c r="J1642" s="215">
        <f>SUM(J1643:J1647)</f>
        <v>0</v>
      </c>
      <c r="K1642" s="215">
        <f t="shared" ref="K1642:V1642" si="719">SUM(K1643:K1647)</f>
        <v>0</v>
      </c>
      <c r="L1642" s="215">
        <f t="shared" si="719"/>
        <v>0</v>
      </c>
      <c r="M1642" s="215">
        <f t="shared" si="719"/>
        <v>0</v>
      </c>
      <c r="N1642" s="215">
        <f t="shared" si="719"/>
        <v>0</v>
      </c>
      <c r="O1642" s="215">
        <f t="shared" ref="O1642:T1642" si="720">SUM(O1643:O1647)</f>
        <v>0</v>
      </c>
      <c r="P1642" s="215">
        <f t="shared" si="720"/>
        <v>0</v>
      </c>
      <c r="Q1642" s="215">
        <f t="shared" si="720"/>
        <v>0</v>
      </c>
      <c r="R1642" s="215">
        <f t="shared" si="720"/>
        <v>0</v>
      </c>
      <c r="S1642" s="215">
        <f t="shared" si="720"/>
        <v>0</v>
      </c>
      <c r="T1642" s="215">
        <f t="shared" si="720"/>
        <v>0</v>
      </c>
      <c r="U1642" s="215">
        <f t="shared" si="719"/>
        <v>0</v>
      </c>
      <c r="V1642" s="215">
        <f t="shared" si="719"/>
        <v>0</v>
      </c>
      <c r="W1642" s="497" t="s">
        <v>1452</v>
      </c>
      <c r="X1642" s="479" t="s">
        <v>324</v>
      </c>
      <c r="Y1642" s="479" t="s">
        <v>1262</v>
      </c>
      <c r="Z1642" s="466" t="s">
        <v>325</v>
      </c>
      <c r="AA1642" s="443" t="s">
        <v>72</v>
      </c>
      <c r="AB1642" s="443" t="s">
        <v>649</v>
      </c>
      <c r="AC1642" s="443" t="s">
        <v>656</v>
      </c>
      <c r="AD1642" s="457" t="s">
        <v>578</v>
      </c>
      <c r="AE1642" s="614" t="s">
        <v>2160</v>
      </c>
    </row>
    <row r="1643" spans="1:31" s="34" customFormat="1" ht="15" customHeight="1" outlineLevel="1" x14ac:dyDescent="0.25">
      <c r="A1643" s="401"/>
      <c r="B1643" s="484"/>
      <c r="C1643" s="461"/>
      <c r="D1643" s="490"/>
      <c r="E1643" s="417"/>
      <c r="F1643" s="473"/>
      <c r="G1643" s="242" t="s">
        <v>149</v>
      </c>
      <c r="H1643" s="219"/>
      <c r="I1643" s="215">
        <f t="shared" si="718"/>
        <v>0</v>
      </c>
      <c r="J1643" s="216"/>
      <c r="K1643" s="216"/>
      <c r="L1643" s="216"/>
      <c r="M1643" s="217"/>
      <c r="N1643" s="216"/>
      <c r="O1643" s="216"/>
      <c r="P1643" s="217"/>
      <c r="Q1643" s="216"/>
      <c r="R1643" s="216"/>
      <c r="S1643" s="217"/>
      <c r="T1643" s="216"/>
      <c r="U1643" s="217"/>
      <c r="V1643" s="216"/>
      <c r="W1643" s="498"/>
      <c r="X1643" s="480"/>
      <c r="Y1643" s="480"/>
      <c r="Z1643" s="467"/>
      <c r="AA1643" s="444"/>
      <c r="AB1643" s="444"/>
      <c r="AC1643" s="444"/>
      <c r="AD1643" s="458"/>
      <c r="AE1643" s="618"/>
    </row>
    <row r="1644" spans="1:31" s="34" customFormat="1" ht="15" customHeight="1" outlineLevel="1" x14ac:dyDescent="0.25">
      <c r="A1644" s="401"/>
      <c r="B1644" s="484"/>
      <c r="C1644" s="461"/>
      <c r="D1644" s="490"/>
      <c r="E1644" s="417"/>
      <c r="F1644" s="473"/>
      <c r="G1644" s="242" t="s">
        <v>150</v>
      </c>
      <c r="H1644" s="219"/>
      <c r="I1644" s="215">
        <f t="shared" si="718"/>
        <v>0</v>
      </c>
      <c r="J1644" s="216"/>
      <c r="K1644" s="216"/>
      <c r="L1644" s="216"/>
      <c r="M1644" s="217"/>
      <c r="N1644" s="216"/>
      <c r="O1644" s="216"/>
      <c r="P1644" s="217"/>
      <c r="Q1644" s="216"/>
      <c r="R1644" s="216"/>
      <c r="S1644" s="217"/>
      <c r="T1644" s="216"/>
      <c r="U1644" s="217"/>
      <c r="V1644" s="216"/>
      <c r="W1644" s="498"/>
      <c r="X1644" s="480"/>
      <c r="Y1644" s="480"/>
      <c r="Z1644" s="467"/>
      <c r="AA1644" s="444"/>
      <c r="AB1644" s="444"/>
      <c r="AC1644" s="444"/>
      <c r="AD1644" s="458"/>
      <c r="AE1644" s="618"/>
    </row>
    <row r="1645" spans="1:31" s="34" customFormat="1" ht="15" customHeight="1" outlineLevel="1" x14ac:dyDescent="0.25">
      <c r="A1645" s="401"/>
      <c r="B1645" s="484"/>
      <c r="C1645" s="461"/>
      <c r="D1645" s="490"/>
      <c r="E1645" s="417"/>
      <c r="F1645" s="473"/>
      <c r="G1645" s="242" t="s">
        <v>1507</v>
      </c>
      <c r="H1645" s="219"/>
      <c r="I1645" s="215">
        <f t="shared" si="718"/>
        <v>0</v>
      </c>
      <c r="J1645" s="216"/>
      <c r="K1645" s="216"/>
      <c r="L1645" s="216"/>
      <c r="M1645" s="217"/>
      <c r="N1645" s="216"/>
      <c r="O1645" s="216"/>
      <c r="P1645" s="217"/>
      <c r="Q1645" s="216"/>
      <c r="R1645" s="216"/>
      <c r="S1645" s="217"/>
      <c r="T1645" s="216"/>
      <c r="U1645" s="217"/>
      <c r="V1645" s="216"/>
      <c r="W1645" s="498"/>
      <c r="X1645" s="480"/>
      <c r="Y1645" s="480"/>
      <c r="Z1645" s="467"/>
      <c r="AA1645" s="444"/>
      <c r="AB1645" s="444"/>
      <c r="AC1645" s="444"/>
      <c r="AD1645" s="458"/>
      <c r="AE1645" s="618"/>
    </row>
    <row r="1646" spans="1:31" s="34" customFormat="1" ht="15" customHeight="1" outlineLevel="1" x14ac:dyDescent="0.25">
      <c r="A1646" s="401"/>
      <c r="B1646" s="484"/>
      <c r="C1646" s="461"/>
      <c r="D1646" s="490"/>
      <c r="E1646" s="417"/>
      <c r="F1646" s="473"/>
      <c r="G1646" s="242" t="s">
        <v>1435</v>
      </c>
      <c r="H1646" s="219"/>
      <c r="I1646" s="215">
        <f t="shared" si="718"/>
        <v>0</v>
      </c>
      <c r="J1646" s="216"/>
      <c r="K1646" s="216"/>
      <c r="L1646" s="216"/>
      <c r="M1646" s="217"/>
      <c r="N1646" s="216"/>
      <c r="O1646" s="216"/>
      <c r="P1646" s="217"/>
      <c r="Q1646" s="216"/>
      <c r="R1646" s="216"/>
      <c r="S1646" s="217"/>
      <c r="T1646" s="216"/>
      <c r="U1646" s="217"/>
      <c r="V1646" s="216"/>
      <c r="W1646" s="498"/>
      <c r="X1646" s="480"/>
      <c r="Y1646" s="480"/>
      <c r="Z1646" s="467"/>
      <c r="AA1646" s="444"/>
      <c r="AB1646" s="444"/>
      <c r="AC1646" s="444"/>
      <c r="AD1646" s="458"/>
      <c r="AE1646" s="618"/>
    </row>
    <row r="1647" spans="1:31" s="34" customFormat="1" ht="27.75" customHeight="1" outlineLevel="1" x14ac:dyDescent="0.25">
      <c r="A1647" s="402"/>
      <c r="B1647" s="485"/>
      <c r="C1647" s="462"/>
      <c r="D1647" s="491"/>
      <c r="E1647" s="418"/>
      <c r="F1647" s="474"/>
      <c r="G1647" s="248" t="s">
        <v>152</v>
      </c>
      <c r="H1647" s="219">
        <v>20</v>
      </c>
      <c r="I1647" s="252">
        <f t="shared" si="718"/>
        <v>0</v>
      </c>
      <c r="J1647" s="216"/>
      <c r="K1647" s="250"/>
      <c r="L1647" s="250"/>
      <c r="M1647" s="251"/>
      <c r="N1647" s="250"/>
      <c r="O1647" s="250"/>
      <c r="P1647" s="251"/>
      <c r="Q1647" s="250"/>
      <c r="R1647" s="250"/>
      <c r="S1647" s="251"/>
      <c r="T1647" s="250"/>
      <c r="U1647" s="251"/>
      <c r="V1647" s="250"/>
      <c r="W1647" s="499"/>
      <c r="X1647" s="481"/>
      <c r="Y1647" s="481"/>
      <c r="Z1647" s="468"/>
      <c r="AA1647" s="445"/>
      <c r="AB1647" s="445"/>
      <c r="AC1647" s="445"/>
      <c r="AD1647" s="459"/>
      <c r="AE1647" s="619"/>
    </row>
    <row r="1648" spans="1:31" s="71" customFormat="1" x14ac:dyDescent="0.25">
      <c r="A1648" s="363"/>
      <c r="B1648" s="211"/>
      <c r="C1648" s="209">
        <v>14</v>
      </c>
      <c r="D1648" s="224" t="s">
        <v>713</v>
      </c>
      <c r="E1648" s="211"/>
      <c r="F1648" s="73"/>
      <c r="G1648" s="211"/>
      <c r="H1648" s="211"/>
      <c r="I1648" s="211"/>
      <c r="J1648" s="211"/>
      <c r="K1648" s="211"/>
      <c r="L1648" s="211"/>
      <c r="M1648" s="211"/>
      <c r="N1648" s="211"/>
      <c r="O1648" s="211"/>
      <c r="P1648" s="211"/>
      <c r="Q1648" s="211"/>
      <c r="R1648" s="211"/>
      <c r="S1648" s="211"/>
      <c r="T1648" s="211"/>
      <c r="U1648" s="211"/>
      <c r="V1648" s="211"/>
      <c r="W1648" s="157"/>
      <c r="X1648" s="202"/>
      <c r="Y1648" s="202"/>
      <c r="Z1648" s="211"/>
      <c r="AA1648" s="283"/>
      <c r="AB1648" s="202"/>
      <c r="AC1648" s="283"/>
      <c r="AD1648" s="92"/>
      <c r="AE1648" s="319"/>
    </row>
    <row r="1649" spans="1:31" s="77" customFormat="1" outlineLevel="1" x14ac:dyDescent="0.25">
      <c r="A1649" s="363"/>
      <c r="B1649" s="214"/>
      <c r="C1649" s="212"/>
      <c r="D1649" s="213" t="s">
        <v>1940</v>
      </c>
      <c r="E1649" s="214"/>
      <c r="F1649" s="309"/>
      <c r="G1649" s="214"/>
      <c r="H1649" s="214"/>
      <c r="I1649" s="214"/>
      <c r="J1649" s="214"/>
      <c r="K1649" s="214"/>
      <c r="L1649" s="214"/>
      <c r="M1649" s="214"/>
      <c r="N1649" s="214"/>
      <c r="O1649" s="214"/>
      <c r="P1649" s="214"/>
      <c r="Q1649" s="214"/>
      <c r="R1649" s="214"/>
      <c r="S1649" s="214"/>
      <c r="T1649" s="214"/>
      <c r="U1649" s="214"/>
      <c r="V1649" s="214"/>
      <c r="W1649" s="158"/>
      <c r="X1649" s="203"/>
      <c r="Y1649" s="203"/>
      <c r="Z1649" s="214"/>
      <c r="AA1649" s="284"/>
      <c r="AB1649" s="203"/>
      <c r="AC1649" s="284"/>
      <c r="AD1649" s="93"/>
      <c r="AE1649" s="319"/>
    </row>
    <row r="1650" spans="1:31" s="34" customFormat="1" ht="30" customHeight="1" outlineLevel="1" x14ac:dyDescent="0.25">
      <c r="A1650" s="400">
        <v>2</v>
      </c>
      <c r="B1650" s="425"/>
      <c r="C1650" s="460" t="str">
        <f ca="1">IF(A1650&gt;OFFSET(A1650,-2,0),OFFSET(C1650,-2,0)&amp;"."&amp;1,LEFT(OFFSET(C1650,-2,0),SEARCH("^^",SUBSTITUTE("."&amp;OFFSET(C1650,-2,0),".","^^",A1650))-1)&amp;1--MID(OFFSET(C1650,-2,0),SEARCH("^^",SUBSTITUTE("."&amp;OFFSET(C1650,-2,0),".","^^",A1650)),SEARCH("^^",SUBSTITUTE(OFFSET(C1650,-2,0)&amp;".",".","^^",A1650))-SEARCH("^^",SUBSTITUTE("."&amp;OFFSET(C1650,-2,0),".","^^",A1650))))</f>
        <v>14.1</v>
      </c>
      <c r="D1650" s="469" t="s">
        <v>1937</v>
      </c>
      <c r="E1650" s="425" t="s">
        <v>1100</v>
      </c>
      <c r="F1650" s="472" t="s">
        <v>1642</v>
      </c>
      <c r="G1650" s="295" t="s">
        <v>148</v>
      </c>
      <c r="H1650" s="295">
        <f>SUM(H1651:H1655)</f>
        <v>0</v>
      </c>
      <c r="I1650" s="295">
        <f t="shared" ref="I1650:I1655" si="721">SUM(J1650:V1650)</f>
        <v>0</v>
      </c>
      <c r="J1650" s="295">
        <f>SUM(J1651:J1655)</f>
        <v>0</v>
      </c>
      <c r="K1650" s="295">
        <f t="shared" ref="K1650:V1650" si="722">SUM(K1651:K1655)</f>
        <v>0</v>
      </c>
      <c r="L1650" s="253">
        <f t="shared" si="722"/>
        <v>0</v>
      </c>
      <c r="M1650" s="253">
        <f t="shared" si="722"/>
        <v>0</v>
      </c>
      <c r="N1650" s="253">
        <f t="shared" si="722"/>
        <v>0</v>
      </c>
      <c r="O1650" s="253">
        <f t="shared" si="722"/>
        <v>0</v>
      </c>
      <c r="P1650" s="253">
        <f t="shared" si="722"/>
        <v>0</v>
      </c>
      <c r="Q1650" s="253">
        <f t="shared" si="722"/>
        <v>0</v>
      </c>
      <c r="R1650" s="253">
        <f t="shared" si="722"/>
        <v>0</v>
      </c>
      <c r="S1650" s="253">
        <f t="shared" si="722"/>
        <v>0</v>
      </c>
      <c r="T1650" s="253">
        <f t="shared" si="722"/>
        <v>0</v>
      </c>
      <c r="U1650" s="253">
        <f t="shared" si="722"/>
        <v>0</v>
      </c>
      <c r="V1650" s="253">
        <f t="shared" si="722"/>
        <v>0</v>
      </c>
      <c r="W1650" s="492"/>
      <c r="X1650" s="463" t="s">
        <v>1935</v>
      </c>
      <c r="Y1650" s="463" t="s">
        <v>1938</v>
      </c>
      <c r="Z1650" s="466" t="s">
        <v>1936</v>
      </c>
      <c r="AA1650" s="443" t="s">
        <v>20</v>
      </c>
      <c r="AB1650" s="443" t="s">
        <v>616</v>
      </c>
      <c r="AC1650" s="443" t="s">
        <v>612</v>
      </c>
      <c r="AD1650" s="457" t="s">
        <v>576</v>
      </c>
      <c r="AE1650" s="614" t="s">
        <v>2032</v>
      </c>
    </row>
    <row r="1651" spans="1:31" s="34" customFormat="1" ht="15" customHeight="1" outlineLevel="1" x14ac:dyDescent="0.25">
      <c r="A1651" s="401"/>
      <c r="B1651" s="426"/>
      <c r="C1651" s="461"/>
      <c r="D1651" s="470"/>
      <c r="E1651" s="426"/>
      <c r="F1651" s="473"/>
      <c r="G1651" s="296" t="s">
        <v>149</v>
      </c>
      <c r="H1651" s="244"/>
      <c r="I1651" s="295">
        <f t="shared" si="721"/>
        <v>0</v>
      </c>
      <c r="J1651" s="244"/>
      <c r="K1651" s="244"/>
      <c r="L1651" s="218"/>
      <c r="M1651" s="254"/>
      <c r="N1651" s="218"/>
      <c r="O1651" s="218"/>
      <c r="P1651" s="254"/>
      <c r="Q1651" s="218"/>
      <c r="R1651" s="218"/>
      <c r="S1651" s="254"/>
      <c r="T1651" s="218"/>
      <c r="U1651" s="254"/>
      <c r="V1651" s="218"/>
      <c r="W1651" s="492"/>
      <c r="X1651" s="464"/>
      <c r="Y1651" s="464"/>
      <c r="Z1651" s="467"/>
      <c r="AA1651" s="444"/>
      <c r="AB1651" s="444"/>
      <c r="AC1651" s="444"/>
      <c r="AD1651" s="458"/>
      <c r="AE1651" s="618"/>
    </row>
    <row r="1652" spans="1:31" s="34" customFormat="1" outlineLevel="1" x14ac:dyDescent="0.25">
      <c r="A1652" s="401"/>
      <c r="B1652" s="426"/>
      <c r="C1652" s="461"/>
      <c r="D1652" s="470"/>
      <c r="E1652" s="426"/>
      <c r="F1652" s="473"/>
      <c r="G1652" s="296" t="s">
        <v>150</v>
      </c>
      <c r="H1652" s="244"/>
      <c r="I1652" s="295">
        <f t="shared" si="721"/>
        <v>0</v>
      </c>
      <c r="J1652" s="244"/>
      <c r="K1652" s="244"/>
      <c r="L1652" s="218"/>
      <c r="M1652" s="254"/>
      <c r="N1652" s="218"/>
      <c r="O1652" s="218"/>
      <c r="P1652" s="254"/>
      <c r="Q1652" s="218"/>
      <c r="R1652" s="218"/>
      <c r="S1652" s="254"/>
      <c r="T1652" s="218"/>
      <c r="U1652" s="254"/>
      <c r="V1652" s="218"/>
      <c r="W1652" s="492"/>
      <c r="X1652" s="464"/>
      <c r="Y1652" s="464"/>
      <c r="Z1652" s="467"/>
      <c r="AA1652" s="444"/>
      <c r="AB1652" s="444"/>
      <c r="AC1652" s="444"/>
      <c r="AD1652" s="458"/>
      <c r="AE1652" s="618"/>
    </row>
    <row r="1653" spans="1:31" s="34" customFormat="1" outlineLevel="1" x14ac:dyDescent="0.25">
      <c r="A1653" s="401"/>
      <c r="B1653" s="426"/>
      <c r="C1653" s="461"/>
      <c r="D1653" s="470"/>
      <c r="E1653" s="426"/>
      <c r="F1653" s="473"/>
      <c r="G1653" s="296" t="s">
        <v>1507</v>
      </c>
      <c r="H1653" s="244"/>
      <c r="I1653" s="295">
        <f t="shared" si="721"/>
        <v>0</v>
      </c>
      <c r="J1653" s="244"/>
      <c r="K1653" s="244"/>
      <c r="L1653" s="218"/>
      <c r="M1653" s="254"/>
      <c r="N1653" s="218"/>
      <c r="O1653" s="218"/>
      <c r="P1653" s="254"/>
      <c r="Q1653" s="218"/>
      <c r="R1653" s="218"/>
      <c r="S1653" s="254"/>
      <c r="T1653" s="218"/>
      <c r="U1653" s="254"/>
      <c r="V1653" s="218"/>
      <c r="W1653" s="492"/>
      <c r="X1653" s="464"/>
      <c r="Y1653" s="464"/>
      <c r="Z1653" s="467"/>
      <c r="AA1653" s="444"/>
      <c r="AB1653" s="444"/>
      <c r="AC1653" s="444"/>
      <c r="AD1653" s="458"/>
      <c r="AE1653" s="618"/>
    </row>
    <row r="1654" spans="1:31" s="34" customFormat="1" outlineLevel="1" x14ac:dyDescent="0.25">
      <c r="A1654" s="401"/>
      <c r="B1654" s="426"/>
      <c r="C1654" s="461"/>
      <c r="D1654" s="470"/>
      <c r="E1654" s="426"/>
      <c r="F1654" s="473"/>
      <c r="G1654" s="296" t="s">
        <v>1435</v>
      </c>
      <c r="H1654" s="244"/>
      <c r="I1654" s="295">
        <f t="shared" si="721"/>
        <v>0</v>
      </c>
      <c r="J1654" s="244"/>
      <c r="K1654" s="244"/>
      <c r="L1654" s="218"/>
      <c r="M1654" s="254"/>
      <c r="N1654" s="218"/>
      <c r="O1654" s="218"/>
      <c r="P1654" s="254"/>
      <c r="Q1654" s="218"/>
      <c r="R1654" s="218"/>
      <c r="S1654" s="254"/>
      <c r="T1654" s="218"/>
      <c r="U1654" s="254"/>
      <c r="V1654" s="218"/>
      <c r="W1654" s="492"/>
      <c r="X1654" s="464"/>
      <c r="Y1654" s="464"/>
      <c r="Z1654" s="467"/>
      <c r="AA1654" s="444"/>
      <c r="AB1654" s="444"/>
      <c r="AC1654" s="444"/>
      <c r="AD1654" s="458"/>
      <c r="AE1654" s="618"/>
    </row>
    <row r="1655" spans="1:31" s="34" customFormat="1" outlineLevel="1" x14ac:dyDescent="0.25">
      <c r="A1655" s="402"/>
      <c r="B1655" s="427"/>
      <c r="C1655" s="462"/>
      <c r="D1655" s="471"/>
      <c r="E1655" s="427"/>
      <c r="F1655" s="474"/>
      <c r="G1655" s="298" t="s">
        <v>152</v>
      </c>
      <c r="H1655" s="299"/>
      <c r="I1655" s="300">
        <f t="shared" si="721"/>
        <v>0</v>
      </c>
      <c r="J1655" s="299"/>
      <c r="K1655" s="299"/>
      <c r="L1655" s="255"/>
      <c r="M1655" s="256"/>
      <c r="N1655" s="255"/>
      <c r="O1655" s="255"/>
      <c r="P1655" s="256"/>
      <c r="Q1655" s="255"/>
      <c r="R1655" s="255"/>
      <c r="S1655" s="256"/>
      <c r="T1655" s="255"/>
      <c r="U1655" s="256"/>
      <c r="V1655" s="255"/>
      <c r="W1655" s="492"/>
      <c r="X1655" s="465"/>
      <c r="Y1655" s="465"/>
      <c r="Z1655" s="468"/>
      <c r="AA1655" s="445"/>
      <c r="AB1655" s="445"/>
      <c r="AC1655" s="445"/>
      <c r="AD1655" s="459"/>
      <c r="AE1655" s="619"/>
    </row>
    <row r="1656" spans="1:31" s="77" customFormat="1" outlineLevel="1" x14ac:dyDescent="0.25">
      <c r="A1656" s="363"/>
      <c r="B1656" s="214"/>
      <c r="C1656" s="212"/>
      <c r="D1656" s="213" t="s">
        <v>714</v>
      </c>
      <c r="E1656" s="214"/>
      <c r="F1656" s="309"/>
      <c r="G1656" s="214"/>
      <c r="H1656" s="214"/>
      <c r="I1656" s="214"/>
      <c r="J1656" s="214"/>
      <c r="K1656" s="214"/>
      <c r="L1656" s="214"/>
      <c r="M1656" s="214"/>
      <c r="N1656" s="214"/>
      <c r="O1656" s="214"/>
      <c r="P1656" s="214"/>
      <c r="Q1656" s="214"/>
      <c r="R1656" s="214"/>
      <c r="S1656" s="214"/>
      <c r="T1656" s="214"/>
      <c r="U1656" s="214"/>
      <c r="V1656" s="214"/>
      <c r="W1656" s="158"/>
      <c r="X1656" s="203"/>
      <c r="Y1656" s="203"/>
      <c r="Z1656" s="214"/>
      <c r="AA1656" s="284"/>
      <c r="AB1656" s="203"/>
      <c r="AC1656" s="284"/>
      <c r="AD1656" s="93"/>
      <c r="AE1656" s="319"/>
    </row>
    <row r="1657" spans="1:31" ht="30" customHeight="1" outlineLevel="1" x14ac:dyDescent="0.25">
      <c r="A1657" s="400">
        <v>2</v>
      </c>
      <c r="B1657" s="416"/>
      <c r="C1657" s="460" t="str">
        <f ca="1">IF(A1657&gt;OFFSET(A1657,-7,0),OFFSET(C1657,-7,0)&amp;"."&amp;1,LEFT(OFFSET(C1657,-7,0),SEARCH("^^",SUBSTITUTE("."&amp;OFFSET(C1657,-7,0),".","^^",A1657))-1)&amp;1--MID(OFFSET(C1657,-7,0),SEARCH("^^",SUBSTITUTE("."&amp;OFFSET(C1657,-7,0),".","^^",A1657)),SEARCH("^^",SUBSTITUTE(OFFSET(C1657,-7,0)&amp;".",".","^^",A1657))-SEARCH("^^",SUBSTITUTE("."&amp;OFFSET(C1657,-7,0),".","^^",A1657))))</f>
        <v>14.2</v>
      </c>
      <c r="D1657" s="489" t="s">
        <v>166</v>
      </c>
      <c r="E1657" s="416" t="s">
        <v>154</v>
      </c>
      <c r="F1657" s="472" t="s">
        <v>1805</v>
      </c>
      <c r="G1657" s="215" t="s">
        <v>148</v>
      </c>
      <c r="H1657" s="215">
        <f>SUM(H1658:H1662)</f>
        <v>0</v>
      </c>
      <c r="I1657" s="215">
        <f t="shared" ref="I1657:I1688" si="723">SUM(J1657:V1657)</f>
        <v>0</v>
      </c>
      <c r="J1657" s="215">
        <f>SUM(J1658:J1662)</f>
        <v>0</v>
      </c>
      <c r="K1657" s="215">
        <f t="shared" ref="K1657:V1657" si="724">SUM(K1658:K1662)</f>
        <v>0</v>
      </c>
      <c r="L1657" s="215">
        <f t="shared" si="724"/>
        <v>0</v>
      </c>
      <c r="M1657" s="215">
        <f t="shared" si="724"/>
        <v>0</v>
      </c>
      <c r="N1657" s="215">
        <f t="shared" si="724"/>
        <v>0</v>
      </c>
      <c r="O1657" s="215">
        <f t="shared" ref="O1657:T1657" si="725">SUM(O1658:O1662)</f>
        <v>0</v>
      </c>
      <c r="P1657" s="215">
        <f t="shared" si="725"/>
        <v>0</v>
      </c>
      <c r="Q1657" s="215">
        <f t="shared" si="725"/>
        <v>0</v>
      </c>
      <c r="R1657" s="215">
        <f t="shared" si="725"/>
        <v>0</v>
      </c>
      <c r="S1657" s="215">
        <f t="shared" si="725"/>
        <v>0</v>
      </c>
      <c r="T1657" s="215">
        <f t="shared" si="725"/>
        <v>0</v>
      </c>
      <c r="U1657" s="215">
        <f t="shared" si="724"/>
        <v>0</v>
      </c>
      <c r="V1657" s="215">
        <f t="shared" si="724"/>
        <v>0</v>
      </c>
      <c r="W1657" s="478" t="s">
        <v>1571</v>
      </c>
      <c r="X1657" s="479" t="s">
        <v>167</v>
      </c>
      <c r="Y1657" s="479" t="s">
        <v>508</v>
      </c>
      <c r="Z1657" s="466" t="s">
        <v>168</v>
      </c>
      <c r="AA1657" s="443" t="s">
        <v>20</v>
      </c>
      <c r="AB1657" s="443" t="s">
        <v>599</v>
      </c>
      <c r="AC1657" s="443" t="s">
        <v>615</v>
      </c>
      <c r="AD1657" s="457" t="s">
        <v>577</v>
      </c>
      <c r="AE1657" s="614" t="s">
        <v>2029</v>
      </c>
    </row>
    <row r="1658" spans="1:31" s="34" customFormat="1" ht="15" customHeight="1" outlineLevel="1" x14ac:dyDescent="0.25">
      <c r="A1658" s="401"/>
      <c r="B1658" s="417"/>
      <c r="C1658" s="461"/>
      <c r="D1658" s="490"/>
      <c r="E1658" s="417"/>
      <c r="F1658" s="473"/>
      <c r="G1658" s="242" t="s">
        <v>149</v>
      </c>
      <c r="H1658" s="219"/>
      <c r="I1658" s="215">
        <f t="shared" si="723"/>
        <v>0</v>
      </c>
      <c r="J1658" s="216"/>
      <c r="K1658" s="216"/>
      <c r="L1658" s="216"/>
      <c r="M1658" s="217"/>
      <c r="N1658" s="216"/>
      <c r="O1658" s="216"/>
      <c r="P1658" s="217"/>
      <c r="Q1658" s="216"/>
      <c r="R1658" s="216"/>
      <c r="S1658" s="217"/>
      <c r="T1658" s="216"/>
      <c r="U1658" s="217"/>
      <c r="V1658" s="216"/>
      <c r="W1658" s="478"/>
      <c r="X1658" s="480"/>
      <c r="Y1658" s="480"/>
      <c r="Z1658" s="467"/>
      <c r="AA1658" s="444"/>
      <c r="AB1658" s="444"/>
      <c r="AC1658" s="444"/>
      <c r="AD1658" s="458"/>
      <c r="AE1658" s="618"/>
    </row>
    <row r="1659" spans="1:31" s="34" customFormat="1" outlineLevel="1" x14ac:dyDescent="0.25">
      <c r="A1659" s="401"/>
      <c r="B1659" s="417"/>
      <c r="C1659" s="461"/>
      <c r="D1659" s="490"/>
      <c r="E1659" s="417"/>
      <c r="F1659" s="473"/>
      <c r="G1659" s="242" t="s">
        <v>150</v>
      </c>
      <c r="H1659" s="219"/>
      <c r="I1659" s="215">
        <f t="shared" si="723"/>
        <v>0</v>
      </c>
      <c r="J1659" s="216"/>
      <c r="K1659" s="216"/>
      <c r="L1659" s="216"/>
      <c r="M1659" s="217"/>
      <c r="N1659" s="216"/>
      <c r="O1659" s="216"/>
      <c r="P1659" s="217"/>
      <c r="Q1659" s="216"/>
      <c r="R1659" s="216"/>
      <c r="S1659" s="217"/>
      <c r="T1659" s="216"/>
      <c r="U1659" s="217"/>
      <c r="V1659" s="216"/>
      <c r="W1659" s="478"/>
      <c r="X1659" s="480"/>
      <c r="Y1659" s="480"/>
      <c r="Z1659" s="467"/>
      <c r="AA1659" s="444"/>
      <c r="AB1659" s="444"/>
      <c r="AC1659" s="444"/>
      <c r="AD1659" s="458"/>
      <c r="AE1659" s="618"/>
    </row>
    <row r="1660" spans="1:31" s="34" customFormat="1" outlineLevel="1" x14ac:dyDescent="0.25">
      <c r="A1660" s="401"/>
      <c r="B1660" s="417"/>
      <c r="C1660" s="461"/>
      <c r="D1660" s="490"/>
      <c r="E1660" s="417"/>
      <c r="F1660" s="473"/>
      <c r="G1660" s="242" t="s">
        <v>1507</v>
      </c>
      <c r="H1660" s="219"/>
      <c r="I1660" s="215">
        <f t="shared" si="723"/>
        <v>0</v>
      </c>
      <c r="J1660" s="216"/>
      <c r="K1660" s="216"/>
      <c r="L1660" s="216"/>
      <c r="M1660" s="217"/>
      <c r="N1660" s="216"/>
      <c r="O1660" s="216"/>
      <c r="P1660" s="217"/>
      <c r="Q1660" s="216"/>
      <c r="R1660" s="216"/>
      <c r="S1660" s="217"/>
      <c r="T1660" s="216"/>
      <c r="U1660" s="217"/>
      <c r="V1660" s="216"/>
      <c r="W1660" s="478"/>
      <c r="X1660" s="480"/>
      <c r="Y1660" s="480"/>
      <c r="Z1660" s="467"/>
      <c r="AA1660" s="444"/>
      <c r="AB1660" s="444"/>
      <c r="AC1660" s="444"/>
      <c r="AD1660" s="458"/>
      <c r="AE1660" s="618"/>
    </row>
    <row r="1661" spans="1:31" s="34" customFormat="1" outlineLevel="1" x14ac:dyDescent="0.25">
      <c r="A1661" s="401"/>
      <c r="B1661" s="417"/>
      <c r="C1661" s="461"/>
      <c r="D1661" s="490"/>
      <c r="E1661" s="417"/>
      <c r="F1661" s="473"/>
      <c r="G1661" s="242" t="s">
        <v>1435</v>
      </c>
      <c r="H1661" s="219"/>
      <c r="I1661" s="215">
        <f t="shared" si="723"/>
        <v>0</v>
      </c>
      <c r="J1661" s="216"/>
      <c r="K1661" s="216"/>
      <c r="L1661" s="216"/>
      <c r="M1661" s="217"/>
      <c r="N1661" s="216"/>
      <c r="O1661" s="216"/>
      <c r="P1661" s="217"/>
      <c r="Q1661" s="216"/>
      <c r="R1661" s="216"/>
      <c r="S1661" s="217"/>
      <c r="T1661" s="216"/>
      <c r="U1661" s="217"/>
      <c r="V1661" s="216"/>
      <c r="W1661" s="478"/>
      <c r="X1661" s="480"/>
      <c r="Y1661" s="480"/>
      <c r="Z1661" s="467"/>
      <c r="AA1661" s="444"/>
      <c r="AB1661" s="444"/>
      <c r="AC1661" s="444"/>
      <c r="AD1661" s="458"/>
      <c r="AE1661" s="618"/>
    </row>
    <row r="1662" spans="1:31" s="34" customFormat="1" outlineLevel="1" x14ac:dyDescent="0.25">
      <c r="A1662" s="402"/>
      <c r="B1662" s="418"/>
      <c r="C1662" s="462"/>
      <c r="D1662" s="491"/>
      <c r="E1662" s="418"/>
      <c r="F1662" s="474"/>
      <c r="G1662" s="248" t="s">
        <v>152</v>
      </c>
      <c r="H1662" s="219"/>
      <c r="I1662" s="252">
        <f t="shared" si="723"/>
        <v>0</v>
      </c>
      <c r="J1662" s="216"/>
      <c r="K1662" s="250"/>
      <c r="L1662" s="250"/>
      <c r="M1662" s="251"/>
      <c r="N1662" s="250"/>
      <c r="O1662" s="250"/>
      <c r="P1662" s="251"/>
      <c r="Q1662" s="250"/>
      <c r="R1662" s="250"/>
      <c r="S1662" s="251"/>
      <c r="T1662" s="250"/>
      <c r="U1662" s="251"/>
      <c r="V1662" s="250"/>
      <c r="W1662" s="478"/>
      <c r="X1662" s="481"/>
      <c r="Y1662" s="481"/>
      <c r="Z1662" s="468"/>
      <c r="AA1662" s="445"/>
      <c r="AB1662" s="445"/>
      <c r="AC1662" s="445"/>
      <c r="AD1662" s="459"/>
      <c r="AE1662" s="619"/>
    </row>
    <row r="1663" spans="1:31" ht="30" customHeight="1" outlineLevel="1" x14ac:dyDescent="0.25">
      <c r="A1663" s="400">
        <v>2</v>
      </c>
      <c r="B1663" s="416"/>
      <c r="C1663" s="460" t="str">
        <f t="shared" ref="C1663" ca="1" si="726">IF(A1663&gt;OFFSET(A1663,-6,0),OFFSET(C1663,-6,0)&amp;"."&amp;1,LEFT(OFFSET(C1663,-6,0),SEARCH("^^",SUBSTITUTE("."&amp;OFFSET(C1663,-6,0),".","^^",A1663))-1)&amp;1--MID(OFFSET(C1663,-6,0),SEARCH("^^",SUBSTITUTE("."&amp;OFFSET(C1663,-6,0),".","^^",A1663)),SEARCH("^^",SUBSTITUTE(OFFSET(C1663,-6,0)&amp;".",".","^^",A1663))-SEARCH("^^",SUBSTITUTE("."&amp;OFFSET(C1663,-6,0),".","^^",A1663))))</f>
        <v>14.3</v>
      </c>
      <c r="D1663" s="489" t="s">
        <v>171</v>
      </c>
      <c r="E1663" s="416" t="s">
        <v>154</v>
      </c>
      <c r="F1663" s="472" t="s">
        <v>1805</v>
      </c>
      <c r="G1663" s="215" t="s">
        <v>148</v>
      </c>
      <c r="H1663" s="215">
        <f>SUM(H1664:H1668)</f>
        <v>20</v>
      </c>
      <c r="I1663" s="215">
        <f t="shared" si="723"/>
        <v>0.8</v>
      </c>
      <c r="J1663" s="215">
        <f>SUM(J1664:J1668)</f>
        <v>0.8</v>
      </c>
      <c r="K1663" s="215">
        <f t="shared" ref="K1663:V1663" si="727">SUM(K1664:K1668)</f>
        <v>0</v>
      </c>
      <c r="L1663" s="215">
        <f t="shared" si="727"/>
        <v>0</v>
      </c>
      <c r="M1663" s="215">
        <f t="shared" si="727"/>
        <v>0</v>
      </c>
      <c r="N1663" s="215">
        <f t="shared" si="727"/>
        <v>0</v>
      </c>
      <c r="O1663" s="215">
        <f t="shared" ref="O1663:T1663" si="728">SUM(O1664:O1668)</f>
        <v>0</v>
      </c>
      <c r="P1663" s="215">
        <f t="shared" si="728"/>
        <v>0</v>
      </c>
      <c r="Q1663" s="215">
        <f t="shared" si="728"/>
        <v>0</v>
      </c>
      <c r="R1663" s="215">
        <f t="shared" si="728"/>
        <v>0</v>
      </c>
      <c r="S1663" s="215">
        <f t="shared" si="728"/>
        <v>0</v>
      </c>
      <c r="T1663" s="215">
        <f t="shared" si="728"/>
        <v>0</v>
      </c>
      <c r="U1663" s="215">
        <f t="shared" si="727"/>
        <v>0</v>
      </c>
      <c r="V1663" s="215">
        <f t="shared" si="727"/>
        <v>0</v>
      </c>
      <c r="W1663" s="478" t="s">
        <v>1972</v>
      </c>
      <c r="X1663" s="479" t="s">
        <v>1263</v>
      </c>
      <c r="Y1663" s="450" t="s">
        <v>2584</v>
      </c>
      <c r="Z1663" s="466" t="s">
        <v>173</v>
      </c>
      <c r="AA1663" s="443" t="s">
        <v>20</v>
      </c>
      <c r="AB1663" s="443" t="s">
        <v>616</v>
      </c>
      <c r="AC1663" s="443" t="s">
        <v>612</v>
      </c>
      <c r="AD1663" s="457" t="s">
        <v>2545</v>
      </c>
      <c r="AE1663" s="614" t="s">
        <v>2031</v>
      </c>
    </row>
    <row r="1664" spans="1:31" s="34" customFormat="1" ht="15" customHeight="1" outlineLevel="1" x14ac:dyDescent="0.25">
      <c r="A1664" s="401"/>
      <c r="B1664" s="417"/>
      <c r="C1664" s="461"/>
      <c r="D1664" s="490"/>
      <c r="E1664" s="417"/>
      <c r="F1664" s="473"/>
      <c r="G1664" s="242" t="s">
        <v>149</v>
      </c>
      <c r="H1664" s="219"/>
      <c r="I1664" s="215">
        <f t="shared" si="723"/>
        <v>0</v>
      </c>
      <c r="J1664" s="216"/>
      <c r="K1664" s="216"/>
      <c r="L1664" s="216"/>
      <c r="M1664" s="217"/>
      <c r="N1664" s="216"/>
      <c r="O1664" s="216"/>
      <c r="P1664" s="217"/>
      <c r="Q1664" s="216"/>
      <c r="R1664" s="216"/>
      <c r="S1664" s="217"/>
      <c r="T1664" s="216"/>
      <c r="U1664" s="217"/>
      <c r="V1664" s="216"/>
      <c r="W1664" s="478"/>
      <c r="X1664" s="480"/>
      <c r="Y1664" s="451"/>
      <c r="Z1664" s="467"/>
      <c r="AA1664" s="444"/>
      <c r="AB1664" s="444"/>
      <c r="AC1664" s="444"/>
      <c r="AD1664" s="458"/>
      <c r="AE1664" s="618"/>
    </row>
    <row r="1665" spans="1:31" s="34" customFormat="1" outlineLevel="1" x14ac:dyDescent="0.25">
      <c r="A1665" s="401"/>
      <c r="B1665" s="417"/>
      <c r="C1665" s="461"/>
      <c r="D1665" s="490"/>
      <c r="E1665" s="417"/>
      <c r="F1665" s="473"/>
      <c r="G1665" s="242" t="s">
        <v>150</v>
      </c>
      <c r="H1665" s="219">
        <v>7</v>
      </c>
      <c r="I1665" s="215">
        <f t="shared" si="723"/>
        <v>0</v>
      </c>
      <c r="J1665" s="216"/>
      <c r="K1665" s="216"/>
      <c r="L1665" s="216"/>
      <c r="M1665" s="217"/>
      <c r="N1665" s="216"/>
      <c r="O1665" s="216"/>
      <c r="P1665" s="217"/>
      <c r="Q1665" s="216"/>
      <c r="R1665" s="216"/>
      <c r="S1665" s="217"/>
      <c r="T1665" s="216"/>
      <c r="U1665" s="217"/>
      <c r="V1665" s="216"/>
      <c r="W1665" s="478"/>
      <c r="X1665" s="480"/>
      <c r="Y1665" s="451"/>
      <c r="Z1665" s="467"/>
      <c r="AA1665" s="444"/>
      <c r="AB1665" s="444"/>
      <c r="AC1665" s="444"/>
      <c r="AD1665" s="458"/>
      <c r="AE1665" s="618"/>
    </row>
    <row r="1666" spans="1:31" s="34" customFormat="1" outlineLevel="1" x14ac:dyDescent="0.25">
      <c r="A1666" s="401"/>
      <c r="B1666" s="417"/>
      <c r="C1666" s="461"/>
      <c r="D1666" s="490"/>
      <c r="E1666" s="417"/>
      <c r="F1666" s="473"/>
      <c r="G1666" s="242" t="s">
        <v>1507</v>
      </c>
      <c r="H1666" s="219">
        <v>4</v>
      </c>
      <c r="I1666" s="215">
        <f t="shared" si="723"/>
        <v>0.8</v>
      </c>
      <c r="J1666" s="216">
        <v>0.8</v>
      </c>
      <c r="K1666" s="216"/>
      <c r="L1666" s="216"/>
      <c r="M1666" s="217"/>
      <c r="N1666" s="216"/>
      <c r="O1666" s="216"/>
      <c r="P1666" s="217"/>
      <c r="Q1666" s="216"/>
      <c r="R1666" s="216"/>
      <c r="S1666" s="217"/>
      <c r="T1666" s="216"/>
      <c r="U1666" s="217"/>
      <c r="V1666" s="216"/>
      <c r="W1666" s="478"/>
      <c r="X1666" s="480"/>
      <c r="Y1666" s="451"/>
      <c r="Z1666" s="467"/>
      <c r="AA1666" s="444"/>
      <c r="AB1666" s="444"/>
      <c r="AC1666" s="444"/>
      <c r="AD1666" s="458"/>
      <c r="AE1666" s="618"/>
    </row>
    <row r="1667" spans="1:31" s="34" customFormat="1" outlineLevel="1" x14ac:dyDescent="0.25">
      <c r="A1667" s="401"/>
      <c r="B1667" s="417"/>
      <c r="C1667" s="461"/>
      <c r="D1667" s="490"/>
      <c r="E1667" s="417"/>
      <c r="F1667" s="473"/>
      <c r="G1667" s="242" t="s">
        <v>1435</v>
      </c>
      <c r="H1667" s="219">
        <v>2</v>
      </c>
      <c r="I1667" s="215">
        <f t="shared" si="723"/>
        <v>0</v>
      </c>
      <c r="J1667" s="216"/>
      <c r="K1667" s="216"/>
      <c r="L1667" s="216"/>
      <c r="M1667" s="217"/>
      <c r="N1667" s="216"/>
      <c r="O1667" s="216"/>
      <c r="P1667" s="217"/>
      <c r="Q1667" s="216"/>
      <c r="R1667" s="216"/>
      <c r="S1667" s="217"/>
      <c r="T1667" s="216"/>
      <c r="U1667" s="217"/>
      <c r="V1667" s="216"/>
      <c r="W1667" s="478"/>
      <c r="X1667" s="480"/>
      <c r="Y1667" s="451"/>
      <c r="Z1667" s="467"/>
      <c r="AA1667" s="444"/>
      <c r="AB1667" s="444"/>
      <c r="AC1667" s="444"/>
      <c r="AD1667" s="458"/>
      <c r="AE1667" s="618"/>
    </row>
    <row r="1668" spans="1:31" s="34" customFormat="1" ht="87.75" customHeight="1" outlineLevel="1" x14ac:dyDescent="0.25">
      <c r="A1668" s="402"/>
      <c r="B1668" s="418"/>
      <c r="C1668" s="462"/>
      <c r="D1668" s="491"/>
      <c r="E1668" s="418"/>
      <c r="F1668" s="474"/>
      <c r="G1668" s="248" t="s">
        <v>152</v>
      </c>
      <c r="H1668" s="219">
        <v>7</v>
      </c>
      <c r="I1668" s="252">
        <f t="shared" si="723"/>
        <v>0</v>
      </c>
      <c r="J1668" s="216"/>
      <c r="K1668" s="250"/>
      <c r="L1668" s="250"/>
      <c r="M1668" s="251"/>
      <c r="N1668" s="250"/>
      <c r="O1668" s="250"/>
      <c r="P1668" s="251"/>
      <c r="Q1668" s="250"/>
      <c r="R1668" s="250"/>
      <c r="S1668" s="251"/>
      <c r="T1668" s="250"/>
      <c r="U1668" s="251"/>
      <c r="V1668" s="250"/>
      <c r="W1668" s="478"/>
      <c r="X1668" s="481"/>
      <c r="Y1668" s="452"/>
      <c r="Z1668" s="468"/>
      <c r="AA1668" s="445"/>
      <c r="AB1668" s="445"/>
      <c r="AC1668" s="445"/>
      <c r="AD1668" s="459"/>
      <c r="AE1668" s="619"/>
    </row>
    <row r="1669" spans="1:31" s="34" customFormat="1" ht="30" customHeight="1" outlineLevel="1" x14ac:dyDescent="0.25">
      <c r="A1669" s="400">
        <v>2</v>
      </c>
      <c r="B1669" s="422"/>
      <c r="C1669" s="460" t="str">
        <f t="shared" ref="C1669" ca="1" si="729">IF(A1669&gt;OFFSET(A1669,-6,0),OFFSET(C1669,-6,0)&amp;"."&amp;1,LEFT(OFFSET(C1669,-6,0),SEARCH("^^",SUBSTITUTE("."&amp;OFFSET(C1669,-6,0),".","^^",A1669))-1)&amp;1--MID(OFFSET(C1669,-6,0),SEARCH("^^",SUBSTITUTE("."&amp;OFFSET(C1669,-6,0),".","^^",A1669)),SEARCH("^^",SUBSTITUTE(OFFSET(C1669,-6,0)&amp;".",".","^^",A1669))-SEARCH("^^",SUBSTITUTE("."&amp;OFFSET(C1669,-6,0),".","^^",A1669))))</f>
        <v>14.4</v>
      </c>
      <c r="D1669" s="489" t="s">
        <v>2000</v>
      </c>
      <c r="E1669" s="422" t="s">
        <v>154</v>
      </c>
      <c r="F1669" s="472" t="s">
        <v>1805</v>
      </c>
      <c r="G1669" s="215" t="s">
        <v>148</v>
      </c>
      <c r="H1669" s="215">
        <f>SUM(H1670:H1674)</f>
        <v>10</v>
      </c>
      <c r="I1669" s="215">
        <f t="shared" si="723"/>
        <v>3.9E-2</v>
      </c>
      <c r="J1669" s="215">
        <f>SUM(J1670:J1674)</f>
        <v>3.9E-2</v>
      </c>
      <c r="K1669" s="215">
        <f t="shared" ref="K1669:V1669" si="730">SUM(K1670:K1674)</f>
        <v>0</v>
      </c>
      <c r="L1669" s="215">
        <f t="shared" si="730"/>
        <v>0</v>
      </c>
      <c r="M1669" s="215">
        <f t="shared" si="730"/>
        <v>0</v>
      </c>
      <c r="N1669" s="215">
        <f t="shared" si="730"/>
        <v>0</v>
      </c>
      <c r="O1669" s="215">
        <f t="shared" ref="O1669:T1669" si="731">SUM(O1670:O1674)</f>
        <v>0</v>
      </c>
      <c r="P1669" s="215">
        <f t="shared" si="731"/>
        <v>0</v>
      </c>
      <c r="Q1669" s="215">
        <f t="shared" si="731"/>
        <v>0</v>
      </c>
      <c r="R1669" s="215">
        <f t="shared" si="731"/>
        <v>0</v>
      </c>
      <c r="S1669" s="215">
        <f t="shared" si="731"/>
        <v>0</v>
      </c>
      <c r="T1669" s="215">
        <f t="shared" si="731"/>
        <v>0</v>
      </c>
      <c r="U1669" s="215">
        <f t="shared" si="730"/>
        <v>0</v>
      </c>
      <c r="V1669" s="215">
        <f t="shared" si="730"/>
        <v>0</v>
      </c>
      <c r="W1669" s="572" t="s">
        <v>2586</v>
      </c>
      <c r="X1669" s="501" t="s">
        <v>174</v>
      </c>
      <c r="Y1669" s="463" t="s">
        <v>2585</v>
      </c>
      <c r="Z1669" s="489" t="s">
        <v>168</v>
      </c>
      <c r="AA1669" s="443" t="s">
        <v>20</v>
      </c>
      <c r="AB1669" s="443" t="s">
        <v>616</v>
      </c>
      <c r="AC1669" s="443" t="s">
        <v>612</v>
      </c>
      <c r="AD1669" s="457" t="s">
        <v>2545</v>
      </c>
      <c r="AE1669" s="614" t="s">
        <v>2033</v>
      </c>
    </row>
    <row r="1670" spans="1:31" s="34" customFormat="1" ht="15" customHeight="1" outlineLevel="1" x14ac:dyDescent="0.25">
      <c r="A1670" s="401"/>
      <c r="B1670" s="423"/>
      <c r="C1670" s="461"/>
      <c r="D1670" s="490"/>
      <c r="E1670" s="423"/>
      <c r="F1670" s="473"/>
      <c r="G1670" s="242" t="s">
        <v>149</v>
      </c>
      <c r="H1670" s="216"/>
      <c r="I1670" s="215">
        <f t="shared" si="723"/>
        <v>0</v>
      </c>
      <c r="J1670" s="216"/>
      <c r="K1670" s="216"/>
      <c r="L1670" s="216"/>
      <c r="M1670" s="217"/>
      <c r="N1670" s="216"/>
      <c r="O1670" s="216"/>
      <c r="P1670" s="217"/>
      <c r="Q1670" s="216"/>
      <c r="R1670" s="216"/>
      <c r="S1670" s="217"/>
      <c r="T1670" s="216"/>
      <c r="U1670" s="217"/>
      <c r="V1670" s="216"/>
      <c r="W1670" s="573"/>
      <c r="X1670" s="502"/>
      <c r="Y1670" s="464"/>
      <c r="Z1670" s="490"/>
      <c r="AA1670" s="444"/>
      <c r="AB1670" s="444"/>
      <c r="AC1670" s="444"/>
      <c r="AD1670" s="458"/>
      <c r="AE1670" s="618"/>
    </row>
    <row r="1671" spans="1:31" s="34" customFormat="1" outlineLevel="1" x14ac:dyDescent="0.25">
      <c r="A1671" s="401"/>
      <c r="B1671" s="423"/>
      <c r="C1671" s="461"/>
      <c r="D1671" s="490"/>
      <c r="E1671" s="423"/>
      <c r="F1671" s="473"/>
      <c r="G1671" s="242" t="s">
        <v>150</v>
      </c>
      <c r="H1671" s="244">
        <v>5</v>
      </c>
      <c r="I1671" s="215">
        <f t="shared" si="723"/>
        <v>3.9E-2</v>
      </c>
      <c r="J1671" s="337">
        <v>3.9E-2</v>
      </c>
      <c r="K1671" s="216"/>
      <c r="L1671" s="216"/>
      <c r="M1671" s="217"/>
      <c r="N1671" s="216"/>
      <c r="O1671" s="216"/>
      <c r="P1671" s="217"/>
      <c r="Q1671" s="216"/>
      <c r="R1671" s="216"/>
      <c r="S1671" s="217"/>
      <c r="T1671" s="216"/>
      <c r="U1671" s="217"/>
      <c r="V1671" s="216"/>
      <c r="W1671" s="573"/>
      <c r="X1671" s="502"/>
      <c r="Y1671" s="464"/>
      <c r="Z1671" s="490"/>
      <c r="AA1671" s="444"/>
      <c r="AB1671" s="444"/>
      <c r="AC1671" s="444"/>
      <c r="AD1671" s="458"/>
      <c r="AE1671" s="618"/>
    </row>
    <row r="1672" spans="1:31" s="34" customFormat="1" outlineLevel="1" x14ac:dyDescent="0.25">
      <c r="A1672" s="401"/>
      <c r="B1672" s="423"/>
      <c r="C1672" s="461"/>
      <c r="D1672" s="490"/>
      <c r="E1672" s="423"/>
      <c r="F1672" s="473"/>
      <c r="G1672" s="242" t="s">
        <v>1507</v>
      </c>
      <c r="H1672" s="216"/>
      <c r="I1672" s="215">
        <f t="shared" si="723"/>
        <v>0</v>
      </c>
      <c r="J1672" s="216"/>
      <c r="K1672" s="216"/>
      <c r="L1672" s="216"/>
      <c r="M1672" s="217"/>
      <c r="N1672" s="216"/>
      <c r="O1672" s="216"/>
      <c r="P1672" s="217"/>
      <c r="Q1672" s="216"/>
      <c r="R1672" s="216"/>
      <c r="S1672" s="217"/>
      <c r="T1672" s="216"/>
      <c r="U1672" s="217"/>
      <c r="V1672" s="216"/>
      <c r="W1672" s="573"/>
      <c r="X1672" s="502"/>
      <c r="Y1672" s="464"/>
      <c r="Z1672" s="490"/>
      <c r="AA1672" s="444"/>
      <c r="AB1672" s="444"/>
      <c r="AC1672" s="444"/>
      <c r="AD1672" s="458"/>
      <c r="AE1672" s="618"/>
    </row>
    <row r="1673" spans="1:31" s="34" customFormat="1" outlineLevel="1" x14ac:dyDescent="0.25">
      <c r="A1673" s="401"/>
      <c r="B1673" s="423"/>
      <c r="C1673" s="461"/>
      <c r="D1673" s="490"/>
      <c r="E1673" s="423"/>
      <c r="F1673" s="473"/>
      <c r="G1673" s="242" t="s">
        <v>1435</v>
      </c>
      <c r="H1673" s="216"/>
      <c r="I1673" s="215">
        <f t="shared" si="723"/>
        <v>0</v>
      </c>
      <c r="J1673" s="216"/>
      <c r="K1673" s="216"/>
      <c r="L1673" s="216"/>
      <c r="M1673" s="217"/>
      <c r="N1673" s="216"/>
      <c r="O1673" s="216"/>
      <c r="P1673" s="217"/>
      <c r="Q1673" s="216"/>
      <c r="R1673" s="216"/>
      <c r="S1673" s="217"/>
      <c r="T1673" s="216"/>
      <c r="U1673" s="217"/>
      <c r="V1673" s="216"/>
      <c r="W1673" s="573"/>
      <c r="X1673" s="502"/>
      <c r="Y1673" s="464"/>
      <c r="Z1673" s="490"/>
      <c r="AA1673" s="444"/>
      <c r="AB1673" s="444"/>
      <c r="AC1673" s="444"/>
      <c r="AD1673" s="458"/>
      <c r="AE1673" s="618"/>
    </row>
    <row r="1674" spans="1:31" s="34" customFormat="1" ht="171" customHeight="1" outlineLevel="1" x14ac:dyDescent="0.25">
      <c r="A1674" s="402"/>
      <c r="B1674" s="424"/>
      <c r="C1674" s="462"/>
      <c r="D1674" s="491"/>
      <c r="E1674" s="424"/>
      <c r="F1674" s="474"/>
      <c r="G1674" s="248" t="s">
        <v>152</v>
      </c>
      <c r="H1674" s="216">
        <v>5</v>
      </c>
      <c r="I1674" s="252">
        <f t="shared" si="723"/>
        <v>0</v>
      </c>
      <c r="J1674" s="216"/>
      <c r="K1674" s="250"/>
      <c r="L1674" s="250"/>
      <c r="M1674" s="251"/>
      <c r="N1674" s="250"/>
      <c r="O1674" s="250"/>
      <c r="P1674" s="251"/>
      <c r="Q1674" s="250"/>
      <c r="R1674" s="250"/>
      <c r="S1674" s="251"/>
      <c r="T1674" s="250"/>
      <c r="U1674" s="251"/>
      <c r="V1674" s="250"/>
      <c r="W1674" s="574"/>
      <c r="X1674" s="503"/>
      <c r="Y1674" s="465"/>
      <c r="Z1674" s="491"/>
      <c r="AA1674" s="445"/>
      <c r="AB1674" s="445"/>
      <c r="AC1674" s="445"/>
      <c r="AD1674" s="459"/>
      <c r="AE1674" s="619"/>
    </row>
    <row r="1675" spans="1:31" s="34" customFormat="1" ht="30" customHeight="1" outlineLevel="1" x14ac:dyDescent="0.25">
      <c r="A1675" s="400">
        <v>2</v>
      </c>
      <c r="B1675" s="422"/>
      <c r="C1675" s="460" t="str">
        <f t="shared" ref="C1675" ca="1" si="732">IF(A1675&gt;OFFSET(A1675,-6,0),OFFSET(C1675,-6,0)&amp;"."&amp;1,LEFT(OFFSET(C1675,-6,0),SEARCH("^^",SUBSTITUTE("."&amp;OFFSET(C1675,-6,0),".","^^",A1675))-1)&amp;1--MID(OFFSET(C1675,-6,0),SEARCH("^^",SUBSTITUTE("."&amp;OFFSET(C1675,-6,0),".","^^",A1675)),SEARCH("^^",SUBSTITUTE(OFFSET(C1675,-6,0)&amp;".",".","^^",A1675))-SEARCH("^^",SUBSTITUTE("."&amp;OFFSET(C1675,-6,0),".","^^",A1675))))</f>
        <v>14.5</v>
      </c>
      <c r="D1675" s="489" t="s">
        <v>547</v>
      </c>
      <c r="E1675" s="422" t="s">
        <v>548</v>
      </c>
      <c r="F1675" s="472" t="s">
        <v>1805</v>
      </c>
      <c r="G1675" s="215" t="s">
        <v>148</v>
      </c>
      <c r="H1675" s="215">
        <f>SUM(H1676:H1680)</f>
        <v>0</v>
      </c>
      <c r="I1675" s="215">
        <f t="shared" si="723"/>
        <v>0</v>
      </c>
      <c r="J1675" s="215">
        <f>SUM(J1676:J1680)</f>
        <v>0</v>
      </c>
      <c r="K1675" s="215">
        <f t="shared" ref="K1675:V1675" si="733">SUM(K1676:K1680)</f>
        <v>0</v>
      </c>
      <c r="L1675" s="215">
        <f t="shared" si="733"/>
        <v>0</v>
      </c>
      <c r="M1675" s="215">
        <f t="shared" si="733"/>
        <v>0</v>
      </c>
      <c r="N1675" s="215">
        <f t="shared" si="733"/>
        <v>0</v>
      </c>
      <c r="O1675" s="215">
        <f t="shared" ref="O1675:T1675" si="734">SUM(O1676:O1680)</f>
        <v>0</v>
      </c>
      <c r="P1675" s="215">
        <f t="shared" si="734"/>
        <v>0</v>
      </c>
      <c r="Q1675" s="215">
        <f t="shared" si="734"/>
        <v>0</v>
      </c>
      <c r="R1675" s="215">
        <f t="shared" si="734"/>
        <v>0</v>
      </c>
      <c r="S1675" s="215">
        <f t="shared" si="734"/>
        <v>0</v>
      </c>
      <c r="T1675" s="215">
        <f t="shared" si="734"/>
        <v>0</v>
      </c>
      <c r="U1675" s="215">
        <f t="shared" si="733"/>
        <v>0</v>
      </c>
      <c r="V1675" s="215">
        <f t="shared" si="733"/>
        <v>0</v>
      </c>
      <c r="W1675" s="497" t="s">
        <v>1371</v>
      </c>
      <c r="X1675" s="501" t="s">
        <v>1167</v>
      </c>
      <c r="Y1675" s="463" t="s">
        <v>1372</v>
      </c>
      <c r="Z1675" s="469" t="s">
        <v>2587</v>
      </c>
      <c r="AA1675" s="443" t="s">
        <v>20</v>
      </c>
      <c r="AB1675" s="443" t="s">
        <v>616</v>
      </c>
      <c r="AC1675" s="443" t="s">
        <v>612</v>
      </c>
      <c r="AD1675" s="457" t="s">
        <v>579</v>
      </c>
      <c r="AE1675" s="614" t="s">
        <v>2034</v>
      </c>
    </row>
    <row r="1676" spans="1:31" s="34" customFormat="1" ht="15" customHeight="1" outlineLevel="1" x14ac:dyDescent="0.25">
      <c r="A1676" s="401"/>
      <c r="B1676" s="423"/>
      <c r="C1676" s="461"/>
      <c r="D1676" s="490"/>
      <c r="E1676" s="423"/>
      <c r="F1676" s="473"/>
      <c r="G1676" s="242" t="s">
        <v>149</v>
      </c>
      <c r="H1676" s="219"/>
      <c r="I1676" s="215">
        <f t="shared" si="723"/>
        <v>0</v>
      </c>
      <c r="J1676" s="216"/>
      <c r="K1676" s="216"/>
      <c r="L1676" s="216"/>
      <c r="M1676" s="217"/>
      <c r="N1676" s="216"/>
      <c r="O1676" s="216"/>
      <c r="P1676" s="217"/>
      <c r="Q1676" s="216"/>
      <c r="R1676" s="216"/>
      <c r="S1676" s="217"/>
      <c r="T1676" s="216"/>
      <c r="U1676" s="217"/>
      <c r="V1676" s="216"/>
      <c r="W1676" s="498"/>
      <c r="X1676" s="502"/>
      <c r="Y1676" s="464"/>
      <c r="Z1676" s="470"/>
      <c r="AA1676" s="444"/>
      <c r="AB1676" s="444"/>
      <c r="AC1676" s="444"/>
      <c r="AD1676" s="458"/>
      <c r="AE1676" s="618"/>
    </row>
    <row r="1677" spans="1:31" s="34" customFormat="1" outlineLevel="1" x14ac:dyDescent="0.25">
      <c r="A1677" s="401"/>
      <c r="B1677" s="423"/>
      <c r="C1677" s="461"/>
      <c r="D1677" s="490"/>
      <c r="E1677" s="423"/>
      <c r="F1677" s="473"/>
      <c r="G1677" s="242" t="s">
        <v>150</v>
      </c>
      <c r="H1677" s="219"/>
      <c r="I1677" s="215">
        <f t="shared" si="723"/>
        <v>0</v>
      </c>
      <c r="J1677" s="216"/>
      <c r="K1677" s="216"/>
      <c r="L1677" s="216"/>
      <c r="M1677" s="217"/>
      <c r="N1677" s="216"/>
      <c r="O1677" s="216"/>
      <c r="P1677" s="217"/>
      <c r="Q1677" s="216"/>
      <c r="R1677" s="216"/>
      <c r="S1677" s="217"/>
      <c r="T1677" s="216"/>
      <c r="U1677" s="217"/>
      <c r="V1677" s="216"/>
      <c r="W1677" s="498"/>
      <c r="X1677" s="502"/>
      <c r="Y1677" s="464"/>
      <c r="Z1677" s="470"/>
      <c r="AA1677" s="444"/>
      <c r="AB1677" s="444"/>
      <c r="AC1677" s="444"/>
      <c r="AD1677" s="458"/>
      <c r="AE1677" s="618"/>
    </row>
    <row r="1678" spans="1:31" s="34" customFormat="1" outlineLevel="1" x14ac:dyDescent="0.25">
      <c r="A1678" s="401"/>
      <c r="B1678" s="423"/>
      <c r="C1678" s="461"/>
      <c r="D1678" s="490"/>
      <c r="E1678" s="423"/>
      <c r="F1678" s="473"/>
      <c r="G1678" s="242" t="s">
        <v>1507</v>
      </c>
      <c r="H1678" s="219"/>
      <c r="I1678" s="215">
        <f t="shared" si="723"/>
        <v>0</v>
      </c>
      <c r="J1678" s="216"/>
      <c r="K1678" s="216"/>
      <c r="L1678" s="216"/>
      <c r="M1678" s="217"/>
      <c r="N1678" s="216"/>
      <c r="O1678" s="216"/>
      <c r="P1678" s="217"/>
      <c r="Q1678" s="216"/>
      <c r="R1678" s="216"/>
      <c r="S1678" s="217"/>
      <c r="T1678" s="216"/>
      <c r="U1678" s="217"/>
      <c r="V1678" s="216"/>
      <c r="W1678" s="498"/>
      <c r="X1678" s="502"/>
      <c r="Y1678" s="464"/>
      <c r="Z1678" s="470"/>
      <c r="AA1678" s="444"/>
      <c r="AB1678" s="444"/>
      <c r="AC1678" s="444"/>
      <c r="AD1678" s="458"/>
      <c r="AE1678" s="618"/>
    </row>
    <row r="1679" spans="1:31" s="34" customFormat="1" outlineLevel="1" x14ac:dyDescent="0.25">
      <c r="A1679" s="401"/>
      <c r="B1679" s="423"/>
      <c r="C1679" s="461"/>
      <c r="D1679" s="490"/>
      <c r="E1679" s="423"/>
      <c r="F1679" s="473"/>
      <c r="G1679" s="242" t="s">
        <v>1435</v>
      </c>
      <c r="H1679" s="219"/>
      <c r="I1679" s="215">
        <f t="shared" si="723"/>
        <v>0</v>
      </c>
      <c r="J1679" s="216"/>
      <c r="K1679" s="216"/>
      <c r="L1679" s="216"/>
      <c r="M1679" s="217"/>
      <c r="N1679" s="216"/>
      <c r="O1679" s="216"/>
      <c r="P1679" s="217"/>
      <c r="Q1679" s="216"/>
      <c r="R1679" s="216"/>
      <c r="S1679" s="217"/>
      <c r="T1679" s="216"/>
      <c r="U1679" s="217"/>
      <c r="V1679" s="216"/>
      <c r="W1679" s="498"/>
      <c r="X1679" s="502"/>
      <c r="Y1679" s="464"/>
      <c r="Z1679" s="470"/>
      <c r="AA1679" s="444"/>
      <c r="AB1679" s="444"/>
      <c r="AC1679" s="444"/>
      <c r="AD1679" s="458"/>
      <c r="AE1679" s="618"/>
    </row>
    <row r="1680" spans="1:31" s="34" customFormat="1" outlineLevel="1" x14ac:dyDescent="0.25">
      <c r="A1680" s="402"/>
      <c r="B1680" s="424"/>
      <c r="C1680" s="462"/>
      <c r="D1680" s="491"/>
      <c r="E1680" s="424"/>
      <c r="F1680" s="474"/>
      <c r="G1680" s="248" t="s">
        <v>152</v>
      </c>
      <c r="H1680" s="219"/>
      <c r="I1680" s="252">
        <f t="shared" si="723"/>
        <v>0</v>
      </c>
      <c r="J1680" s="216"/>
      <c r="K1680" s="250"/>
      <c r="L1680" s="250"/>
      <c r="M1680" s="251"/>
      <c r="N1680" s="250"/>
      <c r="O1680" s="250"/>
      <c r="P1680" s="251"/>
      <c r="Q1680" s="250"/>
      <c r="R1680" s="250"/>
      <c r="S1680" s="251"/>
      <c r="T1680" s="250"/>
      <c r="U1680" s="251"/>
      <c r="V1680" s="250"/>
      <c r="W1680" s="499"/>
      <c r="X1680" s="503"/>
      <c r="Y1680" s="465"/>
      <c r="Z1680" s="471"/>
      <c r="AA1680" s="445"/>
      <c r="AB1680" s="445"/>
      <c r="AC1680" s="445"/>
      <c r="AD1680" s="459"/>
      <c r="AE1680" s="619"/>
    </row>
    <row r="1681" spans="1:31" ht="30" customHeight="1" outlineLevel="1" x14ac:dyDescent="0.25">
      <c r="A1681" s="400">
        <v>2</v>
      </c>
      <c r="B1681" s="416"/>
      <c r="C1681" s="460" t="str">
        <f t="shared" ref="C1681" ca="1" si="735">IF(A1681&gt;OFFSET(A1681,-6,0),OFFSET(C1681,-6,0)&amp;"."&amp;1,LEFT(OFFSET(C1681,-6,0),SEARCH("^^",SUBSTITUTE("."&amp;OFFSET(C1681,-6,0),".","^^",A1681))-1)&amp;1--MID(OFFSET(C1681,-6,0),SEARCH("^^",SUBSTITUTE("."&amp;OFFSET(C1681,-6,0),".","^^",A1681)),SEARCH("^^",SUBSTITUTE(OFFSET(C1681,-6,0)&amp;".",".","^^",A1681))-SEARCH("^^",SUBSTITUTE("."&amp;OFFSET(C1681,-6,0),".","^^",A1681))))</f>
        <v>14.6</v>
      </c>
      <c r="D1681" s="489" t="s">
        <v>177</v>
      </c>
      <c r="E1681" s="416" t="s">
        <v>178</v>
      </c>
      <c r="F1681" s="472" t="s">
        <v>1805</v>
      </c>
      <c r="G1681" s="215" t="s">
        <v>148</v>
      </c>
      <c r="H1681" s="215">
        <f>SUM(H1682:H1686)</f>
        <v>80</v>
      </c>
      <c r="I1681" s="215">
        <f t="shared" si="723"/>
        <v>0</v>
      </c>
      <c r="J1681" s="215">
        <f>SUM(J1682:J1686)</f>
        <v>0</v>
      </c>
      <c r="K1681" s="215">
        <f t="shared" ref="K1681:V1681" si="736">SUM(K1682:K1686)</f>
        <v>0</v>
      </c>
      <c r="L1681" s="215">
        <f t="shared" si="736"/>
        <v>0</v>
      </c>
      <c r="M1681" s="215">
        <f t="shared" si="736"/>
        <v>0</v>
      </c>
      <c r="N1681" s="215">
        <f t="shared" si="736"/>
        <v>0</v>
      </c>
      <c r="O1681" s="215">
        <f t="shared" ref="O1681:T1681" si="737">SUM(O1682:O1686)</f>
        <v>0</v>
      </c>
      <c r="P1681" s="215">
        <f t="shared" si="737"/>
        <v>0</v>
      </c>
      <c r="Q1681" s="215">
        <f t="shared" si="737"/>
        <v>0</v>
      </c>
      <c r="R1681" s="215">
        <f t="shared" si="737"/>
        <v>0</v>
      </c>
      <c r="S1681" s="215">
        <f t="shared" si="737"/>
        <v>0</v>
      </c>
      <c r="T1681" s="215">
        <f t="shared" si="737"/>
        <v>0</v>
      </c>
      <c r="U1681" s="215">
        <f t="shared" si="736"/>
        <v>0</v>
      </c>
      <c r="V1681" s="215">
        <f t="shared" si="736"/>
        <v>0</v>
      </c>
      <c r="W1681" s="497" t="s">
        <v>1550</v>
      </c>
      <c r="X1681" s="479" t="s">
        <v>1168</v>
      </c>
      <c r="Y1681" s="479" t="s">
        <v>1265</v>
      </c>
      <c r="Z1681" s="466" t="s">
        <v>180</v>
      </c>
      <c r="AA1681" s="443" t="s">
        <v>20</v>
      </c>
      <c r="AB1681" s="443" t="s">
        <v>616</v>
      </c>
      <c r="AC1681" s="443" t="s">
        <v>613</v>
      </c>
      <c r="AD1681" s="457" t="s">
        <v>580</v>
      </c>
      <c r="AE1681" s="614" t="s">
        <v>2038</v>
      </c>
    </row>
    <row r="1682" spans="1:31" s="34" customFormat="1" ht="15" customHeight="1" outlineLevel="1" x14ac:dyDescent="0.25">
      <c r="A1682" s="401"/>
      <c r="B1682" s="417"/>
      <c r="C1682" s="461"/>
      <c r="D1682" s="490"/>
      <c r="E1682" s="417"/>
      <c r="F1682" s="473"/>
      <c r="G1682" s="242" t="s">
        <v>149</v>
      </c>
      <c r="H1682" s="219"/>
      <c r="I1682" s="215">
        <f t="shared" si="723"/>
        <v>0</v>
      </c>
      <c r="J1682" s="216"/>
      <c r="K1682" s="216"/>
      <c r="L1682" s="216"/>
      <c r="M1682" s="217"/>
      <c r="N1682" s="216"/>
      <c r="O1682" s="216"/>
      <c r="P1682" s="217"/>
      <c r="Q1682" s="216"/>
      <c r="R1682" s="216"/>
      <c r="S1682" s="217"/>
      <c r="T1682" s="216"/>
      <c r="U1682" s="217"/>
      <c r="V1682" s="216"/>
      <c r="W1682" s="498"/>
      <c r="X1682" s="480"/>
      <c r="Y1682" s="480"/>
      <c r="Z1682" s="467"/>
      <c r="AA1682" s="444"/>
      <c r="AB1682" s="444"/>
      <c r="AC1682" s="444"/>
      <c r="AD1682" s="458"/>
      <c r="AE1682" s="618"/>
    </row>
    <row r="1683" spans="1:31" s="34" customFormat="1" outlineLevel="1" x14ac:dyDescent="0.25">
      <c r="A1683" s="401"/>
      <c r="B1683" s="417"/>
      <c r="C1683" s="461"/>
      <c r="D1683" s="490"/>
      <c r="E1683" s="417"/>
      <c r="F1683" s="473"/>
      <c r="G1683" s="242" t="s">
        <v>150</v>
      </c>
      <c r="H1683" s="219"/>
      <c r="I1683" s="215">
        <f t="shared" si="723"/>
        <v>0</v>
      </c>
      <c r="J1683" s="216"/>
      <c r="K1683" s="216"/>
      <c r="L1683" s="216"/>
      <c r="M1683" s="217"/>
      <c r="N1683" s="216"/>
      <c r="O1683" s="216"/>
      <c r="P1683" s="217"/>
      <c r="Q1683" s="216"/>
      <c r="R1683" s="216"/>
      <c r="S1683" s="217"/>
      <c r="T1683" s="216"/>
      <c r="U1683" s="217"/>
      <c r="V1683" s="216"/>
      <c r="W1683" s="498"/>
      <c r="X1683" s="480"/>
      <c r="Y1683" s="480"/>
      <c r="Z1683" s="467"/>
      <c r="AA1683" s="444"/>
      <c r="AB1683" s="444"/>
      <c r="AC1683" s="444"/>
      <c r="AD1683" s="458"/>
      <c r="AE1683" s="618"/>
    </row>
    <row r="1684" spans="1:31" s="34" customFormat="1" outlineLevel="1" x14ac:dyDescent="0.25">
      <c r="A1684" s="401"/>
      <c r="B1684" s="417"/>
      <c r="C1684" s="461"/>
      <c r="D1684" s="490"/>
      <c r="E1684" s="417"/>
      <c r="F1684" s="473"/>
      <c r="G1684" s="242" t="s">
        <v>1507</v>
      </c>
      <c r="H1684" s="220"/>
      <c r="I1684" s="215">
        <f t="shared" si="723"/>
        <v>0</v>
      </c>
      <c r="J1684" s="216"/>
      <c r="K1684" s="216"/>
      <c r="L1684" s="216"/>
      <c r="M1684" s="217"/>
      <c r="N1684" s="216"/>
      <c r="O1684" s="216"/>
      <c r="P1684" s="217"/>
      <c r="Q1684" s="216"/>
      <c r="R1684" s="216"/>
      <c r="S1684" s="217"/>
      <c r="T1684" s="216"/>
      <c r="U1684" s="217"/>
      <c r="V1684" s="216"/>
      <c r="W1684" s="498"/>
      <c r="X1684" s="480"/>
      <c r="Y1684" s="480"/>
      <c r="Z1684" s="467"/>
      <c r="AA1684" s="444"/>
      <c r="AB1684" s="444"/>
      <c r="AC1684" s="444"/>
      <c r="AD1684" s="458"/>
      <c r="AE1684" s="618"/>
    </row>
    <row r="1685" spans="1:31" s="34" customFormat="1" outlineLevel="1" x14ac:dyDescent="0.25">
      <c r="A1685" s="401"/>
      <c r="B1685" s="417"/>
      <c r="C1685" s="461"/>
      <c r="D1685" s="490"/>
      <c r="E1685" s="417"/>
      <c r="F1685" s="473"/>
      <c r="G1685" s="242" t="s">
        <v>1435</v>
      </c>
      <c r="H1685" s="219">
        <v>10</v>
      </c>
      <c r="I1685" s="215">
        <f t="shared" si="723"/>
        <v>0</v>
      </c>
      <c r="J1685" s="216"/>
      <c r="K1685" s="216"/>
      <c r="L1685" s="216"/>
      <c r="M1685" s="217"/>
      <c r="N1685" s="216"/>
      <c r="O1685" s="216"/>
      <c r="P1685" s="217"/>
      <c r="Q1685" s="216"/>
      <c r="R1685" s="216"/>
      <c r="S1685" s="217"/>
      <c r="T1685" s="216"/>
      <c r="U1685" s="217"/>
      <c r="V1685" s="216"/>
      <c r="W1685" s="498"/>
      <c r="X1685" s="480"/>
      <c r="Y1685" s="480"/>
      <c r="Z1685" s="467"/>
      <c r="AA1685" s="444"/>
      <c r="AB1685" s="444"/>
      <c r="AC1685" s="444"/>
      <c r="AD1685" s="458"/>
      <c r="AE1685" s="618"/>
    </row>
    <row r="1686" spans="1:31" s="34" customFormat="1" ht="67.5" customHeight="1" outlineLevel="1" x14ac:dyDescent="0.25">
      <c r="A1686" s="402"/>
      <c r="B1686" s="418"/>
      <c r="C1686" s="462"/>
      <c r="D1686" s="491"/>
      <c r="E1686" s="418"/>
      <c r="F1686" s="474"/>
      <c r="G1686" s="248" t="s">
        <v>152</v>
      </c>
      <c r="H1686" s="219">
        <v>70</v>
      </c>
      <c r="I1686" s="252">
        <f t="shared" si="723"/>
        <v>0</v>
      </c>
      <c r="J1686" s="216"/>
      <c r="K1686" s="250"/>
      <c r="L1686" s="250"/>
      <c r="M1686" s="251"/>
      <c r="N1686" s="250"/>
      <c r="O1686" s="250"/>
      <c r="P1686" s="251"/>
      <c r="Q1686" s="250"/>
      <c r="R1686" s="250"/>
      <c r="S1686" s="251"/>
      <c r="T1686" s="250"/>
      <c r="U1686" s="251"/>
      <c r="V1686" s="250"/>
      <c r="W1686" s="499"/>
      <c r="X1686" s="481"/>
      <c r="Y1686" s="481"/>
      <c r="Z1686" s="468"/>
      <c r="AA1686" s="445"/>
      <c r="AB1686" s="445"/>
      <c r="AC1686" s="445"/>
      <c r="AD1686" s="459"/>
      <c r="AE1686" s="619"/>
    </row>
    <row r="1687" spans="1:31" ht="30" customHeight="1" outlineLevel="1" x14ac:dyDescent="0.25">
      <c r="A1687" s="400">
        <v>2</v>
      </c>
      <c r="B1687" s="422"/>
      <c r="C1687" s="460" t="str">
        <f t="shared" ref="C1687" ca="1" si="738">IF(A1687&gt;OFFSET(A1687,-6,0),OFFSET(C1687,-6,0)&amp;"."&amp;1,LEFT(OFFSET(C1687,-6,0),SEARCH("^^",SUBSTITUTE("."&amp;OFFSET(C1687,-6,0),".","^^",A1687))-1)&amp;1--MID(OFFSET(C1687,-6,0),SEARCH("^^",SUBSTITUTE("."&amp;OFFSET(C1687,-6,0),".","^^",A1687)),SEARCH("^^",SUBSTITUTE(OFFSET(C1687,-6,0)&amp;".",".","^^",A1687))-SEARCH("^^",SUBSTITUTE("."&amp;OFFSET(C1687,-6,0),".","^^",A1687))))</f>
        <v>14.7</v>
      </c>
      <c r="D1687" s="489" t="s">
        <v>185</v>
      </c>
      <c r="E1687" s="425" t="s">
        <v>154</v>
      </c>
      <c r="F1687" s="472" t="s">
        <v>1805</v>
      </c>
      <c r="G1687" s="215" t="s">
        <v>148</v>
      </c>
      <c r="H1687" s="215">
        <f>SUM(H1688:H1692)</f>
        <v>0.4</v>
      </c>
      <c r="I1687" s="215">
        <f t="shared" si="723"/>
        <v>0</v>
      </c>
      <c r="J1687" s="215">
        <f>SUM(J1688:J1692)</f>
        <v>0</v>
      </c>
      <c r="K1687" s="215">
        <f t="shared" ref="K1687:V1687" si="739">SUM(K1688:K1692)</f>
        <v>0</v>
      </c>
      <c r="L1687" s="215">
        <f t="shared" si="739"/>
        <v>0</v>
      </c>
      <c r="M1687" s="215">
        <f t="shared" si="739"/>
        <v>0</v>
      </c>
      <c r="N1687" s="215">
        <f t="shared" si="739"/>
        <v>0</v>
      </c>
      <c r="O1687" s="215">
        <f t="shared" ref="O1687:T1687" si="740">SUM(O1688:O1692)</f>
        <v>0</v>
      </c>
      <c r="P1687" s="215">
        <f t="shared" si="740"/>
        <v>0</v>
      </c>
      <c r="Q1687" s="215">
        <f t="shared" si="740"/>
        <v>0</v>
      </c>
      <c r="R1687" s="215">
        <f t="shared" si="740"/>
        <v>0</v>
      </c>
      <c r="S1687" s="215">
        <f t="shared" si="740"/>
        <v>0</v>
      </c>
      <c r="T1687" s="215">
        <f t="shared" si="740"/>
        <v>0</v>
      </c>
      <c r="U1687" s="215">
        <f t="shared" si="739"/>
        <v>0</v>
      </c>
      <c r="V1687" s="215">
        <f t="shared" si="739"/>
        <v>0</v>
      </c>
      <c r="W1687" s="497" t="s">
        <v>1404</v>
      </c>
      <c r="X1687" s="479" t="s">
        <v>1169</v>
      </c>
      <c r="Y1687" s="479" t="s">
        <v>1266</v>
      </c>
      <c r="Z1687" s="466" t="s">
        <v>180</v>
      </c>
      <c r="AA1687" s="443" t="s">
        <v>20</v>
      </c>
      <c r="AB1687" s="443" t="s">
        <v>616</v>
      </c>
      <c r="AC1687" s="443" t="s">
        <v>617</v>
      </c>
      <c r="AD1687" s="457" t="s">
        <v>580</v>
      </c>
      <c r="AE1687" s="614" t="s">
        <v>2040</v>
      </c>
    </row>
    <row r="1688" spans="1:31" s="34" customFormat="1" ht="15" customHeight="1" outlineLevel="1" x14ac:dyDescent="0.25">
      <c r="A1688" s="401"/>
      <c r="B1688" s="423"/>
      <c r="C1688" s="461"/>
      <c r="D1688" s="490"/>
      <c r="E1688" s="426"/>
      <c r="F1688" s="473"/>
      <c r="G1688" s="242" t="s">
        <v>149</v>
      </c>
      <c r="H1688" s="219"/>
      <c r="I1688" s="215">
        <f t="shared" si="723"/>
        <v>0</v>
      </c>
      <c r="J1688" s="216"/>
      <c r="K1688" s="216"/>
      <c r="L1688" s="216"/>
      <c r="M1688" s="217"/>
      <c r="N1688" s="216"/>
      <c r="O1688" s="216"/>
      <c r="P1688" s="217"/>
      <c r="Q1688" s="216"/>
      <c r="R1688" s="216"/>
      <c r="S1688" s="217"/>
      <c r="T1688" s="216"/>
      <c r="U1688" s="217"/>
      <c r="V1688" s="216"/>
      <c r="W1688" s="498"/>
      <c r="X1688" s="480"/>
      <c r="Y1688" s="480"/>
      <c r="Z1688" s="467"/>
      <c r="AA1688" s="444"/>
      <c r="AB1688" s="444"/>
      <c r="AC1688" s="444"/>
      <c r="AD1688" s="458"/>
      <c r="AE1688" s="618"/>
    </row>
    <row r="1689" spans="1:31" s="34" customFormat="1" outlineLevel="1" x14ac:dyDescent="0.25">
      <c r="A1689" s="401"/>
      <c r="B1689" s="423"/>
      <c r="C1689" s="461"/>
      <c r="D1689" s="490"/>
      <c r="E1689" s="426"/>
      <c r="F1689" s="473"/>
      <c r="G1689" s="242" t="s">
        <v>150</v>
      </c>
      <c r="H1689" s="219"/>
      <c r="I1689" s="215">
        <f t="shared" ref="I1689:I1720" si="741">SUM(J1689:V1689)</f>
        <v>0</v>
      </c>
      <c r="J1689" s="216"/>
      <c r="K1689" s="216"/>
      <c r="L1689" s="216"/>
      <c r="M1689" s="217"/>
      <c r="N1689" s="216"/>
      <c r="O1689" s="216"/>
      <c r="P1689" s="217"/>
      <c r="Q1689" s="216"/>
      <c r="R1689" s="216"/>
      <c r="S1689" s="217"/>
      <c r="T1689" s="216"/>
      <c r="U1689" s="217"/>
      <c r="V1689" s="216"/>
      <c r="W1689" s="498"/>
      <c r="X1689" s="480"/>
      <c r="Y1689" s="480"/>
      <c r="Z1689" s="467"/>
      <c r="AA1689" s="444"/>
      <c r="AB1689" s="444"/>
      <c r="AC1689" s="444"/>
      <c r="AD1689" s="458"/>
      <c r="AE1689" s="618"/>
    </row>
    <row r="1690" spans="1:31" s="34" customFormat="1" outlineLevel="1" x14ac:dyDescent="0.25">
      <c r="A1690" s="401"/>
      <c r="B1690" s="423"/>
      <c r="C1690" s="461"/>
      <c r="D1690" s="490"/>
      <c r="E1690" s="426"/>
      <c r="F1690" s="473"/>
      <c r="G1690" s="242" t="s">
        <v>1507</v>
      </c>
      <c r="H1690" s="219">
        <v>0.2</v>
      </c>
      <c r="I1690" s="215">
        <f t="shared" si="741"/>
        <v>0</v>
      </c>
      <c r="J1690" s="216"/>
      <c r="K1690" s="216"/>
      <c r="L1690" s="216"/>
      <c r="M1690" s="217"/>
      <c r="N1690" s="216"/>
      <c r="O1690" s="216"/>
      <c r="P1690" s="217"/>
      <c r="Q1690" s="216"/>
      <c r="R1690" s="216"/>
      <c r="S1690" s="217"/>
      <c r="T1690" s="216"/>
      <c r="U1690" s="217"/>
      <c r="V1690" s="216"/>
      <c r="W1690" s="498"/>
      <c r="X1690" s="480"/>
      <c r="Y1690" s="480"/>
      <c r="Z1690" s="467"/>
      <c r="AA1690" s="444"/>
      <c r="AB1690" s="444"/>
      <c r="AC1690" s="444"/>
      <c r="AD1690" s="458"/>
      <c r="AE1690" s="618"/>
    </row>
    <row r="1691" spans="1:31" s="34" customFormat="1" outlineLevel="1" x14ac:dyDescent="0.25">
      <c r="A1691" s="401"/>
      <c r="B1691" s="423"/>
      <c r="C1691" s="461"/>
      <c r="D1691" s="490"/>
      <c r="E1691" s="426"/>
      <c r="F1691" s="473"/>
      <c r="G1691" s="242" t="s">
        <v>1435</v>
      </c>
      <c r="H1691" s="219">
        <v>0.2</v>
      </c>
      <c r="I1691" s="215">
        <f t="shared" si="741"/>
        <v>0</v>
      </c>
      <c r="J1691" s="216"/>
      <c r="K1691" s="216"/>
      <c r="L1691" s="216"/>
      <c r="M1691" s="217"/>
      <c r="N1691" s="216"/>
      <c r="O1691" s="216"/>
      <c r="P1691" s="217"/>
      <c r="Q1691" s="216"/>
      <c r="R1691" s="216"/>
      <c r="S1691" s="217"/>
      <c r="T1691" s="216"/>
      <c r="U1691" s="217"/>
      <c r="V1691" s="216"/>
      <c r="W1691" s="498"/>
      <c r="X1691" s="480"/>
      <c r="Y1691" s="480"/>
      <c r="Z1691" s="467"/>
      <c r="AA1691" s="444"/>
      <c r="AB1691" s="444"/>
      <c r="AC1691" s="444"/>
      <c r="AD1691" s="458"/>
      <c r="AE1691" s="618"/>
    </row>
    <row r="1692" spans="1:31" s="34" customFormat="1" outlineLevel="1" x14ac:dyDescent="0.25">
      <c r="A1692" s="402"/>
      <c r="B1692" s="424"/>
      <c r="C1692" s="462"/>
      <c r="D1692" s="491"/>
      <c r="E1692" s="427"/>
      <c r="F1692" s="474"/>
      <c r="G1692" s="248" t="s">
        <v>152</v>
      </c>
      <c r="H1692" s="219"/>
      <c r="I1692" s="252">
        <f t="shared" si="741"/>
        <v>0</v>
      </c>
      <c r="J1692" s="216"/>
      <c r="K1692" s="250"/>
      <c r="L1692" s="250"/>
      <c r="M1692" s="251"/>
      <c r="N1692" s="250"/>
      <c r="O1692" s="250"/>
      <c r="P1692" s="251"/>
      <c r="Q1692" s="250"/>
      <c r="R1692" s="250"/>
      <c r="S1692" s="251"/>
      <c r="T1692" s="250"/>
      <c r="U1692" s="251"/>
      <c r="V1692" s="250"/>
      <c r="W1692" s="499"/>
      <c r="X1692" s="481"/>
      <c r="Y1692" s="481"/>
      <c r="Z1692" s="468"/>
      <c r="AA1692" s="445"/>
      <c r="AB1692" s="445"/>
      <c r="AC1692" s="445"/>
      <c r="AD1692" s="459"/>
      <c r="AE1692" s="619"/>
    </row>
    <row r="1693" spans="1:31" ht="30" customHeight="1" outlineLevel="1" x14ac:dyDescent="0.25">
      <c r="A1693" s="400">
        <v>2</v>
      </c>
      <c r="B1693" s="416"/>
      <c r="C1693" s="460" t="str">
        <f t="shared" ref="C1693" ca="1" si="742">IF(A1693&gt;OFFSET(A1693,-6,0),OFFSET(C1693,-6,0)&amp;"."&amp;1,LEFT(OFFSET(C1693,-6,0),SEARCH("^^",SUBSTITUTE("."&amp;OFFSET(C1693,-6,0),".","^^",A1693))-1)&amp;1--MID(OFFSET(C1693,-6,0),SEARCH("^^",SUBSTITUTE("."&amp;OFFSET(C1693,-6,0),".","^^",A1693)),SEARCH("^^",SUBSTITUTE(OFFSET(C1693,-6,0)&amp;".",".","^^",A1693))-SEARCH("^^",SUBSTITUTE("."&amp;OFFSET(C1693,-6,0),".","^^",A1693))))</f>
        <v>14.8</v>
      </c>
      <c r="D1693" s="489" t="s">
        <v>186</v>
      </c>
      <c r="E1693" s="416" t="s">
        <v>178</v>
      </c>
      <c r="F1693" s="472"/>
      <c r="G1693" s="215" t="s">
        <v>148</v>
      </c>
      <c r="H1693" s="215">
        <f>SUM(H1694:H1698)</f>
        <v>0.2</v>
      </c>
      <c r="I1693" s="215">
        <f t="shared" si="741"/>
        <v>0</v>
      </c>
      <c r="J1693" s="215">
        <f>SUM(J1694:J1698)</f>
        <v>0</v>
      </c>
      <c r="K1693" s="215">
        <f t="shared" ref="K1693:V1693" si="743">SUM(K1694:K1698)</f>
        <v>0</v>
      </c>
      <c r="L1693" s="215">
        <f t="shared" si="743"/>
        <v>0</v>
      </c>
      <c r="M1693" s="215">
        <f t="shared" si="743"/>
        <v>0</v>
      </c>
      <c r="N1693" s="215">
        <f t="shared" si="743"/>
        <v>0</v>
      </c>
      <c r="O1693" s="215">
        <f t="shared" ref="O1693:T1693" si="744">SUM(O1694:O1698)</f>
        <v>0</v>
      </c>
      <c r="P1693" s="215">
        <f t="shared" si="744"/>
        <v>0</v>
      </c>
      <c r="Q1693" s="215">
        <f t="shared" si="744"/>
        <v>0</v>
      </c>
      <c r="R1693" s="215">
        <f t="shared" si="744"/>
        <v>0</v>
      </c>
      <c r="S1693" s="215">
        <f t="shared" si="744"/>
        <v>0</v>
      </c>
      <c r="T1693" s="215">
        <f t="shared" si="744"/>
        <v>0</v>
      </c>
      <c r="U1693" s="215">
        <f t="shared" si="743"/>
        <v>0</v>
      </c>
      <c r="V1693" s="215">
        <f t="shared" si="743"/>
        <v>0</v>
      </c>
      <c r="W1693" s="478" t="s">
        <v>2439</v>
      </c>
      <c r="X1693" s="479" t="s">
        <v>172</v>
      </c>
      <c r="Y1693" s="479" t="s">
        <v>1267</v>
      </c>
      <c r="Z1693" s="466" t="s">
        <v>180</v>
      </c>
      <c r="AA1693" s="443" t="s">
        <v>20</v>
      </c>
      <c r="AB1693" s="443" t="s">
        <v>616</v>
      </c>
      <c r="AC1693" s="443" t="s">
        <v>617</v>
      </c>
      <c r="AD1693" s="457" t="s">
        <v>578</v>
      </c>
      <c r="AE1693" s="614" t="s">
        <v>2041</v>
      </c>
    </row>
    <row r="1694" spans="1:31" s="34" customFormat="1" ht="15" customHeight="1" outlineLevel="1" x14ac:dyDescent="0.25">
      <c r="A1694" s="401"/>
      <c r="B1694" s="417"/>
      <c r="C1694" s="461"/>
      <c r="D1694" s="490"/>
      <c r="E1694" s="417"/>
      <c r="F1694" s="473"/>
      <c r="G1694" s="242" t="s">
        <v>149</v>
      </c>
      <c r="H1694" s="219">
        <v>0.2</v>
      </c>
      <c r="I1694" s="215">
        <f t="shared" si="741"/>
        <v>0</v>
      </c>
      <c r="J1694" s="216"/>
      <c r="K1694" s="216"/>
      <c r="L1694" s="216"/>
      <c r="M1694" s="217"/>
      <c r="N1694" s="216"/>
      <c r="O1694" s="216"/>
      <c r="P1694" s="217"/>
      <c r="Q1694" s="216"/>
      <c r="R1694" s="216"/>
      <c r="S1694" s="217"/>
      <c r="T1694" s="216"/>
      <c r="U1694" s="217"/>
      <c r="V1694" s="216"/>
      <c r="W1694" s="478"/>
      <c r="X1694" s="480"/>
      <c r="Y1694" s="480"/>
      <c r="Z1694" s="467"/>
      <c r="AA1694" s="444"/>
      <c r="AB1694" s="444"/>
      <c r="AC1694" s="444"/>
      <c r="AD1694" s="458"/>
      <c r="AE1694" s="618"/>
    </row>
    <row r="1695" spans="1:31" s="34" customFormat="1" outlineLevel="1" x14ac:dyDescent="0.25">
      <c r="A1695" s="401"/>
      <c r="B1695" s="417"/>
      <c r="C1695" s="461"/>
      <c r="D1695" s="490"/>
      <c r="E1695" s="417"/>
      <c r="F1695" s="473"/>
      <c r="G1695" s="242" t="s">
        <v>150</v>
      </c>
      <c r="H1695" s="219"/>
      <c r="I1695" s="215">
        <f t="shared" si="741"/>
        <v>0</v>
      </c>
      <c r="J1695" s="216"/>
      <c r="K1695" s="216"/>
      <c r="L1695" s="216"/>
      <c r="M1695" s="217"/>
      <c r="N1695" s="216"/>
      <c r="O1695" s="216"/>
      <c r="P1695" s="217"/>
      <c r="Q1695" s="216"/>
      <c r="R1695" s="216"/>
      <c r="S1695" s="217"/>
      <c r="T1695" s="216"/>
      <c r="U1695" s="217"/>
      <c r="V1695" s="216"/>
      <c r="W1695" s="478"/>
      <c r="X1695" s="480"/>
      <c r="Y1695" s="480"/>
      <c r="Z1695" s="467"/>
      <c r="AA1695" s="444"/>
      <c r="AB1695" s="444"/>
      <c r="AC1695" s="444"/>
      <c r="AD1695" s="458"/>
      <c r="AE1695" s="618"/>
    </row>
    <row r="1696" spans="1:31" s="34" customFormat="1" outlineLevel="1" x14ac:dyDescent="0.25">
      <c r="A1696" s="401"/>
      <c r="B1696" s="417"/>
      <c r="C1696" s="461"/>
      <c r="D1696" s="490"/>
      <c r="E1696" s="417"/>
      <c r="F1696" s="473"/>
      <c r="G1696" s="242" t="s">
        <v>1507</v>
      </c>
      <c r="H1696" s="220"/>
      <c r="I1696" s="215">
        <f t="shared" si="741"/>
        <v>0</v>
      </c>
      <c r="J1696" s="216"/>
      <c r="K1696" s="216"/>
      <c r="L1696" s="216"/>
      <c r="M1696" s="217"/>
      <c r="N1696" s="216"/>
      <c r="O1696" s="216"/>
      <c r="P1696" s="217"/>
      <c r="Q1696" s="216"/>
      <c r="R1696" s="216"/>
      <c r="S1696" s="217"/>
      <c r="T1696" s="216"/>
      <c r="U1696" s="217"/>
      <c r="V1696" s="216"/>
      <c r="W1696" s="478"/>
      <c r="X1696" s="480"/>
      <c r="Y1696" s="480"/>
      <c r="Z1696" s="467"/>
      <c r="AA1696" s="444"/>
      <c r="AB1696" s="444"/>
      <c r="AC1696" s="444"/>
      <c r="AD1696" s="458"/>
      <c r="AE1696" s="618"/>
    </row>
    <row r="1697" spans="1:31" s="34" customFormat="1" outlineLevel="1" x14ac:dyDescent="0.25">
      <c r="A1697" s="401"/>
      <c r="B1697" s="417"/>
      <c r="C1697" s="461"/>
      <c r="D1697" s="490"/>
      <c r="E1697" s="417"/>
      <c r="F1697" s="473"/>
      <c r="G1697" s="242" t="s">
        <v>1435</v>
      </c>
      <c r="H1697" s="219"/>
      <c r="I1697" s="215">
        <f t="shared" si="741"/>
        <v>0</v>
      </c>
      <c r="J1697" s="216"/>
      <c r="K1697" s="216"/>
      <c r="L1697" s="216"/>
      <c r="M1697" s="217"/>
      <c r="N1697" s="216"/>
      <c r="O1697" s="216"/>
      <c r="P1697" s="217"/>
      <c r="Q1697" s="216"/>
      <c r="R1697" s="216"/>
      <c r="S1697" s="217"/>
      <c r="T1697" s="216"/>
      <c r="U1697" s="217"/>
      <c r="V1697" s="216"/>
      <c r="W1697" s="478"/>
      <c r="X1697" s="480"/>
      <c r="Y1697" s="480"/>
      <c r="Z1697" s="467"/>
      <c r="AA1697" s="444"/>
      <c r="AB1697" s="444"/>
      <c r="AC1697" s="444"/>
      <c r="AD1697" s="458"/>
      <c r="AE1697" s="618"/>
    </row>
    <row r="1698" spans="1:31" s="34" customFormat="1" ht="104.25" customHeight="1" outlineLevel="1" x14ac:dyDescent="0.25">
      <c r="A1698" s="402"/>
      <c r="B1698" s="418"/>
      <c r="C1698" s="462"/>
      <c r="D1698" s="491"/>
      <c r="E1698" s="418"/>
      <c r="F1698" s="474"/>
      <c r="G1698" s="248" t="s">
        <v>152</v>
      </c>
      <c r="H1698" s="219"/>
      <c r="I1698" s="252">
        <f t="shared" si="741"/>
        <v>0</v>
      </c>
      <c r="J1698" s="216"/>
      <c r="K1698" s="250"/>
      <c r="L1698" s="250"/>
      <c r="M1698" s="251"/>
      <c r="N1698" s="250"/>
      <c r="O1698" s="250"/>
      <c r="P1698" s="251"/>
      <c r="Q1698" s="250"/>
      <c r="R1698" s="250"/>
      <c r="S1698" s="251"/>
      <c r="T1698" s="250"/>
      <c r="U1698" s="251"/>
      <c r="V1698" s="250"/>
      <c r="W1698" s="478"/>
      <c r="X1698" s="481"/>
      <c r="Y1698" s="481"/>
      <c r="Z1698" s="468"/>
      <c r="AA1698" s="445"/>
      <c r="AB1698" s="445"/>
      <c r="AC1698" s="445"/>
      <c r="AD1698" s="459"/>
      <c r="AE1698" s="619"/>
    </row>
    <row r="1699" spans="1:31" ht="30" customHeight="1" outlineLevel="1" x14ac:dyDescent="0.25">
      <c r="A1699" s="400">
        <v>2</v>
      </c>
      <c r="B1699" s="416"/>
      <c r="C1699" s="460" t="str">
        <f t="shared" ref="C1699" ca="1" si="745">IF(A1699&gt;OFFSET(A1699,-6,0),OFFSET(C1699,-6,0)&amp;"."&amp;1,LEFT(OFFSET(C1699,-6,0),SEARCH("^^",SUBSTITUTE("."&amp;OFFSET(C1699,-6,0),".","^^",A1699))-1)&amp;1--MID(OFFSET(C1699,-6,0),SEARCH("^^",SUBSTITUTE("."&amp;OFFSET(C1699,-6,0),".","^^",A1699)),SEARCH("^^",SUBSTITUTE(OFFSET(C1699,-6,0)&amp;".",".","^^",A1699))-SEARCH("^^",SUBSTITUTE("."&amp;OFFSET(C1699,-6,0),".","^^",A1699))))</f>
        <v>14.9</v>
      </c>
      <c r="D1699" s="489" t="s">
        <v>189</v>
      </c>
      <c r="E1699" s="416" t="s">
        <v>154</v>
      </c>
      <c r="F1699" s="472" t="s">
        <v>1805</v>
      </c>
      <c r="G1699" s="215" t="s">
        <v>148</v>
      </c>
      <c r="H1699" s="215">
        <f>SUM(H1700:H1704)</f>
        <v>1</v>
      </c>
      <c r="I1699" s="215">
        <f t="shared" si="741"/>
        <v>0</v>
      </c>
      <c r="J1699" s="215">
        <f>SUM(J1700:J1704)</f>
        <v>0</v>
      </c>
      <c r="K1699" s="215">
        <f t="shared" ref="K1699:V1699" si="746">SUM(K1700:K1704)</f>
        <v>0</v>
      </c>
      <c r="L1699" s="215">
        <f t="shared" si="746"/>
        <v>0</v>
      </c>
      <c r="M1699" s="215">
        <f t="shared" si="746"/>
        <v>0</v>
      </c>
      <c r="N1699" s="215">
        <f t="shared" si="746"/>
        <v>0</v>
      </c>
      <c r="O1699" s="215">
        <f t="shared" ref="O1699:T1699" si="747">SUM(O1700:O1704)</f>
        <v>0</v>
      </c>
      <c r="P1699" s="215">
        <f t="shared" si="747"/>
        <v>0</v>
      </c>
      <c r="Q1699" s="215">
        <f t="shared" si="747"/>
        <v>0</v>
      </c>
      <c r="R1699" s="215">
        <f t="shared" si="747"/>
        <v>0</v>
      </c>
      <c r="S1699" s="215">
        <f t="shared" si="747"/>
        <v>0</v>
      </c>
      <c r="T1699" s="215">
        <f t="shared" si="747"/>
        <v>0</v>
      </c>
      <c r="U1699" s="215">
        <f t="shared" si="746"/>
        <v>0</v>
      </c>
      <c r="V1699" s="215">
        <f t="shared" si="746"/>
        <v>0</v>
      </c>
      <c r="W1699" s="497" t="s">
        <v>1617</v>
      </c>
      <c r="X1699" s="479" t="s">
        <v>172</v>
      </c>
      <c r="Y1699" s="479" t="s">
        <v>1268</v>
      </c>
      <c r="Z1699" s="466" t="s">
        <v>183</v>
      </c>
      <c r="AA1699" s="443" t="s">
        <v>20</v>
      </c>
      <c r="AB1699" s="443" t="s">
        <v>616</v>
      </c>
      <c r="AC1699" s="443" t="s">
        <v>619</v>
      </c>
      <c r="AD1699" s="457" t="s">
        <v>578</v>
      </c>
      <c r="AE1699" s="614" t="s">
        <v>2043</v>
      </c>
    </row>
    <row r="1700" spans="1:31" s="34" customFormat="1" ht="15" customHeight="1" outlineLevel="1" x14ac:dyDescent="0.25">
      <c r="A1700" s="401"/>
      <c r="B1700" s="417"/>
      <c r="C1700" s="461"/>
      <c r="D1700" s="490"/>
      <c r="E1700" s="417"/>
      <c r="F1700" s="473"/>
      <c r="G1700" s="242" t="s">
        <v>149</v>
      </c>
      <c r="H1700" s="219"/>
      <c r="I1700" s="215">
        <f t="shared" si="741"/>
        <v>0</v>
      </c>
      <c r="J1700" s="216"/>
      <c r="K1700" s="216"/>
      <c r="L1700" s="216"/>
      <c r="M1700" s="217"/>
      <c r="N1700" s="216"/>
      <c r="O1700" s="216"/>
      <c r="P1700" s="217"/>
      <c r="Q1700" s="216"/>
      <c r="R1700" s="216"/>
      <c r="S1700" s="217"/>
      <c r="T1700" s="216"/>
      <c r="U1700" s="217"/>
      <c r="V1700" s="216"/>
      <c r="W1700" s="498"/>
      <c r="X1700" s="480"/>
      <c r="Y1700" s="480"/>
      <c r="Z1700" s="467"/>
      <c r="AA1700" s="444"/>
      <c r="AB1700" s="444"/>
      <c r="AC1700" s="444"/>
      <c r="AD1700" s="458"/>
      <c r="AE1700" s="618"/>
    </row>
    <row r="1701" spans="1:31" s="34" customFormat="1" outlineLevel="1" x14ac:dyDescent="0.25">
      <c r="A1701" s="401"/>
      <c r="B1701" s="417"/>
      <c r="C1701" s="461"/>
      <c r="D1701" s="490"/>
      <c r="E1701" s="417"/>
      <c r="F1701" s="473"/>
      <c r="G1701" s="242" t="s">
        <v>150</v>
      </c>
      <c r="H1701" s="219"/>
      <c r="I1701" s="215">
        <f t="shared" si="741"/>
        <v>0</v>
      </c>
      <c r="J1701" s="216"/>
      <c r="K1701" s="216"/>
      <c r="L1701" s="216"/>
      <c r="M1701" s="217"/>
      <c r="N1701" s="216"/>
      <c r="O1701" s="216"/>
      <c r="P1701" s="217"/>
      <c r="Q1701" s="216"/>
      <c r="R1701" s="216"/>
      <c r="S1701" s="217"/>
      <c r="T1701" s="216"/>
      <c r="U1701" s="217"/>
      <c r="V1701" s="216"/>
      <c r="W1701" s="498"/>
      <c r="X1701" s="480"/>
      <c r="Y1701" s="480"/>
      <c r="Z1701" s="467"/>
      <c r="AA1701" s="444"/>
      <c r="AB1701" s="444"/>
      <c r="AC1701" s="444"/>
      <c r="AD1701" s="458"/>
      <c r="AE1701" s="618"/>
    </row>
    <row r="1702" spans="1:31" s="34" customFormat="1" outlineLevel="1" x14ac:dyDescent="0.25">
      <c r="A1702" s="401"/>
      <c r="B1702" s="417"/>
      <c r="C1702" s="461"/>
      <c r="D1702" s="490"/>
      <c r="E1702" s="417"/>
      <c r="F1702" s="473"/>
      <c r="G1702" s="242" t="s">
        <v>1507</v>
      </c>
      <c r="H1702" s="219"/>
      <c r="I1702" s="215">
        <f t="shared" si="741"/>
        <v>0</v>
      </c>
      <c r="J1702" s="216"/>
      <c r="K1702" s="216"/>
      <c r="L1702" s="216"/>
      <c r="M1702" s="217"/>
      <c r="N1702" s="216"/>
      <c r="O1702" s="216"/>
      <c r="P1702" s="217"/>
      <c r="Q1702" s="216"/>
      <c r="R1702" s="216"/>
      <c r="S1702" s="217"/>
      <c r="T1702" s="216"/>
      <c r="U1702" s="217"/>
      <c r="V1702" s="216"/>
      <c r="W1702" s="498"/>
      <c r="X1702" s="480"/>
      <c r="Y1702" s="480"/>
      <c r="Z1702" s="467"/>
      <c r="AA1702" s="444"/>
      <c r="AB1702" s="444"/>
      <c r="AC1702" s="444"/>
      <c r="AD1702" s="458"/>
      <c r="AE1702" s="618"/>
    </row>
    <row r="1703" spans="1:31" s="34" customFormat="1" outlineLevel="1" x14ac:dyDescent="0.25">
      <c r="A1703" s="401"/>
      <c r="B1703" s="417"/>
      <c r="C1703" s="461"/>
      <c r="D1703" s="490"/>
      <c r="E1703" s="417"/>
      <c r="F1703" s="473"/>
      <c r="G1703" s="242" t="s">
        <v>1435</v>
      </c>
      <c r="H1703" s="219"/>
      <c r="I1703" s="215">
        <f t="shared" si="741"/>
        <v>0</v>
      </c>
      <c r="J1703" s="216"/>
      <c r="K1703" s="216"/>
      <c r="L1703" s="216"/>
      <c r="M1703" s="217"/>
      <c r="N1703" s="216"/>
      <c r="O1703" s="216"/>
      <c r="P1703" s="217"/>
      <c r="Q1703" s="216"/>
      <c r="R1703" s="216"/>
      <c r="S1703" s="217"/>
      <c r="T1703" s="216"/>
      <c r="U1703" s="217"/>
      <c r="V1703" s="216"/>
      <c r="W1703" s="498"/>
      <c r="X1703" s="480"/>
      <c r="Y1703" s="480"/>
      <c r="Z1703" s="467"/>
      <c r="AA1703" s="444"/>
      <c r="AB1703" s="444"/>
      <c r="AC1703" s="444"/>
      <c r="AD1703" s="458"/>
      <c r="AE1703" s="618"/>
    </row>
    <row r="1704" spans="1:31" s="34" customFormat="1" ht="125.25" customHeight="1" outlineLevel="1" x14ac:dyDescent="0.25">
      <c r="A1704" s="402"/>
      <c r="B1704" s="418"/>
      <c r="C1704" s="462"/>
      <c r="D1704" s="491"/>
      <c r="E1704" s="418"/>
      <c r="F1704" s="474"/>
      <c r="G1704" s="248" t="s">
        <v>152</v>
      </c>
      <c r="H1704" s="219">
        <v>1</v>
      </c>
      <c r="I1704" s="252">
        <f t="shared" si="741"/>
        <v>0</v>
      </c>
      <c r="J1704" s="216"/>
      <c r="K1704" s="250"/>
      <c r="L1704" s="250"/>
      <c r="M1704" s="251"/>
      <c r="N1704" s="250"/>
      <c r="O1704" s="250"/>
      <c r="P1704" s="251"/>
      <c r="Q1704" s="250"/>
      <c r="R1704" s="250"/>
      <c r="S1704" s="251"/>
      <c r="T1704" s="250"/>
      <c r="U1704" s="251"/>
      <c r="V1704" s="250"/>
      <c r="W1704" s="499"/>
      <c r="X1704" s="481"/>
      <c r="Y1704" s="481"/>
      <c r="Z1704" s="468"/>
      <c r="AA1704" s="445"/>
      <c r="AB1704" s="445"/>
      <c r="AC1704" s="445"/>
      <c r="AD1704" s="459"/>
      <c r="AE1704" s="619"/>
    </row>
    <row r="1705" spans="1:31" ht="30" customHeight="1" outlineLevel="1" x14ac:dyDescent="0.25">
      <c r="A1705" s="400">
        <v>2</v>
      </c>
      <c r="B1705" s="416"/>
      <c r="C1705" s="460" t="str">
        <f t="shared" ref="C1705" ca="1" si="748">IF(A1705&gt;OFFSET(A1705,-6,0),OFFSET(C1705,-6,0)&amp;"."&amp;1,LEFT(OFFSET(C1705,-6,0),SEARCH("^^",SUBSTITUTE("."&amp;OFFSET(C1705,-6,0),".","^^",A1705))-1)&amp;1--MID(OFFSET(C1705,-6,0),SEARCH("^^",SUBSTITUTE("."&amp;OFFSET(C1705,-6,0),".","^^",A1705)),SEARCH("^^",SUBSTITUTE(OFFSET(C1705,-6,0)&amp;".",".","^^",A1705))-SEARCH("^^",SUBSTITUTE("."&amp;OFFSET(C1705,-6,0),".","^^",A1705))))</f>
        <v>14.10</v>
      </c>
      <c r="D1705" s="489" t="s">
        <v>190</v>
      </c>
      <c r="E1705" s="416" t="s">
        <v>191</v>
      </c>
      <c r="F1705" s="472" t="s">
        <v>1805</v>
      </c>
      <c r="G1705" s="215" t="s">
        <v>148</v>
      </c>
      <c r="H1705" s="215">
        <f>SUM(H1706:H1710)</f>
        <v>0.5</v>
      </c>
      <c r="I1705" s="215">
        <f t="shared" si="741"/>
        <v>0</v>
      </c>
      <c r="J1705" s="215">
        <f>SUM(J1706:J1710)</f>
        <v>0</v>
      </c>
      <c r="K1705" s="215">
        <f t="shared" ref="K1705:V1705" si="749">SUM(K1706:K1710)</f>
        <v>0</v>
      </c>
      <c r="L1705" s="215">
        <f t="shared" si="749"/>
        <v>0</v>
      </c>
      <c r="M1705" s="215">
        <f t="shared" si="749"/>
        <v>0</v>
      </c>
      <c r="N1705" s="215">
        <f t="shared" si="749"/>
        <v>0</v>
      </c>
      <c r="O1705" s="215">
        <f t="shared" ref="O1705:T1705" si="750">SUM(O1706:O1710)</f>
        <v>0</v>
      </c>
      <c r="P1705" s="215">
        <f t="shared" si="750"/>
        <v>0</v>
      </c>
      <c r="Q1705" s="215">
        <f t="shared" si="750"/>
        <v>0</v>
      </c>
      <c r="R1705" s="215">
        <f t="shared" si="750"/>
        <v>0</v>
      </c>
      <c r="S1705" s="215">
        <f t="shared" si="750"/>
        <v>0</v>
      </c>
      <c r="T1705" s="215">
        <f t="shared" si="750"/>
        <v>0</v>
      </c>
      <c r="U1705" s="215">
        <f t="shared" si="749"/>
        <v>0</v>
      </c>
      <c r="V1705" s="215">
        <f t="shared" si="749"/>
        <v>0</v>
      </c>
      <c r="W1705" s="497" t="s">
        <v>1405</v>
      </c>
      <c r="X1705" s="479" t="s">
        <v>1169</v>
      </c>
      <c r="Y1705" s="479" t="s">
        <v>2588</v>
      </c>
      <c r="Z1705" s="466" t="s">
        <v>183</v>
      </c>
      <c r="AA1705" s="443" t="s">
        <v>20</v>
      </c>
      <c r="AB1705" s="443" t="s">
        <v>616</v>
      </c>
      <c r="AC1705" s="443" t="s">
        <v>619</v>
      </c>
      <c r="AD1705" s="457" t="s">
        <v>580</v>
      </c>
      <c r="AE1705" s="614" t="s">
        <v>2044</v>
      </c>
    </row>
    <row r="1706" spans="1:31" s="34" customFormat="1" ht="15" customHeight="1" outlineLevel="1" x14ac:dyDescent="0.25">
      <c r="A1706" s="401"/>
      <c r="B1706" s="417"/>
      <c r="C1706" s="461"/>
      <c r="D1706" s="490"/>
      <c r="E1706" s="417"/>
      <c r="F1706" s="473"/>
      <c r="G1706" s="242" t="s">
        <v>149</v>
      </c>
      <c r="H1706" s="219"/>
      <c r="I1706" s="215">
        <f t="shared" si="741"/>
        <v>0</v>
      </c>
      <c r="J1706" s="216"/>
      <c r="K1706" s="216"/>
      <c r="L1706" s="216"/>
      <c r="M1706" s="217"/>
      <c r="N1706" s="216"/>
      <c r="O1706" s="216"/>
      <c r="P1706" s="217"/>
      <c r="Q1706" s="216"/>
      <c r="R1706" s="216"/>
      <c r="S1706" s="217"/>
      <c r="T1706" s="216"/>
      <c r="U1706" s="217"/>
      <c r="V1706" s="216"/>
      <c r="W1706" s="498"/>
      <c r="X1706" s="480"/>
      <c r="Y1706" s="480"/>
      <c r="Z1706" s="467"/>
      <c r="AA1706" s="444"/>
      <c r="AB1706" s="444"/>
      <c r="AC1706" s="444"/>
      <c r="AD1706" s="458"/>
      <c r="AE1706" s="618"/>
    </row>
    <row r="1707" spans="1:31" s="34" customFormat="1" outlineLevel="1" x14ac:dyDescent="0.25">
      <c r="A1707" s="401"/>
      <c r="B1707" s="417"/>
      <c r="C1707" s="461"/>
      <c r="D1707" s="490"/>
      <c r="E1707" s="417"/>
      <c r="F1707" s="473"/>
      <c r="G1707" s="242" t="s">
        <v>150</v>
      </c>
      <c r="H1707" s="219"/>
      <c r="I1707" s="215">
        <f t="shared" si="741"/>
        <v>0</v>
      </c>
      <c r="J1707" s="216"/>
      <c r="K1707" s="216"/>
      <c r="L1707" s="216"/>
      <c r="M1707" s="217"/>
      <c r="N1707" s="216"/>
      <c r="O1707" s="216"/>
      <c r="P1707" s="217"/>
      <c r="Q1707" s="216"/>
      <c r="R1707" s="216"/>
      <c r="S1707" s="217"/>
      <c r="T1707" s="216"/>
      <c r="U1707" s="217"/>
      <c r="V1707" s="216"/>
      <c r="W1707" s="498"/>
      <c r="X1707" s="480"/>
      <c r="Y1707" s="480"/>
      <c r="Z1707" s="467"/>
      <c r="AA1707" s="444"/>
      <c r="AB1707" s="444"/>
      <c r="AC1707" s="444"/>
      <c r="AD1707" s="458"/>
      <c r="AE1707" s="618"/>
    </row>
    <row r="1708" spans="1:31" s="34" customFormat="1" outlineLevel="1" x14ac:dyDescent="0.25">
      <c r="A1708" s="401"/>
      <c r="B1708" s="417"/>
      <c r="C1708" s="461"/>
      <c r="D1708" s="490"/>
      <c r="E1708" s="417"/>
      <c r="F1708" s="473"/>
      <c r="G1708" s="242" t="s">
        <v>1507</v>
      </c>
      <c r="H1708" s="216"/>
      <c r="I1708" s="215">
        <f t="shared" si="741"/>
        <v>0</v>
      </c>
      <c r="J1708" s="216"/>
      <c r="K1708" s="216"/>
      <c r="L1708" s="216"/>
      <c r="M1708" s="217"/>
      <c r="N1708" s="216"/>
      <c r="O1708" s="216"/>
      <c r="P1708" s="217"/>
      <c r="Q1708" s="216"/>
      <c r="R1708" s="216"/>
      <c r="S1708" s="217"/>
      <c r="T1708" s="216"/>
      <c r="U1708" s="217"/>
      <c r="V1708" s="216"/>
      <c r="W1708" s="498"/>
      <c r="X1708" s="480"/>
      <c r="Y1708" s="480"/>
      <c r="Z1708" s="467"/>
      <c r="AA1708" s="444"/>
      <c r="AB1708" s="444"/>
      <c r="AC1708" s="444"/>
      <c r="AD1708" s="458"/>
      <c r="AE1708" s="618"/>
    </row>
    <row r="1709" spans="1:31" s="34" customFormat="1" outlineLevel="1" x14ac:dyDescent="0.25">
      <c r="A1709" s="401"/>
      <c r="B1709" s="417"/>
      <c r="C1709" s="461"/>
      <c r="D1709" s="490"/>
      <c r="E1709" s="417"/>
      <c r="F1709" s="473"/>
      <c r="G1709" s="242" t="s">
        <v>1435</v>
      </c>
      <c r="H1709" s="219"/>
      <c r="I1709" s="215">
        <f t="shared" si="741"/>
        <v>0</v>
      </c>
      <c r="J1709" s="216"/>
      <c r="K1709" s="216"/>
      <c r="L1709" s="216"/>
      <c r="M1709" s="217"/>
      <c r="N1709" s="216"/>
      <c r="O1709" s="216"/>
      <c r="P1709" s="217"/>
      <c r="Q1709" s="216"/>
      <c r="R1709" s="216"/>
      <c r="S1709" s="217"/>
      <c r="T1709" s="216"/>
      <c r="U1709" s="217"/>
      <c r="V1709" s="216"/>
      <c r="W1709" s="498"/>
      <c r="X1709" s="480"/>
      <c r="Y1709" s="480"/>
      <c r="Z1709" s="467"/>
      <c r="AA1709" s="444"/>
      <c r="AB1709" s="444"/>
      <c r="AC1709" s="444"/>
      <c r="AD1709" s="458"/>
      <c r="AE1709" s="618"/>
    </row>
    <row r="1710" spans="1:31" s="34" customFormat="1" ht="90.75" customHeight="1" outlineLevel="1" x14ac:dyDescent="0.25">
      <c r="A1710" s="402"/>
      <c r="B1710" s="418"/>
      <c r="C1710" s="462"/>
      <c r="D1710" s="491"/>
      <c r="E1710" s="418"/>
      <c r="F1710" s="474"/>
      <c r="G1710" s="248" t="s">
        <v>152</v>
      </c>
      <c r="H1710" s="216">
        <v>0.5</v>
      </c>
      <c r="I1710" s="252">
        <f t="shared" si="741"/>
        <v>0</v>
      </c>
      <c r="J1710" s="216"/>
      <c r="K1710" s="250"/>
      <c r="L1710" s="250"/>
      <c r="M1710" s="251"/>
      <c r="N1710" s="250"/>
      <c r="O1710" s="250"/>
      <c r="P1710" s="251"/>
      <c r="Q1710" s="250"/>
      <c r="R1710" s="250"/>
      <c r="S1710" s="251"/>
      <c r="T1710" s="250"/>
      <c r="U1710" s="251"/>
      <c r="V1710" s="250"/>
      <c r="W1710" s="499"/>
      <c r="X1710" s="481"/>
      <c r="Y1710" s="481"/>
      <c r="Z1710" s="468"/>
      <c r="AA1710" s="445"/>
      <c r="AB1710" s="445"/>
      <c r="AC1710" s="445"/>
      <c r="AD1710" s="459"/>
      <c r="AE1710" s="619"/>
    </row>
    <row r="1711" spans="1:31" ht="30" customHeight="1" outlineLevel="1" x14ac:dyDescent="0.25">
      <c r="A1711" s="400">
        <v>2</v>
      </c>
      <c r="B1711" s="416"/>
      <c r="C1711" s="460" t="str">
        <f t="shared" ref="C1711" ca="1" si="751">IF(A1711&gt;OFFSET(A1711,-6,0),OFFSET(C1711,-6,0)&amp;"."&amp;1,LEFT(OFFSET(C1711,-6,0),SEARCH("^^",SUBSTITUTE("."&amp;OFFSET(C1711,-6,0),".","^^",A1711))-1)&amp;1--MID(OFFSET(C1711,-6,0),SEARCH("^^",SUBSTITUTE("."&amp;OFFSET(C1711,-6,0),".","^^",A1711)),SEARCH("^^",SUBSTITUTE(OFFSET(C1711,-6,0)&amp;".",".","^^",A1711))-SEARCH("^^",SUBSTITUTE("."&amp;OFFSET(C1711,-6,0),".","^^",A1711))))</f>
        <v>14.11</v>
      </c>
      <c r="D1711" s="489" t="s">
        <v>192</v>
      </c>
      <c r="E1711" s="416">
        <v>2018</v>
      </c>
      <c r="F1711" s="472" t="s">
        <v>1805</v>
      </c>
      <c r="G1711" s="215" t="s">
        <v>148</v>
      </c>
      <c r="H1711" s="215">
        <f>SUM(H1712:H1716)</f>
        <v>0</v>
      </c>
      <c r="I1711" s="215">
        <f t="shared" si="741"/>
        <v>0</v>
      </c>
      <c r="J1711" s="215">
        <f>SUM(J1712:J1716)</f>
        <v>0</v>
      </c>
      <c r="K1711" s="215">
        <f t="shared" ref="K1711:V1711" si="752">SUM(K1712:K1716)</f>
        <v>0</v>
      </c>
      <c r="L1711" s="215">
        <f t="shared" si="752"/>
        <v>0</v>
      </c>
      <c r="M1711" s="215">
        <f t="shared" si="752"/>
        <v>0</v>
      </c>
      <c r="N1711" s="215">
        <f t="shared" si="752"/>
        <v>0</v>
      </c>
      <c r="O1711" s="215">
        <f t="shared" ref="O1711:T1711" si="753">SUM(O1712:O1716)</f>
        <v>0</v>
      </c>
      <c r="P1711" s="215">
        <f t="shared" si="753"/>
        <v>0</v>
      </c>
      <c r="Q1711" s="215">
        <f t="shared" si="753"/>
        <v>0</v>
      </c>
      <c r="R1711" s="215">
        <f t="shared" si="753"/>
        <v>0</v>
      </c>
      <c r="S1711" s="215">
        <f t="shared" si="753"/>
        <v>0</v>
      </c>
      <c r="T1711" s="215">
        <f t="shared" si="753"/>
        <v>0</v>
      </c>
      <c r="U1711" s="215">
        <f t="shared" si="752"/>
        <v>0</v>
      </c>
      <c r="V1711" s="215">
        <f t="shared" si="752"/>
        <v>0</v>
      </c>
      <c r="W1711" s="492"/>
      <c r="X1711" s="479" t="s">
        <v>172</v>
      </c>
      <c r="Y1711" s="479"/>
      <c r="Z1711" s="466" t="s">
        <v>183</v>
      </c>
      <c r="AA1711" s="443" t="s">
        <v>20</v>
      </c>
      <c r="AB1711" s="443" t="s">
        <v>616</v>
      </c>
      <c r="AC1711" s="443" t="s">
        <v>620</v>
      </c>
      <c r="AD1711" s="457" t="s">
        <v>2545</v>
      </c>
      <c r="AE1711" s="614" t="s">
        <v>2047</v>
      </c>
    </row>
    <row r="1712" spans="1:31" s="34" customFormat="1" ht="15" customHeight="1" outlineLevel="1" x14ac:dyDescent="0.25">
      <c r="A1712" s="401"/>
      <c r="B1712" s="417"/>
      <c r="C1712" s="461"/>
      <c r="D1712" s="490"/>
      <c r="E1712" s="417"/>
      <c r="F1712" s="473"/>
      <c r="G1712" s="242" t="s">
        <v>149</v>
      </c>
      <c r="H1712" s="219"/>
      <c r="I1712" s="215">
        <f t="shared" si="741"/>
        <v>0</v>
      </c>
      <c r="J1712" s="216"/>
      <c r="K1712" s="216"/>
      <c r="L1712" s="216"/>
      <c r="M1712" s="217"/>
      <c r="N1712" s="216"/>
      <c r="O1712" s="216"/>
      <c r="P1712" s="217"/>
      <c r="Q1712" s="216"/>
      <c r="R1712" s="216"/>
      <c r="S1712" s="217"/>
      <c r="T1712" s="216"/>
      <c r="U1712" s="217"/>
      <c r="V1712" s="216"/>
      <c r="W1712" s="492"/>
      <c r="X1712" s="480"/>
      <c r="Y1712" s="480"/>
      <c r="Z1712" s="467"/>
      <c r="AA1712" s="444"/>
      <c r="AB1712" s="444"/>
      <c r="AC1712" s="444"/>
      <c r="AD1712" s="458"/>
      <c r="AE1712" s="618"/>
    </row>
    <row r="1713" spans="1:31" s="34" customFormat="1" outlineLevel="1" x14ac:dyDescent="0.25">
      <c r="A1713" s="401"/>
      <c r="B1713" s="417"/>
      <c r="C1713" s="461"/>
      <c r="D1713" s="490"/>
      <c r="E1713" s="417"/>
      <c r="F1713" s="473"/>
      <c r="G1713" s="242" t="s">
        <v>150</v>
      </c>
      <c r="H1713" s="219"/>
      <c r="I1713" s="215">
        <f t="shared" si="741"/>
        <v>0</v>
      </c>
      <c r="J1713" s="216"/>
      <c r="K1713" s="216"/>
      <c r="L1713" s="216"/>
      <c r="M1713" s="217"/>
      <c r="N1713" s="216"/>
      <c r="O1713" s="216"/>
      <c r="P1713" s="217"/>
      <c r="Q1713" s="216"/>
      <c r="R1713" s="216"/>
      <c r="S1713" s="217"/>
      <c r="T1713" s="216"/>
      <c r="U1713" s="217"/>
      <c r="V1713" s="216"/>
      <c r="W1713" s="492"/>
      <c r="X1713" s="480"/>
      <c r="Y1713" s="480"/>
      <c r="Z1713" s="467"/>
      <c r="AA1713" s="444"/>
      <c r="AB1713" s="444"/>
      <c r="AC1713" s="444"/>
      <c r="AD1713" s="458"/>
      <c r="AE1713" s="618"/>
    </row>
    <row r="1714" spans="1:31" s="34" customFormat="1" outlineLevel="1" x14ac:dyDescent="0.25">
      <c r="A1714" s="401"/>
      <c r="B1714" s="417"/>
      <c r="C1714" s="461"/>
      <c r="D1714" s="490"/>
      <c r="E1714" s="417"/>
      <c r="F1714" s="473"/>
      <c r="G1714" s="242" t="s">
        <v>1507</v>
      </c>
      <c r="H1714" s="219"/>
      <c r="I1714" s="215">
        <f t="shared" si="741"/>
        <v>0</v>
      </c>
      <c r="J1714" s="216"/>
      <c r="K1714" s="216"/>
      <c r="L1714" s="216"/>
      <c r="M1714" s="217"/>
      <c r="N1714" s="216"/>
      <c r="O1714" s="216"/>
      <c r="P1714" s="217"/>
      <c r="Q1714" s="216"/>
      <c r="R1714" s="216"/>
      <c r="S1714" s="217"/>
      <c r="T1714" s="216"/>
      <c r="U1714" s="217"/>
      <c r="V1714" s="216"/>
      <c r="W1714" s="492"/>
      <c r="X1714" s="480"/>
      <c r="Y1714" s="480"/>
      <c r="Z1714" s="467"/>
      <c r="AA1714" s="444"/>
      <c r="AB1714" s="444"/>
      <c r="AC1714" s="444"/>
      <c r="AD1714" s="458"/>
      <c r="AE1714" s="618"/>
    </row>
    <row r="1715" spans="1:31" s="34" customFormat="1" outlineLevel="1" x14ac:dyDescent="0.25">
      <c r="A1715" s="401"/>
      <c r="B1715" s="417"/>
      <c r="C1715" s="461"/>
      <c r="D1715" s="490"/>
      <c r="E1715" s="417"/>
      <c r="F1715" s="473"/>
      <c r="G1715" s="242" t="s">
        <v>1435</v>
      </c>
      <c r="H1715" s="219"/>
      <c r="I1715" s="215">
        <f t="shared" si="741"/>
        <v>0</v>
      </c>
      <c r="J1715" s="216"/>
      <c r="K1715" s="216"/>
      <c r="L1715" s="216"/>
      <c r="M1715" s="217"/>
      <c r="N1715" s="216"/>
      <c r="O1715" s="216"/>
      <c r="P1715" s="217"/>
      <c r="Q1715" s="216"/>
      <c r="R1715" s="216"/>
      <c r="S1715" s="217"/>
      <c r="T1715" s="216"/>
      <c r="U1715" s="217"/>
      <c r="V1715" s="216"/>
      <c r="W1715" s="492"/>
      <c r="X1715" s="480"/>
      <c r="Y1715" s="480"/>
      <c r="Z1715" s="467"/>
      <c r="AA1715" s="444"/>
      <c r="AB1715" s="444"/>
      <c r="AC1715" s="444"/>
      <c r="AD1715" s="458"/>
      <c r="AE1715" s="618"/>
    </row>
    <row r="1716" spans="1:31" s="34" customFormat="1" outlineLevel="1" x14ac:dyDescent="0.25">
      <c r="A1716" s="402"/>
      <c r="B1716" s="418"/>
      <c r="C1716" s="462"/>
      <c r="D1716" s="491"/>
      <c r="E1716" s="418"/>
      <c r="F1716" s="474"/>
      <c r="G1716" s="248" t="s">
        <v>152</v>
      </c>
      <c r="H1716" s="219"/>
      <c r="I1716" s="252">
        <f t="shared" si="741"/>
        <v>0</v>
      </c>
      <c r="J1716" s="216"/>
      <c r="K1716" s="250"/>
      <c r="L1716" s="250"/>
      <c r="M1716" s="251"/>
      <c r="N1716" s="250"/>
      <c r="O1716" s="250"/>
      <c r="P1716" s="251"/>
      <c r="Q1716" s="250"/>
      <c r="R1716" s="250"/>
      <c r="S1716" s="251"/>
      <c r="T1716" s="250"/>
      <c r="U1716" s="251"/>
      <c r="V1716" s="250"/>
      <c r="W1716" s="492"/>
      <c r="X1716" s="481"/>
      <c r="Y1716" s="481"/>
      <c r="Z1716" s="468"/>
      <c r="AA1716" s="445"/>
      <c r="AB1716" s="445"/>
      <c r="AC1716" s="445"/>
      <c r="AD1716" s="459"/>
      <c r="AE1716" s="619"/>
    </row>
    <row r="1717" spans="1:31" ht="30" customHeight="1" outlineLevel="1" x14ac:dyDescent="0.25">
      <c r="A1717" s="400">
        <v>2</v>
      </c>
      <c r="B1717" s="416"/>
      <c r="C1717" s="460" t="str">
        <f t="shared" ref="C1717" ca="1" si="754">IF(A1717&gt;OFFSET(A1717,-6,0),OFFSET(C1717,-6,0)&amp;"."&amp;1,LEFT(OFFSET(C1717,-6,0),SEARCH("^^",SUBSTITUTE("."&amp;OFFSET(C1717,-6,0),".","^^",A1717))-1)&amp;1--MID(OFFSET(C1717,-6,0),SEARCH("^^",SUBSTITUTE("."&amp;OFFSET(C1717,-6,0),".","^^",A1717)),SEARCH("^^",SUBSTITUTE(OFFSET(C1717,-6,0)&amp;".",".","^^",A1717))-SEARCH("^^",SUBSTITUTE("."&amp;OFFSET(C1717,-6,0),".","^^",A1717))))</f>
        <v>14.12</v>
      </c>
      <c r="D1717" s="489" t="s">
        <v>2001</v>
      </c>
      <c r="E1717" s="416">
        <v>2018</v>
      </c>
      <c r="F1717" s="472" t="s">
        <v>1805</v>
      </c>
      <c r="G1717" s="215" t="s">
        <v>148</v>
      </c>
      <c r="H1717" s="215">
        <f>SUM(H1718:H1722)</f>
        <v>0.5</v>
      </c>
      <c r="I1717" s="215">
        <f t="shared" si="741"/>
        <v>0</v>
      </c>
      <c r="J1717" s="215">
        <f>SUM(J1718:J1722)</f>
        <v>0</v>
      </c>
      <c r="K1717" s="215">
        <f t="shared" ref="K1717:V1717" si="755">SUM(K1718:K1722)</f>
        <v>0</v>
      </c>
      <c r="L1717" s="215">
        <f t="shared" si="755"/>
        <v>0</v>
      </c>
      <c r="M1717" s="215">
        <f t="shared" si="755"/>
        <v>0</v>
      </c>
      <c r="N1717" s="215">
        <f t="shared" si="755"/>
        <v>0</v>
      </c>
      <c r="O1717" s="215">
        <f t="shared" ref="O1717:T1717" si="756">SUM(O1718:O1722)</f>
        <v>0</v>
      </c>
      <c r="P1717" s="215">
        <f t="shared" si="756"/>
        <v>0</v>
      </c>
      <c r="Q1717" s="215">
        <f t="shared" si="756"/>
        <v>0</v>
      </c>
      <c r="R1717" s="215">
        <f t="shared" si="756"/>
        <v>0</v>
      </c>
      <c r="S1717" s="215">
        <f t="shared" si="756"/>
        <v>0</v>
      </c>
      <c r="T1717" s="215">
        <f t="shared" si="756"/>
        <v>0</v>
      </c>
      <c r="U1717" s="215">
        <f t="shared" si="755"/>
        <v>0</v>
      </c>
      <c r="V1717" s="215">
        <f t="shared" si="755"/>
        <v>0</v>
      </c>
      <c r="W1717" s="492"/>
      <c r="X1717" s="479" t="s">
        <v>172</v>
      </c>
      <c r="Y1717" s="479" t="s">
        <v>1200</v>
      </c>
      <c r="Z1717" s="466" t="s">
        <v>183</v>
      </c>
      <c r="AA1717" s="443" t="s">
        <v>20</v>
      </c>
      <c r="AB1717" s="443" t="s">
        <v>616</v>
      </c>
      <c r="AC1717" s="443" t="s">
        <v>620</v>
      </c>
      <c r="AD1717" s="457" t="s">
        <v>2545</v>
      </c>
      <c r="AE1717" s="614" t="s">
        <v>2048</v>
      </c>
    </row>
    <row r="1718" spans="1:31" s="34" customFormat="1" ht="15" customHeight="1" outlineLevel="1" x14ac:dyDescent="0.25">
      <c r="A1718" s="401"/>
      <c r="B1718" s="417"/>
      <c r="C1718" s="461"/>
      <c r="D1718" s="490"/>
      <c r="E1718" s="417"/>
      <c r="F1718" s="473"/>
      <c r="G1718" s="242" t="s">
        <v>149</v>
      </c>
      <c r="H1718" s="219"/>
      <c r="I1718" s="215">
        <f t="shared" si="741"/>
        <v>0</v>
      </c>
      <c r="J1718" s="216"/>
      <c r="K1718" s="216"/>
      <c r="L1718" s="216"/>
      <c r="M1718" s="217"/>
      <c r="N1718" s="216"/>
      <c r="O1718" s="216"/>
      <c r="P1718" s="217"/>
      <c r="Q1718" s="216"/>
      <c r="R1718" s="216"/>
      <c r="S1718" s="217"/>
      <c r="T1718" s="216"/>
      <c r="U1718" s="217"/>
      <c r="V1718" s="216"/>
      <c r="W1718" s="492"/>
      <c r="X1718" s="480"/>
      <c r="Y1718" s="480"/>
      <c r="Z1718" s="467"/>
      <c r="AA1718" s="444"/>
      <c r="AB1718" s="444"/>
      <c r="AC1718" s="444"/>
      <c r="AD1718" s="458"/>
      <c r="AE1718" s="618"/>
    </row>
    <row r="1719" spans="1:31" s="34" customFormat="1" outlineLevel="1" x14ac:dyDescent="0.25">
      <c r="A1719" s="401"/>
      <c r="B1719" s="417"/>
      <c r="C1719" s="461"/>
      <c r="D1719" s="490"/>
      <c r="E1719" s="417"/>
      <c r="F1719" s="473"/>
      <c r="G1719" s="242" t="s">
        <v>150</v>
      </c>
      <c r="H1719" s="219"/>
      <c r="I1719" s="215">
        <f t="shared" si="741"/>
        <v>0</v>
      </c>
      <c r="J1719" s="216"/>
      <c r="K1719" s="216"/>
      <c r="L1719" s="216"/>
      <c r="M1719" s="217"/>
      <c r="N1719" s="216"/>
      <c r="O1719" s="216"/>
      <c r="P1719" s="217"/>
      <c r="Q1719" s="216"/>
      <c r="R1719" s="216"/>
      <c r="S1719" s="217"/>
      <c r="T1719" s="216"/>
      <c r="U1719" s="217"/>
      <c r="V1719" s="216"/>
      <c r="W1719" s="492"/>
      <c r="X1719" s="480"/>
      <c r="Y1719" s="480"/>
      <c r="Z1719" s="467"/>
      <c r="AA1719" s="444"/>
      <c r="AB1719" s="444"/>
      <c r="AC1719" s="444"/>
      <c r="AD1719" s="458"/>
      <c r="AE1719" s="618"/>
    </row>
    <row r="1720" spans="1:31" s="34" customFormat="1" outlineLevel="1" x14ac:dyDescent="0.25">
      <c r="A1720" s="401"/>
      <c r="B1720" s="417"/>
      <c r="C1720" s="461"/>
      <c r="D1720" s="490"/>
      <c r="E1720" s="417"/>
      <c r="F1720" s="473"/>
      <c r="G1720" s="242" t="s">
        <v>1507</v>
      </c>
      <c r="H1720" s="219">
        <v>0.5</v>
      </c>
      <c r="I1720" s="215">
        <f t="shared" si="741"/>
        <v>0</v>
      </c>
      <c r="J1720" s="216"/>
      <c r="K1720" s="216"/>
      <c r="L1720" s="216"/>
      <c r="M1720" s="217"/>
      <c r="N1720" s="216"/>
      <c r="O1720" s="216"/>
      <c r="P1720" s="217"/>
      <c r="Q1720" s="216"/>
      <c r="R1720" s="216"/>
      <c r="S1720" s="217"/>
      <c r="T1720" s="216"/>
      <c r="U1720" s="217"/>
      <c r="V1720" s="216"/>
      <c r="W1720" s="492"/>
      <c r="X1720" s="480"/>
      <c r="Y1720" s="480"/>
      <c r="Z1720" s="467"/>
      <c r="AA1720" s="444"/>
      <c r="AB1720" s="444"/>
      <c r="AC1720" s="444"/>
      <c r="AD1720" s="458"/>
      <c r="AE1720" s="618"/>
    </row>
    <row r="1721" spans="1:31" s="34" customFormat="1" outlineLevel="1" x14ac:dyDescent="0.25">
      <c r="A1721" s="401"/>
      <c r="B1721" s="417"/>
      <c r="C1721" s="461"/>
      <c r="D1721" s="490"/>
      <c r="E1721" s="417"/>
      <c r="F1721" s="473"/>
      <c r="G1721" s="242" t="s">
        <v>1435</v>
      </c>
      <c r="H1721" s="219"/>
      <c r="I1721" s="215">
        <f t="shared" ref="I1721:I1722" si="757">SUM(J1721:V1721)</f>
        <v>0</v>
      </c>
      <c r="J1721" s="216"/>
      <c r="K1721" s="216"/>
      <c r="L1721" s="216"/>
      <c r="M1721" s="217"/>
      <c r="N1721" s="216"/>
      <c r="O1721" s="216"/>
      <c r="P1721" s="217"/>
      <c r="Q1721" s="216"/>
      <c r="R1721" s="216"/>
      <c r="S1721" s="217"/>
      <c r="T1721" s="216"/>
      <c r="U1721" s="217"/>
      <c r="V1721" s="216"/>
      <c r="W1721" s="492"/>
      <c r="X1721" s="480"/>
      <c r="Y1721" s="480"/>
      <c r="Z1721" s="467"/>
      <c r="AA1721" s="444"/>
      <c r="AB1721" s="444"/>
      <c r="AC1721" s="444"/>
      <c r="AD1721" s="458"/>
      <c r="AE1721" s="618"/>
    </row>
    <row r="1722" spans="1:31" s="34" customFormat="1" outlineLevel="1" x14ac:dyDescent="0.25">
      <c r="A1722" s="402"/>
      <c r="B1722" s="418"/>
      <c r="C1722" s="462"/>
      <c r="D1722" s="491"/>
      <c r="E1722" s="418"/>
      <c r="F1722" s="474"/>
      <c r="G1722" s="248" t="s">
        <v>152</v>
      </c>
      <c r="H1722" s="219"/>
      <c r="I1722" s="252">
        <f t="shared" si="757"/>
        <v>0</v>
      </c>
      <c r="J1722" s="216"/>
      <c r="K1722" s="250"/>
      <c r="L1722" s="250"/>
      <c r="M1722" s="251"/>
      <c r="N1722" s="250"/>
      <c r="O1722" s="250"/>
      <c r="P1722" s="251"/>
      <c r="Q1722" s="250"/>
      <c r="R1722" s="250"/>
      <c r="S1722" s="251"/>
      <c r="T1722" s="250"/>
      <c r="U1722" s="251"/>
      <c r="V1722" s="250"/>
      <c r="W1722" s="492"/>
      <c r="X1722" s="481"/>
      <c r="Y1722" s="481"/>
      <c r="Z1722" s="468"/>
      <c r="AA1722" s="445"/>
      <c r="AB1722" s="445"/>
      <c r="AC1722" s="445"/>
      <c r="AD1722" s="459"/>
      <c r="AE1722" s="619"/>
    </row>
    <row r="1723" spans="1:31" s="71" customFormat="1" x14ac:dyDescent="0.25">
      <c r="A1723" s="363"/>
      <c r="B1723" s="211"/>
      <c r="C1723" s="209">
        <v>15</v>
      </c>
      <c r="D1723" s="224" t="s">
        <v>712</v>
      </c>
      <c r="E1723" s="211"/>
      <c r="F1723" s="73"/>
      <c r="G1723" s="211"/>
      <c r="H1723" s="211"/>
      <c r="I1723" s="211"/>
      <c r="J1723" s="211"/>
      <c r="K1723" s="211"/>
      <c r="L1723" s="211"/>
      <c r="M1723" s="211"/>
      <c r="N1723" s="211"/>
      <c r="O1723" s="211"/>
      <c r="P1723" s="211"/>
      <c r="Q1723" s="211"/>
      <c r="R1723" s="211"/>
      <c r="S1723" s="211"/>
      <c r="T1723" s="211"/>
      <c r="U1723" s="211"/>
      <c r="V1723" s="211"/>
      <c r="W1723" s="157"/>
      <c r="X1723" s="202"/>
      <c r="Y1723" s="202"/>
      <c r="Z1723" s="211"/>
      <c r="AA1723" s="283"/>
      <c r="AB1723" s="202"/>
      <c r="AC1723" s="283"/>
      <c r="AD1723" s="92"/>
      <c r="AE1723" s="319"/>
    </row>
    <row r="1724" spans="1:31" ht="30" customHeight="1" outlineLevel="1" x14ac:dyDescent="0.25">
      <c r="A1724" s="400">
        <v>2</v>
      </c>
      <c r="B1724" s="422"/>
      <c r="C1724" s="460" t="str">
        <f ca="1">IF(A1724&gt;OFFSET(A1724,-1,0),OFFSET(C1724,-1,0)&amp;"."&amp;1,LEFT(OFFSET(C1724,-1,0),SEARCH("^^",SUBSTITUTE("."&amp;OFFSET(C1724,-1,0),".","^^",A1724))-1)&amp;1--MID(OFFSET(C1724,-1,0),SEARCH("^^",SUBSTITUTE("."&amp;OFFSET(C1724,-1,0),".","^^",A1724)),SEARCH("^^",SUBSTITUTE(OFFSET(C1724,-1,0)&amp;".",".","^^",A1724))-SEARCH("^^",SUBSTITUTE("."&amp;OFFSET(C1724,-1,0),".","^^",A1724))))</f>
        <v>15.1</v>
      </c>
      <c r="D1724" s="489" t="s">
        <v>181</v>
      </c>
      <c r="E1724" s="422">
        <v>2019</v>
      </c>
      <c r="F1724" s="446" t="s">
        <v>1642</v>
      </c>
      <c r="G1724" s="215" t="s">
        <v>148</v>
      </c>
      <c r="H1724" s="215">
        <f>SUM(H1725:H1729)</f>
        <v>0</v>
      </c>
      <c r="I1724" s="215">
        <f t="shared" ref="I1724:I1765" si="758">SUM(J1724:V1724)</f>
        <v>0</v>
      </c>
      <c r="J1724" s="215">
        <f>SUM(J1725:J1729)</f>
        <v>0</v>
      </c>
      <c r="K1724" s="215">
        <f t="shared" ref="K1724:V1724" si="759">SUM(K1725:K1729)</f>
        <v>0</v>
      </c>
      <c r="L1724" s="215">
        <f t="shared" si="759"/>
        <v>0</v>
      </c>
      <c r="M1724" s="215">
        <f t="shared" si="759"/>
        <v>0</v>
      </c>
      <c r="N1724" s="215">
        <f t="shared" si="759"/>
        <v>0</v>
      </c>
      <c r="O1724" s="215">
        <f t="shared" ref="O1724:T1724" si="760">SUM(O1725:O1729)</f>
        <v>0</v>
      </c>
      <c r="P1724" s="215">
        <f t="shared" si="760"/>
        <v>0</v>
      </c>
      <c r="Q1724" s="215">
        <f t="shared" si="760"/>
        <v>0</v>
      </c>
      <c r="R1724" s="215">
        <f t="shared" si="760"/>
        <v>0</v>
      </c>
      <c r="S1724" s="215">
        <f t="shared" si="760"/>
        <v>0</v>
      </c>
      <c r="T1724" s="215">
        <f t="shared" si="760"/>
        <v>0</v>
      </c>
      <c r="U1724" s="215">
        <f t="shared" si="759"/>
        <v>0</v>
      </c>
      <c r="V1724" s="215">
        <f t="shared" si="759"/>
        <v>0</v>
      </c>
      <c r="W1724" s="449" t="s">
        <v>1744</v>
      </c>
      <c r="X1724" s="479" t="s">
        <v>270</v>
      </c>
      <c r="Y1724" s="450" t="s">
        <v>1799</v>
      </c>
      <c r="Z1724" s="466" t="s">
        <v>183</v>
      </c>
      <c r="AA1724" s="443" t="s">
        <v>20</v>
      </c>
      <c r="AB1724" s="443" t="s">
        <v>616</v>
      </c>
      <c r="AC1724" s="443" t="s">
        <v>613</v>
      </c>
      <c r="AD1724" s="457" t="s">
        <v>589</v>
      </c>
      <c r="AE1724" s="614" t="s">
        <v>2039</v>
      </c>
    </row>
    <row r="1725" spans="1:31" s="34" customFormat="1" ht="15" customHeight="1" outlineLevel="1" x14ac:dyDescent="0.25">
      <c r="A1725" s="401"/>
      <c r="B1725" s="423"/>
      <c r="C1725" s="461"/>
      <c r="D1725" s="490"/>
      <c r="E1725" s="423"/>
      <c r="F1725" s="447"/>
      <c r="G1725" s="242" t="s">
        <v>149</v>
      </c>
      <c r="H1725" s="219"/>
      <c r="I1725" s="215">
        <f t="shared" si="758"/>
        <v>0</v>
      </c>
      <c r="J1725" s="216"/>
      <c r="K1725" s="216"/>
      <c r="L1725" s="216"/>
      <c r="M1725" s="217"/>
      <c r="N1725" s="216"/>
      <c r="O1725" s="216"/>
      <c r="P1725" s="217"/>
      <c r="Q1725" s="216"/>
      <c r="R1725" s="216"/>
      <c r="S1725" s="217"/>
      <c r="T1725" s="216"/>
      <c r="U1725" s="217"/>
      <c r="V1725" s="216"/>
      <c r="W1725" s="449"/>
      <c r="X1725" s="480"/>
      <c r="Y1725" s="451"/>
      <c r="Z1725" s="467"/>
      <c r="AA1725" s="444"/>
      <c r="AB1725" s="444"/>
      <c r="AC1725" s="444"/>
      <c r="AD1725" s="458"/>
      <c r="AE1725" s="618"/>
    </row>
    <row r="1726" spans="1:31" s="34" customFormat="1" outlineLevel="1" x14ac:dyDescent="0.25">
      <c r="A1726" s="401"/>
      <c r="B1726" s="423"/>
      <c r="C1726" s="461"/>
      <c r="D1726" s="490"/>
      <c r="E1726" s="423"/>
      <c r="F1726" s="447"/>
      <c r="G1726" s="242" t="s">
        <v>150</v>
      </c>
      <c r="H1726" s="219"/>
      <c r="I1726" s="215">
        <f t="shared" si="758"/>
        <v>0</v>
      </c>
      <c r="J1726" s="216"/>
      <c r="K1726" s="216"/>
      <c r="L1726" s="216"/>
      <c r="M1726" s="217"/>
      <c r="N1726" s="216"/>
      <c r="O1726" s="216"/>
      <c r="P1726" s="217"/>
      <c r="Q1726" s="216"/>
      <c r="R1726" s="216"/>
      <c r="S1726" s="217"/>
      <c r="T1726" s="216"/>
      <c r="U1726" s="217"/>
      <c r="V1726" s="216"/>
      <c r="W1726" s="449"/>
      <c r="X1726" s="480"/>
      <c r="Y1726" s="451"/>
      <c r="Z1726" s="467"/>
      <c r="AA1726" s="444"/>
      <c r="AB1726" s="444"/>
      <c r="AC1726" s="444"/>
      <c r="AD1726" s="458"/>
      <c r="AE1726" s="618"/>
    </row>
    <row r="1727" spans="1:31" s="34" customFormat="1" outlineLevel="1" x14ac:dyDescent="0.25">
      <c r="A1727" s="401"/>
      <c r="B1727" s="423"/>
      <c r="C1727" s="461"/>
      <c r="D1727" s="490"/>
      <c r="E1727" s="423"/>
      <c r="F1727" s="447"/>
      <c r="G1727" s="242" t="s">
        <v>1507</v>
      </c>
      <c r="H1727" s="219"/>
      <c r="I1727" s="215">
        <f t="shared" si="758"/>
        <v>0</v>
      </c>
      <c r="J1727" s="216"/>
      <c r="K1727" s="216"/>
      <c r="L1727" s="216"/>
      <c r="M1727" s="217"/>
      <c r="N1727" s="216"/>
      <c r="O1727" s="216"/>
      <c r="P1727" s="217"/>
      <c r="Q1727" s="216"/>
      <c r="R1727" s="216"/>
      <c r="S1727" s="217"/>
      <c r="T1727" s="216"/>
      <c r="U1727" s="217"/>
      <c r="V1727" s="216"/>
      <c r="W1727" s="449"/>
      <c r="X1727" s="480"/>
      <c r="Y1727" s="451"/>
      <c r="Z1727" s="467"/>
      <c r="AA1727" s="444"/>
      <c r="AB1727" s="444"/>
      <c r="AC1727" s="444"/>
      <c r="AD1727" s="458"/>
      <c r="AE1727" s="618"/>
    </row>
    <row r="1728" spans="1:31" s="34" customFormat="1" outlineLevel="1" x14ac:dyDescent="0.25">
      <c r="A1728" s="401"/>
      <c r="B1728" s="423"/>
      <c r="C1728" s="461"/>
      <c r="D1728" s="490"/>
      <c r="E1728" s="423"/>
      <c r="F1728" s="447"/>
      <c r="G1728" s="242" t="s">
        <v>1435</v>
      </c>
      <c r="H1728" s="219"/>
      <c r="I1728" s="215">
        <f t="shared" si="758"/>
        <v>0</v>
      </c>
      <c r="J1728" s="216"/>
      <c r="K1728" s="216"/>
      <c r="L1728" s="216"/>
      <c r="M1728" s="217"/>
      <c r="N1728" s="216"/>
      <c r="O1728" s="216"/>
      <c r="P1728" s="217"/>
      <c r="Q1728" s="216"/>
      <c r="R1728" s="216"/>
      <c r="S1728" s="217"/>
      <c r="T1728" s="216"/>
      <c r="U1728" s="217"/>
      <c r="V1728" s="216"/>
      <c r="W1728" s="449"/>
      <c r="X1728" s="480"/>
      <c r="Y1728" s="451"/>
      <c r="Z1728" s="467"/>
      <c r="AA1728" s="444"/>
      <c r="AB1728" s="444"/>
      <c r="AC1728" s="444"/>
      <c r="AD1728" s="458"/>
      <c r="AE1728" s="618"/>
    </row>
    <row r="1729" spans="1:31" s="34" customFormat="1" ht="82.5" customHeight="1" outlineLevel="1" x14ac:dyDescent="0.25">
      <c r="A1729" s="402"/>
      <c r="B1729" s="424"/>
      <c r="C1729" s="462"/>
      <c r="D1729" s="491"/>
      <c r="E1729" s="424"/>
      <c r="F1729" s="448"/>
      <c r="G1729" s="248" t="s">
        <v>152</v>
      </c>
      <c r="H1729" s="219"/>
      <c r="I1729" s="252">
        <f t="shared" si="758"/>
        <v>0</v>
      </c>
      <c r="J1729" s="216"/>
      <c r="K1729" s="250"/>
      <c r="L1729" s="250"/>
      <c r="M1729" s="251"/>
      <c r="N1729" s="250"/>
      <c r="O1729" s="250"/>
      <c r="P1729" s="251"/>
      <c r="Q1729" s="250"/>
      <c r="R1729" s="250"/>
      <c r="S1729" s="251"/>
      <c r="T1729" s="250"/>
      <c r="U1729" s="251"/>
      <c r="V1729" s="250"/>
      <c r="W1729" s="449"/>
      <c r="X1729" s="481"/>
      <c r="Y1729" s="452"/>
      <c r="Z1729" s="468"/>
      <c r="AA1729" s="445"/>
      <c r="AB1729" s="445"/>
      <c r="AC1729" s="445"/>
      <c r="AD1729" s="459"/>
      <c r="AE1729" s="619"/>
    </row>
    <row r="1730" spans="1:31" ht="30" customHeight="1" outlineLevel="1" x14ac:dyDescent="0.25">
      <c r="A1730" s="400">
        <v>2</v>
      </c>
      <c r="B1730" s="422"/>
      <c r="C1730" s="460" t="str">
        <f t="shared" ref="C1730" ca="1" si="761">IF(A1730&gt;OFFSET(A1730,-6,0),OFFSET(C1730,-6,0)&amp;"."&amp;1,LEFT(OFFSET(C1730,-6,0),SEARCH("^^",SUBSTITUTE("."&amp;OFFSET(C1730,-6,0),".","^^",A1730))-1)&amp;1--MID(OFFSET(C1730,-6,0),SEARCH("^^",SUBSTITUTE("."&amp;OFFSET(C1730,-6,0),".","^^",A1730)),SEARCH("^^",SUBSTITUTE(OFFSET(C1730,-6,0)&amp;".",".","^^",A1730))-SEARCH("^^",SUBSTITUTE("."&amp;OFFSET(C1730,-6,0),".","^^",A1730))))</f>
        <v>15.2</v>
      </c>
      <c r="D1730" s="489" t="s">
        <v>836</v>
      </c>
      <c r="E1730" s="425" t="s">
        <v>162</v>
      </c>
      <c r="F1730" s="472" t="s">
        <v>1805</v>
      </c>
      <c r="G1730" s="215" t="s">
        <v>148</v>
      </c>
      <c r="H1730" s="215">
        <f>SUM(H1731:H1735)</f>
        <v>24.3</v>
      </c>
      <c r="I1730" s="215">
        <f t="shared" si="758"/>
        <v>6</v>
      </c>
      <c r="J1730" s="215">
        <f>SUM(J1731:J1735)</f>
        <v>6</v>
      </c>
      <c r="K1730" s="215">
        <f t="shared" ref="K1730:V1730" si="762">SUM(K1731:K1735)</f>
        <v>0</v>
      </c>
      <c r="L1730" s="215">
        <f t="shared" si="762"/>
        <v>0</v>
      </c>
      <c r="M1730" s="215">
        <f t="shared" si="762"/>
        <v>0</v>
      </c>
      <c r="N1730" s="215">
        <f t="shared" si="762"/>
        <v>0</v>
      </c>
      <c r="O1730" s="215">
        <f t="shared" ref="O1730:T1730" si="763">SUM(O1731:O1735)</f>
        <v>0</v>
      </c>
      <c r="P1730" s="215">
        <f t="shared" si="763"/>
        <v>0</v>
      </c>
      <c r="Q1730" s="215">
        <f t="shared" si="763"/>
        <v>0</v>
      </c>
      <c r="R1730" s="215">
        <f t="shared" si="763"/>
        <v>0</v>
      </c>
      <c r="S1730" s="215">
        <f t="shared" si="763"/>
        <v>0</v>
      </c>
      <c r="T1730" s="215">
        <f t="shared" si="763"/>
        <v>0</v>
      </c>
      <c r="U1730" s="215">
        <f t="shared" si="762"/>
        <v>0</v>
      </c>
      <c r="V1730" s="215">
        <f t="shared" si="762"/>
        <v>0</v>
      </c>
      <c r="W1730" s="478" t="s">
        <v>1804</v>
      </c>
      <c r="X1730" s="479" t="s">
        <v>270</v>
      </c>
      <c r="Y1730" s="479" t="s">
        <v>1269</v>
      </c>
      <c r="Z1730" s="466" t="s">
        <v>271</v>
      </c>
      <c r="AA1730" s="443" t="s">
        <v>20</v>
      </c>
      <c r="AB1730" s="443" t="s">
        <v>637</v>
      </c>
      <c r="AC1730" s="443" t="s">
        <v>640</v>
      </c>
      <c r="AD1730" s="457" t="s">
        <v>589</v>
      </c>
      <c r="AE1730" s="614" t="s">
        <v>2115</v>
      </c>
    </row>
    <row r="1731" spans="1:31" s="34" customFormat="1" ht="15" customHeight="1" outlineLevel="1" x14ac:dyDescent="0.25">
      <c r="A1731" s="401"/>
      <c r="B1731" s="423"/>
      <c r="C1731" s="461"/>
      <c r="D1731" s="490"/>
      <c r="E1731" s="426"/>
      <c r="F1731" s="473"/>
      <c r="G1731" s="242" t="s">
        <v>149</v>
      </c>
      <c r="H1731" s="219"/>
      <c r="I1731" s="215">
        <f t="shared" si="758"/>
        <v>0</v>
      </c>
      <c r="J1731" s="216"/>
      <c r="K1731" s="216"/>
      <c r="L1731" s="216"/>
      <c r="M1731" s="217"/>
      <c r="N1731" s="216"/>
      <c r="O1731" s="216"/>
      <c r="P1731" s="217"/>
      <c r="Q1731" s="216"/>
      <c r="R1731" s="216"/>
      <c r="S1731" s="217"/>
      <c r="T1731" s="216"/>
      <c r="U1731" s="217"/>
      <c r="V1731" s="216"/>
      <c r="W1731" s="478"/>
      <c r="X1731" s="480"/>
      <c r="Y1731" s="480"/>
      <c r="Z1731" s="467"/>
      <c r="AA1731" s="444"/>
      <c r="AB1731" s="444"/>
      <c r="AC1731" s="444"/>
      <c r="AD1731" s="458"/>
      <c r="AE1731" s="618"/>
    </row>
    <row r="1732" spans="1:31" s="34" customFormat="1" outlineLevel="1" x14ac:dyDescent="0.25">
      <c r="A1732" s="401"/>
      <c r="B1732" s="423"/>
      <c r="C1732" s="461"/>
      <c r="D1732" s="490"/>
      <c r="E1732" s="426"/>
      <c r="F1732" s="473"/>
      <c r="G1732" s="242" t="s">
        <v>150</v>
      </c>
      <c r="H1732" s="219"/>
      <c r="I1732" s="215">
        <f t="shared" si="758"/>
        <v>0</v>
      </c>
      <c r="J1732" s="216"/>
      <c r="K1732" s="216"/>
      <c r="L1732" s="216"/>
      <c r="M1732" s="217"/>
      <c r="N1732" s="216"/>
      <c r="O1732" s="216"/>
      <c r="P1732" s="217"/>
      <c r="Q1732" s="216"/>
      <c r="R1732" s="216"/>
      <c r="S1732" s="217"/>
      <c r="T1732" s="216"/>
      <c r="U1732" s="217"/>
      <c r="V1732" s="216"/>
      <c r="W1732" s="478"/>
      <c r="X1732" s="480"/>
      <c r="Y1732" s="480"/>
      <c r="Z1732" s="467"/>
      <c r="AA1732" s="444"/>
      <c r="AB1732" s="444"/>
      <c r="AC1732" s="444"/>
      <c r="AD1732" s="458"/>
      <c r="AE1732" s="618"/>
    </row>
    <row r="1733" spans="1:31" s="34" customFormat="1" outlineLevel="1" x14ac:dyDescent="0.25">
      <c r="A1733" s="401"/>
      <c r="B1733" s="423"/>
      <c r="C1733" s="461"/>
      <c r="D1733" s="490"/>
      <c r="E1733" s="426"/>
      <c r="F1733" s="473"/>
      <c r="G1733" s="242" t="s">
        <v>1507</v>
      </c>
      <c r="H1733" s="216">
        <v>16.3</v>
      </c>
      <c r="I1733" s="215">
        <f t="shared" si="758"/>
        <v>2.7</v>
      </c>
      <c r="J1733" s="216">
        <v>2.7</v>
      </c>
      <c r="K1733" s="216"/>
      <c r="L1733" s="216"/>
      <c r="M1733" s="217"/>
      <c r="N1733" s="216"/>
      <c r="O1733" s="216"/>
      <c r="P1733" s="217"/>
      <c r="Q1733" s="216"/>
      <c r="R1733" s="216"/>
      <c r="S1733" s="217"/>
      <c r="T1733" s="216"/>
      <c r="U1733" s="217"/>
      <c r="V1733" s="216"/>
      <c r="W1733" s="478"/>
      <c r="X1733" s="480"/>
      <c r="Y1733" s="480"/>
      <c r="Z1733" s="467"/>
      <c r="AA1733" s="444"/>
      <c r="AB1733" s="444"/>
      <c r="AC1733" s="444"/>
      <c r="AD1733" s="458"/>
      <c r="AE1733" s="618"/>
    </row>
    <row r="1734" spans="1:31" s="34" customFormat="1" outlineLevel="1" x14ac:dyDescent="0.25">
      <c r="A1734" s="401"/>
      <c r="B1734" s="423"/>
      <c r="C1734" s="461"/>
      <c r="D1734" s="490"/>
      <c r="E1734" s="426"/>
      <c r="F1734" s="473"/>
      <c r="G1734" s="242" t="s">
        <v>1435</v>
      </c>
      <c r="H1734" s="216">
        <v>8</v>
      </c>
      <c r="I1734" s="215">
        <f t="shared" si="758"/>
        <v>3.3</v>
      </c>
      <c r="J1734" s="216">
        <v>3.3</v>
      </c>
      <c r="K1734" s="216"/>
      <c r="L1734" s="216"/>
      <c r="M1734" s="217"/>
      <c r="N1734" s="216"/>
      <c r="O1734" s="216"/>
      <c r="P1734" s="217"/>
      <c r="Q1734" s="216"/>
      <c r="R1734" s="216"/>
      <c r="S1734" s="217"/>
      <c r="T1734" s="216"/>
      <c r="U1734" s="217"/>
      <c r="V1734" s="216"/>
      <c r="W1734" s="478"/>
      <c r="X1734" s="480"/>
      <c r="Y1734" s="480"/>
      <c r="Z1734" s="467"/>
      <c r="AA1734" s="444"/>
      <c r="AB1734" s="444"/>
      <c r="AC1734" s="444"/>
      <c r="AD1734" s="458"/>
      <c r="AE1734" s="618"/>
    </row>
    <row r="1735" spans="1:31" s="34" customFormat="1" ht="246" customHeight="1" outlineLevel="1" x14ac:dyDescent="0.25">
      <c r="A1735" s="402"/>
      <c r="B1735" s="424"/>
      <c r="C1735" s="462"/>
      <c r="D1735" s="491"/>
      <c r="E1735" s="427"/>
      <c r="F1735" s="474"/>
      <c r="G1735" s="248" t="s">
        <v>152</v>
      </c>
      <c r="H1735" s="219"/>
      <c r="I1735" s="252">
        <f t="shared" si="758"/>
        <v>0</v>
      </c>
      <c r="J1735" s="216"/>
      <c r="K1735" s="250"/>
      <c r="L1735" s="250"/>
      <c r="M1735" s="251"/>
      <c r="N1735" s="250"/>
      <c r="O1735" s="250"/>
      <c r="P1735" s="251"/>
      <c r="Q1735" s="250"/>
      <c r="R1735" s="250"/>
      <c r="S1735" s="251"/>
      <c r="T1735" s="250"/>
      <c r="U1735" s="251"/>
      <c r="V1735" s="250"/>
      <c r="W1735" s="478"/>
      <c r="X1735" s="481"/>
      <c r="Y1735" s="481"/>
      <c r="Z1735" s="468"/>
      <c r="AA1735" s="445"/>
      <c r="AB1735" s="445"/>
      <c r="AC1735" s="445"/>
      <c r="AD1735" s="459"/>
      <c r="AE1735" s="619"/>
    </row>
    <row r="1736" spans="1:31" ht="30" customHeight="1" outlineLevel="1" x14ac:dyDescent="0.25">
      <c r="A1736" s="400">
        <v>2</v>
      </c>
      <c r="B1736" s="422"/>
      <c r="C1736" s="460" t="str">
        <f t="shared" ref="C1736" ca="1" si="764">IF(A1736&gt;OFFSET(A1736,-6,0),OFFSET(C1736,-6,0)&amp;"."&amp;1,LEFT(OFFSET(C1736,-6,0),SEARCH("^^",SUBSTITUTE("."&amp;OFFSET(C1736,-6,0),".","^^",A1736))-1)&amp;1--MID(OFFSET(C1736,-6,0),SEARCH("^^",SUBSTITUTE("."&amp;OFFSET(C1736,-6,0),".","^^",A1736)),SEARCH("^^",SUBSTITUTE(OFFSET(C1736,-6,0)&amp;".",".","^^",A1736))-SEARCH("^^",SUBSTITUTE("."&amp;OFFSET(C1736,-6,0),".","^^",A1736))))</f>
        <v>15.3</v>
      </c>
      <c r="D1736" s="489" t="s">
        <v>837</v>
      </c>
      <c r="E1736" s="425" t="s">
        <v>162</v>
      </c>
      <c r="F1736" s="472" t="s">
        <v>1805</v>
      </c>
      <c r="G1736" s="215" t="s">
        <v>148</v>
      </c>
      <c r="H1736" s="215">
        <f>SUM(H1737:H1741)</f>
        <v>7.8</v>
      </c>
      <c r="I1736" s="215">
        <f t="shared" si="758"/>
        <v>0.9</v>
      </c>
      <c r="J1736" s="215">
        <f>SUM(J1737:J1741)</f>
        <v>0.9</v>
      </c>
      <c r="K1736" s="215">
        <f t="shared" ref="K1736:V1736" si="765">SUM(K1737:K1741)</f>
        <v>0</v>
      </c>
      <c r="L1736" s="215">
        <f t="shared" si="765"/>
        <v>0</v>
      </c>
      <c r="M1736" s="215">
        <f t="shared" si="765"/>
        <v>0</v>
      </c>
      <c r="N1736" s="215">
        <f t="shared" si="765"/>
        <v>0</v>
      </c>
      <c r="O1736" s="215">
        <f t="shared" ref="O1736:T1736" si="766">SUM(O1737:O1741)</f>
        <v>0</v>
      </c>
      <c r="P1736" s="215">
        <f t="shared" si="766"/>
        <v>0</v>
      </c>
      <c r="Q1736" s="215">
        <f t="shared" si="766"/>
        <v>0</v>
      </c>
      <c r="R1736" s="215">
        <f t="shared" si="766"/>
        <v>0</v>
      </c>
      <c r="S1736" s="215">
        <f t="shared" si="766"/>
        <v>0</v>
      </c>
      <c r="T1736" s="215">
        <f t="shared" si="766"/>
        <v>0</v>
      </c>
      <c r="U1736" s="215">
        <f t="shared" si="765"/>
        <v>0</v>
      </c>
      <c r="V1736" s="215">
        <f t="shared" si="765"/>
        <v>0</v>
      </c>
      <c r="W1736" s="478" t="s">
        <v>1811</v>
      </c>
      <c r="X1736" s="479" t="s">
        <v>270</v>
      </c>
      <c r="Y1736" s="479" t="s">
        <v>1269</v>
      </c>
      <c r="Z1736" s="466" t="s">
        <v>271</v>
      </c>
      <c r="AA1736" s="443" t="s">
        <v>20</v>
      </c>
      <c r="AB1736" s="443" t="s">
        <v>637</v>
      </c>
      <c r="AC1736" s="443" t="s">
        <v>642</v>
      </c>
      <c r="AD1736" s="457" t="s">
        <v>589</v>
      </c>
      <c r="AE1736" s="614" t="s">
        <v>2118</v>
      </c>
    </row>
    <row r="1737" spans="1:31" s="34" customFormat="1" ht="15" customHeight="1" outlineLevel="1" x14ac:dyDescent="0.25">
      <c r="A1737" s="401"/>
      <c r="B1737" s="423"/>
      <c r="C1737" s="461"/>
      <c r="D1737" s="490"/>
      <c r="E1737" s="426"/>
      <c r="F1737" s="473"/>
      <c r="G1737" s="242" t="s">
        <v>149</v>
      </c>
      <c r="H1737" s="219"/>
      <c r="I1737" s="215">
        <f t="shared" si="758"/>
        <v>0</v>
      </c>
      <c r="J1737" s="216"/>
      <c r="K1737" s="216"/>
      <c r="L1737" s="216"/>
      <c r="M1737" s="217"/>
      <c r="N1737" s="216"/>
      <c r="O1737" s="216"/>
      <c r="P1737" s="217"/>
      <c r="Q1737" s="216"/>
      <c r="R1737" s="216"/>
      <c r="S1737" s="217"/>
      <c r="T1737" s="216"/>
      <c r="U1737" s="217"/>
      <c r="V1737" s="216"/>
      <c r="W1737" s="478"/>
      <c r="X1737" s="480"/>
      <c r="Y1737" s="480"/>
      <c r="Z1737" s="467"/>
      <c r="AA1737" s="444"/>
      <c r="AB1737" s="444"/>
      <c r="AC1737" s="444"/>
      <c r="AD1737" s="458"/>
      <c r="AE1737" s="618"/>
    </row>
    <row r="1738" spans="1:31" s="34" customFormat="1" outlineLevel="1" x14ac:dyDescent="0.25">
      <c r="A1738" s="401"/>
      <c r="B1738" s="423"/>
      <c r="C1738" s="461"/>
      <c r="D1738" s="490"/>
      <c r="E1738" s="426"/>
      <c r="F1738" s="473"/>
      <c r="G1738" s="242" t="s">
        <v>150</v>
      </c>
      <c r="H1738" s="219">
        <v>0.5</v>
      </c>
      <c r="I1738" s="215">
        <f t="shared" si="758"/>
        <v>0</v>
      </c>
      <c r="J1738" s="216"/>
      <c r="K1738" s="216"/>
      <c r="L1738" s="216"/>
      <c r="M1738" s="217"/>
      <c r="N1738" s="216"/>
      <c r="O1738" s="216"/>
      <c r="P1738" s="217"/>
      <c r="Q1738" s="216"/>
      <c r="R1738" s="216"/>
      <c r="S1738" s="217"/>
      <c r="T1738" s="216"/>
      <c r="U1738" s="217"/>
      <c r="V1738" s="216"/>
      <c r="W1738" s="478"/>
      <c r="X1738" s="480"/>
      <c r="Y1738" s="480"/>
      <c r="Z1738" s="467"/>
      <c r="AA1738" s="444"/>
      <c r="AB1738" s="444"/>
      <c r="AC1738" s="444"/>
      <c r="AD1738" s="458"/>
      <c r="AE1738" s="618"/>
    </row>
    <row r="1739" spans="1:31" s="34" customFormat="1" outlineLevel="1" x14ac:dyDescent="0.25">
      <c r="A1739" s="401"/>
      <c r="B1739" s="423"/>
      <c r="C1739" s="461"/>
      <c r="D1739" s="490"/>
      <c r="E1739" s="426"/>
      <c r="F1739" s="473"/>
      <c r="G1739" s="242" t="s">
        <v>1507</v>
      </c>
      <c r="H1739" s="216">
        <v>4.5</v>
      </c>
      <c r="I1739" s="215">
        <f t="shared" si="758"/>
        <v>0.5</v>
      </c>
      <c r="J1739" s="216">
        <v>0.5</v>
      </c>
      <c r="K1739" s="216"/>
      <c r="L1739" s="216"/>
      <c r="M1739" s="217"/>
      <c r="N1739" s="216"/>
      <c r="O1739" s="216"/>
      <c r="P1739" s="217"/>
      <c r="Q1739" s="216"/>
      <c r="R1739" s="216"/>
      <c r="S1739" s="217"/>
      <c r="T1739" s="216"/>
      <c r="U1739" s="217"/>
      <c r="V1739" s="216"/>
      <c r="W1739" s="478"/>
      <c r="X1739" s="480"/>
      <c r="Y1739" s="480"/>
      <c r="Z1739" s="467"/>
      <c r="AA1739" s="444"/>
      <c r="AB1739" s="444"/>
      <c r="AC1739" s="444"/>
      <c r="AD1739" s="458"/>
      <c r="AE1739" s="618"/>
    </row>
    <row r="1740" spans="1:31" s="34" customFormat="1" outlineLevel="1" x14ac:dyDescent="0.25">
      <c r="A1740" s="401"/>
      <c r="B1740" s="423"/>
      <c r="C1740" s="461"/>
      <c r="D1740" s="490"/>
      <c r="E1740" s="426"/>
      <c r="F1740" s="473"/>
      <c r="G1740" s="242" t="s">
        <v>1435</v>
      </c>
      <c r="H1740" s="216">
        <v>2.8</v>
      </c>
      <c r="I1740" s="215">
        <f t="shared" si="758"/>
        <v>0.4</v>
      </c>
      <c r="J1740" s="216">
        <v>0.4</v>
      </c>
      <c r="K1740" s="216"/>
      <c r="L1740" s="216"/>
      <c r="M1740" s="217"/>
      <c r="N1740" s="216"/>
      <c r="O1740" s="216"/>
      <c r="P1740" s="217"/>
      <c r="Q1740" s="216"/>
      <c r="R1740" s="216"/>
      <c r="S1740" s="217"/>
      <c r="T1740" s="216"/>
      <c r="U1740" s="217"/>
      <c r="V1740" s="216"/>
      <c r="W1740" s="478"/>
      <c r="X1740" s="480"/>
      <c r="Y1740" s="480"/>
      <c r="Z1740" s="467"/>
      <c r="AA1740" s="444"/>
      <c r="AB1740" s="444"/>
      <c r="AC1740" s="444"/>
      <c r="AD1740" s="458"/>
      <c r="AE1740" s="618"/>
    </row>
    <row r="1741" spans="1:31" s="34" customFormat="1" ht="296.25" customHeight="1" outlineLevel="1" x14ac:dyDescent="0.25">
      <c r="A1741" s="402"/>
      <c r="B1741" s="424"/>
      <c r="C1741" s="462"/>
      <c r="D1741" s="491"/>
      <c r="E1741" s="427"/>
      <c r="F1741" s="474"/>
      <c r="G1741" s="248" t="s">
        <v>152</v>
      </c>
      <c r="H1741" s="219"/>
      <c r="I1741" s="252">
        <f t="shared" si="758"/>
        <v>0</v>
      </c>
      <c r="J1741" s="216"/>
      <c r="K1741" s="250"/>
      <c r="L1741" s="250"/>
      <c r="M1741" s="251"/>
      <c r="N1741" s="250"/>
      <c r="O1741" s="250"/>
      <c r="P1741" s="251"/>
      <c r="Q1741" s="250"/>
      <c r="R1741" s="250"/>
      <c r="S1741" s="251"/>
      <c r="T1741" s="250"/>
      <c r="U1741" s="251"/>
      <c r="V1741" s="250"/>
      <c r="W1741" s="478"/>
      <c r="X1741" s="481"/>
      <c r="Y1741" s="481"/>
      <c r="Z1741" s="468"/>
      <c r="AA1741" s="445"/>
      <c r="AB1741" s="445"/>
      <c r="AC1741" s="445"/>
      <c r="AD1741" s="459"/>
      <c r="AE1741" s="619"/>
    </row>
    <row r="1742" spans="1:31" ht="30" customHeight="1" outlineLevel="1" x14ac:dyDescent="0.25">
      <c r="A1742" s="400">
        <v>2</v>
      </c>
      <c r="B1742" s="416"/>
      <c r="C1742" s="460" t="str">
        <f t="shared" ref="C1742" ca="1" si="767">IF(A1742&gt;OFFSET(A1742,-6,0),OFFSET(C1742,-6,0)&amp;"."&amp;1,LEFT(OFFSET(C1742,-6,0),SEARCH("^^",SUBSTITUTE("."&amp;OFFSET(C1742,-6,0),".","^^",A1742))-1)&amp;1--MID(OFFSET(C1742,-6,0),SEARCH("^^",SUBSTITUTE("."&amp;OFFSET(C1742,-6,0),".","^^",A1742)),SEARCH("^^",SUBSTITUTE(OFFSET(C1742,-6,0)&amp;".",".","^^",A1742))-SEARCH("^^",SUBSTITUTE("."&amp;OFFSET(C1742,-6,0),".","^^",A1742))))</f>
        <v>15.4</v>
      </c>
      <c r="D1742" s="489" t="s">
        <v>331</v>
      </c>
      <c r="E1742" s="416" t="s">
        <v>178</v>
      </c>
      <c r="F1742" s="472" t="s">
        <v>1805</v>
      </c>
      <c r="G1742" s="215" t="s">
        <v>148</v>
      </c>
      <c r="H1742" s="215">
        <f>SUM(H1743:H1747)</f>
        <v>3</v>
      </c>
      <c r="I1742" s="215">
        <f t="shared" si="758"/>
        <v>0.60000000000000009</v>
      </c>
      <c r="J1742" s="215">
        <f>SUM(J1743:J1747)</f>
        <v>0.60000000000000009</v>
      </c>
      <c r="K1742" s="215">
        <f t="shared" ref="K1742:V1742" si="768">SUM(K1743:K1747)</f>
        <v>0</v>
      </c>
      <c r="L1742" s="215">
        <f t="shared" si="768"/>
        <v>0</v>
      </c>
      <c r="M1742" s="215">
        <f t="shared" si="768"/>
        <v>0</v>
      </c>
      <c r="N1742" s="215">
        <f t="shared" si="768"/>
        <v>0</v>
      </c>
      <c r="O1742" s="215">
        <f t="shared" ref="O1742:T1742" si="769">SUM(O1743:O1747)</f>
        <v>0</v>
      </c>
      <c r="P1742" s="215">
        <f t="shared" si="769"/>
        <v>0</v>
      </c>
      <c r="Q1742" s="215">
        <f t="shared" si="769"/>
        <v>0</v>
      </c>
      <c r="R1742" s="215">
        <f t="shared" si="769"/>
        <v>0</v>
      </c>
      <c r="S1742" s="215">
        <f t="shared" si="769"/>
        <v>0</v>
      </c>
      <c r="T1742" s="215">
        <f t="shared" si="769"/>
        <v>0</v>
      </c>
      <c r="U1742" s="215">
        <f t="shared" si="768"/>
        <v>0</v>
      </c>
      <c r="V1742" s="215">
        <f t="shared" si="768"/>
        <v>0</v>
      </c>
      <c r="W1742" s="478" t="s">
        <v>1745</v>
      </c>
      <c r="X1742" s="479" t="s">
        <v>1271</v>
      </c>
      <c r="Y1742" s="479" t="s">
        <v>1270</v>
      </c>
      <c r="Z1742" s="466" t="s">
        <v>332</v>
      </c>
      <c r="AA1742" s="443" t="s">
        <v>72</v>
      </c>
      <c r="AB1742" s="443" t="s">
        <v>659</v>
      </c>
      <c r="AC1742" s="443" t="s">
        <v>663</v>
      </c>
      <c r="AD1742" s="457" t="s">
        <v>589</v>
      </c>
      <c r="AE1742" s="614" t="s">
        <v>2168</v>
      </c>
    </row>
    <row r="1743" spans="1:31" s="34" customFormat="1" ht="15" customHeight="1" outlineLevel="1" x14ac:dyDescent="0.25">
      <c r="A1743" s="401"/>
      <c r="B1743" s="417"/>
      <c r="C1743" s="461"/>
      <c r="D1743" s="490"/>
      <c r="E1743" s="417"/>
      <c r="F1743" s="473"/>
      <c r="G1743" s="242" t="s">
        <v>149</v>
      </c>
      <c r="H1743" s="219"/>
      <c r="I1743" s="215">
        <f t="shared" si="758"/>
        <v>0</v>
      </c>
      <c r="J1743" s="216"/>
      <c r="K1743" s="216"/>
      <c r="L1743" s="216"/>
      <c r="M1743" s="217"/>
      <c r="N1743" s="216"/>
      <c r="O1743" s="216"/>
      <c r="P1743" s="217"/>
      <c r="Q1743" s="216"/>
      <c r="R1743" s="216"/>
      <c r="S1743" s="217"/>
      <c r="T1743" s="216"/>
      <c r="U1743" s="217"/>
      <c r="V1743" s="216"/>
      <c r="W1743" s="478"/>
      <c r="X1743" s="480"/>
      <c r="Y1743" s="480"/>
      <c r="Z1743" s="467"/>
      <c r="AA1743" s="444"/>
      <c r="AB1743" s="444"/>
      <c r="AC1743" s="444"/>
      <c r="AD1743" s="458"/>
      <c r="AE1743" s="618"/>
    </row>
    <row r="1744" spans="1:31" s="34" customFormat="1" outlineLevel="1" x14ac:dyDescent="0.25">
      <c r="A1744" s="401"/>
      <c r="B1744" s="417"/>
      <c r="C1744" s="461"/>
      <c r="D1744" s="490"/>
      <c r="E1744" s="417"/>
      <c r="F1744" s="473"/>
      <c r="G1744" s="242" t="s">
        <v>150</v>
      </c>
      <c r="H1744" s="219">
        <v>1</v>
      </c>
      <c r="I1744" s="215">
        <f t="shared" si="758"/>
        <v>0</v>
      </c>
      <c r="J1744" s="216"/>
      <c r="K1744" s="216"/>
      <c r="L1744" s="216"/>
      <c r="M1744" s="217"/>
      <c r="N1744" s="216"/>
      <c r="O1744" s="216"/>
      <c r="P1744" s="217"/>
      <c r="Q1744" s="216"/>
      <c r="R1744" s="216"/>
      <c r="S1744" s="217"/>
      <c r="T1744" s="216"/>
      <c r="U1744" s="217"/>
      <c r="V1744" s="216"/>
      <c r="W1744" s="478"/>
      <c r="X1744" s="480"/>
      <c r="Y1744" s="480"/>
      <c r="Z1744" s="467"/>
      <c r="AA1744" s="444"/>
      <c r="AB1744" s="444"/>
      <c r="AC1744" s="444"/>
      <c r="AD1744" s="458"/>
      <c r="AE1744" s="618"/>
    </row>
    <row r="1745" spans="1:31" s="34" customFormat="1" outlineLevel="1" x14ac:dyDescent="0.25">
      <c r="A1745" s="401"/>
      <c r="B1745" s="417"/>
      <c r="C1745" s="461"/>
      <c r="D1745" s="490"/>
      <c r="E1745" s="417"/>
      <c r="F1745" s="473"/>
      <c r="G1745" s="242" t="s">
        <v>1507</v>
      </c>
      <c r="H1745" s="219">
        <v>1.5</v>
      </c>
      <c r="I1745" s="215">
        <f t="shared" si="758"/>
        <v>0.2</v>
      </c>
      <c r="J1745" s="216">
        <v>0.2</v>
      </c>
      <c r="K1745" s="216"/>
      <c r="L1745" s="216"/>
      <c r="M1745" s="217"/>
      <c r="N1745" s="216"/>
      <c r="O1745" s="216"/>
      <c r="P1745" s="217"/>
      <c r="Q1745" s="216"/>
      <c r="R1745" s="216"/>
      <c r="S1745" s="217"/>
      <c r="T1745" s="216"/>
      <c r="U1745" s="217"/>
      <c r="V1745" s="216"/>
      <c r="W1745" s="478"/>
      <c r="X1745" s="480"/>
      <c r="Y1745" s="480"/>
      <c r="Z1745" s="467"/>
      <c r="AA1745" s="444"/>
      <c r="AB1745" s="444"/>
      <c r="AC1745" s="444"/>
      <c r="AD1745" s="458"/>
      <c r="AE1745" s="618"/>
    </row>
    <row r="1746" spans="1:31" s="34" customFormat="1" outlineLevel="1" x14ac:dyDescent="0.25">
      <c r="A1746" s="401"/>
      <c r="B1746" s="417"/>
      <c r="C1746" s="461"/>
      <c r="D1746" s="490"/>
      <c r="E1746" s="417"/>
      <c r="F1746" s="473"/>
      <c r="G1746" s="242" t="s">
        <v>1435</v>
      </c>
      <c r="H1746" s="219">
        <v>0.5</v>
      </c>
      <c r="I1746" s="215">
        <f t="shared" si="758"/>
        <v>0.4</v>
      </c>
      <c r="J1746" s="216">
        <v>0.4</v>
      </c>
      <c r="K1746" s="216"/>
      <c r="L1746" s="216"/>
      <c r="M1746" s="217"/>
      <c r="N1746" s="216"/>
      <c r="O1746" s="216"/>
      <c r="P1746" s="217"/>
      <c r="Q1746" s="216"/>
      <c r="R1746" s="216"/>
      <c r="S1746" s="217"/>
      <c r="T1746" s="216"/>
      <c r="U1746" s="217"/>
      <c r="V1746" s="216"/>
      <c r="W1746" s="478"/>
      <c r="X1746" s="480"/>
      <c r="Y1746" s="480"/>
      <c r="Z1746" s="467"/>
      <c r="AA1746" s="444"/>
      <c r="AB1746" s="444"/>
      <c r="AC1746" s="444"/>
      <c r="AD1746" s="458"/>
      <c r="AE1746" s="618"/>
    </row>
    <row r="1747" spans="1:31" s="34" customFormat="1" outlineLevel="1" x14ac:dyDescent="0.25">
      <c r="A1747" s="402"/>
      <c r="B1747" s="418"/>
      <c r="C1747" s="462"/>
      <c r="D1747" s="491"/>
      <c r="E1747" s="418"/>
      <c r="F1747" s="474"/>
      <c r="G1747" s="248" t="s">
        <v>152</v>
      </c>
      <c r="H1747" s="219"/>
      <c r="I1747" s="252">
        <f t="shared" si="758"/>
        <v>0</v>
      </c>
      <c r="J1747" s="216"/>
      <c r="K1747" s="250"/>
      <c r="L1747" s="250"/>
      <c r="M1747" s="251"/>
      <c r="N1747" s="250"/>
      <c r="O1747" s="250"/>
      <c r="P1747" s="251"/>
      <c r="Q1747" s="250"/>
      <c r="R1747" s="250"/>
      <c r="S1747" s="251"/>
      <c r="T1747" s="250"/>
      <c r="U1747" s="251"/>
      <c r="V1747" s="250"/>
      <c r="W1747" s="478"/>
      <c r="X1747" s="481"/>
      <c r="Y1747" s="481"/>
      <c r="Z1747" s="468"/>
      <c r="AA1747" s="445"/>
      <c r="AB1747" s="445"/>
      <c r="AC1747" s="445"/>
      <c r="AD1747" s="459"/>
      <c r="AE1747" s="619"/>
    </row>
    <row r="1748" spans="1:31" ht="30" customHeight="1" outlineLevel="1" x14ac:dyDescent="0.25">
      <c r="A1748" s="400">
        <v>2</v>
      </c>
      <c r="B1748" s="416"/>
      <c r="C1748" s="460" t="str">
        <f t="shared" ref="C1748" ca="1" si="770">IF(A1748&gt;OFFSET(A1748,-6,0),OFFSET(C1748,-6,0)&amp;"."&amp;1,LEFT(OFFSET(C1748,-6,0),SEARCH("^^",SUBSTITUTE("."&amp;OFFSET(C1748,-6,0),".","^^",A1748))-1)&amp;1--MID(OFFSET(C1748,-6,0),SEARCH("^^",SUBSTITUTE("."&amp;OFFSET(C1748,-6,0),".","^^",A1748)),SEARCH("^^",SUBSTITUTE(OFFSET(C1748,-6,0)&amp;".",".","^^",A1748))-SEARCH("^^",SUBSTITUTE("."&amp;OFFSET(C1748,-6,0),".","^^",A1748))))</f>
        <v>15.5</v>
      </c>
      <c r="D1748" s="469" t="s">
        <v>2589</v>
      </c>
      <c r="E1748" s="416" t="s">
        <v>154</v>
      </c>
      <c r="F1748" s="472" t="s">
        <v>1805</v>
      </c>
      <c r="G1748" s="215" t="s">
        <v>148</v>
      </c>
      <c r="H1748" s="215">
        <f>SUM(H1749:H1753)</f>
        <v>75.600000000000009</v>
      </c>
      <c r="I1748" s="215">
        <f t="shared" si="758"/>
        <v>3</v>
      </c>
      <c r="J1748" s="215">
        <f>SUM(J1749:J1753)</f>
        <v>3</v>
      </c>
      <c r="K1748" s="215">
        <f t="shared" ref="K1748:V1748" si="771">SUM(K1749:K1753)</f>
        <v>0</v>
      </c>
      <c r="L1748" s="215">
        <f t="shared" si="771"/>
        <v>0</v>
      </c>
      <c r="M1748" s="215">
        <f t="shared" si="771"/>
        <v>0</v>
      </c>
      <c r="N1748" s="215">
        <f t="shared" si="771"/>
        <v>0</v>
      </c>
      <c r="O1748" s="215">
        <f t="shared" ref="O1748:T1748" si="772">SUM(O1749:O1753)</f>
        <v>0</v>
      </c>
      <c r="P1748" s="215">
        <f t="shared" si="772"/>
        <v>0</v>
      </c>
      <c r="Q1748" s="215">
        <f t="shared" si="772"/>
        <v>0</v>
      </c>
      <c r="R1748" s="215">
        <f t="shared" si="772"/>
        <v>0</v>
      </c>
      <c r="S1748" s="215">
        <f t="shared" si="772"/>
        <v>0</v>
      </c>
      <c r="T1748" s="215">
        <f t="shared" si="772"/>
        <v>0</v>
      </c>
      <c r="U1748" s="215">
        <f t="shared" si="771"/>
        <v>0</v>
      </c>
      <c r="V1748" s="215">
        <f t="shared" si="771"/>
        <v>0</v>
      </c>
      <c r="W1748" s="478" t="s">
        <v>1810</v>
      </c>
      <c r="X1748" s="479" t="s">
        <v>1272</v>
      </c>
      <c r="Y1748" s="450" t="s">
        <v>2590</v>
      </c>
      <c r="Z1748" s="454" t="s">
        <v>2591</v>
      </c>
      <c r="AA1748" s="443" t="s">
        <v>131</v>
      </c>
      <c r="AB1748" s="443" t="s">
        <v>698</v>
      </c>
      <c r="AC1748" s="443" t="s">
        <v>701</v>
      </c>
      <c r="AD1748" s="457" t="s">
        <v>589</v>
      </c>
      <c r="AE1748" s="614" t="s">
        <v>2310</v>
      </c>
    </row>
    <row r="1749" spans="1:31" s="34" customFormat="1" ht="15" customHeight="1" outlineLevel="1" x14ac:dyDescent="0.25">
      <c r="A1749" s="401"/>
      <c r="B1749" s="417"/>
      <c r="C1749" s="461"/>
      <c r="D1749" s="470"/>
      <c r="E1749" s="417"/>
      <c r="F1749" s="473"/>
      <c r="G1749" s="242" t="s">
        <v>149</v>
      </c>
      <c r="H1749" s="219"/>
      <c r="I1749" s="215">
        <f t="shared" si="758"/>
        <v>0</v>
      </c>
      <c r="J1749" s="216"/>
      <c r="K1749" s="216"/>
      <c r="L1749" s="216"/>
      <c r="M1749" s="217"/>
      <c r="N1749" s="216"/>
      <c r="O1749" s="216"/>
      <c r="P1749" s="217"/>
      <c r="Q1749" s="216"/>
      <c r="R1749" s="216"/>
      <c r="S1749" s="217"/>
      <c r="T1749" s="216"/>
      <c r="U1749" s="217"/>
      <c r="V1749" s="216"/>
      <c r="W1749" s="478"/>
      <c r="X1749" s="480"/>
      <c r="Y1749" s="451"/>
      <c r="Z1749" s="455"/>
      <c r="AA1749" s="444"/>
      <c r="AB1749" s="444"/>
      <c r="AC1749" s="444"/>
      <c r="AD1749" s="458"/>
      <c r="AE1749" s="618"/>
    </row>
    <row r="1750" spans="1:31" s="34" customFormat="1" outlineLevel="1" x14ac:dyDescent="0.25">
      <c r="A1750" s="401"/>
      <c r="B1750" s="417"/>
      <c r="C1750" s="461"/>
      <c r="D1750" s="470"/>
      <c r="E1750" s="417"/>
      <c r="F1750" s="473"/>
      <c r="G1750" s="242" t="s">
        <v>150</v>
      </c>
      <c r="H1750" s="244">
        <v>0.7</v>
      </c>
      <c r="I1750" s="215">
        <f t="shared" si="758"/>
        <v>0.7</v>
      </c>
      <c r="J1750" s="216">
        <v>0.7</v>
      </c>
      <c r="K1750" s="216"/>
      <c r="L1750" s="216"/>
      <c r="M1750" s="217"/>
      <c r="N1750" s="216"/>
      <c r="O1750" s="216"/>
      <c r="P1750" s="217"/>
      <c r="Q1750" s="216"/>
      <c r="R1750" s="216"/>
      <c r="S1750" s="217"/>
      <c r="T1750" s="216"/>
      <c r="U1750" s="217"/>
      <c r="V1750" s="216"/>
      <c r="W1750" s="478"/>
      <c r="X1750" s="480"/>
      <c r="Y1750" s="451"/>
      <c r="Z1750" s="455"/>
      <c r="AA1750" s="444"/>
      <c r="AB1750" s="444"/>
      <c r="AC1750" s="444"/>
      <c r="AD1750" s="458"/>
      <c r="AE1750" s="618"/>
    </row>
    <row r="1751" spans="1:31" s="34" customFormat="1" outlineLevel="1" x14ac:dyDescent="0.25">
      <c r="A1751" s="401"/>
      <c r="B1751" s="417"/>
      <c r="C1751" s="461"/>
      <c r="D1751" s="470"/>
      <c r="E1751" s="417"/>
      <c r="F1751" s="473"/>
      <c r="G1751" s="242" t="s">
        <v>1507</v>
      </c>
      <c r="H1751" s="219">
        <v>71.7</v>
      </c>
      <c r="I1751" s="215">
        <f t="shared" si="758"/>
        <v>1.8</v>
      </c>
      <c r="J1751" s="216">
        <v>1.8</v>
      </c>
      <c r="K1751" s="216"/>
      <c r="L1751" s="216"/>
      <c r="M1751" s="217"/>
      <c r="N1751" s="216"/>
      <c r="O1751" s="216"/>
      <c r="P1751" s="217"/>
      <c r="Q1751" s="216"/>
      <c r="R1751" s="216"/>
      <c r="S1751" s="217"/>
      <c r="T1751" s="216"/>
      <c r="U1751" s="217"/>
      <c r="V1751" s="216"/>
      <c r="W1751" s="478"/>
      <c r="X1751" s="480"/>
      <c r="Y1751" s="451"/>
      <c r="Z1751" s="455"/>
      <c r="AA1751" s="444"/>
      <c r="AB1751" s="444"/>
      <c r="AC1751" s="444"/>
      <c r="AD1751" s="458"/>
      <c r="AE1751" s="618"/>
    </row>
    <row r="1752" spans="1:31" s="34" customFormat="1" outlineLevel="1" x14ac:dyDescent="0.25">
      <c r="A1752" s="401"/>
      <c r="B1752" s="417"/>
      <c r="C1752" s="461"/>
      <c r="D1752" s="470"/>
      <c r="E1752" s="417"/>
      <c r="F1752" s="473"/>
      <c r="G1752" s="242" t="s">
        <v>1435</v>
      </c>
      <c r="H1752" s="219">
        <v>3.2</v>
      </c>
      <c r="I1752" s="215">
        <f t="shared" si="758"/>
        <v>0.5</v>
      </c>
      <c r="J1752" s="216">
        <v>0.5</v>
      </c>
      <c r="K1752" s="216"/>
      <c r="L1752" s="216"/>
      <c r="M1752" s="217"/>
      <c r="N1752" s="216"/>
      <c r="O1752" s="216"/>
      <c r="P1752" s="217"/>
      <c r="Q1752" s="216"/>
      <c r="R1752" s="216"/>
      <c r="S1752" s="217"/>
      <c r="T1752" s="216"/>
      <c r="U1752" s="217"/>
      <c r="V1752" s="216"/>
      <c r="W1752" s="478"/>
      <c r="X1752" s="480"/>
      <c r="Y1752" s="451"/>
      <c r="Z1752" s="455"/>
      <c r="AA1752" s="444"/>
      <c r="AB1752" s="444"/>
      <c r="AC1752" s="444"/>
      <c r="AD1752" s="458"/>
      <c r="AE1752" s="618"/>
    </row>
    <row r="1753" spans="1:31" s="34" customFormat="1" ht="141.75" customHeight="1" outlineLevel="1" x14ac:dyDescent="0.25">
      <c r="A1753" s="402"/>
      <c r="B1753" s="418"/>
      <c r="C1753" s="462"/>
      <c r="D1753" s="471"/>
      <c r="E1753" s="418"/>
      <c r="F1753" s="474"/>
      <c r="G1753" s="248" t="s">
        <v>152</v>
      </c>
      <c r="H1753" s="219"/>
      <c r="I1753" s="252">
        <f t="shared" si="758"/>
        <v>0</v>
      </c>
      <c r="J1753" s="216"/>
      <c r="K1753" s="250"/>
      <c r="L1753" s="250"/>
      <c r="M1753" s="251"/>
      <c r="N1753" s="250"/>
      <c r="O1753" s="250"/>
      <c r="P1753" s="251"/>
      <c r="Q1753" s="250"/>
      <c r="R1753" s="250"/>
      <c r="S1753" s="251"/>
      <c r="T1753" s="250"/>
      <c r="U1753" s="251"/>
      <c r="V1753" s="250"/>
      <c r="W1753" s="478"/>
      <c r="X1753" s="481"/>
      <c r="Y1753" s="452"/>
      <c r="Z1753" s="456"/>
      <c r="AA1753" s="445"/>
      <c r="AB1753" s="445"/>
      <c r="AC1753" s="445"/>
      <c r="AD1753" s="459"/>
      <c r="AE1753" s="619"/>
    </row>
    <row r="1754" spans="1:31" ht="30" customHeight="1" outlineLevel="1" x14ac:dyDescent="0.25">
      <c r="A1754" s="400">
        <v>2</v>
      </c>
      <c r="B1754" s="422"/>
      <c r="C1754" s="460" t="str">
        <f t="shared" ref="C1754" ca="1" si="773">IF(A1754&gt;OFFSET(A1754,-6,0),OFFSET(C1754,-6,0)&amp;"."&amp;1,LEFT(OFFSET(C1754,-6,0),SEARCH("^^",SUBSTITUTE("."&amp;OFFSET(C1754,-6,0),".","^^",A1754))-1)&amp;1--MID(OFFSET(C1754,-6,0),SEARCH("^^",SUBSTITUTE("."&amp;OFFSET(C1754,-6,0),".","^^",A1754)),SEARCH("^^",SUBSTITUTE(OFFSET(C1754,-6,0)&amp;".",".","^^",A1754))-SEARCH("^^",SUBSTITUTE("."&amp;OFFSET(C1754,-6,0),".","^^",A1754))))</f>
        <v>15.6</v>
      </c>
      <c r="D1754" s="489" t="s">
        <v>733</v>
      </c>
      <c r="E1754" s="425" t="s">
        <v>1711</v>
      </c>
      <c r="F1754" s="472" t="s">
        <v>1805</v>
      </c>
      <c r="G1754" s="215" t="s">
        <v>148</v>
      </c>
      <c r="H1754" s="215">
        <f>SUM(H1755:H1759)</f>
        <v>10.5</v>
      </c>
      <c r="I1754" s="215">
        <f t="shared" si="758"/>
        <v>1.7</v>
      </c>
      <c r="J1754" s="215">
        <f>SUM(J1755:J1759)</f>
        <v>1.7</v>
      </c>
      <c r="K1754" s="215">
        <f t="shared" ref="K1754:V1754" si="774">SUM(K1755:K1759)</f>
        <v>0</v>
      </c>
      <c r="L1754" s="215">
        <f t="shared" si="774"/>
        <v>0</v>
      </c>
      <c r="M1754" s="215">
        <f t="shared" si="774"/>
        <v>0</v>
      </c>
      <c r="N1754" s="215">
        <f t="shared" si="774"/>
        <v>0</v>
      </c>
      <c r="O1754" s="215">
        <f t="shared" ref="O1754:T1754" si="775">SUM(O1755:O1759)</f>
        <v>0</v>
      </c>
      <c r="P1754" s="215">
        <f t="shared" si="775"/>
        <v>0</v>
      </c>
      <c r="Q1754" s="215">
        <f t="shared" si="775"/>
        <v>0</v>
      </c>
      <c r="R1754" s="215">
        <f t="shared" si="775"/>
        <v>0</v>
      </c>
      <c r="S1754" s="215">
        <f t="shared" si="775"/>
        <v>0</v>
      </c>
      <c r="T1754" s="215">
        <f t="shared" si="775"/>
        <v>0</v>
      </c>
      <c r="U1754" s="215">
        <f t="shared" si="774"/>
        <v>0</v>
      </c>
      <c r="V1754" s="215">
        <f t="shared" si="774"/>
        <v>0</v>
      </c>
      <c r="W1754" s="478" t="s">
        <v>1817</v>
      </c>
      <c r="X1754" s="479" t="s">
        <v>270</v>
      </c>
      <c r="Y1754" s="479" t="s">
        <v>1269</v>
      </c>
      <c r="Z1754" s="454" t="s">
        <v>1815</v>
      </c>
      <c r="AA1754" s="443" t="s">
        <v>20</v>
      </c>
      <c r="AB1754" s="443" t="s">
        <v>616</v>
      </c>
      <c r="AC1754" s="443" t="s">
        <v>613</v>
      </c>
      <c r="AD1754" s="457" t="s">
        <v>589</v>
      </c>
      <c r="AE1754" s="614" t="s">
        <v>2036</v>
      </c>
    </row>
    <row r="1755" spans="1:31" s="34" customFormat="1" ht="15" customHeight="1" outlineLevel="1" x14ac:dyDescent="0.25">
      <c r="A1755" s="401"/>
      <c r="B1755" s="423"/>
      <c r="C1755" s="461"/>
      <c r="D1755" s="490"/>
      <c r="E1755" s="426"/>
      <c r="F1755" s="473"/>
      <c r="G1755" s="242" t="s">
        <v>149</v>
      </c>
      <c r="H1755" s="219"/>
      <c r="I1755" s="215">
        <f t="shared" si="758"/>
        <v>0</v>
      </c>
      <c r="J1755" s="216"/>
      <c r="K1755" s="216"/>
      <c r="L1755" s="216"/>
      <c r="M1755" s="217"/>
      <c r="N1755" s="216"/>
      <c r="O1755" s="216"/>
      <c r="P1755" s="217"/>
      <c r="Q1755" s="216"/>
      <c r="R1755" s="216"/>
      <c r="S1755" s="217"/>
      <c r="T1755" s="216"/>
      <c r="U1755" s="217"/>
      <c r="V1755" s="216"/>
      <c r="W1755" s="478"/>
      <c r="X1755" s="480"/>
      <c r="Y1755" s="480"/>
      <c r="Z1755" s="455"/>
      <c r="AA1755" s="444"/>
      <c r="AB1755" s="444"/>
      <c r="AC1755" s="444"/>
      <c r="AD1755" s="458"/>
      <c r="AE1755" s="618"/>
    </row>
    <row r="1756" spans="1:31" s="34" customFormat="1" outlineLevel="1" x14ac:dyDescent="0.25">
      <c r="A1756" s="401"/>
      <c r="B1756" s="423"/>
      <c r="C1756" s="461"/>
      <c r="D1756" s="490"/>
      <c r="E1756" s="426"/>
      <c r="F1756" s="473"/>
      <c r="G1756" s="242" t="s">
        <v>150</v>
      </c>
      <c r="H1756" s="219"/>
      <c r="I1756" s="215">
        <f t="shared" si="758"/>
        <v>0</v>
      </c>
      <c r="J1756" s="216"/>
      <c r="K1756" s="216"/>
      <c r="L1756" s="216"/>
      <c r="M1756" s="217"/>
      <c r="N1756" s="216"/>
      <c r="O1756" s="216"/>
      <c r="P1756" s="217"/>
      <c r="Q1756" s="216"/>
      <c r="R1756" s="216"/>
      <c r="S1756" s="217"/>
      <c r="T1756" s="216"/>
      <c r="U1756" s="217"/>
      <c r="V1756" s="216"/>
      <c r="W1756" s="478"/>
      <c r="X1756" s="480"/>
      <c r="Y1756" s="480"/>
      <c r="Z1756" s="455"/>
      <c r="AA1756" s="444"/>
      <c r="AB1756" s="444"/>
      <c r="AC1756" s="444"/>
      <c r="AD1756" s="458"/>
      <c r="AE1756" s="618"/>
    </row>
    <row r="1757" spans="1:31" s="34" customFormat="1" outlineLevel="1" x14ac:dyDescent="0.25">
      <c r="A1757" s="401"/>
      <c r="B1757" s="423"/>
      <c r="C1757" s="461"/>
      <c r="D1757" s="490"/>
      <c r="E1757" s="426"/>
      <c r="F1757" s="473"/>
      <c r="G1757" s="242" t="s">
        <v>1507</v>
      </c>
      <c r="H1757" s="219">
        <v>9</v>
      </c>
      <c r="I1757" s="215">
        <f t="shared" si="758"/>
        <v>1.4</v>
      </c>
      <c r="J1757" s="216">
        <v>1.4</v>
      </c>
      <c r="K1757" s="216"/>
      <c r="L1757" s="216"/>
      <c r="M1757" s="217"/>
      <c r="N1757" s="216"/>
      <c r="O1757" s="216"/>
      <c r="P1757" s="217"/>
      <c r="Q1757" s="216"/>
      <c r="R1757" s="216"/>
      <c r="S1757" s="217"/>
      <c r="T1757" s="216"/>
      <c r="U1757" s="217"/>
      <c r="V1757" s="216"/>
      <c r="W1757" s="478"/>
      <c r="X1757" s="480"/>
      <c r="Y1757" s="480"/>
      <c r="Z1757" s="455"/>
      <c r="AA1757" s="444"/>
      <c r="AB1757" s="444"/>
      <c r="AC1757" s="444"/>
      <c r="AD1757" s="458"/>
      <c r="AE1757" s="618"/>
    </row>
    <row r="1758" spans="1:31" s="34" customFormat="1" outlineLevel="1" x14ac:dyDescent="0.25">
      <c r="A1758" s="401"/>
      <c r="B1758" s="423"/>
      <c r="C1758" s="461"/>
      <c r="D1758" s="490"/>
      <c r="E1758" s="426"/>
      <c r="F1758" s="473"/>
      <c r="G1758" s="242" t="s">
        <v>1435</v>
      </c>
      <c r="H1758" s="244">
        <v>1.5</v>
      </c>
      <c r="I1758" s="215">
        <f t="shared" si="758"/>
        <v>0.3</v>
      </c>
      <c r="J1758" s="216">
        <v>0.3</v>
      </c>
      <c r="K1758" s="216"/>
      <c r="L1758" s="216"/>
      <c r="M1758" s="217"/>
      <c r="N1758" s="216"/>
      <c r="O1758" s="216"/>
      <c r="P1758" s="217"/>
      <c r="Q1758" s="216"/>
      <c r="R1758" s="216"/>
      <c r="S1758" s="217"/>
      <c r="T1758" s="216"/>
      <c r="U1758" s="217"/>
      <c r="V1758" s="216"/>
      <c r="W1758" s="478"/>
      <c r="X1758" s="480"/>
      <c r="Y1758" s="480"/>
      <c r="Z1758" s="455"/>
      <c r="AA1758" s="444"/>
      <c r="AB1758" s="444"/>
      <c r="AC1758" s="444"/>
      <c r="AD1758" s="458"/>
      <c r="AE1758" s="618"/>
    </row>
    <row r="1759" spans="1:31" s="34" customFormat="1" outlineLevel="1" x14ac:dyDescent="0.25">
      <c r="A1759" s="402"/>
      <c r="B1759" s="424"/>
      <c r="C1759" s="462"/>
      <c r="D1759" s="491"/>
      <c r="E1759" s="427"/>
      <c r="F1759" s="474"/>
      <c r="G1759" s="248" t="s">
        <v>152</v>
      </c>
      <c r="H1759" s="219"/>
      <c r="I1759" s="252">
        <f t="shared" si="758"/>
        <v>0</v>
      </c>
      <c r="J1759" s="216"/>
      <c r="K1759" s="250"/>
      <c r="L1759" s="250"/>
      <c r="M1759" s="251"/>
      <c r="N1759" s="250"/>
      <c r="O1759" s="250"/>
      <c r="P1759" s="251"/>
      <c r="Q1759" s="250"/>
      <c r="R1759" s="250"/>
      <c r="S1759" s="251"/>
      <c r="T1759" s="250"/>
      <c r="U1759" s="251"/>
      <c r="V1759" s="250"/>
      <c r="W1759" s="478"/>
      <c r="X1759" s="481"/>
      <c r="Y1759" s="481"/>
      <c r="Z1759" s="456"/>
      <c r="AA1759" s="445"/>
      <c r="AB1759" s="445"/>
      <c r="AC1759" s="445"/>
      <c r="AD1759" s="459"/>
      <c r="AE1759" s="619"/>
    </row>
    <row r="1760" spans="1:31" ht="30" customHeight="1" outlineLevel="1" x14ac:dyDescent="0.25">
      <c r="A1760" s="400">
        <v>2</v>
      </c>
      <c r="B1760" s="416"/>
      <c r="C1760" s="460" t="str">
        <f t="shared" ref="C1760" ca="1" si="776">IF(A1760&gt;OFFSET(A1760,-6,0),OFFSET(C1760,-6,0)&amp;"."&amp;1,LEFT(OFFSET(C1760,-6,0),SEARCH("^^",SUBSTITUTE("."&amp;OFFSET(C1760,-6,0),".","^^",A1760))-1)&amp;1--MID(OFFSET(C1760,-6,0),SEARCH("^^",SUBSTITUTE("."&amp;OFFSET(C1760,-6,0),".","^^",A1760)),SEARCH("^^",SUBSTITUTE(OFFSET(C1760,-6,0)&amp;".",".","^^",A1760))-SEARCH("^^",SUBSTITUTE("."&amp;OFFSET(C1760,-6,0),".","^^",A1760))))</f>
        <v>15.7</v>
      </c>
      <c r="D1760" s="489" t="s">
        <v>838</v>
      </c>
      <c r="E1760" s="410" t="s">
        <v>207</v>
      </c>
      <c r="F1760" s="472" t="s">
        <v>1642</v>
      </c>
      <c r="G1760" s="215" t="s">
        <v>148</v>
      </c>
      <c r="H1760" s="215">
        <f>SUM(H1761:H1765)</f>
        <v>0.6</v>
      </c>
      <c r="I1760" s="215">
        <f t="shared" si="758"/>
        <v>0</v>
      </c>
      <c r="J1760" s="215">
        <f>SUM(J1761:J1765)</f>
        <v>0</v>
      </c>
      <c r="K1760" s="215">
        <f t="shared" ref="K1760:V1760" si="777">SUM(K1761:K1765)</f>
        <v>0</v>
      </c>
      <c r="L1760" s="215">
        <f t="shared" si="777"/>
        <v>0</v>
      </c>
      <c r="M1760" s="215">
        <f t="shared" si="777"/>
        <v>0</v>
      </c>
      <c r="N1760" s="215">
        <f t="shared" si="777"/>
        <v>0</v>
      </c>
      <c r="O1760" s="215">
        <f t="shared" ref="O1760:T1760" si="778">SUM(O1761:O1765)</f>
        <v>0</v>
      </c>
      <c r="P1760" s="215">
        <f t="shared" si="778"/>
        <v>0</v>
      </c>
      <c r="Q1760" s="215">
        <f t="shared" si="778"/>
        <v>0</v>
      </c>
      <c r="R1760" s="215">
        <f t="shared" si="778"/>
        <v>0</v>
      </c>
      <c r="S1760" s="215">
        <f t="shared" si="778"/>
        <v>0</v>
      </c>
      <c r="T1760" s="215">
        <f t="shared" si="778"/>
        <v>0</v>
      </c>
      <c r="U1760" s="215">
        <f t="shared" si="777"/>
        <v>0</v>
      </c>
      <c r="V1760" s="215">
        <f t="shared" si="777"/>
        <v>0</v>
      </c>
      <c r="W1760" s="497"/>
      <c r="X1760" s="479" t="s">
        <v>270</v>
      </c>
      <c r="Y1760" s="479" t="s">
        <v>1269</v>
      </c>
      <c r="Z1760" s="454" t="s">
        <v>1820</v>
      </c>
      <c r="AA1760" s="443" t="s">
        <v>20</v>
      </c>
      <c r="AB1760" s="443" t="s">
        <v>637</v>
      </c>
      <c r="AC1760" s="443" t="s">
        <v>640</v>
      </c>
      <c r="AD1760" s="457" t="s">
        <v>589</v>
      </c>
      <c r="AE1760" s="614" t="s">
        <v>2116</v>
      </c>
    </row>
    <row r="1761" spans="1:31" s="34" customFormat="1" ht="15" customHeight="1" outlineLevel="1" x14ac:dyDescent="0.25">
      <c r="A1761" s="401"/>
      <c r="B1761" s="417"/>
      <c r="C1761" s="461"/>
      <c r="D1761" s="490"/>
      <c r="E1761" s="411"/>
      <c r="F1761" s="473"/>
      <c r="G1761" s="242" t="s">
        <v>149</v>
      </c>
      <c r="H1761" s="219"/>
      <c r="I1761" s="215">
        <f t="shared" si="758"/>
        <v>0</v>
      </c>
      <c r="J1761" s="216"/>
      <c r="K1761" s="216"/>
      <c r="L1761" s="216"/>
      <c r="M1761" s="217"/>
      <c r="N1761" s="216"/>
      <c r="O1761" s="216"/>
      <c r="P1761" s="217"/>
      <c r="Q1761" s="216"/>
      <c r="R1761" s="216"/>
      <c r="S1761" s="217"/>
      <c r="T1761" s="216"/>
      <c r="U1761" s="217"/>
      <c r="V1761" s="216"/>
      <c r="W1761" s="498"/>
      <c r="X1761" s="480"/>
      <c r="Y1761" s="480"/>
      <c r="Z1761" s="455"/>
      <c r="AA1761" s="444"/>
      <c r="AB1761" s="444"/>
      <c r="AC1761" s="444"/>
      <c r="AD1761" s="458"/>
      <c r="AE1761" s="618"/>
    </row>
    <row r="1762" spans="1:31" s="34" customFormat="1" outlineLevel="1" x14ac:dyDescent="0.25">
      <c r="A1762" s="401"/>
      <c r="B1762" s="417"/>
      <c r="C1762" s="461"/>
      <c r="D1762" s="490"/>
      <c r="E1762" s="411"/>
      <c r="F1762" s="473"/>
      <c r="G1762" s="242" t="s">
        <v>150</v>
      </c>
      <c r="H1762" s="219"/>
      <c r="I1762" s="215">
        <f t="shared" si="758"/>
        <v>0</v>
      </c>
      <c r="J1762" s="216"/>
      <c r="K1762" s="216"/>
      <c r="L1762" s="216"/>
      <c r="M1762" s="217"/>
      <c r="N1762" s="216"/>
      <c r="O1762" s="216"/>
      <c r="P1762" s="217"/>
      <c r="Q1762" s="216"/>
      <c r="R1762" s="216"/>
      <c r="S1762" s="217"/>
      <c r="T1762" s="216"/>
      <c r="U1762" s="217"/>
      <c r="V1762" s="216"/>
      <c r="W1762" s="498"/>
      <c r="X1762" s="480"/>
      <c r="Y1762" s="480"/>
      <c r="Z1762" s="455"/>
      <c r="AA1762" s="444"/>
      <c r="AB1762" s="444"/>
      <c r="AC1762" s="444"/>
      <c r="AD1762" s="458"/>
      <c r="AE1762" s="618"/>
    </row>
    <row r="1763" spans="1:31" s="34" customFormat="1" outlineLevel="1" x14ac:dyDescent="0.25">
      <c r="A1763" s="401"/>
      <c r="B1763" s="417"/>
      <c r="C1763" s="461"/>
      <c r="D1763" s="490"/>
      <c r="E1763" s="411"/>
      <c r="F1763" s="473"/>
      <c r="G1763" s="242" t="s">
        <v>1507</v>
      </c>
      <c r="H1763" s="219">
        <v>0.6</v>
      </c>
      <c r="I1763" s="215">
        <f t="shared" si="758"/>
        <v>0</v>
      </c>
      <c r="J1763" s="216"/>
      <c r="K1763" s="216"/>
      <c r="L1763" s="216"/>
      <c r="M1763" s="217"/>
      <c r="N1763" s="216"/>
      <c r="O1763" s="216"/>
      <c r="P1763" s="217"/>
      <c r="Q1763" s="216"/>
      <c r="R1763" s="216"/>
      <c r="S1763" s="217"/>
      <c r="T1763" s="216"/>
      <c r="U1763" s="217"/>
      <c r="V1763" s="216"/>
      <c r="W1763" s="498"/>
      <c r="X1763" s="480"/>
      <c r="Y1763" s="480"/>
      <c r="Z1763" s="455"/>
      <c r="AA1763" s="444"/>
      <c r="AB1763" s="444"/>
      <c r="AC1763" s="444"/>
      <c r="AD1763" s="458"/>
      <c r="AE1763" s="618"/>
    </row>
    <row r="1764" spans="1:31" s="34" customFormat="1" outlineLevel="1" x14ac:dyDescent="0.25">
      <c r="A1764" s="401"/>
      <c r="B1764" s="417"/>
      <c r="C1764" s="461"/>
      <c r="D1764" s="490"/>
      <c r="E1764" s="411"/>
      <c r="F1764" s="473"/>
      <c r="G1764" s="242" t="s">
        <v>1435</v>
      </c>
      <c r="H1764" s="219"/>
      <c r="I1764" s="215">
        <f t="shared" si="758"/>
        <v>0</v>
      </c>
      <c r="J1764" s="216"/>
      <c r="K1764" s="216"/>
      <c r="L1764" s="216"/>
      <c r="M1764" s="217"/>
      <c r="N1764" s="216"/>
      <c r="O1764" s="216"/>
      <c r="P1764" s="217"/>
      <c r="Q1764" s="216"/>
      <c r="R1764" s="216"/>
      <c r="S1764" s="217"/>
      <c r="T1764" s="216"/>
      <c r="U1764" s="217"/>
      <c r="V1764" s="216"/>
      <c r="W1764" s="498"/>
      <c r="X1764" s="480"/>
      <c r="Y1764" s="480"/>
      <c r="Z1764" s="455"/>
      <c r="AA1764" s="444"/>
      <c r="AB1764" s="444"/>
      <c r="AC1764" s="444"/>
      <c r="AD1764" s="458"/>
      <c r="AE1764" s="618"/>
    </row>
    <row r="1765" spans="1:31" s="34" customFormat="1" outlineLevel="1" x14ac:dyDescent="0.25">
      <c r="A1765" s="402"/>
      <c r="B1765" s="418"/>
      <c r="C1765" s="462"/>
      <c r="D1765" s="491"/>
      <c r="E1765" s="412"/>
      <c r="F1765" s="474"/>
      <c r="G1765" s="248" t="s">
        <v>152</v>
      </c>
      <c r="H1765" s="219"/>
      <c r="I1765" s="252">
        <f t="shared" si="758"/>
        <v>0</v>
      </c>
      <c r="J1765" s="216"/>
      <c r="K1765" s="250"/>
      <c r="L1765" s="250"/>
      <c r="M1765" s="251"/>
      <c r="N1765" s="250"/>
      <c r="O1765" s="250"/>
      <c r="P1765" s="251"/>
      <c r="Q1765" s="250"/>
      <c r="R1765" s="250"/>
      <c r="S1765" s="251"/>
      <c r="T1765" s="250"/>
      <c r="U1765" s="251"/>
      <c r="V1765" s="250"/>
      <c r="W1765" s="499"/>
      <c r="X1765" s="481"/>
      <c r="Y1765" s="481"/>
      <c r="Z1765" s="456"/>
      <c r="AA1765" s="445"/>
      <c r="AB1765" s="445"/>
      <c r="AC1765" s="445"/>
      <c r="AD1765" s="459"/>
      <c r="AE1765" s="619"/>
    </row>
    <row r="1766" spans="1:31" s="71" customFormat="1" x14ac:dyDescent="0.25">
      <c r="A1766" s="363"/>
      <c r="B1766" s="211"/>
      <c r="C1766" s="209">
        <v>16</v>
      </c>
      <c r="D1766" s="224" t="s">
        <v>726</v>
      </c>
      <c r="E1766" s="211"/>
      <c r="F1766" s="73"/>
      <c r="G1766" s="211"/>
      <c r="H1766" s="211"/>
      <c r="I1766" s="211"/>
      <c r="J1766" s="211"/>
      <c r="K1766" s="211"/>
      <c r="L1766" s="211"/>
      <c r="M1766" s="211"/>
      <c r="N1766" s="211"/>
      <c r="O1766" s="211"/>
      <c r="P1766" s="211"/>
      <c r="Q1766" s="211"/>
      <c r="R1766" s="211"/>
      <c r="S1766" s="211"/>
      <c r="T1766" s="211"/>
      <c r="U1766" s="211"/>
      <c r="V1766" s="211"/>
      <c r="W1766" s="157"/>
      <c r="X1766" s="202"/>
      <c r="Y1766" s="202"/>
      <c r="Z1766" s="211"/>
      <c r="AA1766" s="283"/>
      <c r="AB1766" s="202"/>
      <c r="AC1766" s="283"/>
      <c r="AD1766" s="92"/>
      <c r="AE1766" s="319"/>
    </row>
    <row r="1767" spans="1:31" ht="30" customHeight="1" outlineLevel="1" x14ac:dyDescent="0.25">
      <c r="A1767" s="400">
        <v>2</v>
      </c>
      <c r="B1767" s="416"/>
      <c r="C1767" s="460" t="str">
        <f ca="1">IF(A1767&gt;OFFSET(A1767,-1,0),OFFSET(C1767,-1,0)&amp;"."&amp;1,LEFT(OFFSET(C1767,-1,0),SEARCH("^^",SUBSTITUTE("."&amp;OFFSET(C1767,-1,0),".","^^",A1767))-1)&amp;1--MID(OFFSET(C1767,-1,0),SEARCH("^^",SUBSTITUTE("."&amp;OFFSET(C1767,-1,0),".","^^",A1767)),SEARCH("^^",SUBSTITUTE(OFFSET(C1767,-1,0)&amp;".",".","^^",A1767))-SEARCH("^^",SUBSTITUTE("."&amp;OFFSET(C1767,-1,0),".","^^",A1767))))</f>
        <v>16.1</v>
      </c>
      <c r="D1767" s="489" t="s">
        <v>1663</v>
      </c>
      <c r="E1767" s="416" t="s">
        <v>154</v>
      </c>
      <c r="F1767" s="472" t="s">
        <v>1805</v>
      </c>
      <c r="G1767" s="215" t="s">
        <v>148</v>
      </c>
      <c r="H1767" s="215">
        <f>SUM(H1768:H1772)</f>
        <v>34</v>
      </c>
      <c r="I1767" s="215">
        <f t="shared" ref="I1767:I1784" si="779">SUM(J1767:V1767)</f>
        <v>7.4</v>
      </c>
      <c r="J1767" s="215">
        <f>SUM(J1768:J1772)</f>
        <v>7.4</v>
      </c>
      <c r="K1767" s="215">
        <f t="shared" ref="K1767:V1767" si="780">SUM(K1768:K1772)</f>
        <v>0</v>
      </c>
      <c r="L1767" s="215">
        <f t="shared" si="780"/>
        <v>0</v>
      </c>
      <c r="M1767" s="215">
        <f t="shared" si="780"/>
        <v>0</v>
      </c>
      <c r="N1767" s="215">
        <f t="shared" si="780"/>
        <v>0</v>
      </c>
      <c r="O1767" s="215">
        <f t="shared" ref="O1767:T1767" si="781">SUM(O1768:O1772)</f>
        <v>0</v>
      </c>
      <c r="P1767" s="215">
        <f t="shared" si="781"/>
        <v>0</v>
      </c>
      <c r="Q1767" s="215">
        <f t="shared" si="781"/>
        <v>0</v>
      </c>
      <c r="R1767" s="215">
        <f t="shared" si="781"/>
        <v>0</v>
      </c>
      <c r="S1767" s="215">
        <f t="shared" si="781"/>
        <v>0</v>
      </c>
      <c r="T1767" s="215">
        <f t="shared" si="781"/>
        <v>0</v>
      </c>
      <c r="U1767" s="215">
        <f t="shared" si="780"/>
        <v>0</v>
      </c>
      <c r="V1767" s="215">
        <f t="shared" si="780"/>
        <v>0</v>
      </c>
      <c r="W1767" s="497" t="s">
        <v>1465</v>
      </c>
      <c r="X1767" s="479" t="s">
        <v>199</v>
      </c>
      <c r="Y1767" s="450" t="s">
        <v>1273</v>
      </c>
      <c r="Z1767" s="466" t="s">
        <v>405</v>
      </c>
      <c r="AA1767" s="443" t="s">
        <v>131</v>
      </c>
      <c r="AB1767" s="443" t="s">
        <v>685</v>
      </c>
      <c r="AC1767" s="443" t="s">
        <v>686</v>
      </c>
      <c r="AD1767" s="457" t="s">
        <v>592</v>
      </c>
      <c r="AE1767" s="614" t="s">
        <v>2283</v>
      </c>
    </row>
    <row r="1768" spans="1:31" s="34" customFormat="1" ht="15" customHeight="1" outlineLevel="1" x14ac:dyDescent="0.25">
      <c r="A1768" s="401"/>
      <c r="B1768" s="417"/>
      <c r="C1768" s="461"/>
      <c r="D1768" s="490"/>
      <c r="E1768" s="417"/>
      <c r="F1768" s="473"/>
      <c r="G1768" s="242" t="s">
        <v>149</v>
      </c>
      <c r="H1768" s="219"/>
      <c r="I1768" s="215">
        <f t="shared" si="779"/>
        <v>0</v>
      </c>
      <c r="J1768" s="219"/>
      <c r="K1768" s="216"/>
      <c r="L1768" s="216"/>
      <c r="M1768" s="217"/>
      <c r="N1768" s="216"/>
      <c r="O1768" s="216"/>
      <c r="P1768" s="217"/>
      <c r="Q1768" s="216"/>
      <c r="R1768" s="216"/>
      <c r="S1768" s="217"/>
      <c r="T1768" s="216"/>
      <c r="U1768" s="217"/>
      <c r="V1768" s="216"/>
      <c r="W1768" s="498"/>
      <c r="X1768" s="480"/>
      <c r="Y1768" s="451"/>
      <c r="Z1768" s="467"/>
      <c r="AA1768" s="444"/>
      <c r="AB1768" s="444"/>
      <c r="AC1768" s="444"/>
      <c r="AD1768" s="458"/>
      <c r="AE1768" s="618"/>
    </row>
    <row r="1769" spans="1:31" s="34" customFormat="1" outlineLevel="1" x14ac:dyDescent="0.25">
      <c r="A1769" s="401"/>
      <c r="B1769" s="417"/>
      <c r="C1769" s="461"/>
      <c r="D1769" s="490"/>
      <c r="E1769" s="417"/>
      <c r="F1769" s="473"/>
      <c r="G1769" s="242" t="s">
        <v>150</v>
      </c>
      <c r="H1769" s="219"/>
      <c r="I1769" s="215">
        <f t="shared" si="779"/>
        <v>0</v>
      </c>
      <c r="J1769" s="219"/>
      <c r="K1769" s="216"/>
      <c r="L1769" s="216"/>
      <c r="M1769" s="217"/>
      <c r="N1769" s="216"/>
      <c r="O1769" s="216"/>
      <c r="P1769" s="217"/>
      <c r="Q1769" s="216"/>
      <c r="R1769" s="216"/>
      <c r="S1769" s="217"/>
      <c r="T1769" s="216"/>
      <c r="U1769" s="217"/>
      <c r="V1769" s="216"/>
      <c r="W1769" s="498"/>
      <c r="X1769" s="480"/>
      <c r="Y1769" s="451"/>
      <c r="Z1769" s="467"/>
      <c r="AA1769" s="444"/>
      <c r="AB1769" s="444"/>
      <c r="AC1769" s="444"/>
      <c r="AD1769" s="458"/>
      <c r="AE1769" s="618"/>
    </row>
    <row r="1770" spans="1:31" s="34" customFormat="1" outlineLevel="1" x14ac:dyDescent="0.25">
      <c r="A1770" s="401"/>
      <c r="B1770" s="417"/>
      <c r="C1770" s="461"/>
      <c r="D1770" s="490"/>
      <c r="E1770" s="417"/>
      <c r="F1770" s="473"/>
      <c r="G1770" s="242" t="s">
        <v>1507</v>
      </c>
      <c r="H1770" s="221">
        <v>34</v>
      </c>
      <c r="I1770" s="215">
        <f t="shared" si="779"/>
        <v>7.4</v>
      </c>
      <c r="J1770" s="221">
        <v>7.4</v>
      </c>
      <c r="K1770" s="216"/>
      <c r="L1770" s="216"/>
      <c r="M1770" s="217"/>
      <c r="N1770" s="216"/>
      <c r="O1770" s="216"/>
      <c r="P1770" s="217"/>
      <c r="Q1770" s="216"/>
      <c r="R1770" s="216"/>
      <c r="S1770" s="217"/>
      <c r="T1770" s="216"/>
      <c r="U1770" s="217"/>
      <c r="V1770" s="216"/>
      <c r="W1770" s="498"/>
      <c r="X1770" s="480"/>
      <c r="Y1770" s="451"/>
      <c r="Z1770" s="467"/>
      <c r="AA1770" s="444"/>
      <c r="AB1770" s="444"/>
      <c r="AC1770" s="444"/>
      <c r="AD1770" s="458"/>
      <c r="AE1770" s="618"/>
    </row>
    <row r="1771" spans="1:31" s="34" customFormat="1" outlineLevel="1" x14ac:dyDescent="0.25">
      <c r="A1771" s="401"/>
      <c r="B1771" s="417"/>
      <c r="C1771" s="461"/>
      <c r="D1771" s="490"/>
      <c r="E1771" s="417"/>
      <c r="F1771" s="473"/>
      <c r="G1771" s="242" t="s">
        <v>1435</v>
      </c>
      <c r="H1771" s="219"/>
      <c r="I1771" s="215">
        <f t="shared" si="779"/>
        <v>0</v>
      </c>
      <c r="J1771" s="219"/>
      <c r="K1771" s="216"/>
      <c r="L1771" s="216"/>
      <c r="M1771" s="217"/>
      <c r="N1771" s="216"/>
      <c r="O1771" s="216"/>
      <c r="P1771" s="217"/>
      <c r="Q1771" s="216"/>
      <c r="R1771" s="216"/>
      <c r="S1771" s="217"/>
      <c r="T1771" s="216"/>
      <c r="U1771" s="217"/>
      <c r="V1771" s="216"/>
      <c r="W1771" s="498"/>
      <c r="X1771" s="480"/>
      <c r="Y1771" s="451"/>
      <c r="Z1771" s="467"/>
      <c r="AA1771" s="444"/>
      <c r="AB1771" s="444"/>
      <c r="AC1771" s="444"/>
      <c r="AD1771" s="458"/>
      <c r="AE1771" s="618"/>
    </row>
    <row r="1772" spans="1:31" s="34" customFormat="1" outlineLevel="1" x14ac:dyDescent="0.25">
      <c r="A1772" s="402"/>
      <c r="B1772" s="418"/>
      <c r="C1772" s="462"/>
      <c r="D1772" s="491"/>
      <c r="E1772" s="418"/>
      <c r="F1772" s="474"/>
      <c r="G1772" s="248" t="s">
        <v>152</v>
      </c>
      <c r="H1772" s="219"/>
      <c r="I1772" s="252">
        <f t="shared" si="779"/>
        <v>0</v>
      </c>
      <c r="J1772" s="219"/>
      <c r="K1772" s="250"/>
      <c r="L1772" s="250"/>
      <c r="M1772" s="251"/>
      <c r="N1772" s="250"/>
      <c r="O1772" s="250"/>
      <c r="P1772" s="251"/>
      <c r="Q1772" s="250"/>
      <c r="R1772" s="250"/>
      <c r="S1772" s="251"/>
      <c r="T1772" s="250"/>
      <c r="U1772" s="251"/>
      <c r="V1772" s="250"/>
      <c r="W1772" s="499"/>
      <c r="X1772" s="481"/>
      <c r="Y1772" s="452"/>
      <c r="Z1772" s="468"/>
      <c r="AA1772" s="445"/>
      <c r="AB1772" s="445"/>
      <c r="AC1772" s="445"/>
      <c r="AD1772" s="459"/>
      <c r="AE1772" s="619"/>
    </row>
    <row r="1773" spans="1:31" ht="30" customHeight="1" outlineLevel="1" x14ac:dyDescent="0.25">
      <c r="A1773" s="400">
        <v>2</v>
      </c>
      <c r="B1773" s="416"/>
      <c r="C1773" s="460" t="str">
        <f t="shared" ref="C1773" ca="1" si="782">IF(A1773&gt;OFFSET(A1773,-6,0),OFFSET(C1773,-6,0)&amp;"."&amp;1,LEFT(OFFSET(C1773,-6,0),SEARCH("^^",SUBSTITUTE("."&amp;OFFSET(C1773,-6,0),".","^^",A1773))-1)&amp;1--MID(OFFSET(C1773,-6,0),SEARCH("^^",SUBSTITUTE("."&amp;OFFSET(C1773,-6,0),".","^^",A1773)),SEARCH("^^",SUBSTITUTE(OFFSET(C1773,-6,0)&amp;".",".","^^",A1773))-SEARCH("^^",SUBSTITUTE("."&amp;OFFSET(C1773,-6,0),".","^^",A1773))))</f>
        <v>16.2</v>
      </c>
      <c r="D1773" s="489" t="s">
        <v>406</v>
      </c>
      <c r="E1773" s="416" t="s">
        <v>154</v>
      </c>
      <c r="F1773" s="472" t="s">
        <v>1805</v>
      </c>
      <c r="G1773" s="215" t="s">
        <v>148</v>
      </c>
      <c r="H1773" s="215">
        <f>SUM(H1774:H1778)</f>
        <v>15</v>
      </c>
      <c r="I1773" s="215">
        <f t="shared" si="779"/>
        <v>6.2</v>
      </c>
      <c r="J1773" s="215">
        <f>SUM(J1774:J1778)</f>
        <v>6.2</v>
      </c>
      <c r="K1773" s="215">
        <f t="shared" ref="K1773:V1773" si="783">SUM(K1774:K1778)</f>
        <v>0</v>
      </c>
      <c r="L1773" s="215">
        <f t="shared" si="783"/>
        <v>0</v>
      </c>
      <c r="M1773" s="215">
        <f t="shared" si="783"/>
        <v>0</v>
      </c>
      <c r="N1773" s="215">
        <f t="shared" si="783"/>
        <v>0</v>
      </c>
      <c r="O1773" s="215">
        <f t="shared" ref="O1773:T1773" si="784">SUM(O1774:O1778)</f>
        <v>0</v>
      </c>
      <c r="P1773" s="215">
        <f t="shared" si="784"/>
        <v>0</v>
      </c>
      <c r="Q1773" s="215">
        <f t="shared" si="784"/>
        <v>0</v>
      </c>
      <c r="R1773" s="215">
        <f t="shared" si="784"/>
        <v>0</v>
      </c>
      <c r="S1773" s="215">
        <f t="shared" si="784"/>
        <v>0</v>
      </c>
      <c r="T1773" s="215">
        <f t="shared" si="784"/>
        <v>0</v>
      </c>
      <c r="U1773" s="215">
        <f t="shared" si="783"/>
        <v>0</v>
      </c>
      <c r="V1773" s="215">
        <f t="shared" si="783"/>
        <v>0</v>
      </c>
      <c r="W1773" s="497" t="s">
        <v>1468</v>
      </c>
      <c r="X1773" s="479" t="s">
        <v>199</v>
      </c>
      <c r="Y1773" s="479" t="s">
        <v>1467</v>
      </c>
      <c r="Z1773" s="466" t="s">
        <v>407</v>
      </c>
      <c r="AA1773" s="443" t="s">
        <v>131</v>
      </c>
      <c r="AB1773" s="443" t="s">
        <v>685</v>
      </c>
      <c r="AC1773" s="443" t="s">
        <v>686</v>
      </c>
      <c r="AD1773" s="457" t="s">
        <v>592</v>
      </c>
      <c r="AE1773" s="614" t="s">
        <v>2284</v>
      </c>
    </row>
    <row r="1774" spans="1:31" s="34" customFormat="1" ht="15" customHeight="1" outlineLevel="1" x14ac:dyDescent="0.25">
      <c r="A1774" s="401"/>
      <c r="B1774" s="417"/>
      <c r="C1774" s="461"/>
      <c r="D1774" s="490"/>
      <c r="E1774" s="417"/>
      <c r="F1774" s="473"/>
      <c r="G1774" s="242" t="s">
        <v>149</v>
      </c>
      <c r="H1774" s="219"/>
      <c r="I1774" s="215">
        <f t="shared" si="779"/>
        <v>0</v>
      </c>
      <c r="J1774" s="219"/>
      <c r="K1774" s="216"/>
      <c r="L1774" s="216"/>
      <c r="M1774" s="217"/>
      <c r="N1774" s="216"/>
      <c r="O1774" s="216"/>
      <c r="P1774" s="217"/>
      <c r="Q1774" s="216"/>
      <c r="R1774" s="216"/>
      <c r="S1774" s="217"/>
      <c r="T1774" s="216"/>
      <c r="U1774" s="217"/>
      <c r="V1774" s="216"/>
      <c r="W1774" s="498"/>
      <c r="X1774" s="480"/>
      <c r="Y1774" s="480"/>
      <c r="Z1774" s="467"/>
      <c r="AA1774" s="444"/>
      <c r="AB1774" s="444"/>
      <c r="AC1774" s="444"/>
      <c r="AD1774" s="458"/>
      <c r="AE1774" s="618"/>
    </row>
    <row r="1775" spans="1:31" s="34" customFormat="1" outlineLevel="1" x14ac:dyDescent="0.25">
      <c r="A1775" s="401"/>
      <c r="B1775" s="417"/>
      <c r="C1775" s="461"/>
      <c r="D1775" s="490"/>
      <c r="E1775" s="417"/>
      <c r="F1775" s="473"/>
      <c r="G1775" s="242" t="s">
        <v>150</v>
      </c>
      <c r="H1775" s="219">
        <v>5</v>
      </c>
      <c r="I1775" s="215">
        <f t="shared" si="779"/>
        <v>0</v>
      </c>
      <c r="J1775" s="219"/>
      <c r="K1775" s="216"/>
      <c r="L1775" s="216"/>
      <c r="M1775" s="217"/>
      <c r="N1775" s="216"/>
      <c r="O1775" s="216"/>
      <c r="P1775" s="217"/>
      <c r="Q1775" s="216"/>
      <c r="R1775" s="216"/>
      <c r="S1775" s="217"/>
      <c r="T1775" s="216"/>
      <c r="U1775" s="217"/>
      <c r="V1775" s="216"/>
      <c r="W1775" s="498"/>
      <c r="X1775" s="480"/>
      <c r="Y1775" s="480"/>
      <c r="Z1775" s="467"/>
      <c r="AA1775" s="444"/>
      <c r="AB1775" s="444"/>
      <c r="AC1775" s="444"/>
      <c r="AD1775" s="458"/>
      <c r="AE1775" s="618"/>
    </row>
    <row r="1776" spans="1:31" s="34" customFormat="1" outlineLevel="1" x14ac:dyDescent="0.25">
      <c r="A1776" s="401"/>
      <c r="B1776" s="417"/>
      <c r="C1776" s="461"/>
      <c r="D1776" s="490"/>
      <c r="E1776" s="417"/>
      <c r="F1776" s="473"/>
      <c r="G1776" s="242" t="s">
        <v>1507</v>
      </c>
      <c r="H1776" s="219">
        <v>10</v>
      </c>
      <c r="I1776" s="215">
        <f t="shared" si="779"/>
        <v>6.2</v>
      </c>
      <c r="J1776" s="219">
        <v>6.2</v>
      </c>
      <c r="K1776" s="216"/>
      <c r="L1776" s="216"/>
      <c r="M1776" s="217"/>
      <c r="N1776" s="216"/>
      <c r="O1776" s="216"/>
      <c r="P1776" s="217"/>
      <c r="Q1776" s="216"/>
      <c r="R1776" s="216"/>
      <c r="S1776" s="217"/>
      <c r="T1776" s="216"/>
      <c r="U1776" s="217"/>
      <c r="V1776" s="216"/>
      <c r="W1776" s="498"/>
      <c r="X1776" s="480"/>
      <c r="Y1776" s="480"/>
      <c r="Z1776" s="467"/>
      <c r="AA1776" s="444"/>
      <c r="AB1776" s="444"/>
      <c r="AC1776" s="444"/>
      <c r="AD1776" s="458"/>
      <c r="AE1776" s="618"/>
    </row>
    <row r="1777" spans="1:31" s="34" customFormat="1" outlineLevel="1" x14ac:dyDescent="0.25">
      <c r="A1777" s="401"/>
      <c r="B1777" s="417"/>
      <c r="C1777" s="461"/>
      <c r="D1777" s="490"/>
      <c r="E1777" s="417"/>
      <c r="F1777" s="473"/>
      <c r="G1777" s="242" t="s">
        <v>1435</v>
      </c>
      <c r="H1777" s="219"/>
      <c r="I1777" s="215">
        <f t="shared" si="779"/>
        <v>0</v>
      </c>
      <c r="J1777" s="219"/>
      <c r="K1777" s="216"/>
      <c r="L1777" s="216"/>
      <c r="M1777" s="217"/>
      <c r="N1777" s="216"/>
      <c r="O1777" s="216"/>
      <c r="P1777" s="217"/>
      <c r="Q1777" s="216"/>
      <c r="R1777" s="216"/>
      <c r="S1777" s="217"/>
      <c r="T1777" s="216"/>
      <c r="U1777" s="217"/>
      <c r="V1777" s="216"/>
      <c r="W1777" s="498"/>
      <c r="X1777" s="480"/>
      <c r="Y1777" s="480"/>
      <c r="Z1777" s="467"/>
      <c r="AA1777" s="444"/>
      <c r="AB1777" s="444"/>
      <c r="AC1777" s="444"/>
      <c r="AD1777" s="458"/>
      <c r="AE1777" s="618"/>
    </row>
    <row r="1778" spans="1:31" s="34" customFormat="1" ht="161.25" customHeight="1" outlineLevel="1" x14ac:dyDescent="0.25">
      <c r="A1778" s="402"/>
      <c r="B1778" s="418"/>
      <c r="C1778" s="462"/>
      <c r="D1778" s="491"/>
      <c r="E1778" s="418"/>
      <c r="F1778" s="474"/>
      <c r="G1778" s="248" t="s">
        <v>152</v>
      </c>
      <c r="H1778" s="219"/>
      <c r="I1778" s="252">
        <f t="shared" si="779"/>
        <v>0</v>
      </c>
      <c r="J1778" s="219"/>
      <c r="K1778" s="250"/>
      <c r="L1778" s="250"/>
      <c r="M1778" s="251"/>
      <c r="N1778" s="250"/>
      <c r="O1778" s="250"/>
      <c r="P1778" s="251"/>
      <c r="Q1778" s="250"/>
      <c r="R1778" s="250"/>
      <c r="S1778" s="251"/>
      <c r="T1778" s="250"/>
      <c r="U1778" s="251"/>
      <c r="V1778" s="250"/>
      <c r="W1778" s="499"/>
      <c r="X1778" s="481"/>
      <c r="Y1778" s="481"/>
      <c r="Z1778" s="468"/>
      <c r="AA1778" s="445"/>
      <c r="AB1778" s="445"/>
      <c r="AC1778" s="445"/>
      <c r="AD1778" s="459"/>
      <c r="AE1778" s="619"/>
    </row>
    <row r="1779" spans="1:31" ht="30" customHeight="1" outlineLevel="1" x14ac:dyDescent="0.25">
      <c r="A1779" s="400">
        <v>2</v>
      </c>
      <c r="B1779" s="416"/>
      <c r="C1779" s="460" t="str">
        <f t="shared" ref="C1779" ca="1" si="785">IF(A1779&gt;OFFSET(A1779,-6,0),OFFSET(C1779,-6,0)&amp;"."&amp;1,LEFT(OFFSET(C1779,-6,0),SEARCH("^^",SUBSTITUTE("."&amp;OFFSET(C1779,-6,0),".","^^",A1779))-1)&amp;1--MID(OFFSET(C1779,-6,0),SEARCH("^^",SUBSTITUTE("."&amp;OFFSET(C1779,-6,0),".","^^",A1779)),SEARCH("^^",SUBSTITUTE(OFFSET(C1779,-6,0)&amp;".",".","^^",A1779))-SEARCH("^^",SUBSTITUTE("."&amp;OFFSET(C1779,-6,0),".","^^",A1779))))</f>
        <v>16.3</v>
      </c>
      <c r="D1779" s="489" t="s">
        <v>408</v>
      </c>
      <c r="E1779" s="416" t="s">
        <v>154</v>
      </c>
      <c r="F1779" s="472" t="s">
        <v>1805</v>
      </c>
      <c r="G1779" s="215" t="s">
        <v>148</v>
      </c>
      <c r="H1779" s="215">
        <f>SUM(H1780:H1784)</f>
        <v>10</v>
      </c>
      <c r="I1779" s="215">
        <f t="shared" si="779"/>
        <v>0</v>
      </c>
      <c r="J1779" s="215">
        <f>SUM(J1780:J1784)</f>
        <v>0</v>
      </c>
      <c r="K1779" s="215">
        <f t="shared" ref="K1779:V1779" si="786">SUM(K1780:K1784)</f>
        <v>0</v>
      </c>
      <c r="L1779" s="215">
        <f t="shared" si="786"/>
        <v>0</v>
      </c>
      <c r="M1779" s="215">
        <f t="shared" si="786"/>
        <v>0</v>
      </c>
      <c r="N1779" s="215">
        <f t="shared" si="786"/>
        <v>0</v>
      </c>
      <c r="O1779" s="215">
        <f t="shared" ref="O1779:T1779" si="787">SUM(O1780:O1784)</f>
        <v>0</v>
      </c>
      <c r="P1779" s="215">
        <f t="shared" si="787"/>
        <v>0</v>
      </c>
      <c r="Q1779" s="215">
        <f t="shared" si="787"/>
        <v>0</v>
      </c>
      <c r="R1779" s="215">
        <f t="shared" si="787"/>
        <v>0</v>
      </c>
      <c r="S1779" s="215">
        <f t="shared" si="787"/>
        <v>0</v>
      </c>
      <c r="T1779" s="215">
        <f t="shared" si="787"/>
        <v>0</v>
      </c>
      <c r="U1779" s="215">
        <f t="shared" si="786"/>
        <v>0</v>
      </c>
      <c r="V1779" s="215">
        <f t="shared" si="786"/>
        <v>0</v>
      </c>
      <c r="W1779" s="497" t="s">
        <v>1469</v>
      </c>
      <c r="X1779" s="479" t="s">
        <v>1170</v>
      </c>
      <c r="Y1779" s="479" t="s">
        <v>1467</v>
      </c>
      <c r="Z1779" s="466" t="s">
        <v>407</v>
      </c>
      <c r="AA1779" s="443" t="s">
        <v>131</v>
      </c>
      <c r="AB1779" s="443" t="s">
        <v>685</v>
      </c>
      <c r="AC1779" s="443" t="s">
        <v>686</v>
      </c>
      <c r="AD1779" s="457" t="s">
        <v>593</v>
      </c>
      <c r="AE1779" s="614" t="s">
        <v>2285</v>
      </c>
    </row>
    <row r="1780" spans="1:31" s="34" customFormat="1" ht="15" customHeight="1" outlineLevel="1" x14ac:dyDescent="0.25">
      <c r="A1780" s="401"/>
      <c r="B1780" s="417"/>
      <c r="C1780" s="461"/>
      <c r="D1780" s="490"/>
      <c r="E1780" s="417"/>
      <c r="F1780" s="473"/>
      <c r="G1780" s="242" t="s">
        <v>149</v>
      </c>
      <c r="H1780" s="219"/>
      <c r="I1780" s="215">
        <f t="shared" si="779"/>
        <v>0</v>
      </c>
      <c r="J1780" s="216"/>
      <c r="K1780" s="216"/>
      <c r="L1780" s="216"/>
      <c r="M1780" s="217"/>
      <c r="N1780" s="216"/>
      <c r="O1780" s="216"/>
      <c r="P1780" s="217"/>
      <c r="Q1780" s="216"/>
      <c r="R1780" s="216"/>
      <c r="S1780" s="217"/>
      <c r="T1780" s="216"/>
      <c r="U1780" s="217"/>
      <c r="V1780" s="216"/>
      <c r="W1780" s="498"/>
      <c r="X1780" s="480"/>
      <c r="Y1780" s="480"/>
      <c r="Z1780" s="467"/>
      <c r="AA1780" s="444"/>
      <c r="AB1780" s="444"/>
      <c r="AC1780" s="444"/>
      <c r="AD1780" s="458"/>
      <c r="AE1780" s="618"/>
    </row>
    <row r="1781" spans="1:31" s="34" customFormat="1" outlineLevel="1" x14ac:dyDescent="0.25">
      <c r="A1781" s="401"/>
      <c r="B1781" s="417"/>
      <c r="C1781" s="461"/>
      <c r="D1781" s="490"/>
      <c r="E1781" s="417"/>
      <c r="F1781" s="473"/>
      <c r="G1781" s="242" t="s">
        <v>150</v>
      </c>
      <c r="H1781" s="219"/>
      <c r="I1781" s="215">
        <f t="shared" si="779"/>
        <v>0</v>
      </c>
      <c r="J1781" s="216"/>
      <c r="K1781" s="216"/>
      <c r="L1781" s="216"/>
      <c r="M1781" s="217"/>
      <c r="N1781" s="216"/>
      <c r="O1781" s="216"/>
      <c r="P1781" s="217"/>
      <c r="Q1781" s="216"/>
      <c r="R1781" s="216"/>
      <c r="S1781" s="217"/>
      <c r="T1781" s="216"/>
      <c r="U1781" s="217"/>
      <c r="V1781" s="216"/>
      <c r="W1781" s="498"/>
      <c r="X1781" s="480"/>
      <c r="Y1781" s="480"/>
      <c r="Z1781" s="467"/>
      <c r="AA1781" s="444"/>
      <c r="AB1781" s="444"/>
      <c r="AC1781" s="444"/>
      <c r="AD1781" s="458"/>
      <c r="AE1781" s="618"/>
    </row>
    <row r="1782" spans="1:31" s="34" customFormat="1" outlineLevel="1" x14ac:dyDescent="0.25">
      <c r="A1782" s="401"/>
      <c r="B1782" s="417"/>
      <c r="C1782" s="461"/>
      <c r="D1782" s="490"/>
      <c r="E1782" s="417"/>
      <c r="F1782" s="473"/>
      <c r="G1782" s="242" t="s">
        <v>1507</v>
      </c>
      <c r="H1782" s="219">
        <v>5</v>
      </c>
      <c r="I1782" s="215">
        <f t="shared" si="779"/>
        <v>0</v>
      </c>
      <c r="J1782" s="216"/>
      <c r="K1782" s="216"/>
      <c r="L1782" s="216"/>
      <c r="M1782" s="217"/>
      <c r="N1782" s="216"/>
      <c r="O1782" s="216"/>
      <c r="P1782" s="217"/>
      <c r="Q1782" s="216"/>
      <c r="R1782" s="216"/>
      <c r="S1782" s="217"/>
      <c r="T1782" s="216"/>
      <c r="U1782" s="217"/>
      <c r="V1782" s="216"/>
      <c r="W1782" s="498"/>
      <c r="X1782" s="480"/>
      <c r="Y1782" s="480"/>
      <c r="Z1782" s="467"/>
      <c r="AA1782" s="444"/>
      <c r="AB1782" s="444"/>
      <c r="AC1782" s="444"/>
      <c r="AD1782" s="458"/>
      <c r="AE1782" s="618"/>
    </row>
    <row r="1783" spans="1:31" s="34" customFormat="1" outlineLevel="1" x14ac:dyDescent="0.25">
      <c r="A1783" s="401"/>
      <c r="B1783" s="417"/>
      <c r="C1783" s="461"/>
      <c r="D1783" s="490"/>
      <c r="E1783" s="417"/>
      <c r="F1783" s="473"/>
      <c r="G1783" s="242" t="s">
        <v>1435</v>
      </c>
      <c r="H1783" s="219">
        <v>2</v>
      </c>
      <c r="I1783" s="215">
        <f t="shared" si="779"/>
        <v>0</v>
      </c>
      <c r="J1783" s="216"/>
      <c r="K1783" s="216"/>
      <c r="L1783" s="216"/>
      <c r="M1783" s="217"/>
      <c r="N1783" s="216"/>
      <c r="O1783" s="216"/>
      <c r="P1783" s="217"/>
      <c r="Q1783" s="216"/>
      <c r="R1783" s="216"/>
      <c r="S1783" s="217"/>
      <c r="T1783" s="216"/>
      <c r="U1783" s="217"/>
      <c r="V1783" s="216"/>
      <c r="W1783" s="498"/>
      <c r="X1783" s="480"/>
      <c r="Y1783" s="480"/>
      <c r="Z1783" s="467"/>
      <c r="AA1783" s="444"/>
      <c r="AB1783" s="444"/>
      <c r="AC1783" s="444"/>
      <c r="AD1783" s="458"/>
      <c r="AE1783" s="618"/>
    </row>
    <row r="1784" spans="1:31" s="34" customFormat="1" ht="210.75" customHeight="1" outlineLevel="1" x14ac:dyDescent="0.25">
      <c r="A1784" s="402"/>
      <c r="B1784" s="418"/>
      <c r="C1784" s="462"/>
      <c r="D1784" s="491"/>
      <c r="E1784" s="418"/>
      <c r="F1784" s="474"/>
      <c r="G1784" s="248" t="s">
        <v>152</v>
      </c>
      <c r="H1784" s="219">
        <v>3</v>
      </c>
      <c r="I1784" s="252">
        <f t="shared" si="779"/>
        <v>0</v>
      </c>
      <c r="J1784" s="216"/>
      <c r="K1784" s="250"/>
      <c r="L1784" s="250"/>
      <c r="M1784" s="251"/>
      <c r="N1784" s="250"/>
      <c r="O1784" s="250"/>
      <c r="P1784" s="251"/>
      <c r="Q1784" s="250"/>
      <c r="R1784" s="250"/>
      <c r="S1784" s="251"/>
      <c r="T1784" s="250"/>
      <c r="U1784" s="251"/>
      <c r="V1784" s="250"/>
      <c r="W1784" s="499"/>
      <c r="X1784" s="481"/>
      <c r="Y1784" s="481"/>
      <c r="Z1784" s="468"/>
      <c r="AA1784" s="445"/>
      <c r="AB1784" s="445"/>
      <c r="AC1784" s="445"/>
      <c r="AD1784" s="459"/>
      <c r="AE1784" s="619"/>
    </row>
    <row r="1785" spans="1:31" s="71" customFormat="1" x14ac:dyDescent="0.25">
      <c r="A1785" s="363"/>
      <c r="B1785" s="211"/>
      <c r="C1785" s="209">
        <v>17</v>
      </c>
      <c r="D1785" s="224" t="s">
        <v>728</v>
      </c>
      <c r="E1785" s="211"/>
      <c r="F1785" s="73"/>
      <c r="G1785" s="211"/>
      <c r="H1785" s="211"/>
      <c r="I1785" s="211"/>
      <c r="J1785" s="211"/>
      <c r="K1785" s="211"/>
      <c r="L1785" s="211"/>
      <c r="M1785" s="211"/>
      <c r="N1785" s="211"/>
      <c r="O1785" s="211"/>
      <c r="P1785" s="211"/>
      <c r="Q1785" s="211"/>
      <c r="R1785" s="211"/>
      <c r="S1785" s="211"/>
      <c r="T1785" s="211"/>
      <c r="U1785" s="211"/>
      <c r="V1785" s="211"/>
      <c r="W1785" s="157"/>
      <c r="X1785" s="202"/>
      <c r="Y1785" s="202"/>
      <c r="Z1785" s="211"/>
      <c r="AA1785" s="283"/>
      <c r="AB1785" s="202"/>
      <c r="AC1785" s="283"/>
      <c r="AD1785" s="92"/>
      <c r="AE1785" s="319"/>
    </row>
    <row r="1786" spans="1:31" ht="30" customHeight="1" outlineLevel="1" x14ac:dyDescent="0.25">
      <c r="A1786" s="400">
        <v>2</v>
      </c>
      <c r="B1786" s="416"/>
      <c r="C1786" s="460" t="str">
        <f ca="1">IF(A1786&gt;OFFSET(A1786,-1,0),OFFSET(C1786,-1,0)&amp;"."&amp;1,LEFT(OFFSET(C1786,-1,0),SEARCH("^^",SUBSTITUTE("."&amp;OFFSET(C1786,-1,0),".","^^",A1786))-1)&amp;1--MID(OFFSET(C1786,-1,0),SEARCH("^^",SUBSTITUTE("."&amp;OFFSET(C1786,-1,0),".","^^",A1786)),SEARCH("^^",SUBSTITUTE(OFFSET(C1786,-1,0)&amp;".",".","^^",A1786))-SEARCH("^^",SUBSTITUTE("."&amp;OFFSET(C1786,-1,0),".","^^",A1786))))</f>
        <v>17.1</v>
      </c>
      <c r="D1786" s="489" t="s">
        <v>153</v>
      </c>
      <c r="E1786" s="416" t="s">
        <v>154</v>
      </c>
      <c r="F1786" s="472" t="s">
        <v>1805</v>
      </c>
      <c r="G1786" s="215" t="s">
        <v>148</v>
      </c>
      <c r="H1786" s="215">
        <f>SUM(H1787:H1791)</f>
        <v>0</v>
      </c>
      <c r="I1786" s="215">
        <f t="shared" ref="I1786:I1827" si="788">SUM(J1786:V1786)</f>
        <v>0</v>
      </c>
      <c r="J1786" s="215">
        <f>SUM(J1787:J1791)</f>
        <v>0</v>
      </c>
      <c r="K1786" s="215">
        <f t="shared" ref="K1786:V1786" si="789">SUM(K1787:K1791)</f>
        <v>0</v>
      </c>
      <c r="L1786" s="215">
        <f t="shared" si="789"/>
        <v>0</v>
      </c>
      <c r="M1786" s="215">
        <f t="shared" si="789"/>
        <v>0</v>
      </c>
      <c r="N1786" s="215">
        <f t="shared" si="789"/>
        <v>0</v>
      </c>
      <c r="O1786" s="215">
        <f t="shared" ref="O1786:T1786" si="790">SUM(O1787:O1791)</f>
        <v>0</v>
      </c>
      <c r="P1786" s="215">
        <f t="shared" si="790"/>
        <v>0</v>
      </c>
      <c r="Q1786" s="215">
        <f t="shared" si="790"/>
        <v>0</v>
      </c>
      <c r="R1786" s="215">
        <f t="shared" si="790"/>
        <v>0</v>
      </c>
      <c r="S1786" s="215">
        <f t="shared" si="790"/>
        <v>0</v>
      </c>
      <c r="T1786" s="215">
        <f t="shared" si="790"/>
        <v>0</v>
      </c>
      <c r="U1786" s="215">
        <f t="shared" si="789"/>
        <v>0</v>
      </c>
      <c r="V1786" s="215">
        <f t="shared" si="789"/>
        <v>0</v>
      </c>
      <c r="W1786" s="497" t="s">
        <v>1558</v>
      </c>
      <c r="X1786" s="479" t="s">
        <v>155</v>
      </c>
      <c r="Y1786" s="479" t="s">
        <v>1274</v>
      </c>
      <c r="Z1786" s="466" t="s">
        <v>156</v>
      </c>
      <c r="AA1786" s="443" t="s">
        <v>20</v>
      </c>
      <c r="AB1786" s="443" t="s">
        <v>599</v>
      </c>
      <c r="AC1786" s="443" t="s">
        <v>600</v>
      </c>
      <c r="AD1786" s="457" t="s">
        <v>576</v>
      </c>
      <c r="AE1786" s="614" t="s">
        <v>2023</v>
      </c>
    </row>
    <row r="1787" spans="1:31" s="34" customFormat="1" ht="15" customHeight="1" outlineLevel="1" x14ac:dyDescent="0.25">
      <c r="A1787" s="401"/>
      <c r="B1787" s="417"/>
      <c r="C1787" s="461"/>
      <c r="D1787" s="490"/>
      <c r="E1787" s="417"/>
      <c r="F1787" s="473"/>
      <c r="G1787" s="242" t="s">
        <v>149</v>
      </c>
      <c r="H1787" s="219"/>
      <c r="I1787" s="215">
        <f t="shared" si="788"/>
        <v>0</v>
      </c>
      <c r="J1787" s="216"/>
      <c r="K1787" s="216"/>
      <c r="L1787" s="216"/>
      <c r="M1787" s="217"/>
      <c r="N1787" s="216"/>
      <c r="O1787" s="216"/>
      <c r="P1787" s="217"/>
      <c r="Q1787" s="216"/>
      <c r="R1787" s="216"/>
      <c r="S1787" s="217"/>
      <c r="T1787" s="216"/>
      <c r="U1787" s="217"/>
      <c r="V1787" s="216"/>
      <c r="W1787" s="498"/>
      <c r="X1787" s="480"/>
      <c r="Y1787" s="480"/>
      <c r="Z1787" s="467"/>
      <c r="AA1787" s="444"/>
      <c r="AB1787" s="444"/>
      <c r="AC1787" s="444"/>
      <c r="AD1787" s="458"/>
      <c r="AE1787" s="618"/>
    </row>
    <row r="1788" spans="1:31" s="34" customFormat="1" outlineLevel="1" x14ac:dyDescent="0.25">
      <c r="A1788" s="401"/>
      <c r="B1788" s="417"/>
      <c r="C1788" s="461"/>
      <c r="D1788" s="490"/>
      <c r="E1788" s="417"/>
      <c r="F1788" s="473"/>
      <c r="G1788" s="242" t="s">
        <v>150</v>
      </c>
      <c r="H1788" s="219"/>
      <c r="I1788" s="215">
        <f t="shared" si="788"/>
        <v>0</v>
      </c>
      <c r="J1788" s="216"/>
      <c r="K1788" s="216"/>
      <c r="L1788" s="216"/>
      <c r="M1788" s="217"/>
      <c r="N1788" s="216"/>
      <c r="O1788" s="216"/>
      <c r="P1788" s="217"/>
      <c r="Q1788" s="216"/>
      <c r="R1788" s="216"/>
      <c r="S1788" s="217"/>
      <c r="T1788" s="216"/>
      <c r="U1788" s="217"/>
      <c r="V1788" s="216"/>
      <c r="W1788" s="498"/>
      <c r="X1788" s="480"/>
      <c r="Y1788" s="480"/>
      <c r="Z1788" s="467"/>
      <c r="AA1788" s="444"/>
      <c r="AB1788" s="444"/>
      <c r="AC1788" s="444"/>
      <c r="AD1788" s="458"/>
      <c r="AE1788" s="618"/>
    </row>
    <row r="1789" spans="1:31" s="34" customFormat="1" outlineLevel="1" x14ac:dyDescent="0.25">
      <c r="A1789" s="401"/>
      <c r="B1789" s="417"/>
      <c r="C1789" s="461"/>
      <c r="D1789" s="490"/>
      <c r="E1789" s="417"/>
      <c r="F1789" s="473"/>
      <c r="G1789" s="242" t="s">
        <v>1507</v>
      </c>
      <c r="H1789" s="219"/>
      <c r="I1789" s="215">
        <f t="shared" si="788"/>
        <v>0</v>
      </c>
      <c r="J1789" s="216"/>
      <c r="K1789" s="216"/>
      <c r="L1789" s="216"/>
      <c r="M1789" s="217"/>
      <c r="N1789" s="216"/>
      <c r="O1789" s="216"/>
      <c r="P1789" s="217"/>
      <c r="Q1789" s="216"/>
      <c r="R1789" s="216"/>
      <c r="S1789" s="217"/>
      <c r="T1789" s="216"/>
      <c r="U1789" s="217"/>
      <c r="V1789" s="216"/>
      <c r="W1789" s="498"/>
      <c r="X1789" s="480"/>
      <c r="Y1789" s="480"/>
      <c r="Z1789" s="467"/>
      <c r="AA1789" s="444"/>
      <c r="AB1789" s="444"/>
      <c r="AC1789" s="444"/>
      <c r="AD1789" s="458"/>
      <c r="AE1789" s="618"/>
    </row>
    <row r="1790" spans="1:31" s="34" customFormat="1" outlineLevel="1" x14ac:dyDescent="0.25">
      <c r="A1790" s="401"/>
      <c r="B1790" s="417"/>
      <c r="C1790" s="461"/>
      <c r="D1790" s="490"/>
      <c r="E1790" s="417"/>
      <c r="F1790" s="473"/>
      <c r="G1790" s="242" t="s">
        <v>1435</v>
      </c>
      <c r="H1790" s="219"/>
      <c r="I1790" s="215">
        <f t="shared" si="788"/>
        <v>0</v>
      </c>
      <c r="J1790" s="216"/>
      <c r="K1790" s="216"/>
      <c r="L1790" s="216"/>
      <c r="M1790" s="217"/>
      <c r="N1790" s="216"/>
      <c r="O1790" s="216"/>
      <c r="P1790" s="217"/>
      <c r="Q1790" s="216"/>
      <c r="R1790" s="216"/>
      <c r="S1790" s="217"/>
      <c r="T1790" s="216"/>
      <c r="U1790" s="217"/>
      <c r="V1790" s="216"/>
      <c r="W1790" s="498"/>
      <c r="X1790" s="480"/>
      <c r="Y1790" s="480"/>
      <c r="Z1790" s="467"/>
      <c r="AA1790" s="444"/>
      <c r="AB1790" s="444"/>
      <c r="AC1790" s="444"/>
      <c r="AD1790" s="458"/>
      <c r="AE1790" s="618"/>
    </row>
    <row r="1791" spans="1:31" s="34" customFormat="1" outlineLevel="1" x14ac:dyDescent="0.25">
      <c r="A1791" s="402"/>
      <c r="B1791" s="418"/>
      <c r="C1791" s="462"/>
      <c r="D1791" s="491"/>
      <c r="E1791" s="418"/>
      <c r="F1791" s="474"/>
      <c r="G1791" s="248" t="s">
        <v>152</v>
      </c>
      <c r="H1791" s="219"/>
      <c r="I1791" s="252">
        <f t="shared" si="788"/>
        <v>0</v>
      </c>
      <c r="J1791" s="216"/>
      <c r="K1791" s="250"/>
      <c r="L1791" s="250"/>
      <c r="M1791" s="251"/>
      <c r="N1791" s="250"/>
      <c r="O1791" s="250"/>
      <c r="P1791" s="251"/>
      <c r="Q1791" s="250"/>
      <c r="R1791" s="250"/>
      <c r="S1791" s="251"/>
      <c r="T1791" s="250"/>
      <c r="U1791" s="251"/>
      <c r="V1791" s="250"/>
      <c r="W1791" s="499"/>
      <c r="X1791" s="481"/>
      <c r="Y1791" s="481"/>
      <c r="Z1791" s="468"/>
      <c r="AA1791" s="445"/>
      <c r="AB1791" s="445"/>
      <c r="AC1791" s="445"/>
      <c r="AD1791" s="459"/>
      <c r="AE1791" s="619"/>
    </row>
    <row r="1792" spans="1:31" ht="30" customHeight="1" outlineLevel="1" x14ac:dyDescent="0.25">
      <c r="A1792" s="400">
        <v>2</v>
      </c>
      <c r="B1792" s="419"/>
      <c r="C1792" s="460" t="str">
        <f t="shared" ref="C1792" ca="1" si="791">IF(A1792&gt;OFFSET(A1792,-6,0),OFFSET(C1792,-6,0)&amp;"."&amp;1,LEFT(OFFSET(C1792,-6,0),SEARCH("^^",SUBSTITUTE("."&amp;OFFSET(C1792,-6,0),".","^^",A1792))-1)&amp;1--MID(OFFSET(C1792,-6,0),SEARCH("^^",SUBSTITUTE("."&amp;OFFSET(C1792,-6,0),".","^^",A1792)),SEARCH("^^",SUBSTITUTE(OFFSET(C1792,-6,0)&amp;".",".","^^",A1792))-SEARCH("^^",SUBSTITUTE("."&amp;OFFSET(C1792,-6,0),".","^^",A1792))))</f>
        <v>17.2</v>
      </c>
      <c r="D1792" s="489" t="s">
        <v>414</v>
      </c>
      <c r="E1792" s="419" t="s">
        <v>154</v>
      </c>
      <c r="F1792" s="472" t="s">
        <v>1805</v>
      </c>
      <c r="G1792" s="215" t="s">
        <v>148</v>
      </c>
      <c r="H1792" s="215">
        <f>SUM(H1793:H1797)</f>
        <v>0</v>
      </c>
      <c r="I1792" s="215">
        <f t="shared" si="788"/>
        <v>0</v>
      </c>
      <c r="J1792" s="215">
        <f>SUM(J1793:J1797)</f>
        <v>0</v>
      </c>
      <c r="K1792" s="215">
        <f t="shared" ref="K1792:V1792" si="792">SUM(K1793:K1797)</f>
        <v>0</v>
      </c>
      <c r="L1792" s="215">
        <f t="shared" si="792"/>
        <v>0</v>
      </c>
      <c r="M1792" s="215">
        <f t="shared" si="792"/>
        <v>0</v>
      </c>
      <c r="N1792" s="215">
        <f t="shared" si="792"/>
        <v>0</v>
      </c>
      <c r="O1792" s="215">
        <f t="shared" ref="O1792:T1792" si="793">SUM(O1793:O1797)</f>
        <v>0</v>
      </c>
      <c r="P1792" s="215">
        <f t="shared" si="793"/>
        <v>0</v>
      </c>
      <c r="Q1792" s="215">
        <f t="shared" si="793"/>
        <v>0</v>
      </c>
      <c r="R1792" s="215">
        <f t="shared" si="793"/>
        <v>0</v>
      </c>
      <c r="S1792" s="215">
        <f t="shared" si="793"/>
        <v>0</v>
      </c>
      <c r="T1792" s="215">
        <f t="shared" si="793"/>
        <v>0</v>
      </c>
      <c r="U1792" s="215">
        <f t="shared" si="792"/>
        <v>0</v>
      </c>
      <c r="V1792" s="215">
        <f t="shared" si="792"/>
        <v>0</v>
      </c>
      <c r="W1792" s="478" t="s">
        <v>1592</v>
      </c>
      <c r="X1792" s="569" t="s">
        <v>415</v>
      </c>
      <c r="Y1792" s="479"/>
      <c r="Z1792" s="466" t="s">
        <v>416</v>
      </c>
      <c r="AA1792" s="443" t="s">
        <v>131</v>
      </c>
      <c r="AB1792" s="443" t="s">
        <v>689</v>
      </c>
      <c r="AC1792" s="443" t="s">
        <v>690</v>
      </c>
      <c r="AD1792" s="575" t="s">
        <v>2592</v>
      </c>
      <c r="AE1792" s="620" t="s">
        <v>2288</v>
      </c>
    </row>
    <row r="1793" spans="1:31" s="34" customFormat="1" ht="15" customHeight="1" outlineLevel="1" x14ac:dyDescent="0.25">
      <c r="A1793" s="401"/>
      <c r="B1793" s="420"/>
      <c r="C1793" s="461"/>
      <c r="D1793" s="490"/>
      <c r="E1793" s="420"/>
      <c r="F1793" s="473"/>
      <c r="G1793" s="242" t="s">
        <v>149</v>
      </c>
      <c r="H1793" s="219"/>
      <c r="I1793" s="215">
        <f t="shared" si="788"/>
        <v>0</v>
      </c>
      <c r="J1793" s="216"/>
      <c r="K1793" s="216"/>
      <c r="L1793" s="216"/>
      <c r="M1793" s="217"/>
      <c r="N1793" s="216"/>
      <c r="O1793" s="216"/>
      <c r="P1793" s="217"/>
      <c r="Q1793" s="216"/>
      <c r="R1793" s="216"/>
      <c r="S1793" s="217"/>
      <c r="T1793" s="216"/>
      <c r="U1793" s="217"/>
      <c r="V1793" s="216"/>
      <c r="W1793" s="478"/>
      <c r="X1793" s="570"/>
      <c r="Y1793" s="480"/>
      <c r="Z1793" s="467"/>
      <c r="AA1793" s="444"/>
      <c r="AB1793" s="444"/>
      <c r="AC1793" s="444"/>
      <c r="AD1793" s="576"/>
      <c r="AE1793" s="615"/>
    </row>
    <row r="1794" spans="1:31" s="34" customFormat="1" outlineLevel="1" x14ac:dyDescent="0.25">
      <c r="A1794" s="401"/>
      <c r="B1794" s="420"/>
      <c r="C1794" s="461"/>
      <c r="D1794" s="490"/>
      <c r="E1794" s="420"/>
      <c r="F1794" s="473"/>
      <c r="G1794" s="242" t="s">
        <v>150</v>
      </c>
      <c r="H1794" s="219"/>
      <c r="I1794" s="215">
        <f t="shared" si="788"/>
        <v>0</v>
      </c>
      <c r="J1794" s="216"/>
      <c r="K1794" s="216"/>
      <c r="L1794" s="216"/>
      <c r="M1794" s="217"/>
      <c r="N1794" s="216"/>
      <c r="O1794" s="216"/>
      <c r="P1794" s="217"/>
      <c r="Q1794" s="216"/>
      <c r="R1794" s="216"/>
      <c r="S1794" s="217"/>
      <c r="T1794" s="216"/>
      <c r="U1794" s="217"/>
      <c r="V1794" s="216"/>
      <c r="W1794" s="478"/>
      <c r="X1794" s="570"/>
      <c r="Y1794" s="480"/>
      <c r="Z1794" s="467"/>
      <c r="AA1794" s="444"/>
      <c r="AB1794" s="444"/>
      <c r="AC1794" s="444"/>
      <c r="AD1794" s="576"/>
      <c r="AE1794" s="615"/>
    </row>
    <row r="1795" spans="1:31" s="34" customFormat="1" outlineLevel="1" x14ac:dyDescent="0.25">
      <c r="A1795" s="401"/>
      <c r="B1795" s="420"/>
      <c r="C1795" s="461"/>
      <c r="D1795" s="490"/>
      <c r="E1795" s="420"/>
      <c r="F1795" s="473"/>
      <c r="G1795" s="242" t="s">
        <v>1507</v>
      </c>
      <c r="H1795" s="219"/>
      <c r="I1795" s="215">
        <f t="shared" si="788"/>
        <v>0</v>
      </c>
      <c r="J1795" s="216"/>
      <c r="K1795" s="216"/>
      <c r="L1795" s="216"/>
      <c r="M1795" s="217"/>
      <c r="N1795" s="216"/>
      <c r="O1795" s="216"/>
      <c r="P1795" s="217"/>
      <c r="Q1795" s="216"/>
      <c r="R1795" s="216"/>
      <c r="S1795" s="217"/>
      <c r="T1795" s="216"/>
      <c r="U1795" s="217"/>
      <c r="V1795" s="216"/>
      <c r="W1795" s="478"/>
      <c r="X1795" s="570"/>
      <c r="Y1795" s="480"/>
      <c r="Z1795" s="467"/>
      <c r="AA1795" s="444"/>
      <c r="AB1795" s="444"/>
      <c r="AC1795" s="444"/>
      <c r="AD1795" s="576"/>
      <c r="AE1795" s="615"/>
    </row>
    <row r="1796" spans="1:31" s="34" customFormat="1" outlineLevel="1" x14ac:dyDescent="0.25">
      <c r="A1796" s="401"/>
      <c r="B1796" s="420"/>
      <c r="C1796" s="461"/>
      <c r="D1796" s="490"/>
      <c r="E1796" s="420"/>
      <c r="F1796" s="473"/>
      <c r="G1796" s="242" t="s">
        <v>1435</v>
      </c>
      <c r="H1796" s="219"/>
      <c r="I1796" s="215">
        <f t="shared" si="788"/>
        <v>0</v>
      </c>
      <c r="J1796" s="216"/>
      <c r="K1796" s="216"/>
      <c r="L1796" s="216"/>
      <c r="M1796" s="217"/>
      <c r="N1796" s="216"/>
      <c r="O1796" s="216"/>
      <c r="P1796" s="217"/>
      <c r="Q1796" s="216"/>
      <c r="R1796" s="216"/>
      <c r="S1796" s="217"/>
      <c r="T1796" s="216"/>
      <c r="U1796" s="217"/>
      <c r="V1796" s="216"/>
      <c r="W1796" s="478"/>
      <c r="X1796" s="570"/>
      <c r="Y1796" s="480"/>
      <c r="Z1796" s="467"/>
      <c r="AA1796" s="444"/>
      <c r="AB1796" s="444"/>
      <c r="AC1796" s="444"/>
      <c r="AD1796" s="576"/>
      <c r="AE1796" s="615"/>
    </row>
    <row r="1797" spans="1:31" s="34" customFormat="1" outlineLevel="1" x14ac:dyDescent="0.25">
      <c r="A1797" s="402"/>
      <c r="B1797" s="421"/>
      <c r="C1797" s="462"/>
      <c r="D1797" s="491"/>
      <c r="E1797" s="421"/>
      <c r="F1797" s="474"/>
      <c r="G1797" s="248" t="s">
        <v>152</v>
      </c>
      <c r="H1797" s="219"/>
      <c r="I1797" s="252">
        <f t="shared" si="788"/>
        <v>0</v>
      </c>
      <c r="J1797" s="216"/>
      <c r="K1797" s="250"/>
      <c r="L1797" s="250"/>
      <c r="M1797" s="251"/>
      <c r="N1797" s="250"/>
      <c r="O1797" s="250"/>
      <c r="P1797" s="251"/>
      <c r="Q1797" s="250"/>
      <c r="R1797" s="250"/>
      <c r="S1797" s="251"/>
      <c r="T1797" s="250"/>
      <c r="U1797" s="251"/>
      <c r="V1797" s="250"/>
      <c r="W1797" s="478"/>
      <c r="X1797" s="571"/>
      <c r="Y1797" s="481"/>
      <c r="Z1797" s="468"/>
      <c r="AA1797" s="445"/>
      <c r="AB1797" s="445"/>
      <c r="AC1797" s="445"/>
      <c r="AD1797" s="577"/>
      <c r="AE1797" s="616"/>
    </row>
    <row r="1798" spans="1:31" ht="30" customHeight="1" outlineLevel="1" x14ac:dyDescent="0.25">
      <c r="A1798" s="400">
        <v>2</v>
      </c>
      <c r="B1798" s="419"/>
      <c r="C1798" s="460" t="str">
        <f t="shared" ref="C1798" ca="1" si="794">IF(A1798&gt;OFFSET(A1798,-6,0),OFFSET(C1798,-6,0)&amp;"."&amp;1,LEFT(OFFSET(C1798,-6,0),SEARCH("^^",SUBSTITUTE("."&amp;OFFSET(C1798,-6,0),".","^^",A1798))-1)&amp;1--MID(OFFSET(C1798,-6,0),SEARCH("^^",SUBSTITUTE("."&amp;OFFSET(C1798,-6,0),".","^^",A1798)),SEARCH("^^",SUBSTITUTE(OFFSET(C1798,-6,0)&amp;".",".","^^",A1798))-SEARCH("^^",SUBSTITUTE("."&amp;OFFSET(C1798,-6,0),".","^^",A1798))))</f>
        <v>17.3</v>
      </c>
      <c r="D1798" s="489" t="s">
        <v>417</v>
      </c>
      <c r="E1798" s="419" t="s">
        <v>154</v>
      </c>
      <c r="F1798" s="472" t="s">
        <v>1805</v>
      </c>
      <c r="G1798" s="215" t="s">
        <v>148</v>
      </c>
      <c r="H1798" s="215">
        <f>SUM(H1799:H1803)</f>
        <v>79.900000000000006</v>
      </c>
      <c r="I1798" s="215">
        <f t="shared" si="788"/>
        <v>7.9</v>
      </c>
      <c r="J1798" s="215">
        <f>SUM(J1799:J1803)</f>
        <v>7.9</v>
      </c>
      <c r="K1798" s="215">
        <f t="shared" ref="K1798:V1798" si="795">SUM(K1799:K1803)</f>
        <v>0</v>
      </c>
      <c r="L1798" s="215">
        <f t="shared" si="795"/>
        <v>0</v>
      </c>
      <c r="M1798" s="215">
        <f t="shared" si="795"/>
        <v>0</v>
      </c>
      <c r="N1798" s="215">
        <f t="shared" si="795"/>
        <v>0</v>
      </c>
      <c r="O1798" s="215">
        <f t="shared" ref="O1798:T1798" si="796">SUM(O1799:O1803)</f>
        <v>0</v>
      </c>
      <c r="P1798" s="215">
        <f t="shared" si="796"/>
        <v>0</v>
      </c>
      <c r="Q1798" s="215">
        <f t="shared" si="796"/>
        <v>0</v>
      </c>
      <c r="R1798" s="215">
        <f t="shared" si="796"/>
        <v>0</v>
      </c>
      <c r="S1798" s="215">
        <f t="shared" si="796"/>
        <v>0</v>
      </c>
      <c r="T1798" s="215">
        <f t="shared" si="796"/>
        <v>0</v>
      </c>
      <c r="U1798" s="215">
        <f t="shared" si="795"/>
        <v>0</v>
      </c>
      <c r="V1798" s="215">
        <f t="shared" si="795"/>
        <v>0</v>
      </c>
      <c r="W1798" s="478" t="s">
        <v>1591</v>
      </c>
      <c r="X1798" s="569" t="s">
        <v>415</v>
      </c>
      <c r="Y1798" s="479"/>
      <c r="Z1798" s="466" t="s">
        <v>418</v>
      </c>
      <c r="AA1798" s="443" t="s">
        <v>131</v>
      </c>
      <c r="AB1798" s="443" t="s">
        <v>689</v>
      </c>
      <c r="AC1798" s="443" t="s">
        <v>690</v>
      </c>
      <c r="AD1798" s="575" t="s">
        <v>2592</v>
      </c>
      <c r="AE1798" s="620" t="s">
        <v>2289</v>
      </c>
    </row>
    <row r="1799" spans="1:31" s="34" customFormat="1" ht="15" customHeight="1" outlineLevel="1" x14ac:dyDescent="0.25">
      <c r="A1799" s="401"/>
      <c r="B1799" s="420"/>
      <c r="C1799" s="461"/>
      <c r="D1799" s="490"/>
      <c r="E1799" s="420"/>
      <c r="F1799" s="473"/>
      <c r="G1799" s="242" t="s">
        <v>149</v>
      </c>
      <c r="H1799" s="219"/>
      <c r="I1799" s="215">
        <f t="shared" si="788"/>
        <v>0</v>
      </c>
      <c r="J1799" s="216"/>
      <c r="K1799" s="216"/>
      <c r="L1799" s="216"/>
      <c r="M1799" s="217"/>
      <c r="N1799" s="216"/>
      <c r="O1799" s="216"/>
      <c r="P1799" s="217"/>
      <c r="Q1799" s="216"/>
      <c r="R1799" s="216"/>
      <c r="S1799" s="217"/>
      <c r="T1799" s="216"/>
      <c r="U1799" s="217"/>
      <c r="V1799" s="216"/>
      <c r="W1799" s="478"/>
      <c r="X1799" s="570"/>
      <c r="Y1799" s="480"/>
      <c r="Z1799" s="467"/>
      <c r="AA1799" s="444"/>
      <c r="AB1799" s="444"/>
      <c r="AC1799" s="444"/>
      <c r="AD1799" s="576"/>
      <c r="AE1799" s="615"/>
    </row>
    <row r="1800" spans="1:31" s="34" customFormat="1" outlineLevel="1" x14ac:dyDescent="0.25">
      <c r="A1800" s="401"/>
      <c r="B1800" s="420"/>
      <c r="C1800" s="461"/>
      <c r="D1800" s="490"/>
      <c r="E1800" s="420"/>
      <c r="F1800" s="473"/>
      <c r="G1800" s="242" t="s">
        <v>150</v>
      </c>
      <c r="H1800" s="219"/>
      <c r="I1800" s="215">
        <f t="shared" si="788"/>
        <v>0</v>
      </c>
      <c r="J1800" s="216"/>
      <c r="K1800" s="216"/>
      <c r="L1800" s="216"/>
      <c r="M1800" s="217"/>
      <c r="N1800" s="216"/>
      <c r="O1800" s="216"/>
      <c r="P1800" s="217"/>
      <c r="Q1800" s="216"/>
      <c r="R1800" s="216"/>
      <c r="S1800" s="217"/>
      <c r="T1800" s="216"/>
      <c r="U1800" s="217"/>
      <c r="V1800" s="216"/>
      <c r="W1800" s="478"/>
      <c r="X1800" s="570"/>
      <c r="Y1800" s="480"/>
      <c r="Z1800" s="467"/>
      <c r="AA1800" s="444"/>
      <c r="AB1800" s="444"/>
      <c r="AC1800" s="444"/>
      <c r="AD1800" s="576"/>
      <c r="AE1800" s="615"/>
    </row>
    <row r="1801" spans="1:31" s="34" customFormat="1" outlineLevel="1" x14ac:dyDescent="0.25">
      <c r="A1801" s="401"/>
      <c r="B1801" s="420"/>
      <c r="C1801" s="461"/>
      <c r="D1801" s="490"/>
      <c r="E1801" s="420"/>
      <c r="F1801" s="473"/>
      <c r="G1801" s="242" t="s">
        <v>1507</v>
      </c>
      <c r="H1801" s="216">
        <v>79.900000000000006</v>
      </c>
      <c r="I1801" s="215">
        <f t="shared" si="788"/>
        <v>7.9</v>
      </c>
      <c r="J1801" s="216">
        <v>7.9</v>
      </c>
      <c r="K1801" s="216"/>
      <c r="L1801" s="216"/>
      <c r="M1801" s="217"/>
      <c r="N1801" s="216"/>
      <c r="O1801" s="216"/>
      <c r="P1801" s="217"/>
      <c r="Q1801" s="216"/>
      <c r="R1801" s="216"/>
      <c r="S1801" s="217"/>
      <c r="T1801" s="216"/>
      <c r="U1801" s="217"/>
      <c r="V1801" s="216"/>
      <c r="W1801" s="478"/>
      <c r="X1801" s="570"/>
      <c r="Y1801" s="480"/>
      <c r="Z1801" s="467"/>
      <c r="AA1801" s="444"/>
      <c r="AB1801" s="444"/>
      <c r="AC1801" s="444"/>
      <c r="AD1801" s="576"/>
      <c r="AE1801" s="615"/>
    </row>
    <row r="1802" spans="1:31" s="34" customFormat="1" outlineLevel="1" x14ac:dyDescent="0.25">
      <c r="A1802" s="401"/>
      <c r="B1802" s="420"/>
      <c r="C1802" s="461"/>
      <c r="D1802" s="490"/>
      <c r="E1802" s="420"/>
      <c r="F1802" s="473"/>
      <c r="G1802" s="242" t="s">
        <v>1435</v>
      </c>
      <c r="H1802" s="219"/>
      <c r="I1802" s="215">
        <f t="shared" si="788"/>
        <v>0</v>
      </c>
      <c r="J1802" s="216"/>
      <c r="K1802" s="216"/>
      <c r="L1802" s="216"/>
      <c r="M1802" s="217"/>
      <c r="N1802" s="216"/>
      <c r="O1802" s="216"/>
      <c r="P1802" s="217"/>
      <c r="Q1802" s="216"/>
      <c r="R1802" s="216"/>
      <c r="S1802" s="217"/>
      <c r="T1802" s="216"/>
      <c r="U1802" s="217"/>
      <c r="V1802" s="216"/>
      <c r="W1802" s="478"/>
      <c r="X1802" s="570"/>
      <c r="Y1802" s="480"/>
      <c r="Z1802" s="467"/>
      <c r="AA1802" s="444"/>
      <c r="AB1802" s="444"/>
      <c r="AC1802" s="444"/>
      <c r="AD1802" s="576"/>
      <c r="AE1802" s="615"/>
    </row>
    <row r="1803" spans="1:31" s="34" customFormat="1" outlineLevel="1" x14ac:dyDescent="0.25">
      <c r="A1803" s="402"/>
      <c r="B1803" s="421"/>
      <c r="C1803" s="462"/>
      <c r="D1803" s="491"/>
      <c r="E1803" s="421"/>
      <c r="F1803" s="474"/>
      <c r="G1803" s="248" t="s">
        <v>152</v>
      </c>
      <c r="H1803" s="219"/>
      <c r="I1803" s="252">
        <f t="shared" si="788"/>
        <v>0</v>
      </c>
      <c r="J1803" s="216"/>
      <c r="K1803" s="250"/>
      <c r="L1803" s="250"/>
      <c r="M1803" s="251"/>
      <c r="N1803" s="250"/>
      <c r="O1803" s="250"/>
      <c r="P1803" s="251"/>
      <c r="Q1803" s="250"/>
      <c r="R1803" s="250"/>
      <c r="S1803" s="251"/>
      <c r="T1803" s="250"/>
      <c r="U1803" s="251"/>
      <c r="V1803" s="250"/>
      <c r="W1803" s="478"/>
      <c r="X1803" s="571"/>
      <c r="Y1803" s="481"/>
      <c r="Z1803" s="468"/>
      <c r="AA1803" s="445"/>
      <c r="AB1803" s="445"/>
      <c r="AC1803" s="445"/>
      <c r="AD1803" s="577"/>
      <c r="AE1803" s="616"/>
    </row>
    <row r="1804" spans="1:31" ht="30" customHeight="1" outlineLevel="1" x14ac:dyDescent="0.25">
      <c r="A1804" s="400">
        <v>2</v>
      </c>
      <c r="B1804" s="419"/>
      <c r="C1804" s="460" t="str">
        <f t="shared" ref="C1804" ca="1" si="797">IF(A1804&gt;OFFSET(A1804,-6,0),OFFSET(C1804,-6,0)&amp;"."&amp;1,LEFT(OFFSET(C1804,-6,0),SEARCH("^^",SUBSTITUTE("."&amp;OFFSET(C1804,-6,0),".","^^",A1804))-1)&amp;1--MID(OFFSET(C1804,-6,0),SEARCH("^^",SUBSTITUTE("."&amp;OFFSET(C1804,-6,0),".","^^",A1804)),SEARCH("^^",SUBSTITUTE(OFFSET(C1804,-6,0)&amp;".",".","^^",A1804))-SEARCH("^^",SUBSTITUTE("."&amp;OFFSET(C1804,-6,0),".","^^",A1804))))</f>
        <v>17.4</v>
      </c>
      <c r="D1804" s="489" t="s">
        <v>419</v>
      </c>
      <c r="E1804" s="419" t="s">
        <v>154</v>
      </c>
      <c r="F1804" s="472" t="s">
        <v>1805</v>
      </c>
      <c r="G1804" s="215" t="s">
        <v>148</v>
      </c>
      <c r="H1804" s="215">
        <f>SUM(H1805:H1809)</f>
        <v>0</v>
      </c>
      <c r="I1804" s="215">
        <f t="shared" si="788"/>
        <v>0</v>
      </c>
      <c r="J1804" s="215">
        <f>SUM(J1805:J1809)</f>
        <v>0</v>
      </c>
      <c r="K1804" s="215">
        <f t="shared" ref="K1804:V1804" si="798">SUM(K1805:K1809)</f>
        <v>0</v>
      </c>
      <c r="L1804" s="215">
        <f t="shared" si="798"/>
        <v>0</v>
      </c>
      <c r="M1804" s="215">
        <f t="shared" si="798"/>
        <v>0</v>
      </c>
      <c r="N1804" s="215">
        <f t="shared" si="798"/>
        <v>0</v>
      </c>
      <c r="O1804" s="215">
        <f t="shared" ref="O1804:T1804" si="799">SUM(O1805:O1809)</f>
        <v>0</v>
      </c>
      <c r="P1804" s="215">
        <f t="shared" si="799"/>
        <v>0</v>
      </c>
      <c r="Q1804" s="215">
        <f t="shared" si="799"/>
        <v>0</v>
      </c>
      <c r="R1804" s="215">
        <f t="shared" si="799"/>
        <v>0</v>
      </c>
      <c r="S1804" s="215">
        <f t="shared" si="799"/>
        <v>0</v>
      </c>
      <c r="T1804" s="215">
        <f t="shared" si="799"/>
        <v>0</v>
      </c>
      <c r="U1804" s="215">
        <f t="shared" si="798"/>
        <v>0</v>
      </c>
      <c r="V1804" s="215">
        <f t="shared" si="798"/>
        <v>0</v>
      </c>
      <c r="W1804" s="478" t="s">
        <v>1661</v>
      </c>
      <c r="X1804" s="569" t="s">
        <v>415</v>
      </c>
      <c r="Y1804" s="479"/>
      <c r="Z1804" s="466" t="s">
        <v>420</v>
      </c>
      <c r="AA1804" s="443" t="s">
        <v>131</v>
      </c>
      <c r="AB1804" s="443" t="s">
        <v>689</v>
      </c>
      <c r="AC1804" s="443" t="s">
        <v>690</v>
      </c>
      <c r="AD1804" s="575" t="s">
        <v>2592</v>
      </c>
      <c r="AE1804" s="620" t="s">
        <v>2290</v>
      </c>
    </row>
    <row r="1805" spans="1:31" s="34" customFormat="1" ht="15" customHeight="1" outlineLevel="1" x14ac:dyDescent="0.25">
      <c r="A1805" s="401"/>
      <c r="B1805" s="420"/>
      <c r="C1805" s="461"/>
      <c r="D1805" s="490"/>
      <c r="E1805" s="420"/>
      <c r="F1805" s="473"/>
      <c r="G1805" s="242" t="s">
        <v>149</v>
      </c>
      <c r="H1805" s="219"/>
      <c r="I1805" s="215">
        <f t="shared" si="788"/>
        <v>0</v>
      </c>
      <c r="J1805" s="216"/>
      <c r="K1805" s="216"/>
      <c r="L1805" s="216"/>
      <c r="M1805" s="217"/>
      <c r="N1805" s="216"/>
      <c r="O1805" s="216"/>
      <c r="P1805" s="217"/>
      <c r="Q1805" s="216"/>
      <c r="R1805" s="216"/>
      <c r="S1805" s="217"/>
      <c r="T1805" s="216"/>
      <c r="U1805" s="217"/>
      <c r="V1805" s="216"/>
      <c r="W1805" s="478"/>
      <c r="X1805" s="570"/>
      <c r="Y1805" s="480"/>
      <c r="Z1805" s="467"/>
      <c r="AA1805" s="444"/>
      <c r="AB1805" s="444"/>
      <c r="AC1805" s="444"/>
      <c r="AD1805" s="576"/>
      <c r="AE1805" s="615"/>
    </row>
    <row r="1806" spans="1:31" s="34" customFormat="1" outlineLevel="1" x14ac:dyDescent="0.25">
      <c r="A1806" s="401"/>
      <c r="B1806" s="420"/>
      <c r="C1806" s="461"/>
      <c r="D1806" s="490"/>
      <c r="E1806" s="420"/>
      <c r="F1806" s="473"/>
      <c r="G1806" s="242" t="s">
        <v>150</v>
      </c>
      <c r="H1806" s="219"/>
      <c r="I1806" s="215">
        <f t="shared" si="788"/>
        <v>0</v>
      </c>
      <c r="J1806" s="216"/>
      <c r="K1806" s="216"/>
      <c r="L1806" s="216"/>
      <c r="M1806" s="217"/>
      <c r="N1806" s="216"/>
      <c r="O1806" s="216"/>
      <c r="P1806" s="217"/>
      <c r="Q1806" s="216"/>
      <c r="R1806" s="216"/>
      <c r="S1806" s="217"/>
      <c r="T1806" s="216"/>
      <c r="U1806" s="217"/>
      <c r="V1806" s="216"/>
      <c r="W1806" s="478"/>
      <c r="X1806" s="570"/>
      <c r="Y1806" s="480"/>
      <c r="Z1806" s="467"/>
      <c r="AA1806" s="444"/>
      <c r="AB1806" s="444"/>
      <c r="AC1806" s="444"/>
      <c r="AD1806" s="576"/>
      <c r="AE1806" s="615"/>
    </row>
    <row r="1807" spans="1:31" s="34" customFormat="1" outlineLevel="1" x14ac:dyDescent="0.25">
      <c r="A1807" s="401"/>
      <c r="B1807" s="420"/>
      <c r="C1807" s="461"/>
      <c r="D1807" s="490"/>
      <c r="E1807" s="420"/>
      <c r="F1807" s="473"/>
      <c r="G1807" s="242" t="s">
        <v>1507</v>
      </c>
      <c r="H1807" s="219"/>
      <c r="I1807" s="215">
        <f t="shared" si="788"/>
        <v>0</v>
      </c>
      <c r="J1807" s="216"/>
      <c r="K1807" s="216"/>
      <c r="L1807" s="216"/>
      <c r="M1807" s="217"/>
      <c r="N1807" s="216"/>
      <c r="O1807" s="216"/>
      <c r="P1807" s="217"/>
      <c r="Q1807" s="216"/>
      <c r="R1807" s="216"/>
      <c r="S1807" s="217"/>
      <c r="T1807" s="216"/>
      <c r="U1807" s="217"/>
      <c r="V1807" s="216"/>
      <c r="W1807" s="478"/>
      <c r="X1807" s="570"/>
      <c r="Y1807" s="480"/>
      <c r="Z1807" s="467"/>
      <c r="AA1807" s="444"/>
      <c r="AB1807" s="444"/>
      <c r="AC1807" s="444"/>
      <c r="AD1807" s="576"/>
      <c r="AE1807" s="615"/>
    </row>
    <row r="1808" spans="1:31" s="34" customFormat="1" outlineLevel="1" x14ac:dyDescent="0.25">
      <c r="A1808" s="401"/>
      <c r="B1808" s="420"/>
      <c r="C1808" s="461"/>
      <c r="D1808" s="490"/>
      <c r="E1808" s="420"/>
      <c r="F1808" s="473"/>
      <c r="G1808" s="242" t="s">
        <v>1435</v>
      </c>
      <c r="H1808" s="219"/>
      <c r="I1808" s="215">
        <f t="shared" si="788"/>
        <v>0</v>
      </c>
      <c r="J1808" s="216"/>
      <c r="K1808" s="216"/>
      <c r="L1808" s="216"/>
      <c r="M1808" s="217"/>
      <c r="N1808" s="216"/>
      <c r="O1808" s="216"/>
      <c r="P1808" s="217"/>
      <c r="Q1808" s="216"/>
      <c r="R1808" s="216"/>
      <c r="S1808" s="217"/>
      <c r="T1808" s="216"/>
      <c r="U1808" s="217"/>
      <c r="V1808" s="216"/>
      <c r="W1808" s="478"/>
      <c r="X1808" s="570"/>
      <c r="Y1808" s="480"/>
      <c r="Z1808" s="467"/>
      <c r="AA1808" s="444"/>
      <c r="AB1808" s="444"/>
      <c r="AC1808" s="444"/>
      <c r="AD1808" s="576"/>
      <c r="AE1808" s="615"/>
    </row>
    <row r="1809" spans="1:31" s="34" customFormat="1" ht="65.25" customHeight="1" outlineLevel="1" x14ac:dyDescent="0.25">
      <c r="A1809" s="402"/>
      <c r="B1809" s="421"/>
      <c r="C1809" s="462"/>
      <c r="D1809" s="491"/>
      <c r="E1809" s="421"/>
      <c r="F1809" s="474"/>
      <c r="G1809" s="248" t="s">
        <v>152</v>
      </c>
      <c r="H1809" s="219"/>
      <c r="I1809" s="252">
        <f t="shared" si="788"/>
        <v>0</v>
      </c>
      <c r="J1809" s="216"/>
      <c r="K1809" s="250"/>
      <c r="L1809" s="250"/>
      <c r="M1809" s="251"/>
      <c r="N1809" s="250"/>
      <c r="O1809" s="250"/>
      <c r="P1809" s="251"/>
      <c r="Q1809" s="250"/>
      <c r="R1809" s="250"/>
      <c r="S1809" s="251"/>
      <c r="T1809" s="250"/>
      <c r="U1809" s="251"/>
      <c r="V1809" s="250"/>
      <c r="W1809" s="478"/>
      <c r="X1809" s="571"/>
      <c r="Y1809" s="481"/>
      <c r="Z1809" s="468"/>
      <c r="AA1809" s="445"/>
      <c r="AB1809" s="445"/>
      <c r="AC1809" s="445"/>
      <c r="AD1809" s="577"/>
      <c r="AE1809" s="616"/>
    </row>
    <row r="1810" spans="1:31" ht="30" customHeight="1" outlineLevel="1" x14ac:dyDescent="0.25">
      <c r="A1810" s="400">
        <v>2</v>
      </c>
      <c r="B1810" s="419"/>
      <c r="C1810" s="460" t="str">
        <f t="shared" ref="C1810" ca="1" si="800">IF(A1810&gt;OFFSET(A1810,-6,0),OFFSET(C1810,-6,0)&amp;"."&amp;1,LEFT(OFFSET(C1810,-6,0),SEARCH("^^",SUBSTITUTE("."&amp;OFFSET(C1810,-6,0),".","^^",A1810))-1)&amp;1--MID(OFFSET(C1810,-6,0),SEARCH("^^",SUBSTITUTE("."&amp;OFFSET(C1810,-6,0),".","^^",A1810)),SEARCH("^^",SUBSTITUTE(OFFSET(C1810,-6,0)&amp;".",".","^^",A1810))-SEARCH("^^",SUBSTITUTE("."&amp;OFFSET(C1810,-6,0),".","^^",A1810))))</f>
        <v>17.5</v>
      </c>
      <c r="D1810" s="489" t="s">
        <v>492</v>
      </c>
      <c r="E1810" s="419" t="s">
        <v>154</v>
      </c>
      <c r="F1810" s="472" t="s">
        <v>1805</v>
      </c>
      <c r="G1810" s="215" t="s">
        <v>148</v>
      </c>
      <c r="H1810" s="215">
        <f>SUM(H1811:H1815)</f>
        <v>0</v>
      </c>
      <c r="I1810" s="215">
        <f t="shared" si="788"/>
        <v>0</v>
      </c>
      <c r="J1810" s="215">
        <f>SUM(J1811:J1815)</f>
        <v>0</v>
      </c>
      <c r="K1810" s="215">
        <f t="shared" ref="K1810:V1810" si="801">SUM(K1811:K1815)</f>
        <v>0</v>
      </c>
      <c r="L1810" s="215">
        <f t="shared" si="801"/>
        <v>0</v>
      </c>
      <c r="M1810" s="215">
        <f t="shared" si="801"/>
        <v>0</v>
      </c>
      <c r="N1810" s="215">
        <f t="shared" si="801"/>
        <v>0</v>
      </c>
      <c r="O1810" s="215">
        <f t="shared" ref="O1810:T1810" si="802">SUM(O1811:O1815)</f>
        <v>0</v>
      </c>
      <c r="P1810" s="215">
        <f t="shared" si="802"/>
        <v>0</v>
      </c>
      <c r="Q1810" s="215">
        <f t="shared" si="802"/>
        <v>0</v>
      </c>
      <c r="R1810" s="215">
        <f t="shared" si="802"/>
        <v>0</v>
      </c>
      <c r="S1810" s="215">
        <f t="shared" si="802"/>
        <v>0</v>
      </c>
      <c r="T1810" s="215">
        <f t="shared" si="802"/>
        <v>0</v>
      </c>
      <c r="U1810" s="215">
        <f t="shared" si="801"/>
        <v>0</v>
      </c>
      <c r="V1810" s="215">
        <f t="shared" si="801"/>
        <v>0</v>
      </c>
      <c r="W1810" s="478" t="s">
        <v>1629</v>
      </c>
      <c r="X1810" s="569" t="s">
        <v>415</v>
      </c>
      <c r="Y1810" s="479"/>
      <c r="Z1810" s="466" t="s">
        <v>446</v>
      </c>
      <c r="AA1810" s="443" t="s">
        <v>131</v>
      </c>
      <c r="AB1810" s="443" t="s">
        <v>698</v>
      </c>
      <c r="AC1810" s="443" t="s">
        <v>699</v>
      </c>
      <c r="AD1810" s="575" t="s">
        <v>2592</v>
      </c>
      <c r="AE1810" s="620" t="s">
        <v>2306</v>
      </c>
    </row>
    <row r="1811" spans="1:31" s="34" customFormat="1" ht="15" customHeight="1" outlineLevel="1" x14ac:dyDescent="0.25">
      <c r="A1811" s="401"/>
      <c r="B1811" s="420"/>
      <c r="C1811" s="461"/>
      <c r="D1811" s="490"/>
      <c r="E1811" s="420"/>
      <c r="F1811" s="473"/>
      <c r="G1811" s="242" t="s">
        <v>149</v>
      </c>
      <c r="H1811" s="219"/>
      <c r="I1811" s="215">
        <f t="shared" si="788"/>
        <v>0</v>
      </c>
      <c r="J1811" s="216"/>
      <c r="K1811" s="216"/>
      <c r="L1811" s="216"/>
      <c r="M1811" s="217"/>
      <c r="N1811" s="216"/>
      <c r="O1811" s="216"/>
      <c r="P1811" s="217"/>
      <c r="Q1811" s="216"/>
      <c r="R1811" s="216"/>
      <c r="S1811" s="217"/>
      <c r="T1811" s="216"/>
      <c r="U1811" s="217"/>
      <c r="V1811" s="216"/>
      <c r="W1811" s="478"/>
      <c r="X1811" s="570"/>
      <c r="Y1811" s="480"/>
      <c r="Z1811" s="467"/>
      <c r="AA1811" s="444"/>
      <c r="AB1811" s="444"/>
      <c r="AC1811" s="444"/>
      <c r="AD1811" s="576"/>
      <c r="AE1811" s="615"/>
    </row>
    <row r="1812" spans="1:31" s="34" customFormat="1" outlineLevel="1" x14ac:dyDescent="0.25">
      <c r="A1812" s="401"/>
      <c r="B1812" s="420"/>
      <c r="C1812" s="461"/>
      <c r="D1812" s="490"/>
      <c r="E1812" s="420"/>
      <c r="F1812" s="473"/>
      <c r="G1812" s="242" t="s">
        <v>150</v>
      </c>
      <c r="H1812" s="219"/>
      <c r="I1812" s="215">
        <f t="shared" si="788"/>
        <v>0</v>
      </c>
      <c r="J1812" s="216"/>
      <c r="K1812" s="216"/>
      <c r="L1812" s="216"/>
      <c r="M1812" s="217"/>
      <c r="N1812" s="216"/>
      <c r="O1812" s="216"/>
      <c r="P1812" s="217"/>
      <c r="Q1812" s="216"/>
      <c r="R1812" s="216"/>
      <c r="S1812" s="217"/>
      <c r="T1812" s="216"/>
      <c r="U1812" s="217"/>
      <c r="V1812" s="216"/>
      <c r="W1812" s="478"/>
      <c r="X1812" s="570"/>
      <c r="Y1812" s="480"/>
      <c r="Z1812" s="467"/>
      <c r="AA1812" s="444"/>
      <c r="AB1812" s="444"/>
      <c r="AC1812" s="444"/>
      <c r="AD1812" s="576"/>
      <c r="AE1812" s="615"/>
    </row>
    <row r="1813" spans="1:31" s="34" customFormat="1" outlineLevel="1" x14ac:dyDescent="0.25">
      <c r="A1813" s="401"/>
      <c r="B1813" s="420"/>
      <c r="C1813" s="461"/>
      <c r="D1813" s="490"/>
      <c r="E1813" s="420"/>
      <c r="F1813" s="473"/>
      <c r="G1813" s="242" t="s">
        <v>1507</v>
      </c>
      <c r="H1813" s="219"/>
      <c r="I1813" s="215">
        <f t="shared" si="788"/>
        <v>0</v>
      </c>
      <c r="J1813" s="216"/>
      <c r="K1813" s="216"/>
      <c r="L1813" s="216"/>
      <c r="M1813" s="217"/>
      <c r="N1813" s="216"/>
      <c r="O1813" s="216"/>
      <c r="P1813" s="217"/>
      <c r="Q1813" s="216"/>
      <c r="R1813" s="216"/>
      <c r="S1813" s="217"/>
      <c r="T1813" s="216"/>
      <c r="U1813" s="217"/>
      <c r="V1813" s="216"/>
      <c r="W1813" s="478"/>
      <c r="X1813" s="570"/>
      <c r="Y1813" s="480"/>
      <c r="Z1813" s="467"/>
      <c r="AA1813" s="444"/>
      <c r="AB1813" s="444"/>
      <c r="AC1813" s="444"/>
      <c r="AD1813" s="576"/>
      <c r="AE1813" s="615"/>
    </row>
    <row r="1814" spans="1:31" s="34" customFormat="1" outlineLevel="1" x14ac:dyDescent="0.25">
      <c r="A1814" s="401"/>
      <c r="B1814" s="420"/>
      <c r="C1814" s="461"/>
      <c r="D1814" s="490"/>
      <c r="E1814" s="420"/>
      <c r="F1814" s="473"/>
      <c r="G1814" s="242" t="s">
        <v>1435</v>
      </c>
      <c r="H1814" s="219"/>
      <c r="I1814" s="215">
        <f t="shared" si="788"/>
        <v>0</v>
      </c>
      <c r="J1814" s="216"/>
      <c r="K1814" s="216"/>
      <c r="L1814" s="216"/>
      <c r="M1814" s="217"/>
      <c r="N1814" s="216"/>
      <c r="O1814" s="216"/>
      <c r="P1814" s="217"/>
      <c r="Q1814" s="216"/>
      <c r="R1814" s="216"/>
      <c r="S1814" s="217"/>
      <c r="T1814" s="216"/>
      <c r="U1814" s="217"/>
      <c r="V1814" s="216"/>
      <c r="W1814" s="478"/>
      <c r="X1814" s="570"/>
      <c r="Y1814" s="480"/>
      <c r="Z1814" s="467"/>
      <c r="AA1814" s="444"/>
      <c r="AB1814" s="444"/>
      <c r="AC1814" s="444"/>
      <c r="AD1814" s="576"/>
      <c r="AE1814" s="615"/>
    </row>
    <row r="1815" spans="1:31" s="34" customFormat="1" outlineLevel="1" x14ac:dyDescent="0.25">
      <c r="A1815" s="402"/>
      <c r="B1815" s="421"/>
      <c r="C1815" s="462"/>
      <c r="D1815" s="491"/>
      <c r="E1815" s="421"/>
      <c r="F1815" s="474"/>
      <c r="G1815" s="248" t="s">
        <v>152</v>
      </c>
      <c r="H1815" s="219"/>
      <c r="I1815" s="252">
        <f t="shared" si="788"/>
        <v>0</v>
      </c>
      <c r="J1815" s="216"/>
      <c r="K1815" s="250"/>
      <c r="L1815" s="250"/>
      <c r="M1815" s="251"/>
      <c r="N1815" s="250"/>
      <c r="O1815" s="250"/>
      <c r="P1815" s="251"/>
      <c r="Q1815" s="250"/>
      <c r="R1815" s="250"/>
      <c r="S1815" s="251"/>
      <c r="T1815" s="250"/>
      <c r="U1815" s="251"/>
      <c r="V1815" s="250"/>
      <c r="W1815" s="478"/>
      <c r="X1815" s="571"/>
      <c r="Y1815" s="481"/>
      <c r="Z1815" s="468"/>
      <c r="AA1815" s="445"/>
      <c r="AB1815" s="445"/>
      <c r="AC1815" s="445"/>
      <c r="AD1815" s="577"/>
      <c r="AE1815" s="616"/>
    </row>
    <row r="1816" spans="1:31" ht="30" customHeight="1" outlineLevel="1" x14ac:dyDescent="0.25">
      <c r="A1816" s="400">
        <v>2</v>
      </c>
      <c r="B1816" s="419"/>
      <c r="C1816" s="460" t="str">
        <f t="shared" ref="C1816" ca="1" si="803">IF(A1816&gt;OFFSET(A1816,-6,0),OFFSET(C1816,-6,0)&amp;"."&amp;1,LEFT(OFFSET(C1816,-6,0),SEARCH("^^",SUBSTITUTE("."&amp;OFFSET(C1816,-6,0),".","^^",A1816))-1)&amp;1--MID(OFFSET(C1816,-6,0),SEARCH("^^",SUBSTITUTE("."&amp;OFFSET(C1816,-6,0),".","^^",A1816)),SEARCH("^^",SUBSTITUTE(OFFSET(C1816,-6,0)&amp;".",".","^^",A1816))-SEARCH("^^",SUBSTITUTE("."&amp;OFFSET(C1816,-6,0),".","^^",A1816))))</f>
        <v>17.6</v>
      </c>
      <c r="D1816" s="489" t="s">
        <v>447</v>
      </c>
      <c r="E1816" s="419" t="s">
        <v>2504</v>
      </c>
      <c r="F1816" s="472" t="s">
        <v>1642</v>
      </c>
      <c r="G1816" s="215" t="s">
        <v>148</v>
      </c>
      <c r="H1816" s="215">
        <f>SUM(H1817:H1821)</f>
        <v>4</v>
      </c>
      <c r="I1816" s="215">
        <f t="shared" si="788"/>
        <v>0</v>
      </c>
      <c r="J1816" s="215">
        <f>SUM(J1817:J1821)</f>
        <v>0</v>
      </c>
      <c r="K1816" s="215">
        <f t="shared" ref="K1816:V1816" si="804">SUM(K1817:K1821)</f>
        <v>0</v>
      </c>
      <c r="L1816" s="215">
        <f t="shared" si="804"/>
        <v>0</v>
      </c>
      <c r="M1816" s="215">
        <f t="shared" si="804"/>
        <v>0</v>
      </c>
      <c r="N1816" s="215">
        <f t="shared" si="804"/>
        <v>0</v>
      </c>
      <c r="O1816" s="215">
        <f t="shared" ref="O1816:T1816" si="805">SUM(O1817:O1821)</f>
        <v>0</v>
      </c>
      <c r="P1816" s="215">
        <f t="shared" si="805"/>
        <v>0</v>
      </c>
      <c r="Q1816" s="215">
        <f t="shared" si="805"/>
        <v>0</v>
      </c>
      <c r="R1816" s="215">
        <f t="shared" si="805"/>
        <v>0</v>
      </c>
      <c r="S1816" s="215">
        <f t="shared" si="805"/>
        <v>0</v>
      </c>
      <c r="T1816" s="215">
        <f t="shared" si="805"/>
        <v>0</v>
      </c>
      <c r="U1816" s="215">
        <f t="shared" si="804"/>
        <v>0</v>
      </c>
      <c r="V1816" s="215">
        <f t="shared" si="804"/>
        <v>0</v>
      </c>
      <c r="W1816" s="478" t="s">
        <v>1569</v>
      </c>
      <c r="X1816" s="479" t="s">
        <v>172</v>
      </c>
      <c r="Y1816" s="479"/>
      <c r="Z1816" s="466" t="s">
        <v>446</v>
      </c>
      <c r="AA1816" s="443" t="s">
        <v>131</v>
      </c>
      <c r="AB1816" s="443" t="s">
        <v>698</v>
      </c>
      <c r="AC1816" s="443" t="s">
        <v>700</v>
      </c>
      <c r="AD1816" s="457" t="s">
        <v>2593</v>
      </c>
      <c r="AE1816" s="614" t="s">
        <v>2307</v>
      </c>
    </row>
    <row r="1817" spans="1:31" s="34" customFormat="1" ht="15" customHeight="1" outlineLevel="1" x14ac:dyDescent="0.25">
      <c r="A1817" s="401"/>
      <c r="B1817" s="420"/>
      <c r="C1817" s="461"/>
      <c r="D1817" s="490"/>
      <c r="E1817" s="420"/>
      <c r="F1817" s="473"/>
      <c r="G1817" s="242" t="s">
        <v>149</v>
      </c>
      <c r="H1817" s="219"/>
      <c r="I1817" s="215">
        <f t="shared" si="788"/>
        <v>0</v>
      </c>
      <c r="J1817" s="216"/>
      <c r="K1817" s="216"/>
      <c r="L1817" s="216"/>
      <c r="M1817" s="217"/>
      <c r="N1817" s="216"/>
      <c r="O1817" s="216"/>
      <c r="P1817" s="217"/>
      <c r="Q1817" s="216"/>
      <c r="R1817" s="216"/>
      <c r="S1817" s="217"/>
      <c r="T1817" s="216"/>
      <c r="U1817" s="217"/>
      <c r="V1817" s="216"/>
      <c r="W1817" s="478"/>
      <c r="X1817" s="480"/>
      <c r="Y1817" s="480"/>
      <c r="Z1817" s="467"/>
      <c r="AA1817" s="444"/>
      <c r="AB1817" s="444"/>
      <c r="AC1817" s="444"/>
      <c r="AD1817" s="458"/>
      <c r="AE1817" s="618"/>
    </row>
    <row r="1818" spans="1:31" s="34" customFormat="1" outlineLevel="1" x14ac:dyDescent="0.25">
      <c r="A1818" s="401"/>
      <c r="B1818" s="420"/>
      <c r="C1818" s="461"/>
      <c r="D1818" s="490"/>
      <c r="E1818" s="420"/>
      <c r="F1818" s="473"/>
      <c r="G1818" s="242" t="s">
        <v>150</v>
      </c>
      <c r="H1818" s="219"/>
      <c r="I1818" s="215">
        <f t="shared" si="788"/>
        <v>0</v>
      </c>
      <c r="J1818" s="216"/>
      <c r="K1818" s="216"/>
      <c r="L1818" s="216"/>
      <c r="M1818" s="217"/>
      <c r="N1818" s="216"/>
      <c r="O1818" s="216"/>
      <c r="P1818" s="217"/>
      <c r="Q1818" s="216"/>
      <c r="R1818" s="216"/>
      <c r="S1818" s="217"/>
      <c r="T1818" s="216"/>
      <c r="U1818" s="217"/>
      <c r="V1818" s="216"/>
      <c r="W1818" s="478"/>
      <c r="X1818" s="480"/>
      <c r="Y1818" s="480"/>
      <c r="Z1818" s="467"/>
      <c r="AA1818" s="444"/>
      <c r="AB1818" s="444"/>
      <c r="AC1818" s="444"/>
      <c r="AD1818" s="458"/>
      <c r="AE1818" s="618"/>
    </row>
    <row r="1819" spans="1:31" s="34" customFormat="1" outlineLevel="1" x14ac:dyDescent="0.25">
      <c r="A1819" s="401"/>
      <c r="B1819" s="420"/>
      <c r="C1819" s="461"/>
      <c r="D1819" s="490"/>
      <c r="E1819" s="420"/>
      <c r="F1819" s="473"/>
      <c r="G1819" s="242" t="s">
        <v>1507</v>
      </c>
      <c r="H1819" s="219">
        <v>4</v>
      </c>
      <c r="I1819" s="215">
        <f t="shared" si="788"/>
        <v>0</v>
      </c>
      <c r="J1819" s="216"/>
      <c r="K1819" s="216"/>
      <c r="L1819" s="216"/>
      <c r="M1819" s="217"/>
      <c r="N1819" s="216"/>
      <c r="O1819" s="216"/>
      <c r="P1819" s="217"/>
      <c r="Q1819" s="216"/>
      <c r="R1819" s="216"/>
      <c r="S1819" s="217"/>
      <c r="T1819" s="216"/>
      <c r="U1819" s="217"/>
      <c r="V1819" s="216"/>
      <c r="W1819" s="478"/>
      <c r="X1819" s="480"/>
      <c r="Y1819" s="480"/>
      <c r="Z1819" s="467"/>
      <c r="AA1819" s="444"/>
      <c r="AB1819" s="444"/>
      <c r="AC1819" s="444"/>
      <c r="AD1819" s="458"/>
      <c r="AE1819" s="618"/>
    </row>
    <row r="1820" spans="1:31" s="34" customFormat="1" outlineLevel="1" x14ac:dyDescent="0.25">
      <c r="A1820" s="401"/>
      <c r="B1820" s="420"/>
      <c r="C1820" s="461"/>
      <c r="D1820" s="490"/>
      <c r="E1820" s="420"/>
      <c r="F1820" s="473"/>
      <c r="G1820" s="242" t="s">
        <v>1435</v>
      </c>
      <c r="H1820" s="221"/>
      <c r="I1820" s="215">
        <f t="shared" si="788"/>
        <v>0</v>
      </c>
      <c r="J1820" s="216"/>
      <c r="K1820" s="216"/>
      <c r="L1820" s="216"/>
      <c r="M1820" s="217"/>
      <c r="N1820" s="216"/>
      <c r="O1820" s="216"/>
      <c r="P1820" s="217"/>
      <c r="Q1820" s="216"/>
      <c r="R1820" s="216"/>
      <c r="S1820" s="217"/>
      <c r="T1820" s="216"/>
      <c r="U1820" s="217"/>
      <c r="V1820" s="216"/>
      <c r="W1820" s="478"/>
      <c r="X1820" s="480"/>
      <c r="Y1820" s="480"/>
      <c r="Z1820" s="467"/>
      <c r="AA1820" s="444"/>
      <c r="AB1820" s="444"/>
      <c r="AC1820" s="444"/>
      <c r="AD1820" s="458"/>
      <c r="AE1820" s="618"/>
    </row>
    <row r="1821" spans="1:31" s="34" customFormat="1" outlineLevel="1" x14ac:dyDescent="0.25">
      <c r="A1821" s="402"/>
      <c r="B1821" s="421"/>
      <c r="C1821" s="462"/>
      <c r="D1821" s="491"/>
      <c r="E1821" s="421"/>
      <c r="F1821" s="474"/>
      <c r="G1821" s="248" t="s">
        <v>152</v>
      </c>
      <c r="H1821" s="219"/>
      <c r="I1821" s="252">
        <f t="shared" si="788"/>
        <v>0</v>
      </c>
      <c r="J1821" s="216"/>
      <c r="K1821" s="250"/>
      <c r="L1821" s="250"/>
      <c r="M1821" s="251"/>
      <c r="N1821" s="250"/>
      <c r="O1821" s="250"/>
      <c r="P1821" s="251"/>
      <c r="Q1821" s="250"/>
      <c r="R1821" s="250"/>
      <c r="S1821" s="251"/>
      <c r="T1821" s="250"/>
      <c r="U1821" s="251"/>
      <c r="V1821" s="250"/>
      <c r="W1821" s="478"/>
      <c r="X1821" s="481"/>
      <c r="Y1821" s="481"/>
      <c r="Z1821" s="468"/>
      <c r="AA1821" s="445"/>
      <c r="AB1821" s="445"/>
      <c r="AC1821" s="445"/>
      <c r="AD1821" s="459"/>
      <c r="AE1821" s="619"/>
    </row>
    <row r="1822" spans="1:31" ht="30" customHeight="1" outlineLevel="1" x14ac:dyDescent="0.25">
      <c r="A1822" s="400">
        <v>2</v>
      </c>
      <c r="B1822" s="419"/>
      <c r="C1822" s="460" t="str">
        <f t="shared" ref="C1822" ca="1" si="806">IF(A1822&gt;OFFSET(A1822,-6,0),OFFSET(C1822,-6,0)&amp;"."&amp;1,LEFT(OFFSET(C1822,-6,0),SEARCH("^^",SUBSTITUTE("."&amp;OFFSET(C1822,-6,0),".","^^",A1822))-1)&amp;1--MID(OFFSET(C1822,-6,0),SEARCH("^^",SUBSTITUTE("."&amp;OFFSET(C1822,-6,0),".","^^",A1822)),SEARCH("^^",SUBSTITUTE(OFFSET(C1822,-6,0)&amp;".",".","^^",A1822))-SEARCH("^^",SUBSTITUTE("."&amp;OFFSET(C1822,-6,0),".","^^",A1822))))</f>
        <v>17.7</v>
      </c>
      <c r="D1822" s="489" t="s">
        <v>448</v>
      </c>
      <c r="E1822" s="419" t="s">
        <v>154</v>
      </c>
      <c r="F1822" s="472" t="s">
        <v>1805</v>
      </c>
      <c r="G1822" s="215" t="s">
        <v>148</v>
      </c>
      <c r="H1822" s="215">
        <f>SUM(H1823:H1827)</f>
        <v>0.5</v>
      </c>
      <c r="I1822" s="215">
        <f t="shared" si="788"/>
        <v>0</v>
      </c>
      <c r="J1822" s="215">
        <f>SUM(J1823:J1827)</f>
        <v>0</v>
      </c>
      <c r="K1822" s="215">
        <f t="shared" ref="K1822:V1822" si="807">SUM(K1823:K1827)</f>
        <v>0</v>
      </c>
      <c r="L1822" s="215">
        <f t="shared" si="807"/>
        <v>0</v>
      </c>
      <c r="M1822" s="215">
        <f t="shared" si="807"/>
        <v>0</v>
      </c>
      <c r="N1822" s="215">
        <f t="shared" si="807"/>
        <v>0</v>
      </c>
      <c r="O1822" s="215">
        <f t="shared" ref="O1822:T1822" si="808">SUM(O1823:O1827)</f>
        <v>0</v>
      </c>
      <c r="P1822" s="215">
        <f t="shared" si="808"/>
        <v>0</v>
      </c>
      <c r="Q1822" s="215">
        <f t="shared" si="808"/>
        <v>0</v>
      </c>
      <c r="R1822" s="215">
        <f t="shared" si="808"/>
        <v>0</v>
      </c>
      <c r="S1822" s="215">
        <f t="shared" si="808"/>
        <v>0</v>
      </c>
      <c r="T1822" s="215">
        <f t="shared" si="808"/>
        <v>0</v>
      </c>
      <c r="U1822" s="215">
        <f t="shared" si="807"/>
        <v>0</v>
      </c>
      <c r="V1822" s="215">
        <f t="shared" si="807"/>
        <v>0</v>
      </c>
      <c r="W1822" s="478" t="s">
        <v>1590</v>
      </c>
      <c r="X1822" s="479" t="s">
        <v>172</v>
      </c>
      <c r="Y1822" s="479" t="s">
        <v>1274</v>
      </c>
      <c r="Z1822" s="466" t="s">
        <v>446</v>
      </c>
      <c r="AA1822" s="443" t="s">
        <v>131</v>
      </c>
      <c r="AB1822" s="443" t="s">
        <v>698</v>
      </c>
      <c r="AC1822" s="443" t="s">
        <v>700</v>
      </c>
      <c r="AD1822" s="575" t="s">
        <v>2592</v>
      </c>
      <c r="AE1822" s="614" t="s">
        <v>2309</v>
      </c>
    </row>
    <row r="1823" spans="1:31" s="34" customFormat="1" ht="15" customHeight="1" outlineLevel="1" x14ac:dyDescent="0.25">
      <c r="A1823" s="401"/>
      <c r="B1823" s="420"/>
      <c r="C1823" s="461"/>
      <c r="D1823" s="490"/>
      <c r="E1823" s="420"/>
      <c r="F1823" s="473"/>
      <c r="G1823" s="242" t="s">
        <v>149</v>
      </c>
      <c r="H1823" s="219"/>
      <c r="I1823" s="215">
        <f t="shared" si="788"/>
        <v>0</v>
      </c>
      <c r="J1823" s="216"/>
      <c r="K1823" s="216"/>
      <c r="L1823" s="216"/>
      <c r="M1823" s="217"/>
      <c r="N1823" s="216"/>
      <c r="O1823" s="216"/>
      <c r="P1823" s="217"/>
      <c r="Q1823" s="216"/>
      <c r="R1823" s="216"/>
      <c r="S1823" s="217"/>
      <c r="T1823" s="216"/>
      <c r="U1823" s="217"/>
      <c r="V1823" s="216"/>
      <c r="W1823" s="478"/>
      <c r="X1823" s="480"/>
      <c r="Y1823" s="480"/>
      <c r="Z1823" s="467"/>
      <c r="AA1823" s="444"/>
      <c r="AB1823" s="444"/>
      <c r="AC1823" s="444"/>
      <c r="AD1823" s="576"/>
      <c r="AE1823" s="615"/>
    </row>
    <row r="1824" spans="1:31" s="34" customFormat="1" outlineLevel="1" x14ac:dyDescent="0.25">
      <c r="A1824" s="401"/>
      <c r="B1824" s="420"/>
      <c r="C1824" s="461"/>
      <c r="D1824" s="490"/>
      <c r="E1824" s="420"/>
      <c r="F1824" s="473"/>
      <c r="G1824" s="242" t="s">
        <v>150</v>
      </c>
      <c r="H1824" s="219"/>
      <c r="I1824" s="215">
        <f t="shared" si="788"/>
        <v>0</v>
      </c>
      <c r="J1824" s="216"/>
      <c r="K1824" s="216"/>
      <c r="L1824" s="216"/>
      <c r="M1824" s="217"/>
      <c r="N1824" s="216"/>
      <c r="O1824" s="216"/>
      <c r="P1824" s="217"/>
      <c r="Q1824" s="216"/>
      <c r="R1824" s="216"/>
      <c r="S1824" s="217"/>
      <c r="T1824" s="216"/>
      <c r="U1824" s="217"/>
      <c r="V1824" s="216"/>
      <c r="W1824" s="478"/>
      <c r="X1824" s="480"/>
      <c r="Y1824" s="480"/>
      <c r="Z1824" s="467"/>
      <c r="AA1824" s="444"/>
      <c r="AB1824" s="444"/>
      <c r="AC1824" s="444"/>
      <c r="AD1824" s="576"/>
      <c r="AE1824" s="615"/>
    </row>
    <row r="1825" spans="1:31" s="34" customFormat="1" outlineLevel="1" x14ac:dyDescent="0.25">
      <c r="A1825" s="401"/>
      <c r="B1825" s="420"/>
      <c r="C1825" s="461"/>
      <c r="D1825" s="490"/>
      <c r="E1825" s="420"/>
      <c r="F1825" s="473"/>
      <c r="G1825" s="242" t="s">
        <v>1507</v>
      </c>
      <c r="H1825" s="219">
        <v>0.5</v>
      </c>
      <c r="I1825" s="215">
        <f t="shared" si="788"/>
        <v>0</v>
      </c>
      <c r="J1825" s="216"/>
      <c r="K1825" s="216"/>
      <c r="L1825" s="216"/>
      <c r="M1825" s="217"/>
      <c r="N1825" s="216"/>
      <c r="O1825" s="216"/>
      <c r="P1825" s="217"/>
      <c r="Q1825" s="216"/>
      <c r="R1825" s="216"/>
      <c r="S1825" s="217"/>
      <c r="T1825" s="216"/>
      <c r="U1825" s="217"/>
      <c r="V1825" s="216"/>
      <c r="W1825" s="478"/>
      <c r="X1825" s="480"/>
      <c r="Y1825" s="480"/>
      <c r="Z1825" s="467"/>
      <c r="AA1825" s="444"/>
      <c r="AB1825" s="444"/>
      <c r="AC1825" s="444"/>
      <c r="AD1825" s="576"/>
      <c r="AE1825" s="615"/>
    </row>
    <row r="1826" spans="1:31" s="34" customFormat="1" outlineLevel="1" x14ac:dyDescent="0.25">
      <c r="A1826" s="401"/>
      <c r="B1826" s="420"/>
      <c r="C1826" s="461"/>
      <c r="D1826" s="490"/>
      <c r="E1826" s="420"/>
      <c r="F1826" s="473"/>
      <c r="G1826" s="242" t="s">
        <v>1435</v>
      </c>
      <c r="H1826" s="219"/>
      <c r="I1826" s="215">
        <f t="shared" si="788"/>
        <v>0</v>
      </c>
      <c r="J1826" s="216"/>
      <c r="K1826" s="216"/>
      <c r="L1826" s="216"/>
      <c r="M1826" s="217"/>
      <c r="N1826" s="216"/>
      <c r="O1826" s="216"/>
      <c r="P1826" s="217"/>
      <c r="Q1826" s="216"/>
      <c r="R1826" s="216"/>
      <c r="S1826" s="217"/>
      <c r="T1826" s="216"/>
      <c r="U1826" s="217"/>
      <c r="V1826" s="216"/>
      <c r="W1826" s="478"/>
      <c r="X1826" s="480"/>
      <c r="Y1826" s="480"/>
      <c r="Z1826" s="467"/>
      <c r="AA1826" s="444"/>
      <c r="AB1826" s="444"/>
      <c r="AC1826" s="444"/>
      <c r="AD1826" s="576"/>
      <c r="AE1826" s="615"/>
    </row>
    <row r="1827" spans="1:31" s="34" customFormat="1" outlineLevel="1" x14ac:dyDescent="0.25">
      <c r="A1827" s="402"/>
      <c r="B1827" s="421"/>
      <c r="C1827" s="462"/>
      <c r="D1827" s="491"/>
      <c r="E1827" s="421"/>
      <c r="F1827" s="474"/>
      <c r="G1827" s="248" t="s">
        <v>152</v>
      </c>
      <c r="H1827" s="219"/>
      <c r="I1827" s="252">
        <f t="shared" si="788"/>
        <v>0</v>
      </c>
      <c r="J1827" s="216"/>
      <c r="K1827" s="250"/>
      <c r="L1827" s="250"/>
      <c r="M1827" s="251"/>
      <c r="N1827" s="250"/>
      <c r="O1827" s="250"/>
      <c r="P1827" s="251"/>
      <c r="Q1827" s="250"/>
      <c r="R1827" s="250"/>
      <c r="S1827" s="251"/>
      <c r="T1827" s="250"/>
      <c r="U1827" s="251"/>
      <c r="V1827" s="250"/>
      <c r="W1827" s="478"/>
      <c r="X1827" s="481"/>
      <c r="Y1827" s="481"/>
      <c r="Z1827" s="468"/>
      <c r="AA1827" s="445"/>
      <c r="AB1827" s="445"/>
      <c r="AC1827" s="445"/>
      <c r="AD1827" s="577"/>
      <c r="AE1827" s="616"/>
    </row>
    <row r="1828" spans="1:31" s="78" customFormat="1" ht="18.75" customHeight="1" x14ac:dyDescent="0.2">
      <c r="A1828" s="365"/>
      <c r="B1828" s="349"/>
      <c r="C1828" s="580" t="s">
        <v>449</v>
      </c>
      <c r="D1828" s="581"/>
      <c r="E1828" s="581"/>
      <c r="F1828" s="581"/>
      <c r="G1828" s="582"/>
      <c r="H1828" s="310">
        <f>SUM(H1829:H1833)</f>
        <v>431056.14287600003</v>
      </c>
      <c r="I1828" s="310">
        <f>SUM(I1829:I1833)</f>
        <v>36743.277399999999</v>
      </c>
      <c r="J1828" s="310">
        <f>SUM(J1829:J1833)</f>
        <v>36743.277399999999</v>
      </c>
      <c r="K1828" s="310">
        <f t="shared" ref="K1828:V1828" si="809">SUM(K1829:K1833)</f>
        <v>0</v>
      </c>
      <c r="L1828" s="233">
        <f t="shared" si="809"/>
        <v>0</v>
      </c>
      <c r="M1828" s="233">
        <f t="shared" si="809"/>
        <v>0</v>
      </c>
      <c r="N1828" s="233">
        <f t="shared" si="809"/>
        <v>0</v>
      </c>
      <c r="O1828" s="233">
        <f t="shared" si="809"/>
        <v>0</v>
      </c>
      <c r="P1828" s="233">
        <f t="shared" si="809"/>
        <v>0</v>
      </c>
      <c r="Q1828" s="233">
        <f t="shared" si="809"/>
        <v>0</v>
      </c>
      <c r="R1828" s="233">
        <f t="shared" si="809"/>
        <v>0</v>
      </c>
      <c r="S1828" s="233">
        <f t="shared" si="809"/>
        <v>0</v>
      </c>
      <c r="T1828" s="233">
        <f t="shared" si="809"/>
        <v>0</v>
      </c>
      <c r="U1828" s="233">
        <f t="shared" si="809"/>
        <v>0</v>
      </c>
      <c r="V1828" s="233">
        <f t="shared" si="809"/>
        <v>0</v>
      </c>
      <c r="W1828" s="313"/>
      <c r="X1828" s="314"/>
      <c r="Y1828" s="314"/>
      <c r="Z1828" s="314"/>
      <c r="AA1828" s="314"/>
      <c r="AB1828" s="314"/>
      <c r="AC1828" s="314"/>
      <c r="AD1828" s="314"/>
      <c r="AE1828" s="369"/>
    </row>
    <row r="1829" spans="1:31" s="34" customFormat="1" ht="15" customHeight="1" outlineLevel="1" x14ac:dyDescent="0.25">
      <c r="A1829" s="366"/>
      <c r="B1829" s="350"/>
      <c r="C1829" s="578" t="s">
        <v>1545</v>
      </c>
      <c r="D1829" s="578"/>
      <c r="E1829" s="578"/>
      <c r="F1829" s="578"/>
      <c r="G1829" s="258" t="s">
        <v>149</v>
      </c>
      <c r="H1829" s="258">
        <f>SUMIF($G$9:$G$1827,$G$1829,H$9:H$1827)-H817</f>
        <v>23084.577036000002</v>
      </c>
      <c r="I1829" s="233">
        <f>SUM(J1829:V1829)</f>
        <v>2977.3000000000006</v>
      </c>
      <c r="J1829" s="258">
        <f>SUMIF($G$9:$G$1827,$G$1829,J$9:J$1827)-J817</f>
        <v>2977.3000000000006</v>
      </c>
      <c r="K1829" s="258">
        <f t="shared" ref="K1829:V1829" si="810">SUMIF($G$9:$G$1827,$G$1829,K$9:K$1827)</f>
        <v>0</v>
      </c>
      <c r="L1829" s="258">
        <f t="shared" si="810"/>
        <v>0</v>
      </c>
      <c r="M1829" s="258">
        <f t="shared" si="810"/>
        <v>0</v>
      </c>
      <c r="N1829" s="258">
        <f t="shared" si="810"/>
        <v>0</v>
      </c>
      <c r="O1829" s="258">
        <f t="shared" si="810"/>
        <v>0</v>
      </c>
      <c r="P1829" s="258">
        <f t="shared" si="810"/>
        <v>0</v>
      </c>
      <c r="Q1829" s="258">
        <f t="shared" si="810"/>
        <v>0</v>
      </c>
      <c r="R1829" s="258">
        <f t="shared" si="810"/>
        <v>0</v>
      </c>
      <c r="S1829" s="258">
        <f t="shared" si="810"/>
        <v>0</v>
      </c>
      <c r="T1829" s="258">
        <f t="shared" si="810"/>
        <v>0</v>
      </c>
      <c r="U1829" s="258">
        <f t="shared" si="810"/>
        <v>0</v>
      </c>
      <c r="V1829" s="258">
        <f t="shared" si="810"/>
        <v>0</v>
      </c>
      <c r="W1829" s="311"/>
      <c r="X1829" s="312"/>
      <c r="Y1829" s="312"/>
      <c r="Z1829" s="312"/>
      <c r="AA1829" s="312"/>
      <c r="AB1829" s="312"/>
      <c r="AC1829" s="312"/>
      <c r="AD1829" s="312"/>
      <c r="AE1829" s="370"/>
    </row>
    <row r="1830" spans="1:31" s="34" customFormat="1" outlineLevel="1" x14ac:dyDescent="0.25">
      <c r="A1830" s="366"/>
      <c r="B1830" s="350"/>
      <c r="C1830" s="579"/>
      <c r="D1830" s="579"/>
      <c r="E1830" s="579"/>
      <c r="F1830" s="579"/>
      <c r="G1830" s="258" t="s">
        <v>150</v>
      </c>
      <c r="H1830" s="258">
        <f>SUMIF($G$9:$G$1827,$G$1830,H$9:H$1827)-H818</f>
        <v>6157.4871999999996</v>
      </c>
      <c r="I1830" s="233">
        <f>SUM(J1830:V1830)</f>
        <v>15.838999999999997</v>
      </c>
      <c r="J1830" s="258">
        <f>SUMIF($G$9:$G$1827,$G$1830,J$9:J$1827)-J818</f>
        <v>15.838999999999997</v>
      </c>
      <c r="K1830" s="258">
        <f t="shared" ref="K1830:V1830" si="811">SUMIF($G$9:$G$1827,$G$1830,K$9:K$1827)</f>
        <v>0</v>
      </c>
      <c r="L1830" s="258">
        <f t="shared" si="811"/>
        <v>0</v>
      </c>
      <c r="M1830" s="258">
        <f t="shared" si="811"/>
        <v>0</v>
      </c>
      <c r="N1830" s="258">
        <f t="shared" si="811"/>
        <v>0</v>
      </c>
      <c r="O1830" s="258">
        <f t="shared" si="811"/>
        <v>0</v>
      </c>
      <c r="P1830" s="258">
        <f t="shared" si="811"/>
        <v>0</v>
      </c>
      <c r="Q1830" s="258">
        <f t="shared" si="811"/>
        <v>0</v>
      </c>
      <c r="R1830" s="258">
        <f t="shared" si="811"/>
        <v>0</v>
      </c>
      <c r="S1830" s="258">
        <f t="shared" si="811"/>
        <v>0</v>
      </c>
      <c r="T1830" s="258">
        <f t="shared" si="811"/>
        <v>0</v>
      </c>
      <c r="U1830" s="258">
        <f t="shared" si="811"/>
        <v>0</v>
      </c>
      <c r="V1830" s="258">
        <f t="shared" si="811"/>
        <v>0</v>
      </c>
      <c r="W1830" s="311"/>
      <c r="X1830" s="312"/>
      <c r="Y1830" s="312"/>
      <c r="Z1830" s="312"/>
      <c r="AA1830" s="312"/>
      <c r="AB1830" s="312"/>
      <c r="AC1830" s="312"/>
      <c r="AD1830" s="312"/>
      <c r="AE1830" s="370"/>
    </row>
    <row r="1831" spans="1:31" s="34" customFormat="1" outlineLevel="1" x14ac:dyDescent="0.25">
      <c r="A1831" s="366"/>
      <c r="B1831" s="350"/>
      <c r="C1831" s="579"/>
      <c r="D1831" s="579"/>
      <c r="E1831" s="579"/>
      <c r="F1831" s="579"/>
      <c r="G1831" s="258" t="s">
        <v>1507</v>
      </c>
      <c r="H1831" s="258">
        <f>SUMIF($G$9:$G$1827,$G$1831,H$9:H$1827)-H819</f>
        <v>3623.6626400000005</v>
      </c>
      <c r="I1831" s="233">
        <f>SUM(J1831:V1831)</f>
        <v>340.31539999999995</v>
      </c>
      <c r="J1831" s="258">
        <f>SUMIF($G$9:$G$1827,$G$1831,J$9:J$1827)-J813</f>
        <v>340.31539999999995</v>
      </c>
      <c r="K1831" s="258">
        <f t="shared" ref="K1831:V1831" si="812">SUMIF($G$9:$G$1827,$G$1831,K$9:K$1827)</f>
        <v>0</v>
      </c>
      <c r="L1831" s="258">
        <f t="shared" si="812"/>
        <v>0</v>
      </c>
      <c r="M1831" s="258">
        <f t="shared" si="812"/>
        <v>0</v>
      </c>
      <c r="N1831" s="258">
        <f t="shared" si="812"/>
        <v>0</v>
      </c>
      <c r="O1831" s="258">
        <f t="shared" si="812"/>
        <v>0</v>
      </c>
      <c r="P1831" s="258">
        <f t="shared" si="812"/>
        <v>0</v>
      </c>
      <c r="Q1831" s="258">
        <f t="shared" si="812"/>
        <v>0</v>
      </c>
      <c r="R1831" s="258">
        <f t="shared" si="812"/>
        <v>0</v>
      </c>
      <c r="S1831" s="258">
        <f t="shared" si="812"/>
        <v>0</v>
      </c>
      <c r="T1831" s="258">
        <f t="shared" si="812"/>
        <v>0</v>
      </c>
      <c r="U1831" s="258">
        <f t="shared" si="812"/>
        <v>0</v>
      </c>
      <c r="V1831" s="258">
        <f t="shared" si="812"/>
        <v>0</v>
      </c>
      <c r="W1831" s="311"/>
      <c r="X1831" s="312"/>
      <c r="Y1831" s="312"/>
      <c r="Z1831" s="312"/>
      <c r="AA1831" s="312"/>
      <c r="AB1831" s="312"/>
      <c r="AC1831" s="312"/>
      <c r="AD1831" s="312"/>
      <c r="AE1831" s="370"/>
    </row>
    <row r="1832" spans="1:31" s="34" customFormat="1" outlineLevel="1" x14ac:dyDescent="0.25">
      <c r="A1832" s="366"/>
      <c r="B1832" s="350"/>
      <c r="C1832" s="579"/>
      <c r="D1832" s="579"/>
      <c r="E1832" s="579"/>
      <c r="F1832" s="579"/>
      <c r="G1832" s="258" t="s">
        <v>1435</v>
      </c>
      <c r="H1832" s="258">
        <f>SUMIF($G$9:$G$1827,$G$1832,H$9:H$1827)-H820</f>
        <v>199.63300000000001</v>
      </c>
      <c r="I1832" s="233">
        <f>SUM(J1832:V1832)</f>
        <v>40.799999999999997</v>
      </c>
      <c r="J1832" s="258">
        <f>SUMIF($G$9:$G$1827,$G$1832,J$9:J$1827)-J820</f>
        <v>40.799999999999997</v>
      </c>
      <c r="K1832" s="258">
        <f t="shared" ref="K1832:V1832" si="813">SUMIF($G$9:$G$1827,$G$1832,K$9:K$1827)</f>
        <v>0</v>
      </c>
      <c r="L1832" s="258">
        <f t="shared" si="813"/>
        <v>0</v>
      </c>
      <c r="M1832" s="258">
        <f t="shared" si="813"/>
        <v>0</v>
      </c>
      <c r="N1832" s="258">
        <f t="shared" si="813"/>
        <v>0</v>
      </c>
      <c r="O1832" s="258">
        <f t="shared" si="813"/>
        <v>0</v>
      </c>
      <c r="P1832" s="258">
        <f t="shared" si="813"/>
        <v>0</v>
      </c>
      <c r="Q1832" s="258">
        <f t="shared" si="813"/>
        <v>0</v>
      </c>
      <c r="R1832" s="258">
        <f t="shared" si="813"/>
        <v>0</v>
      </c>
      <c r="S1832" s="258">
        <f t="shared" si="813"/>
        <v>0</v>
      </c>
      <c r="T1832" s="258">
        <f t="shared" si="813"/>
        <v>0</v>
      </c>
      <c r="U1832" s="258">
        <f t="shared" si="813"/>
        <v>0</v>
      </c>
      <c r="V1832" s="258">
        <f t="shared" si="813"/>
        <v>0</v>
      </c>
      <c r="W1832" s="311"/>
      <c r="X1832" s="312"/>
      <c r="Y1832" s="312"/>
      <c r="Z1832" s="312"/>
      <c r="AA1832" s="312"/>
      <c r="AB1832" s="312"/>
      <c r="AC1832" s="312"/>
      <c r="AD1832" s="312"/>
      <c r="AE1832" s="370"/>
    </row>
    <row r="1833" spans="1:31" s="34" customFormat="1" outlineLevel="1" x14ac:dyDescent="0.25">
      <c r="A1833" s="366"/>
      <c r="B1833" s="350"/>
      <c r="C1833" s="579"/>
      <c r="D1833" s="579"/>
      <c r="E1833" s="579"/>
      <c r="F1833" s="579"/>
      <c r="G1833" s="259" t="s">
        <v>152</v>
      </c>
      <c r="H1833" s="258">
        <f>SUMIF($G$9:$G$1827,$G$1833,H$9:H$1827)-H821</f>
        <v>397990.783</v>
      </c>
      <c r="I1833" s="260">
        <f>SUM(J1833:V1833)</f>
        <v>33369.023000000001</v>
      </c>
      <c r="J1833" s="258">
        <f>SUMIF($G$9:$G$1827,$G$1833,J$9:J$1827)-J821</f>
        <v>33369.023000000001</v>
      </c>
      <c r="K1833" s="258">
        <f t="shared" ref="K1833:V1833" si="814">SUMIF($G$9:$G$1827,$G$1833,K$9:K$1827)</f>
        <v>0</v>
      </c>
      <c r="L1833" s="258">
        <f t="shared" si="814"/>
        <v>0</v>
      </c>
      <c r="M1833" s="258">
        <f t="shared" si="814"/>
        <v>0</v>
      </c>
      <c r="N1833" s="258">
        <f t="shared" si="814"/>
        <v>0</v>
      </c>
      <c r="O1833" s="258">
        <f t="shared" si="814"/>
        <v>0</v>
      </c>
      <c r="P1833" s="258">
        <f t="shared" si="814"/>
        <v>0</v>
      </c>
      <c r="Q1833" s="258">
        <f t="shared" si="814"/>
        <v>0</v>
      </c>
      <c r="R1833" s="258">
        <f t="shared" si="814"/>
        <v>0</v>
      </c>
      <c r="S1833" s="258">
        <f t="shared" si="814"/>
        <v>0</v>
      </c>
      <c r="T1833" s="258">
        <f t="shared" si="814"/>
        <v>0</v>
      </c>
      <c r="U1833" s="258">
        <f t="shared" si="814"/>
        <v>0</v>
      </c>
      <c r="V1833" s="258">
        <f t="shared" si="814"/>
        <v>0</v>
      </c>
      <c r="W1833" s="311"/>
      <c r="X1833" s="312"/>
      <c r="Y1833" s="312"/>
      <c r="Z1833" s="312"/>
      <c r="AA1833" s="312"/>
      <c r="AB1833" s="312"/>
      <c r="AC1833" s="312"/>
      <c r="AD1833" s="312"/>
      <c r="AE1833" s="370"/>
    </row>
    <row r="1835" spans="1:31" x14ac:dyDescent="0.25">
      <c r="D1835" s="205"/>
      <c r="E1835" s="207"/>
      <c r="F1835" s="207"/>
    </row>
    <row r="1836" spans="1:31" x14ac:dyDescent="0.25">
      <c r="D1836" s="205"/>
      <c r="E1836" s="207"/>
      <c r="F1836" s="207"/>
    </row>
  </sheetData>
  <autoFilter ref="AA5:AC1833"/>
  <mergeCells count="4354">
    <mergeCell ref="W841:W846"/>
    <mergeCell ref="X841:X846"/>
    <mergeCell ref="Y841:Y846"/>
    <mergeCell ref="Z841:Z846"/>
    <mergeCell ref="AA841:AA846"/>
    <mergeCell ref="AB841:AB846"/>
    <mergeCell ref="AC841:AC846"/>
    <mergeCell ref="AD841:AD846"/>
    <mergeCell ref="AE841:AE846"/>
    <mergeCell ref="B1822:B1827"/>
    <mergeCell ref="B1748:B1753"/>
    <mergeCell ref="B1754:B1759"/>
    <mergeCell ref="B1760:B1765"/>
    <mergeCell ref="B1767:B1772"/>
    <mergeCell ref="B1773:B1778"/>
    <mergeCell ref="B1779:B1784"/>
    <mergeCell ref="B1786:B1791"/>
    <mergeCell ref="B1792:B1797"/>
    <mergeCell ref="B1798:B1803"/>
    <mergeCell ref="B1497:B1502"/>
    <mergeCell ref="B1503:B1508"/>
    <mergeCell ref="B1804:B1809"/>
    <mergeCell ref="B1810:B1815"/>
    <mergeCell ref="B1816:B1821"/>
    <mergeCell ref="B1521:B1526"/>
    <mergeCell ref="B1343:B1348"/>
    <mergeCell ref="B1349:B1354"/>
    <mergeCell ref="B1357:B1362"/>
    <mergeCell ref="B1454:B1459"/>
    <mergeCell ref="B1461:B1466"/>
    <mergeCell ref="B1467:B1472"/>
    <mergeCell ref="B1473:B1478"/>
    <mergeCell ref="B1491:B1496"/>
    <mergeCell ref="A841:A846"/>
    <mergeCell ref="B841:B846"/>
    <mergeCell ref="C841:C846"/>
    <mergeCell ref="D841:D846"/>
    <mergeCell ref="E841:E846"/>
    <mergeCell ref="F841:F846"/>
    <mergeCell ref="B1650:B1655"/>
    <mergeCell ref="B1657:B1662"/>
    <mergeCell ref="B1663:B1668"/>
    <mergeCell ref="B1669:B1674"/>
    <mergeCell ref="B1675:B1680"/>
    <mergeCell ref="B1681:B1686"/>
    <mergeCell ref="B1687:B1692"/>
    <mergeCell ref="B1133:B1138"/>
    <mergeCell ref="B1139:B1144"/>
    <mergeCell ref="B1146:B1151"/>
    <mergeCell ref="B1152:B1157"/>
    <mergeCell ref="B1158:B1163"/>
    <mergeCell ref="B1164:B1169"/>
    <mergeCell ref="B1171:B1176"/>
    <mergeCell ref="B1264:B1269"/>
    <mergeCell ref="B1270:B1275"/>
    <mergeCell ref="B1277:B1282"/>
    <mergeCell ref="B1284:B1289"/>
    <mergeCell ref="B1291:B1296"/>
    <mergeCell ref="B1297:B1302"/>
    <mergeCell ref="B1304:B1309"/>
    <mergeCell ref="B1310:B1315"/>
    <mergeCell ref="B1096:B1101"/>
    <mergeCell ref="B1479:B1484"/>
    <mergeCell ref="B1693:B1698"/>
    <mergeCell ref="B1699:B1704"/>
    <mergeCell ref="B1705:B1710"/>
    <mergeCell ref="B1711:B1716"/>
    <mergeCell ref="B1717:B1722"/>
    <mergeCell ref="B1724:B1729"/>
    <mergeCell ref="B1730:B1735"/>
    <mergeCell ref="B1736:B1741"/>
    <mergeCell ref="B1742:B1747"/>
    <mergeCell ref="B1617:B1622"/>
    <mergeCell ref="B1623:B1628"/>
    <mergeCell ref="B1629:B1634"/>
    <mergeCell ref="B1635:B1640"/>
    <mergeCell ref="B1642:B1647"/>
    <mergeCell ref="B1527:B1532"/>
    <mergeCell ref="B1533:B1538"/>
    <mergeCell ref="B1539:B1544"/>
    <mergeCell ref="B1545:B1550"/>
    <mergeCell ref="B1551:B1556"/>
    <mergeCell ref="B1557:B1562"/>
    <mergeCell ref="B1563:B1568"/>
    <mergeCell ref="B1569:B1574"/>
    <mergeCell ref="B1575:B1580"/>
    <mergeCell ref="B1581:B1586"/>
    <mergeCell ref="B1587:B1592"/>
    <mergeCell ref="B1593:B1598"/>
    <mergeCell ref="B1599:B1604"/>
    <mergeCell ref="B1605:B1610"/>
    <mergeCell ref="B1611:B1616"/>
    <mergeCell ref="B866:B871"/>
    <mergeCell ref="B874:B879"/>
    <mergeCell ref="B880:B885"/>
    <mergeCell ref="B910:B915"/>
    <mergeCell ref="B916:B921"/>
    <mergeCell ref="B922:B927"/>
    <mergeCell ref="B928:B933"/>
    <mergeCell ref="B934:B939"/>
    <mergeCell ref="B940:B945"/>
    <mergeCell ref="B946:B951"/>
    <mergeCell ref="B952:B957"/>
    <mergeCell ref="B958:B963"/>
    <mergeCell ref="B964:B969"/>
    <mergeCell ref="B1485:B1490"/>
    <mergeCell ref="B989:B994"/>
    <mergeCell ref="B996:B1001"/>
    <mergeCell ref="B1002:B1007"/>
    <mergeCell ref="B1009:B1014"/>
    <mergeCell ref="B1015:B1020"/>
    <mergeCell ref="B1021:B1026"/>
    <mergeCell ref="B1027:B1032"/>
    <mergeCell ref="B1033:B1038"/>
    <mergeCell ref="B1039:B1044"/>
    <mergeCell ref="B1046:B1051"/>
    <mergeCell ref="B1052:B1057"/>
    <mergeCell ref="B1058:B1063"/>
    <mergeCell ref="B1065:B1070"/>
    <mergeCell ref="B1071:B1076"/>
    <mergeCell ref="B1077:B1082"/>
    <mergeCell ref="B1083:B1088"/>
    <mergeCell ref="B1090:B1095"/>
    <mergeCell ref="B605:B610"/>
    <mergeCell ref="B613:B618"/>
    <mergeCell ref="B619:B624"/>
    <mergeCell ref="B625:B630"/>
    <mergeCell ref="B631:B636"/>
    <mergeCell ref="B637:B642"/>
    <mergeCell ref="B643:B648"/>
    <mergeCell ref="B649:B654"/>
    <mergeCell ref="B656:B661"/>
    <mergeCell ref="B663:B668"/>
    <mergeCell ref="B682:B687"/>
    <mergeCell ref="B689:B694"/>
    <mergeCell ref="B696:B701"/>
    <mergeCell ref="B772:B777"/>
    <mergeCell ref="B847:B852"/>
    <mergeCell ref="B854:B859"/>
    <mergeCell ref="B860:B865"/>
    <mergeCell ref="B489:B494"/>
    <mergeCell ref="B496:B501"/>
    <mergeCell ref="B503:B508"/>
    <mergeCell ref="B510:B515"/>
    <mergeCell ref="B516:B521"/>
    <mergeCell ref="B522:B527"/>
    <mergeCell ref="B528:B533"/>
    <mergeCell ref="B535:B540"/>
    <mergeCell ref="B548:B553"/>
    <mergeCell ref="B554:B559"/>
    <mergeCell ref="B561:B566"/>
    <mergeCell ref="B567:B572"/>
    <mergeCell ref="B574:B579"/>
    <mergeCell ref="B580:B585"/>
    <mergeCell ref="B587:B592"/>
    <mergeCell ref="B593:B598"/>
    <mergeCell ref="B599:B604"/>
    <mergeCell ref="D587:D592"/>
    <mergeCell ref="F587:F592"/>
    <mergeCell ref="W587:W592"/>
    <mergeCell ref="Y587:Y592"/>
    <mergeCell ref="Z587:Z592"/>
    <mergeCell ref="Z1146:Z1151"/>
    <mergeCell ref="AA1146:AA1151"/>
    <mergeCell ref="B212:B217"/>
    <mergeCell ref="B218:B223"/>
    <mergeCell ref="B224:B229"/>
    <mergeCell ref="B232:B237"/>
    <mergeCell ref="B238:B243"/>
    <mergeCell ref="B244:B249"/>
    <mergeCell ref="B250:B255"/>
    <mergeCell ref="B256:B261"/>
    <mergeCell ref="B263:B268"/>
    <mergeCell ref="B270:B275"/>
    <mergeCell ref="B277:B282"/>
    <mergeCell ref="B284:B289"/>
    <mergeCell ref="B290:B295"/>
    <mergeCell ref="B296:B301"/>
    <mergeCell ref="B304:B309"/>
    <mergeCell ref="B311:B316"/>
    <mergeCell ref="B372:B377"/>
    <mergeCell ref="B378:B383"/>
    <mergeCell ref="B384:B389"/>
    <mergeCell ref="B390:B395"/>
    <mergeCell ref="B396:B401"/>
    <mergeCell ref="B423:B428"/>
    <mergeCell ref="B430:B435"/>
    <mergeCell ref="B437:B442"/>
    <mergeCell ref="B457:B462"/>
    <mergeCell ref="D1650:D1655"/>
    <mergeCell ref="F1650:F1655"/>
    <mergeCell ref="W1650:W1655"/>
    <mergeCell ref="X1650:X1655"/>
    <mergeCell ref="Y1650:Y1655"/>
    <mergeCell ref="Z1650:Z1655"/>
    <mergeCell ref="AA1650:AA1655"/>
    <mergeCell ref="AB1650:AB1655"/>
    <mergeCell ref="AC1650:AC1655"/>
    <mergeCell ref="AD1650:AD1655"/>
    <mergeCell ref="AC1108:AC1113"/>
    <mergeCell ref="AD1108:AD1113"/>
    <mergeCell ref="AC1599:AC1604"/>
    <mergeCell ref="Y1605:Y1610"/>
    <mergeCell ref="Z1605:Z1610"/>
    <mergeCell ref="AA1605:AA1610"/>
    <mergeCell ref="AA1611:AA1616"/>
    <mergeCell ref="W1581:W1586"/>
    <mergeCell ref="W1587:W1592"/>
    <mergeCell ref="W1593:W1598"/>
    <mergeCell ref="AB1593:AB1598"/>
    <mergeCell ref="AB1599:AB1604"/>
    <mergeCell ref="AC1581:AC1586"/>
    <mergeCell ref="AC1587:AC1592"/>
    <mergeCell ref="AD1599:AD1604"/>
    <mergeCell ref="D1164:D1169"/>
    <mergeCell ref="X1297:X1302"/>
    <mergeCell ref="Y1297:Y1302"/>
    <mergeCell ref="AB1152:AB1157"/>
    <mergeCell ref="AC1152:AC1157"/>
    <mergeCell ref="AD1152:AD1157"/>
    <mergeCell ref="D1158:D1163"/>
    <mergeCell ref="X224:X229"/>
    <mergeCell ref="AB489:AB494"/>
    <mergeCell ref="AD1002:AD1007"/>
    <mergeCell ref="X1164:X1169"/>
    <mergeCell ref="Y1164:Y1169"/>
    <mergeCell ref="Z1164:Z1169"/>
    <mergeCell ref="AA1164:AA1169"/>
    <mergeCell ref="AD1058:AD1063"/>
    <mergeCell ref="AC548:AC553"/>
    <mergeCell ref="AD548:AD553"/>
    <mergeCell ref="X1015:X1020"/>
    <mergeCell ref="X1021:X1026"/>
    <mergeCell ref="X1027:X1032"/>
    <mergeCell ref="X1033:X1038"/>
    <mergeCell ref="X1039:X1044"/>
    <mergeCell ref="AA548:AA553"/>
    <mergeCell ref="AB548:AB553"/>
    <mergeCell ref="X1152:X1157"/>
    <mergeCell ref="Y1152:Y1157"/>
    <mergeCell ref="Z1152:Z1157"/>
    <mergeCell ref="AA1152:AA1157"/>
    <mergeCell ref="Y1146:Y1151"/>
    <mergeCell ref="Y1002:Y1007"/>
    <mergeCell ref="Z1002:Z1007"/>
    <mergeCell ref="AA1002:AA1007"/>
    <mergeCell ref="AB1002:AB1007"/>
    <mergeCell ref="AC1002:AC1007"/>
    <mergeCell ref="AA489:AA494"/>
    <mergeCell ref="A1083:A1088"/>
    <mergeCell ref="C212:C217"/>
    <mergeCell ref="D212:D217"/>
    <mergeCell ref="F212:F217"/>
    <mergeCell ref="W212:W217"/>
    <mergeCell ref="X212:X217"/>
    <mergeCell ref="Y212:Y217"/>
    <mergeCell ref="Z212:Z217"/>
    <mergeCell ref="AA212:AA217"/>
    <mergeCell ref="AB212:AB217"/>
    <mergeCell ref="AC212:AC217"/>
    <mergeCell ref="AD212:AD217"/>
    <mergeCell ref="AC489:AC494"/>
    <mergeCell ref="AD489:AD494"/>
    <mergeCell ref="C489:C494"/>
    <mergeCell ref="D489:D494"/>
    <mergeCell ref="F489:F494"/>
    <mergeCell ref="AA218:AA223"/>
    <mergeCell ref="AB218:AB223"/>
    <mergeCell ref="AC218:AC223"/>
    <mergeCell ref="AD218:AD223"/>
    <mergeCell ref="C224:C229"/>
    <mergeCell ref="D224:D229"/>
    <mergeCell ref="W224:W229"/>
    <mergeCell ref="F224:F229"/>
    <mergeCell ref="AA224:AA229"/>
    <mergeCell ref="AB224:AB229"/>
    <mergeCell ref="AC224:AC229"/>
    <mergeCell ref="AD224:AD229"/>
    <mergeCell ref="AA784:AA789"/>
    <mergeCell ref="AB784:AB789"/>
    <mergeCell ref="AC784:AC789"/>
    <mergeCell ref="AD1083:AD1088"/>
    <mergeCell ref="Y1058:Y1063"/>
    <mergeCell ref="Z1058:Z1063"/>
    <mergeCell ref="AA1058:AA1063"/>
    <mergeCell ref="C1071:C1076"/>
    <mergeCell ref="D1071:D1076"/>
    <mergeCell ref="F1071:F1076"/>
    <mergeCell ref="W1071:W1076"/>
    <mergeCell ref="Y1071:Y1076"/>
    <mergeCell ref="Z1071:Z1076"/>
    <mergeCell ref="AA1071:AA1076"/>
    <mergeCell ref="AB1071:AB1076"/>
    <mergeCell ref="AC1071:AC1076"/>
    <mergeCell ref="X1077:X1082"/>
    <mergeCell ref="X1065:X1070"/>
    <mergeCell ref="AD1077:AD1082"/>
    <mergeCell ref="AC1077:AC1082"/>
    <mergeCell ref="E1083:E1088"/>
    <mergeCell ref="AC910:AC915"/>
    <mergeCell ref="D548:D553"/>
    <mergeCell ref="F548:F553"/>
    <mergeCell ref="W548:W553"/>
    <mergeCell ref="Y548:Y553"/>
    <mergeCell ref="Z548:Z553"/>
    <mergeCell ref="C587:C592"/>
    <mergeCell ref="C218:C223"/>
    <mergeCell ref="D218:D223"/>
    <mergeCell ref="F218:F223"/>
    <mergeCell ref="W218:W223"/>
    <mergeCell ref="X218:X223"/>
    <mergeCell ref="Y218:Y223"/>
    <mergeCell ref="Z218:Z223"/>
    <mergeCell ref="Y224:Y229"/>
    <mergeCell ref="Z224:Z229"/>
    <mergeCell ref="W489:W494"/>
    <mergeCell ref="X489:X494"/>
    <mergeCell ref="Y489:Y494"/>
    <mergeCell ref="Z489:Z494"/>
    <mergeCell ref="Z329:Z334"/>
    <mergeCell ref="Y410:Y415"/>
    <mergeCell ref="Z410:Z415"/>
    <mergeCell ref="Z430:Z435"/>
    <mergeCell ref="X430:X435"/>
    <mergeCell ref="X437:X442"/>
    <mergeCell ref="C444:C449"/>
    <mergeCell ref="D444:D449"/>
    <mergeCell ref="X548:X553"/>
    <mergeCell ref="C548:C553"/>
    <mergeCell ref="X784:X789"/>
    <mergeCell ref="Y784:Y789"/>
    <mergeCell ref="X977:X982"/>
    <mergeCell ref="AB946:AB951"/>
    <mergeCell ref="AC946:AC951"/>
    <mergeCell ref="AD946:AD951"/>
    <mergeCell ref="X940:X945"/>
    <mergeCell ref="X946:X951"/>
    <mergeCell ref="AB928:AB933"/>
    <mergeCell ref="AC928:AC933"/>
    <mergeCell ref="AD928:AD933"/>
    <mergeCell ref="X922:X927"/>
    <mergeCell ref="X928:X933"/>
    <mergeCell ref="AC1039:AC1044"/>
    <mergeCell ref="AD1039:AD1044"/>
    <mergeCell ref="AD1015:AD1020"/>
    <mergeCell ref="AB934:AB939"/>
    <mergeCell ref="AC934:AC939"/>
    <mergeCell ref="AD934:AD939"/>
    <mergeCell ref="X934:X939"/>
    <mergeCell ref="AB996:AB1001"/>
    <mergeCell ref="AC996:AC1001"/>
    <mergeCell ref="AD996:AD1001"/>
    <mergeCell ref="AB1027:AB1032"/>
    <mergeCell ref="AC1027:AC1032"/>
    <mergeCell ref="AD1027:AD1032"/>
    <mergeCell ref="Z1015:Z1020"/>
    <mergeCell ref="AA1015:AA1020"/>
    <mergeCell ref="AA1551:AA1556"/>
    <mergeCell ref="AB1551:AB1556"/>
    <mergeCell ref="AC1521:AC1526"/>
    <mergeCell ref="AA1527:AA1532"/>
    <mergeCell ref="AB1527:AB1532"/>
    <mergeCell ref="AC1527:AC1532"/>
    <mergeCell ref="Z1139:Z1144"/>
    <mergeCell ref="AA1139:AA1144"/>
    <mergeCell ref="X1593:X1598"/>
    <mergeCell ref="X860:X865"/>
    <mergeCell ref="X866:X871"/>
    <mergeCell ref="X874:X879"/>
    <mergeCell ref="X880:X885"/>
    <mergeCell ref="X886:X891"/>
    <mergeCell ref="AB1164:AB1169"/>
    <mergeCell ref="AC1164:AC1169"/>
    <mergeCell ref="AD1164:AD1169"/>
    <mergeCell ref="AB1139:AB1144"/>
    <mergeCell ref="AB1533:AB1538"/>
    <mergeCell ref="Z1587:Z1592"/>
    <mergeCell ref="Y1563:Y1568"/>
    <mergeCell ref="X892:X897"/>
    <mergeCell ref="AC1033:AC1038"/>
    <mergeCell ref="AD1033:AD1038"/>
    <mergeCell ref="Z1009:Z1014"/>
    <mergeCell ref="AA1009:AA1014"/>
    <mergeCell ref="AB1009:AB1014"/>
    <mergeCell ref="AC1009:AC1014"/>
    <mergeCell ref="AD1009:AD1014"/>
    <mergeCell ref="X1002:X1007"/>
    <mergeCell ref="AB1039:AB1044"/>
    <mergeCell ref="X996:X1001"/>
    <mergeCell ref="X1816:X1821"/>
    <mergeCell ref="X1822:X1827"/>
    <mergeCell ref="X1705:X1710"/>
    <mergeCell ref="X1711:X1716"/>
    <mergeCell ref="X1717:X1722"/>
    <mergeCell ref="X1724:X1729"/>
    <mergeCell ref="X1730:X1735"/>
    <mergeCell ref="X1736:X1741"/>
    <mergeCell ref="X1742:X1747"/>
    <mergeCell ref="X1748:X1753"/>
    <mergeCell ref="X1754:X1759"/>
    <mergeCell ref="X1760:X1765"/>
    <mergeCell ref="X1767:X1772"/>
    <mergeCell ref="X1773:X1778"/>
    <mergeCell ref="X1779:X1784"/>
    <mergeCell ref="X1786:X1791"/>
    <mergeCell ref="X1792:X1797"/>
    <mergeCell ref="X1798:X1803"/>
    <mergeCell ref="X1804:X1809"/>
    <mergeCell ref="X1810:X1815"/>
    <mergeCell ref="AA1629:AA1634"/>
    <mergeCell ref="AA1635:AA1640"/>
    <mergeCell ref="AB1629:AB1634"/>
    <mergeCell ref="AA1617:AA1622"/>
    <mergeCell ref="Z1581:Z1586"/>
    <mergeCell ref="AA1581:AA1586"/>
    <mergeCell ref="AA1587:AA1592"/>
    <mergeCell ref="AA1593:AA1598"/>
    <mergeCell ref="AB1581:AB1586"/>
    <mergeCell ref="AB1587:AB1592"/>
    <mergeCell ref="Z1681:Z1686"/>
    <mergeCell ref="X1599:X1604"/>
    <mergeCell ref="X1605:X1610"/>
    <mergeCell ref="X1611:X1616"/>
    <mergeCell ref="AA1599:AA1604"/>
    <mergeCell ref="X1635:X1640"/>
    <mergeCell ref="Y1629:Y1634"/>
    <mergeCell ref="Z1629:Z1634"/>
    <mergeCell ref="Z1669:Z1674"/>
    <mergeCell ref="AA1669:AA1674"/>
    <mergeCell ref="Y1599:Y1604"/>
    <mergeCell ref="Y1587:Y1592"/>
    <mergeCell ref="Z1623:Z1628"/>
    <mergeCell ref="Y1593:Y1598"/>
    <mergeCell ref="Z1593:Z1598"/>
    <mergeCell ref="AC1810:AC1815"/>
    <mergeCell ref="Y1779:Y1784"/>
    <mergeCell ref="Z1779:Z1784"/>
    <mergeCell ref="C1829:F1833"/>
    <mergeCell ref="C1828:G1828"/>
    <mergeCell ref="C1521:C1526"/>
    <mergeCell ref="Y1816:Y1821"/>
    <mergeCell ref="Y1822:Y1827"/>
    <mergeCell ref="Z1822:Z1827"/>
    <mergeCell ref="Z1816:Z1821"/>
    <mergeCell ref="Z1810:Z1815"/>
    <mergeCell ref="Z1804:Z1809"/>
    <mergeCell ref="Z1798:Z1803"/>
    <mergeCell ref="Z1792:Z1797"/>
    <mergeCell ref="AA1792:AA1797"/>
    <mergeCell ref="AB1792:AB1797"/>
    <mergeCell ref="AA1816:AA1821"/>
    <mergeCell ref="AA1822:AA1827"/>
    <mergeCell ref="X1693:X1698"/>
    <mergeCell ref="X1699:X1704"/>
    <mergeCell ref="X1527:X1532"/>
    <mergeCell ref="X1533:X1538"/>
    <mergeCell ref="X1539:X1544"/>
    <mergeCell ref="AA1675:AA1680"/>
    <mergeCell ref="AA1681:AA1686"/>
    <mergeCell ref="Z1767:Z1772"/>
    <mergeCell ref="Z1705:Z1710"/>
    <mergeCell ref="AA1705:AA1710"/>
    <mergeCell ref="AA1687:AA1692"/>
    <mergeCell ref="AA1693:AA1698"/>
    <mergeCell ref="AA1699:AA1704"/>
    <mergeCell ref="AB1669:AB1674"/>
    <mergeCell ref="AD1822:AD1827"/>
    <mergeCell ref="AD1810:AD1815"/>
    <mergeCell ref="AD1804:AD1809"/>
    <mergeCell ref="AD1798:AD1803"/>
    <mergeCell ref="AD1792:AD1797"/>
    <mergeCell ref="AD1816:AD1821"/>
    <mergeCell ref="AA1779:AA1784"/>
    <mergeCell ref="AB1779:AB1784"/>
    <mergeCell ref="AC1779:AC1784"/>
    <mergeCell ref="AD1773:AD1778"/>
    <mergeCell ref="AD1779:AD1784"/>
    <mergeCell ref="AC1816:AC1821"/>
    <mergeCell ref="AC1822:AC1827"/>
    <mergeCell ref="AC1767:AC1772"/>
    <mergeCell ref="AA1786:AA1791"/>
    <mergeCell ref="AB1786:AB1791"/>
    <mergeCell ref="AC1786:AC1791"/>
    <mergeCell ref="AD1786:AD1791"/>
    <mergeCell ref="AB1810:AB1815"/>
    <mergeCell ref="AB1816:AB1821"/>
    <mergeCell ref="AB1822:AB1827"/>
    <mergeCell ref="AA1767:AA1772"/>
    <mergeCell ref="AB1767:AB1772"/>
    <mergeCell ref="AD1767:AD1772"/>
    <mergeCell ref="AA1798:AA1803"/>
    <mergeCell ref="AB1798:AB1803"/>
    <mergeCell ref="AC1798:AC1803"/>
    <mergeCell ref="AA1804:AA1809"/>
    <mergeCell ref="AB1804:AB1809"/>
    <mergeCell ref="AC1804:AC1809"/>
    <mergeCell ref="AA1810:AA1815"/>
    <mergeCell ref="AC1792:AC1797"/>
    <mergeCell ref="AB1687:AB1692"/>
    <mergeCell ref="AB1693:AB1698"/>
    <mergeCell ref="AB1699:AB1704"/>
    <mergeCell ref="AD1669:AD1674"/>
    <mergeCell ref="Y1675:Y1680"/>
    <mergeCell ref="Z1675:Z1680"/>
    <mergeCell ref="AD1675:AD1680"/>
    <mergeCell ref="Y1669:Y1674"/>
    <mergeCell ref="AD1742:AD1747"/>
    <mergeCell ref="AD1748:AD1753"/>
    <mergeCell ref="AD1754:AD1759"/>
    <mergeCell ref="AD1760:AD1765"/>
    <mergeCell ref="AB1730:AB1735"/>
    <mergeCell ref="AB1736:AB1741"/>
    <mergeCell ref="AC1730:AC1735"/>
    <mergeCell ref="AC1736:AC1741"/>
    <mergeCell ref="AA1742:AA1747"/>
    <mergeCell ref="AB1742:AB1747"/>
    <mergeCell ref="AC1742:AC1747"/>
    <mergeCell ref="AA1748:AA1753"/>
    <mergeCell ref="AB1748:AB1753"/>
    <mergeCell ref="AC1748:AC1753"/>
    <mergeCell ref="AA1754:AA1759"/>
    <mergeCell ref="AB1754:AB1759"/>
    <mergeCell ref="AC1754:AC1759"/>
    <mergeCell ref="AA1760:AA1765"/>
    <mergeCell ref="AB1760:AB1765"/>
    <mergeCell ref="AC1760:AC1765"/>
    <mergeCell ref="Z1736:Z1741"/>
    <mergeCell ref="Z1742:Z1747"/>
    <mergeCell ref="Y1736:Y1741"/>
    <mergeCell ref="AA1724:AA1729"/>
    <mergeCell ref="AA1730:AA1735"/>
    <mergeCell ref="AA1736:AA1741"/>
    <mergeCell ref="W1748:W1753"/>
    <mergeCell ref="Z1786:Z1791"/>
    <mergeCell ref="W1742:W1747"/>
    <mergeCell ref="W1724:W1729"/>
    <mergeCell ref="W1730:W1735"/>
    <mergeCell ref="W1711:W1716"/>
    <mergeCell ref="W1717:W1722"/>
    <mergeCell ref="W1786:W1791"/>
    <mergeCell ref="W1792:W1797"/>
    <mergeCell ref="AD1724:AD1729"/>
    <mergeCell ref="AD1730:AD1735"/>
    <mergeCell ref="AD1736:AD1741"/>
    <mergeCell ref="AC1711:AC1716"/>
    <mergeCell ref="AC1717:AC1722"/>
    <mergeCell ref="AD1711:AD1716"/>
    <mergeCell ref="AD1717:AD1722"/>
    <mergeCell ref="Y1717:Y1722"/>
    <mergeCell ref="Z1717:Z1722"/>
    <mergeCell ref="AB1773:AB1778"/>
    <mergeCell ref="AC1773:AC1778"/>
    <mergeCell ref="AA1773:AA1778"/>
    <mergeCell ref="Y1748:Y1753"/>
    <mergeCell ref="Y1754:Y1759"/>
    <mergeCell ref="Y1760:Y1765"/>
    <mergeCell ref="Z1730:Z1735"/>
    <mergeCell ref="AC1593:AC1598"/>
    <mergeCell ref="AC1605:AC1610"/>
    <mergeCell ref="AD1593:AD1598"/>
    <mergeCell ref="AD1657:AD1662"/>
    <mergeCell ref="Y1663:Y1668"/>
    <mergeCell ref="Z1663:Z1668"/>
    <mergeCell ref="AA1663:AA1668"/>
    <mergeCell ref="AB1705:AB1710"/>
    <mergeCell ref="AC1705:AC1710"/>
    <mergeCell ref="Y1711:Y1716"/>
    <mergeCell ref="Z1711:Z1716"/>
    <mergeCell ref="AA1711:AA1716"/>
    <mergeCell ref="AB1711:AB1716"/>
    <mergeCell ref="W1635:W1640"/>
    <mergeCell ref="W1642:W1647"/>
    <mergeCell ref="Y1681:Y1686"/>
    <mergeCell ref="Y1705:Y1710"/>
    <mergeCell ref="AC1681:AC1686"/>
    <mergeCell ref="AB1635:AB1640"/>
    <mergeCell ref="AC1635:AC1640"/>
    <mergeCell ref="Y1642:Y1647"/>
    <mergeCell ref="Z1642:Z1647"/>
    <mergeCell ref="AA1642:AA1647"/>
    <mergeCell ref="AB1642:AB1647"/>
    <mergeCell ref="AC1642:AC1647"/>
    <mergeCell ref="Y1657:Y1662"/>
    <mergeCell ref="Z1657:Z1662"/>
    <mergeCell ref="AA1657:AA1662"/>
    <mergeCell ref="AB1657:AB1662"/>
    <mergeCell ref="AC1657:AC1662"/>
    <mergeCell ref="AB1675:AB1680"/>
    <mergeCell ref="AB1681:AB1686"/>
    <mergeCell ref="AD1663:AD1668"/>
    <mergeCell ref="AC1669:AC1674"/>
    <mergeCell ref="AC1675:AC1680"/>
    <mergeCell ref="W1810:W1815"/>
    <mergeCell ref="W1675:W1680"/>
    <mergeCell ref="W1681:W1686"/>
    <mergeCell ref="Y1724:Y1729"/>
    <mergeCell ref="Y1767:Y1772"/>
    <mergeCell ref="Y1798:Y1803"/>
    <mergeCell ref="Y1804:Y1809"/>
    <mergeCell ref="Y1810:Y1815"/>
    <mergeCell ref="Y1786:Y1791"/>
    <mergeCell ref="AA1717:AA1722"/>
    <mergeCell ref="AB1717:AB1722"/>
    <mergeCell ref="AB1724:AB1729"/>
    <mergeCell ref="AC1724:AC1729"/>
    <mergeCell ref="X1581:X1586"/>
    <mergeCell ref="X1587:X1592"/>
    <mergeCell ref="W1669:W1674"/>
    <mergeCell ref="AD1681:AD1686"/>
    <mergeCell ref="AD1687:AD1692"/>
    <mergeCell ref="AD1705:AD1710"/>
    <mergeCell ref="Y1687:Y1692"/>
    <mergeCell ref="Z1687:Z1692"/>
    <mergeCell ref="Y1693:Y1698"/>
    <mergeCell ref="Z1693:Z1698"/>
    <mergeCell ref="AD1693:AD1698"/>
    <mergeCell ref="Y1699:Y1704"/>
    <mergeCell ref="Z1699:Z1704"/>
    <mergeCell ref="AD1699:AD1704"/>
    <mergeCell ref="AB1605:AB1610"/>
    <mergeCell ref="AB1611:AB1616"/>
    <mergeCell ref="AC1611:AC1616"/>
    <mergeCell ref="AC1617:AC1622"/>
    <mergeCell ref="W1816:W1821"/>
    <mergeCell ref="W1822:W1827"/>
    <mergeCell ref="W1687:W1692"/>
    <mergeCell ref="W1693:W1698"/>
    <mergeCell ref="W1699:W1704"/>
    <mergeCell ref="W1705:W1710"/>
    <mergeCell ref="W1736:W1741"/>
    <mergeCell ref="W1754:W1759"/>
    <mergeCell ref="W1760:W1765"/>
    <mergeCell ref="W1767:W1772"/>
    <mergeCell ref="W1773:W1778"/>
    <mergeCell ref="W1779:W1784"/>
    <mergeCell ref="Z1773:Z1778"/>
    <mergeCell ref="Z1724:Z1729"/>
    <mergeCell ref="AB1663:AB1668"/>
    <mergeCell ref="AC1663:AC1668"/>
    <mergeCell ref="AB1617:AB1622"/>
    <mergeCell ref="AB1623:AB1628"/>
    <mergeCell ref="X1617:X1622"/>
    <mergeCell ref="X1623:X1628"/>
    <mergeCell ref="X1629:X1634"/>
    <mergeCell ref="AC1623:AC1628"/>
    <mergeCell ref="Z1611:Z1616"/>
    <mergeCell ref="Z1617:Z1622"/>
    <mergeCell ref="AC1629:AC1634"/>
    <mergeCell ref="AA1623:AA1628"/>
    <mergeCell ref="W1629:W1634"/>
    <mergeCell ref="Y1792:Y1797"/>
    <mergeCell ref="Y1773:Y1778"/>
    <mergeCell ref="Y1730:Y1735"/>
    <mergeCell ref="W1599:W1604"/>
    <mergeCell ref="Z1748:Z1753"/>
    <mergeCell ref="Y1635:Y1640"/>
    <mergeCell ref="Z1635:Z1640"/>
    <mergeCell ref="Y1581:Y1586"/>
    <mergeCell ref="F1605:F1610"/>
    <mergeCell ref="W1605:W1610"/>
    <mergeCell ref="W1798:W1803"/>
    <mergeCell ref="W1804:W1809"/>
    <mergeCell ref="AB1539:AB1544"/>
    <mergeCell ref="AC1539:AC1544"/>
    <mergeCell ref="Y1545:Y1550"/>
    <mergeCell ref="Z1545:Z1550"/>
    <mergeCell ref="AA1545:AA1550"/>
    <mergeCell ref="AB1545:AB1550"/>
    <mergeCell ref="AC1545:AC1550"/>
    <mergeCell ref="AC1551:AC1556"/>
    <mergeCell ref="Y1557:Y1562"/>
    <mergeCell ref="Z1557:Z1562"/>
    <mergeCell ref="AA1557:AA1562"/>
    <mergeCell ref="AB1557:AB1562"/>
    <mergeCell ref="AC1557:AC1562"/>
    <mergeCell ref="AC1687:AC1692"/>
    <mergeCell ref="AC1693:AC1698"/>
    <mergeCell ref="AC1699:AC1704"/>
    <mergeCell ref="Z1599:Z1604"/>
    <mergeCell ref="AC1563:AC1568"/>
    <mergeCell ref="Z1754:Z1759"/>
    <mergeCell ref="Z1760:Z1765"/>
    <mergeCell ref="Y1539:Y1544"/>
    <mergeCell ref="Z1539:Z1544"/>
    <mergeCell ref="W1611:W1616"/>
    <mergeCell ref="D1699:D1704"/>
    <mergeCell ref="F1699:F1704"/>
    <mergeCell ref="D1693:D1698"/>
    <mergeCell ref="F1693:F1698"/>
    <mergeCell ref="D1687:D1692"/>
    <mergeCell ref="F1687:F1692"/>
    <mergeCell ref="W1663:W1668"/>
    <mergeCell ref="W1657:W1662"/>
    <mergeCell ref="Y1611:Y1616"/>
    <mergeCell ref="Y1617:Y1622"/>
    <mergeCell ref="Y1623:Y1628"/>
    <mergeCell ref="W1617:W1622"/>
    <mergeCell ref="W1623:W1628"/>
    <mergeCell ref="Y1742:Y1747"/>
    <mergeCell ref="X1642:X1647"/>
    <mergeCell ref="X1657:X1662"/>
    <mergeCell ref="X1663:X1668"/>
    <mergeCell ref="X1669:X1674"/>
    <mergeCell ref="X1675:X1680"/>
    <mergeCell ref="X1681:X1686"/>
    <mergeCell ref="X1687:X1692"/>
    <mergeCell ref="E1693:E1698"/>
    <mergeCell ref="E1699:E1704"/>
    <mergeCell ref="E1705:E1710"/>
    <mergeCell ref="E1711:E1716"/>
    <mergeCell ref="E1717:E1722"/>
    <mergeCell ref="E1687:E1692"/>
    <mergeCell ref="D1730:D1735"/>
    <mergeCell ref="F1730:F1735"/>
    <mergeCell ref="D1724:D1729"/>
    <mergeCell ref="F1724:F1729"/>
    <mergeCell ref="E1724:E1729"/>
    <mergeCell ref="D1629:D1634"/>
    <mergeCell ref="D1623:D1628"/>
    <mergeCell ref="F1623:F1628"/>
    <mergeCell ref="D1617:D1622"/>
    <mergeCell ref="F1617:F1622"/>
    <mergeCell ref="D1611:D1616"/>
    <mergeCell ref="F1611:F1616"/>
    <mergeCell ref="D1605:D1610"/>
    <mergeCell ref="F1629:F1634"/>
    <mergeCell ref="F1539:F1544"/>
    <mergeCell ref="D1587:D1592"/>
    <mergeCell ref="F1587:F1592"/>
    <mergeCell ref="D1581:D1586"/>
    <mergeCell ref="X1545:X1550"/>
    <mergeCell ref="X1569:X1574"/>
    <mergeCell ref="X1575:X1580"/>
    <mergeCell ref="Y1533:Y1538"/>
    <mergeCell ref="E1557:E1562"/>
    <mergeCell ref="E1563:E1568"/>
    <mergeCell ref="E1569:E1574"/>
    <mergeCell ref="E1575:E1580"/>
    <mergeCell ref="E1581:E1586"/>
    <mergeCell ref="E1587:E1592"/>
    <mergeCell ref="X1551:X1556"/>
    <mergeCell ref="X1557:X1562"/>
    <mergeCell ref="X1563:X1568"/>
    <mergeCell ref="W1539:W1544"/>
    <mergeCell ref="W1545:W1550"/>
    <mergeCell ref="W1551:W1556"/>
    <mergeCell ref="W1557:W1562"/>
    <mergeCell ref="W1563:W1568"/>
    <mergeCell ref="W1569:W1574"/>
    <mergeCell ref="D1717:D1722"/>
    <mergeCell ref="F1717:F1722"/>
    <mergeCell ref="D1711:D1716"/>
    <mergeCell ref="F1711:F1716"/>
    <mergeCell ref="D1705:D1710"/>
    <mergeCell ref="F1705:F1710"/>
    <mergeCell ref="F1767:F1772"/>
    <mergeCell ref="D1760:D1765"/>
    <mergeCell ref="F1760:F1765"/>
    <mergeCell ref="D1754:D1759"/>
    <mergeCell ref="F1754:F1759"/>
    <mergeCell ref="E1754:E1759"/>
    <mergeCell ref="E1760:E1765"/>
    <mergeCell ref="E1767:E1772"/>
    <mergeCell ref="D1599:D1604"/>
    <mergeCell ref="F1599:F1604"/>
    <mergeCell ref="D1593:D1598"/>
    <mergeCell ref="F1593:F1598"/>
    <mergeCell ref="D1681:D1686"/>
    <mergeCell ref="F1681:F1686"/>
    <mergeCell ref="D1675:D1680"/>
    <mergeCell ref="F1675:F1680"/>
    <mergeCell ref="D1669:D1674"/>
    <mergeCell ref="F1669:F1674"/>
    <mergeCell ref="D1663:D1668"/>
    <mergeCell ref="F1663:F1668"/>
    <mergeCell ref="D1657:D1662"/>
    <mergeCell ref="F1657:F1662"/>
    <mergeCell ref="D1642:D1647"/>
    <mergeCell ref="F1642:F1647"/>
    <mergeCell ref="D1635:D1640"/>
    <mergeCell ref="F1635:F1640"/>
    <mergeCell ref="F1742:F1747"/>
    <mergeCell ref="D1742:D1747"/>
    <mergeCell ref="D1736:D1741"/>
    <mergeCell ref="F1736:F1741"/>
    <mergeCell ref="C1767:C1772"/>
    <mergeCell ref="C1773:C1778"/>
    <mergeCell ref="C1779:C1784"/>
    <mergeCell ref="C1786:C1791"/>
    <mergeCell ref="C1792:C1797"/>
    <mergeCell ref="C1798:C1803"/>
    <mergeCell ref="C1804:C1809"/>
    <mergeCell ref="C1810:C1815"/>
    <mergeCell ref="D1773:D1778"/>
    <mergeCell ref="F1773:F1778"/>
    <mergeCell ref="D1767:D1772"/>
    <mergeCell ref="E1730:E1735"/>
    <mergeCell ref="E1736:E1741"/>
    <mergeCell ref="E1742:E1747"/>
    <mergeCell ref="E1748:E1753"/>
    <mergeCell ref="A1748:A1753"/>
    <mergeCell ref="A1754:A1759"/>
    <mergeCell ref="A1760:A1765"/>
    <mergeCell ref="A1767:A1772"/>
    <mergeCell ref="A1773:A1778"/>
    <mergeCell ref="C1816:C1821"/>
    <mergeCell ref="C1822:C1827"/>
    <mergeCell ref="D1822:D1827"/>
    <mergeCell ref="F1822:F1827"/>
    <mergeCell ref="D1816:D1821"/>
    <mergeCell ref="F1816:F1821"/>
    <mergeCell ref="F1810:F1815"/>
    <mergeCell ref="D1810:D1815"/>
    <mergeCell ref="D1804:D1809"/>
    <mergeCell ref="F1804:F1809"/>
    <mergeCell ref="D1798:D1803"/>
    <mergeCell ref="F1798:F1803"/>
    <mergeCell ref="D1792:D1797"/>
    <mergeCell ref="F1792:F1797"/>
    <mergeCell ref="D1786:D1791"/>
    <mergeCell ref="F1786:F1791"/>
    <mergeCell ref="D1779:D1784"/>
    <mergeCell ref="F1779:F1784"/>
    <mergeCell ref="E1773:E1778"/>
    <mergeCell ref="E1779:E1784"/>
    <mergeCell ref="E1786:E1791"/>
    <mergeCell ref="D1748:D1753"/>
    <mergeCell ref="F1748:F1753"/>
    <mergeCell ref="C1629:C1634"/>
    <mergeCell ref="C1635:C1640"/>
    <mergeCell ref="C1642:C1647"/>
    <mergeCell ref="C1657:C1662"/>
    <mergeCell ref="C1663:C1668"/>
    <mergeCell ref="C1693:C1698"/>
    <mergeCell ref="C1699:C1704"/>
    <mergeCell ref="C1705:C1710"/>
    <mergeCell ref="C1711:C1716"/>
    <mergeCell ref="C1717:C1722"/>
    <mergeCell ref="C1724:C1729"/>
    <mergeCell ref="C1730:C1735"/>
    <mergeCell ref="C1736:C1741"/>
    <mergeCell ref="C1742:C1747"/>
    <mergeCell ref="C1748:C1753"/>
    <mergeCell ref="C1754:C1759"/>
    <mergeCell ref="C1760:C1765"/>
    <mergeCell ref="C1650:C1655"/>
    <mergeCell ref="E1650:E1655"/>
    <mergeCell ref="E1657:E1662"/>
    <mergeCell ref="E1663:E1668"/>
    <mergeCell ref="E1669:E1674"/>
    <mergeCell ref="E1675:E1680"/>
    <mergeCell ref="E1681:E1686"/>
    <mergeCell ref="C1669:C1674"/>
    <mergeCell ref="C1675:C1680"/>
    <mergeCell ref="C1681:C1686"/>
    <mergeCell ref="C1687:C1692"/>
    <mergeCell ref="W1533:W1538"/>
    <mergeCell ref="Y1551:Y1556"/>
    <mergeCell ref="D1557:D1562"/>
    <mergeCell ref="F1557:F1562"/>
    <mergeCell ref="D1551:D1556"/>
    <mergeCell ref="F1551:F1556"/>
    <mergeCell ref="C1509:C1514"/>
    <mergeCell ref="C1515:C1520"/>
    <mergeCell ref="C1527:C1532"/>
    <mergeCell ref="C1533:C1538"/>
    <mergeCell ref="C1539:C1544"/>
    <mergeCell ref="C1545:C1550"/>
    <mergeCell ref="C1551:C1556"/>
    <mergeCell ref="C1557:C1562"/>
    <mergeCell ref="C1563:C1568"/>
    <mergeCell ref="C1569:C1574"/>
    <mergeCell ref="C1575:C1580"/>
    <mergeCell ref="C1581:C1586"/>
    <mergeCell ref="C1587:C1592"/>
    <mergeCell ref="C1593:C1598"/>
    <mergeCell ref="C1599:C1604"/>
    <mergeCell ref="C1605:C1610"/>
    <mergeCell ref="AD1605:AD1610"/>
    <mergeCell ref="AD1611:AD1616"/>
    <mergeCell ref="AD1617:AD1622"/>
    <mergeCell ref="AD1623:AD1628"/>
    <mergeCell ref="AD1629:AD1634"/>
    <mergeCell ref="AD1635:AD1640"/>
    <mergeCell ref="AD1642:AD1647"/>
    <mergeCell ref="C1503:C1508"/>
    <mergeCell ref="D1503:D1508"/>
    <mergeCell ref="F1503:F1508"/>
    <mergeCell ref="W1503:W1508"/>
    <mergeCell ref="Y1503:Y1508"/>
    <mergeCell ref="Z1503:Z1508"/>
    <mergeCell ref="AA1503:AA1508"/>
    <mergeCell ref="AB1503:AB1508"/>
    <mergeCell ref="AC1503:AC1508"/>
    <mergeCell ref="AC1515:AC1520"/>
    <mergeCell ref="AA1521:AA1526"/>
    <mergeCell ref="Z1521:Z1526"/>
    <mergeCell ref="Z1527:Z1532"/>
    <mergeCell ref="E1593:E1598"/>
    <mergeCell ref="E1599:E1604"/>
    <mergeCell ref="E1605:E1610"/>
    <mergeCell ref="E1611:E1616"/>
    <mergeCell ref="E1617:E1622"/>
    <mergeCell ref="E1623:E1628"/>
    <mergeCell ref="E1629:E1634"/>
    <mergeCell ref="E1635:E1640"/>
    <mergeCell ref="E1642:E1647"/>
    <mergeCell ref="C1611:C1616"/>
    <mergeCell ref="C1617:C1622"/>
    <mergeCell ref="C1623:C1628"/>
    <mergeCell ref="AD1557:AD1562"/>
    <mergeCell ref="AD1563:AD1568"/>
    <mergeCell ref="AD1569:AD1574"/>
    <mergeCell ref="AD1575:AD1580"/>
    <mergeCell ref="AD1587:AD1592"/>
    <mergeCell ref="AC1533:AC1538"/>
    <mergeCell ref="AA1539:AA1544"/>
    <mergeCell ref="X1521:X1526"/>
    <mergeCell ref="AB1521:AB1526"/>
    <mergeCell ref="D1515:D1520"/>
    <mergeCell ref="D1533:D1538"/>
    <mergeCell ref="F1533:F1538"/>
    <mergeCell ref="D1527:D1532"/>
    <mergeCell ref="F1527:F1532"/>
    <mergeCell ref="D1521:D1526"/>
    <mergeCell ref="F1521:F1526"/>
    <mergeCell ref="D1545:D1550"/>
    <mergeCell ref="F1545:F1550"/>
    <mergeCell ref="D1539:D1544"/>
    <mergeCell ref="W1575:W1580"/>
    <mergeCell ref="F1581:F1586"/>
    <mergeCell ref="D1575:D1580"/>
    <mergeCell ref="F1575:F1580"/>
    <mergeCell ref="F1563:F1568"/>
    <mergeCell ref="D1569:D1574"/>
    <mergeCell ref="F1569:F1574"/>
    <mergeCell ref="D1563:D1568"/>
    <mergeCell ref="Z1563:Z1568"/>
    <mergeCell ref="AA1563:AA1568"/>
    <mergeCell ref="AB1563:AB1568"/>
    <mergeCell ref="AD1581:AD1586"/>
    <mergeCell ref="Z1551:Z1556"/>
    <mergeCell ref="B1509:B1514"/>
    <mergeCell ref="B1515:B1520"/>
    <mergeCell ref="E1497:E1502"/>
    <mergeCell ref="E1503:E1508"/>
    <mergeCell ref="AA1509:AA1514"/>
    <mergeCell ref="AB1509:AB1514"/>
    <mergeCell ref="AC1509:AC1514"/>
    <mergeCell ref="W1515:W1520"/>
    <mergeCell ref="W1521:W1526"/>
    <mergeCell ref="W1527:W1532"/>
    <mergeCell ref="Y1515:Y1520"/>
    <mergeCell ref="Y1521:Y1526"/>
    <mergeCell ref="Y1527:Y1532"/>
    <mergeCell ref="Z1515:Z1520"/>
    <mergeCell ref="AD1509:AD1514"/>
    <mergeCell ref="AD1515:AD1520"/>
    <mergeCell ref="AD1521:AD1526"/>
    <mergeCell ref="AD1527:AD1532"/>
    <mergeCell ref="AA1569:AA1574"/>
    <mergeCell ref="AB1569:AB1574"/>
    <mergeCell ref="AC1569:AC1574"/>
    <mergeCell ref="AA1575:AA1580"/>
    <mergeCell ref="AB1575:AB1580"/>
    <mergeCell ref="AC1575:AC1580"/>
    <mergeCell ref="Y1569:Y1574"/>
    <mergeCell ref="Z1569:Z1574"/>
    <mergeCell ref="Y1575:Y1580"/>
    <mergeCell ref="Z1575:Z1580"/>
    <mergeCell ref="AD1497:AD1502"/>
    <mergeCell ref="AD1503:AD1508"/>
    <mergeCell ref="F1515:F1520"/>
    <mergeCell ref="D1509:D1514"/>
    <mergeCell ref="F1509:F1514"/>
    <mergeCell ref="C1485:C1490"/>
    <mergeCell ref="D1485:D1490"/>
    <mergeCell ref="F1485:F1490"/>
    <mergeCell ref="W1485:W1490"/>
    <mergeCell ref="Y1485:Y1490"/>
    <mergeCell ref="Z1485:Z1490"/>
    <mergeCell ref="AA1485:AA1490"/>
    <mergeCell ref="AB1485:AB1490"/>
    <mergeCell ref="X1497:X1502"/>
    <mergeCell ref="X1503:X1508"/>
    <mergeCell ref="X1509:X1514"/>
    <mergeCell ref="X1515:X1520"/>
    <mergeCell ref="AD1533:AD1538"/>
    <mergeCell ref="AD1539:AD1544"/>
    <mergeCell ref="AD1545:AD1550"/>
    <mergeCell ref="Z1533:Z1538"/>
    <mergeCell ref="AA1533:AA1538"/>
    <mergeCell ref="E1509:E1514"/>
    <mergeCell ref="E1515:E1520"/>
    <mergeCell ref="C1497:C1502"/>
    <mergeCell ref="D1497:D1502"/>
    <mergeCell ref="F1497:F1502"/>
    <mergeCell ref="AA1515:AA1520"/>
    <mergeCell ref="AB1515:AB1520"/>
    <mergeCell ref="AC1485:AC1490"/>
    <mergeCell ref="AD1485:AD1490"/>
    <mergeCell ref="C1491:C1496"/>
    <mergeCell ref="D1491:D1496"/>
    <mergeCell ref="F1491:F1496"/>
    <mergeCell ref="W1491:W1496"/>
    <mergeCell ref="Y1491:Y1496"/>
    <mergeCell ref="Z1491:Z1496"/>
    <mergeCell ref="AA1491:AA1496"/>
    <mergeCell ref="AB1491:AB1496"/>
    <mergeCell ref="AC1491:AC1496"/>
    <mergeCell ref="AD1491:AD1496"/>
    <mergeCell ref="X1485:X1490"/>
    <mergeCell ref="X1491:X1496"/>
    <mergeCell ref="W1497:W1502"/>
    <mergeCell ref="Y1497:Y1502"/>
    <mergeCell ref="Z1497:Z1502"/>
    <mergeCell ref="AA1497:AA1502"/>
    <mergeCell ref="AB1497:AB1502"/>
    <mergeCell ref="AC1497:AC1502"/>
    <mergeCell ref="W1509:W1514"/>
    <mergeCell ref="Y1509:Y1514"/>
    <mergeCell ref="Z1509:Z1514"/>
    <mergeCell ref="C1479:C1484"/>
    <mergeCell ref="D1479:D1484"/>
    <mergeCell ref="F1479:F1484"/>
    <mergeCell ref="W1479:W1484"/>
    <mergeCell ref="Y1479:Y1484"/>
    <mergeCell ref="Z1479:Z1484"/>
    <mergeCell ref="AA1479:AA1484"/>
    <mergeCell ref="AB1479:AB1484"/>
    <mergeCell ref="AC1479:AC1484"/>
    <mergeCell ref="AD1479:AD1484"/>
    <mergeCell ref="X1479:X1484"/>
    <mergeCell ref="E1479:E1484"/>
    <mergeCell ref="E1485:E1490"/>
    <mergeCell ref="E1491:E1496"/>
    <mergeCell ref="C1467:C1472"/>
    <mergeCell ref="D1467:D1472"/>
    <mergeCell ref="F1467:F1472"/>
    <mergeCell ref="W1467:W1472"/>
    <mergeCell ref="Y1467:Y1472"/>
    <mergeCell ref="Z1467:Z1472"/>
    <mergeCell ref="AA1467:AA1472"/>
    <mergeCell ref="AB1467:AB1472"/>
    <mergeCell ref="AC1467:AC1472"/>
    <mergeCell ref="AD1467:AD1472"/>
    <mergeCell ref="C1473:C1478"/>
    <mergeCell ref="D1473:D1478"/>
    <mergeCell ref="F1473:F1478"/>
    <mergeCell ref="W1473:W1478"/>
    <mergeCell ref="Y1473:Y1478"/>
    <mergeCell ref="B1448:B1453"/>
    <mergeCell ref="E1441:E1446"/>
    <mergeCell ref="Z1473:Z1478"/>
    <mergeCell ref="AA1473:AA1478"/>
    <mergeCell ref="AB1473:AB1478"/>
    <mergeCell ref="AC1473:AC1478"/>
    <mergeCell ref="C1454:C1459"/>
    <mergeCell ref="D1454:D1459"/>
    <mergeCell ref="F1454:F1459"/>
    <mergeCell ref="W1454:W1459"/>
    <mergeCell ref="Y1454:Y1459"/>
    <mergeCell ref="Z1454:Z1459"/>
    <mergeCell ref="AA1454:AA1459"/>
    <mergeCell ref="AB1454:AB1459"/>
    <mergeCell ref="AC1454:AC1459"/>
    <mergeCell ref="AD1454:AD1459"/>
    <mergeCell ref="X1448:X1453"/>
    <mergeCell ref="X1454:X1459"/>
    <mergeCell ref="AD1473:AD1478"/>
    <mergeCell ref="X1467:X1472"/>
    <mergeCell ref="X1473:X1478"/>
    <mergeCell ref="C1461:C1466"/>
    <mergeCell ref="D1461:D1466"/>
    <mergeCell ref="F1461:F1466"/>
    <mergeCell ref="W1461:W1466"/>
    <mergeCell ref="Y1461:Y1466"/>
    <mergeCell ref="Z1461:Z1466"/>
    <mergeCell ref="AA1461:AA1466"/>
    <mergeCell ref="AB1461:AB1466"/>
    <mergeCell ref="AC1461:AC1466"/>
    <mergeCell ref="AD1461:AD1466"/>
    <mergeCell ref="X1461:X1466"/>
    <mergeCell ref="E1454:E1459"/>
    <mergeCell ref="E1461:E1466"/>
    <mergeCell ref="E1467:E1472"/>
    <mergeCell ref="E1473:E1478"/>
    <mergeCell ref="C1441:C1446"/>
    <mergeCell ref="D1441:D1446"/>
    <mergeCell ref="F1441:F1446"/>
    <mergeCell ref="W1441:W1446"/>
    <mergeCell ref="Y1441:Y1446"/>
    <mergeCell ref="Z1441:Z1446"/>
    <mergeCell ref="AA1441:AA1446"/>
    <mergeCell ref="AB1441:AB1446"/>
    <mergeCell ref="AC1441:AC1446"/>
    <mergeCell ref="AD1441:AD1446"/>
    <mergeCell ref="X1435:X1440"/>
    <mergeCell ref="X1441:X1446"/>
    <mergeCell ref="C1448:C1453"/>
    <mergeCell ref="D1448:D1453"/>
    <mergeCell ref="F1448:F1453"/>
    <mergeCell ref="W1448:W1453"/>
    <mergeCell ref="Y1448:Y1453"/>
    <mergeCell ref="Z1448:Z1453"/>
    <mergeCell ref="AA1448:AA1453"/>
    <mergeCell ref="AB1448:AB1453"/>
    <mergeCell ref="AC1448:AC1453"/>
    <mergeCell ref="AD1448:AD1453"/>
    <mergeCell ref="E1448:E1453"/>
    <mergeCell ref="A1441:A1446"/>
    <mergeCell ref="A1448:A1453"/>
    <mergeCell ref="C1429:C1434"/>
    <mergeCell ref="X1423:X1428"/>
    <mergeCell ref="D1429:D1434"/>
    <mergeCell ref="F1429:F1434"/>
    <mergeCell ref="W1429:W1434"/>
    <mergeCell ref="Y1429:Y1434"/>
    <mergeCell ref="Z1429:Z1434"/>
    <mergeCell ref="AA1429:AA1434"/>
    <mergeCell ref="AB1429:AB1434"/>
    <mergeCell ref="AC1429:AC1434"/>
    <mergeCell ref="AD1429:AD1434"/>
    <mergeCell ref="B1423:B1428"/>
    <mergeCell ref="E1429:E1434"/>
    <mergeCell ref="A1429:A1434"/>
    <mergeCell ref="C1435:C1440"/>
    <mergeCell ref="X1429:X1434"/>
    <mergeCell ref="D1435:D1440"/>
    <mergeCell ref="F1435:F1440"/>
    <mergeCell ref="W1435:W1440"/>
    <mergeCell ref="Y1435:Y1440"/>
    <mergeCell ref="Z1435:Z1440"/>
    <mergeCell ref="AA1435:AA1440"/>
    <mergeCell ref="AB1435:AB1440"/>
    <mergeCell ref="AC1435:AC1440"/>
    <mergeCell ref="AD1435:AD1440"/>
    <mergeCell ref="B1429:B1434"/>
    <mergeCell ref="E1435:E1440"/>
    <mergeCell ref="B1435:B1440"/>
    <mergeCell ref="B1441:B1446"/>
    <mergeCell ref="A1435:A1440"/>
    <mergeCell ref="C1417:C1422"/>
    <mergeCell ref="D1417:D1422"/>
    <mergeCell ref="F1417:F1422"/>
    <mergeCell ref="W1417:W1422"/>
    <mergeCell ref="Y1417:Y1422"/>
    <mergeCell ref="Z1417:Z1422"/>
    <mergeCell ref="AA1417:AA1422"/>
    <mergeCell ref="AB1417:AB1422"/>
    <mergeCell ref="AC1417:AC1422"/>
    <mergeCell ref="AD1417:AD1422"/>
    <mergeCell ref="X1417:X1422"/>
    <mergeCell ref="C1423:C1428"/>
    <mergeCell ref="D1423:D1428"/>
    <mergeCell ref="F1423:F1428"/>
    <mergeCell ref="W1423:W1428"/>
    <mergeCell ref="Y1423:Y1428"/>
    <mergeCell ref="Z1423:Z1428"/>
    <mergeCell ref="AA1423:AA1428"/>
    <mergeCell ref="AB1423:AB1428"/>
    <mergeCell ref="AC1423:AC1428"/>
    <mergeCell ref="AD1423:AD1428"/>
    <mergeCell ref="B1417:B1422"/>
    <mergeCell ref="E1417:E1422"/>
    <mergeCell ref="E1423:E1428"/>
    <mergeCell ref="A1417:A1422"/>
    <mergeCell ref="A1423:A1428"/>
    <mergeCell ref="C1405:C1410"/>
    <mergeCell ref="D1405:D1410"/>
    <mergeCell ref="F1405:F1410"/>
    <mergeCell ref="W1405:W1410"/>
    <mergeCell ref="Y1405:Y1410"/>
    <mergeCell ref="Z1405:Z1410"/>
    <mergeCell ref="AA1405:AA1410"/>
    <mergeCell ref="AB1405:AB1410"/>
    <mergeCell ref="AC1405:AC1410"/>
    <mergeCell ref="AD1405:AD1410"/>
    <mergeCell ref="B1393:B1398"/>
    <mergeCell ref="B1399:B1404"/>
    <mergeCell ref="E1399:E1404"/>
    <mergeCell ref="E1405:E1410"/>
    <mergeCell ref="A1399:A1404"/>
    <mergeCell ref="A1405:A1410"/>
    <mergeCell ref="C1411:C1416"/>
    <mergeCell ref="D1411:D1416"/>
    <mergeCell ref="F1411:F1416"/>
    <mergeCell ref="W1411:W1416"/>
    <mergeCell ref="Y1411:Y1416"/>
    <mergeCell ref="Z1411:Z1416"/>
    <mergeCell ref="AA1411:AA1416"/>
    <mergeCell ref="AB1411:AB1416"/>
    <mergeCell ref="AC1411:AC1416"/>
    <mergeCell ref="AD1411:AD1416"/>
    <mergeCell ref="X1405:X1410"/>
    <mergeCell ref="X1411:X1416"/>
    <mergeCell ref="B1405:B1410"/>
    <mergeCell ref="B1411:B1416"/>
    <mergeCell ref="E1411:E1416"/>
    <mergeCell ref="A1411:A1416"/>
    <mergeCell ref="C1393:C1398"/>
    <mergeCell ref="D1393:D1398"/>
    <mergeCell ref="F1393:F1398"/>
    <mergeCell ref="W1393:W1398"/>
    <mergeCell ref="Y1393:Y1398"/>
    <mergeCell ref="Z1393:Z1398"/>
    <mergeCell ref="AA1393:AA1398"/>
    <mergeCell ref="AB1393:AB1398"/>
    <mergeCell ref="AC1393:AC1398"/>
    <mergeCell ref="AD1393:AD1398"/>
    <mergeCell ref="B1381:B1386"/>
    <mergeCell ref="B1387:B1392"/>
    <mergeCell ref="E1387:E1392"/>
    <mergeCell ref="E1393:E1398"/>
    <mergeCell ref="A1387:A1392"/>
    <mergeCell ref="A1393:A1398"/>
    <mergeCell ref="C1399:C1404"/>
    <mergeCell ref="D1399:D1404"/>
    <mergeCell ref="F1399:F1404"/>
    <mergeCell ref="W1399:W1404"/>
    <mergeCell ref="Y1399:Y1404"/>
    <mergeCell ref="Z1399:Z1404"/>
    <mergeCell ref="AA1399:AA1404"/>
    <mergeCell ref="AB1399:AB1404"/>
    <mergeCell ref="AC1399:AC1404"/>
    <mergeCell ref="AD1399:AD1404"/>
    <mergeCell ref="X1393:X1398"/>
    <mergeCell ref="X1399:X1404"/>
    <mergeCell ref="B1375:B1380"/>
    <mergeCell ref="E1375:E1380"/>
    <mergeCell ref="E1381:E1386"/>
    <mergeCell ref="A1375:A1380"/>
    <mergeCell ref="A1381:A1386"/>
    <mergeCell ref="C1369:C1374"/>
    <mergeCell ref="C1387:C1392"/>
    <mergeCell ref="D1387:D1392"/>
    <mergeCell ref="F1387:F1392"/>
    <mergeCell ref="W1387:W1392"/>
    <mergeCell ref="Y1387:Y1392"/>
    <mergeCell ref="Z1387:Z1392"/>
    <mergeCell ref="AA1387:AA1392"/>
    <mergeCell ref="AB1387:AB1392"/>
    <mergeCell ref="AC1387:AC1392"/>
    <mergeCell ref="AD1387:AD1392"/>
    <mergeCell ref="X1381:X1386"/>
    <mergeCell ref="X1387:X1392"/>
    <mergeCell ref="C1375:C1380"/>
    <mergeCell ref="D1375:D1380"/>
    <mergeCell ref="F1375:F1380"/>
    <mergeCell ref="W1375:W1380"/>
    <mergeCell ref="Y1375:Y1380"/>
    <mergeCell ref="Z1375:Z1380"/>
    <mergeCell ref="AA1375:AA1380"/>
    <mergeCell ref="AB1375:AB1380"/>
    <mergeCell ref="AC1375:AC1380"/>
    <mergeCell ref="AD1375:AD1380"/>
    <mergeCell ref="X1369:X1374"/>
    <mergeCell ref="X1375:X1380"/>
    <mergeCell ref="C1381:C1386"/>
    <mergeCell ref="D1381:D1386"/>
    <mergeCell ref="F1381:F1386"/>
    <mergeCell ref="W1381:W1386"/>
    <mergeCell ref="Y1381:Y1386"/>
    <mergeCell ref="Z1381:Z1386"/>
    <mergeCell ref="AA1381:AA1386"/>
    <mergeCell ref="AB1381:AB1386"/>
    <mergeCell ref="AC1381:AC1386"/>
    <mergeCell ref="AD1381:AD1386"/>
    <mergeCell ref="D1369:D1374"/>
    <mergeCell ref="F1369:F1374"/>
    <mergeCell ref="W1369:W1374"/>
    <mergeCell ref="Y1369:Y1374"/>
    <mergeCell ref="Z1369:Z1374"/>
    <mergeCell ref="AA1369:AA1374"/>
    <mergeCell ref="AB1369:AB1374"/>
    <mergeCell ref="AC1369:AC1374"/>
    <mergeCell ref="AD1369:AD1374"/>
    <mergeCell ref="B1363:B1368"/>
    <mergeCell ref="E1363:E1368"/>
    <mergeCell ref="E1369:E1374"/>
    <mergeCell ref="A1357:A1362"/>
    <mergeCell ref="A1363:A1368"/>
    <mergeCell ref="A1369:A1374"/>
    <mergeCell ref="C1357:C1362"/>
    <mergeCell ref="D1357:D1362"/>
    <mergeCell ref="F1357:F1362"/>
    <mergeCell ref="W1357:W1362"/>
    <mergeCell ref="Y1357:Y1362"/>
    <mergeCell ref="Z1357:Z1362"/>
    <mergeCell ref="AA1357:AA1362"/>
    <mergeCell ref="AB1357:AB1362"/>
    <mergeCell ref="AC1357:AC1362"/>
    <mergeCell ref="AD1357:AD1362"/>
    <mergeCell ref="B1369:B1374"/>
    <mergeCell ref="C1363:C1368"/>
    <mergeCell ref="D1363:D1368"/>
    <mergeCell ref="F1363:F1368"/>
    <mergeCell ref="W1363:W1368"/>
    <mergeCell ref="Y1363:Y1368"/>
    <mergeCell ref="Z1363:Z1368"/>
    <mergeCell ref="AA1363:AA1368"/>
    <mergeCell ref="AB1363:AB1368"/>
    <mergeCell ref="AC1363:AC1368"/>
    <mergeCell ref="AD1363:AD1368"/>
    <mergeCell ref="X1357:X1362"/>
    <mergeCell ref="X1363:X1368"/>
    <mergeCell ref="Z1349:Z1354"/>
    <mergeCell ref="AA1349:AA1354"/>
    <mergeCell ref="AB1349:AB1354"/>
    <mergeCell ref="AC1349:AC1354"/>
    <mergeCell ref="AD1349:AD1354"/>
    <mergeCell ref="E1357:E1362"/>
    <mergeCell ref="C1343:C1348"/>
    <mergeCell ref="D1343:D1348"/>
    <mergeCell ref="F1343:F1348"/>
    <mergeCell ref="W1343:W1348"/>
    <mergeCell ref="Y1343:Y1348"/>
    <mergeCell ref="Z1343:Z1348"/>
    <mergeCell ref="AA1343:AA1348"/>
    <mergeCell ref="AB1343:AB1348"/>
    <mergeCell ref="AC1343:AC1348"/>
    <mergeCell ref="AD1343:AD1348"/>
    <mergeCell ref="C1317:C1322"/>
    <mergeCell ref="D1317:D1322"/>
    <mergeCell ref="F1317:F1322"/>
    <mergeCell ref="W1317:W1322"/>
    <mergeCell ref="C1349:C1354"/>
    <mergeCell ref="X1343:X1348"/>
    <mergeCell ref="C1330:C1335"/>
    <mergeCell ref="D1330:D1335"/>
    <mergeCell ref="F1330:F1335"/>
    <mergeCell ref="W1330:W1335"/>
    <mergeCell ref="X1330:X1335"/>
    <mergeCell ref="Y1330:Y1335"/>
    <mergeCell ref="Z1330:Z1335"/>
    <mergeCell ref="AA1330:AA1335"/>
    <mergeCell ref="AB1330:AB1335"/>
    <mergeCell ref="AC1330:AC1335"/>
    <mergeCell ref="AD1330:AD1335"/>
    <mergeCell ref="X1349:X1354"/>
    <mergeCell ref="Y1349:Y1354"/>
    <mergeCell ref="D1349:D1354"/>
    <mergeCell ref="F1349:F1354"/>
    <mergeCell ref="W1349:W1354"/>
    <mergeCell ref="C1291:C1296"/>
    <mergeCell ref="D1291:D1296"/>
    <mergeCell ref="F1291:F1296"/>
    <mergeCell ref="W1291:W1296"/>
    <mergeCell ref="Y1291:Y1296"/>
    <mergeCell ref="Z1291:Z1296"/>
    <mergeCell ref="AA1291:AA1296"/>
    <mergeCell ref="AB1291:AB1296"/>
    <mergeCell ref="AC1291:AC1296"/>
    <mergeCell ref="AD1291:AD1296"/>
    <mergeCell ref="X1284:X1289"/>
    <mergeCell ref="X1291:X1296"/>
    <mergeCell ref="C1304:C1309"/>
    <mergeCell ref="D1304:D1309"/>
    <mergeCell ref="F1304:F1309"/>
    <mergeCell ref="W1304:W1309"/>
    <mergeCell ref="Y1304:Y1309"/>
    <mergeCell ref="Z1304:Z1309"/>
    <mergeCell ref="AA1304:AA1309"/>
    <mergeCell ref="AB1304:AB1309"/>
    <mergeCell ref="AC1304:AC1309"/>
    <mergeCell ref="AD1304:AD1309"/>
    <mergeCell ref="AC1297:AC1302"/>
    <mergeCell ref="AD1297:AD1302"/>
    <mergeCell ref="C1297:C1302"/>
    <mergeCell ref="D1297:D1302"/>
    <mergeCell ref="F1297:F1302"/>
    <mergeCell ref="X1304:X1309"/>
    <mergeCell ref="W1297:W1302"/>
    <mergeCell ref="Z1297:Z1302"/>
    <mergeCell ref="AA1297:AA1302"/>
    <mergeCell ref="AB1297:AB1302"/>
    <mergeCell ref="C1264:C1269"/>
    <mergeCell ref="D1264:D1269"/>
    <mergeCell ref="F1264:F1269"/>
    <mergeCell ref="W1264:W1269"/>
    <mergeCell ref="Y1264:Y1269"/>
    <mergeCell ref="Z1264:Z1269"/>
    <mergeCell ref="AA1264:AA1269"/>
    <mergeCell ref="AB1264:AB1269"/>
    <mergeCell ref="AC1264:AC1269"/>
    <mergeCell ref="AD1264:AD1269"/>
    <mergeCell ref="X1258:X1263"/>
    <mergeCell ref="X1264:X1269"/>
    <mergeCell ref="C1284:C1289"/>
    <mergeCell ref="D1284:D1289"/>
    <mergeCell ref="F1284:F1289"/>
    <mergeCell ref="W1284:W1289"/>
    <mergeCell ref="Y1284:Y1289"/>
    <mergeCell ref="Z1284:Z1289"/>
    <mergeCell ref="AA1284:AA1289"/>
    <mergeCell ref="AB1284:AB1289"/>
    <mergeCell ref="AC1284:AC1289"/>
    <mergeCell ref="AD1284:AD1289"/>
    <mergeCell ref="C1277:C1282"/>
    <mergeCell ref="D1277:D1282"/>
    <mergeCell ref="F1277:F1282"/>
    <mergeCell ref="W1277:W1282"/>
    <mergeCell ref="F1270:F1275"/>
    <mergeCell ref="W1270:W1275"/>
    <mergeCell ref="X1270:X1275"/>
    <mergeCell ref="C1258:C1263"/>
    <mergeCell ref="D1258:D1263"/>
    <mergeCell ref="F1258:F1263"/>
    <mergeCell ref="W1258:W1263"/>
    <mergeCell ref="Y1258:Y1263"/>
    <mergeCell ref="Z1258:Z1263"/>
    <mergeCell ref="AA1258:AA1263"/>
    <mergeCell ref="AB1258:AB1263"/>
    <mergeCell ref="AC1258:AC1263"/>
    <mergeCell ref="AD1258:AD1263"/>
    <mergeCell ref="B1245:B1250"/>
    <mergeCell ref="B1251:B1256"/>
    <mergeCell ref="B1258:B1263"/>
    <mergeCell ref="E1251:E1256"/>
    <mergeCell ref="E1258:E1263"/>
    <mergeCell ref="A1251:A1256"/>
    <mergeCell ref="A1258:A1263"/>
    <mergeCell ref="C1245:C1250"/>
    <mergeCell ref="D1245:D1250"/>
    <mergeCell ref="F1245:F1250"/>
    <mergeCell ref="W1245:W1250"/>
    <mergeCell ref="Y1245:Y1250"/>
    <mergeCell ref="Z1245:Z1250"/>
    <mergeCell ref="AA1245:AA1250"/>
    <mergeCell ref="AB1245:AB1250"/>
    <mergeCell ref="AC1245:AC1250"/>
    <mergeCell ref="AD1245:AD1250"/>
    <mergeCell ref="B1231:B1236"/>
    <mergeCell ref="B1237:B1242"/>
    <mergeCell ref="E1237:E1242"/>
    <mergeCell ref="E1245:E1250"/>
    <mergeCell ref="A1237:A1242"/>
    <mergeCell ref="A1245:A1250"/>
    <mergeCell ref="C1251:C1256"/>
    <mergeCell ref="D1251:D1256"/>
    <mergeCell ref="F1251:F1256"/>
    <mergeCell ref="W1251:W1256"/>
    <mergeCell ref="Y1251:Y1256"/>
    <mergeCell ref="Z1251:Z1256"/>
    <mergeCell ref="AA1251:AA1256"/>
    <mergeCell ref="AB1251:AB1256"/>
    <mergeCell ref="AC1251:AC1256"/>
    <mergeCell ref="AD1251:AD1256"/>
    <mergeCell ref="X1245:X1250"/>
    <mergeCell ref="X1251:X1256"/>
    <mergeCell ref="C1231:C1236"/>
    <mergeCell ref="D1231:D1236"/>
    <mergeCell ref="F1231:F1236"/>
    <mergeCell ref="W1231:W1236"/>
    <mergeCell ref="Y1231:Y1236"/>
    <mergeCell ref="Z1231:Z1236"/>
    <mergeCell ref="AA1231:AA1236"/>
    <mergeCell ref="AB1231:AB1236"/>
    <mergeCell ref="AC1231:AC1236"/>
    <mergeCell ref="AD1231:AD1236"/>
    <mergeCell ref="B1219:B1224"/>
    <mergeCell ref="B1225:B1230"/>
    <mergeCell ref="E1225:E1230"/>
    <mergeCell ref="E1231:E1236"/>
    <mergeCell ref="A1225:A1230"/>
    <mergeCell ref="A1231:A1236"/>
    <mergeCell ref="C1237:C1242"/>
    <mergeCell ref="D1237:D1242"/>
    <mergeCell ref="F1237:F1242"/>
    <mergeCell ref="W1237:W1242"/>
    <mergeCell ref="Y1237:Y1242"/>
    <mergeCell ref="Z1237:Z1242"/>
    <mergeCell ref="AA1237:AA1242"/>
    <mergeCell ref="AB1237:AB1242"/>
    <mergeCell ref="AC1237:AC1242"/>
    <mergeCell ref="AD1237:AD1242"/>
    <mergeCell ref="X1231:X1236"/>
    <mergeCell ref="X1237:X1242"/>
    <mergeCell ref="C1219:C1224"/>
    <mergeCell ref="D1219:D1224"/>
    <mergeCell ref="F1219:F1224"/>
    <mergeCell ref="W1219:W1224"/>
    <mergeCell ref="Y1219:Y1224"/>
    <mergeCell ref="Z1219:Z1224"/>
    <mergeCell ref="AA1219:AA1224"/>
    <mergeCell ref="AB1219:AB1224"/>
    <mergeCell ref="AC1219:AC1224"/>
    <mergeCell ref="AD1219:AD1224"/>
    <mergeCell ref="B1207:B1212"/>
    <mergeCell ref="B1213:B1218"/>
    <mergeCell ref="E1213:E1218"/>
    <mergeCell ref="E1219:E1224"/>
    <mergeCell ref="A1213:A1218"/>
    <mergeCell ref="A1219:A1224"/>
    <mergeCell ref="C1225:C1230"/>
    <mergeCell ref="D1225:D1230"/>
    <mergeCell ref="F1225:F1230"/>
    <mergeCell ref="W1225:W1230"/>
    <mergeCell ref="Y1225:Y1230"/>
    <mergeCell ref="Z1225:Z1230"/>
    <mergeCell ref="AA1225:AA1230"/>
    <mergeCell ref="AB1225:AB1230"/>
    <mergeCell ref="AC1225:AC1230"/>
    <mergeCell ref="AD1225:AD1230"/>
    <mergeCell ref="X1219:X1224"/>
    <mergeCell ref="X1225:X1230"/>
    <mergeCell ref="B1201:B1206"/>
    <mergeCell ref="E1201:E1206"/>
    <mergeCell ref="E1207:E1212"/>
    <mergeCell ref="A1201:A1206"/>
    <mergeCell ref="A1207:A1212"/>
    <mergeCell ref="C1213:C1218"/>
    <mergeCell ref="D1213:D1218"/>
    <mergeCell ref="F1213:F1218"/>
    <mergeCell ref="W1213:W1218"/>
    <mergeCell ref="Y1213:Y1218"/>
    <mergeCell ref="Z1213:Z1218"/>
    <mergeCell ref="AA1213:AA1218"/>
    <mergeCell ref="AB1213:AB1218"/>
    <mergeCell ref="AC1213:AC1218"/>
    <mergeCell ref="AD1213:AD1218"/>
    <mergeCell ref="X1207:X1212"/>
    <mergeCell ref="X1213:X1218"/>
    <mergeCell ref="C1201:C1206"/>
    <mergeCell ref="D1201:D1206"/>
    <mergeCell ref="F1201:F1206"/>
    <mergeCell ref="W1201:W1206"/>
    <mergeCell ref="Y1201:Y1206"/>
    <mergeCell ref="Z1201:Z1206"/>
    <mergeCell ref="AA1201:AA1206"/>
    <mergeCell ref="AB1201:AB1206"/>
    <mergeCell ref="AC1201:AC1206"/>
    <mergeCell ref="AD1201:AD1206"/>
    <mergeCell ref="X1195:X1200"/>
    <mergeCell ref="X1201:X1206"/>
    <mergeCell ref="C1207:C1212"/>
    <mergeCell ref="D1207:D1212"/>
    <mergeCell ref="F1207:F1212"/>
    <mergeCell ref="W1207:W1212"/>
    <mergeCell ref="Y1207:Y1212"/>
    <mergeCell ref="Z1207:Z1212"/>
    <mergeCell ref="AA1207:AA1212"/>
    <mergeCell ref="AB1207:AB1212"/>
    <mergeCell ref="AC1207:AC1212"/>
    <mergeCell ref="AD1207:AD1212"/>
    <mergeCell ref="C1195:C1200"/>
    <mergeCell ref="D1195:D1200"/>
    <mergeCell ref="F1195:F1200"/>
    <mergeCell ref="W1195:W1200"/>
    <mergeCell ref="Y1195:Y1200"/>
    <mergeCell ref="Z1195:Z1200"/>
    <mergeCell ref="AA1195:AA1200"/>
    <mergeCell ref="AB1195:AB1200"/>
    <mergeCell ref="AC1195:AC1200"/>
    <mergeCell ref="AD1195:AD1200"/>
    <mergeCell ref="B1183:B1188"/>
    <mergeCell ref="B1189:B1194"/>
    <mergeCell ref="E1189:E1194"/>
    <mergeCell ref="E1195:E1200"/>
    <mergeCell ref="A1189:A1194"/>
    <mergeCell ref="A1195:A1200"/>
    <mergeCell ref="E1183:E1188"/>
    <mergeCell ref="B1195:B1200"/>
    <mergeCell ref="B1177:B1182"/>
    <mergeCell ref="A1177:A1182"/>
    <mergeCell ref="A1183:A1188"/>
    <mergeCell ref="C1171:C1176"/>
    <mergeCell ref="D1171:D1176"/>
    <mergeCell ref="F1171:F1176"/>
    <mergeCell ref="W1171:W1176"/>
    <mergeCell ref="C1189:C1194"/>
    <mergeCell ref="D1189:D1194"/>
    <mergeCell ref="F1189:F1194"/>
    <mergeCell ref="W1189:W1194"/>
    <mergeCell ref="Y1189:Y1194"/>
    <mergeCell ref="Z1189:Z1194"/>
    <mergeCell ref="AA1189:AA1194"/>
    <mergeCell ref="AB1189:AB1194"/>
    <mergeCell ref="AC1189:AC1194"/>
    <mergeCell ref="AD1189:AD1194"/>
    <mergeCell ref="X1183:X1188"/>
    <mergeCell ref="X1189:X1194"/>
    <mergeCell ref="C1177:C1182"/>
    <mergeCell ref="D1177:D1182"/>
    <mergeCell ref="F1177:F1182"/>
    <mergeCell ref="W1177:W1182"/>
    <mergeCell ref="Y1177:Y1182"/>
    <mergeCell ref="Z1177:Z1182"/>
    <mergeCell ref="AA1177:AA1182"/>
    <mergeCell ref="AB1177:AB1182"/>
    <mergeCell ref="AC1177:AC1182"/>
    <mergeCell ref="AD1177:AD1182"/>
    <mergeCell ref="X1171:X1176"/>
    <mergeCell ref="X1177:X1182"/>
    <mergeCell ref="C1183:C1188"/>
    <mergeCell ref="D1183:D1188"/>
    <mergeCell ref="F1183:F1188"/>
    <mergeCell ref="W1183:W1188"/>
    <mergeCell ref="Y1183:Y1188"/>
    <mergeCell ref="Z1183:Z1188"/>
    <mergeCell ref="AA1183:AA1188"/>
    <mergeCell ref="AB1183:AB1188"/>
    <mergeCell ref="AC1183:AC1188"/>
    <mergeCell ref="AD1183:AD1188"/>
    <mergeCell ref="B1121:B1126"/>
    <mergeCell ref="B1127:B1132"/>
    <mergeCell ref="Y1171:Y1176"/>
    <mergeCell ref="Z1171:Z1176"/>
    <mergeCell ref="AA1171:AA1176"/>
    <mergeCell ref="AB1171:AB1176"/>
    <mergeCell ref="AC1171:AC1176"/>
    <mergeCell ref="AD1171:AD1176"/>
    <mergeCell ref="X1158:X1163"/>
    <mergeCell ref="Y1158:Y1163"/>
    <mergeCell ref="Z1158:Z1163"/>
    <mergeCell ref="AA1158:AA1163"/>
    <mergeCell ref="AB1158:AB1163"/>
    <mergeCell ref="AC1158:AC1163"/>
    <mergeCell ref="AD1158:AD1163"/>
    <mergeCell ref="F1164:F1169"/>
    <mergeCell ref="W1164:W1169"/>
    <mergeCell ref="AC1146:AC1151"/>
    <mergeCell ref="AB1146:AB1151"/>
    <mergeCell ref="AD1146:AD1151"/>
    <mergeCell ref="F1146:F1151"/>
    <mergeCell ref="X1139:X1144"/>
    <mergeCell ref="Y1139:Y1144"/>
    <mergeCell ref="C1164:C1169"/>
    <mergeCell ref="C1158:C1163"/>
    <mergeCell ref="F1158:F1163"/>
    <mergeCell ref="W1158:W1163"/>
    <mergeCell ref="C1152:C1157"/>
    <mergeCell ref="D1152:D1157"/>
    <mergeCell ref="F1152:F1157"/>
    <mergeCell ref="W1152:W1157"/>
    <mergeCell ref="W1146:W1151"/>
    <mergeCell ref="X1146:X1151"/>
    <mergeCell ref="C1139:C1144"/>
    <mergeCell ref="D1139:D1144"/>
    <mergeCell ref="F1139:F1144"/>
    <mergeCell ref="W1139:W1144"/>
    <mergeCell ref="C1121:C1126"/>
    <mergeCell ref="D1121:D1126"/>
    <mergeCell ref="F1121:F1126"/>
    <mergeCell ref="W1121:W1126"/>
    <mergeCell ref="Y1121:Y1126"/>
    <mergeCell ref="Z1121:Z1126"/>
    <mergeCell ref="AA1121:AA1126"/>
    <mergeCell ref="AB1121:AB1126"/>
    <mergeCell ref="AC1121:AC1126"/>
    <mergeCell ref="C1133:C1138"/>
    <mergeCell ref="D1133:D1138"/>
    <mergeCell ref="F1133:F1138"/>
    <mergeCell ref="W1133:W1138"/>
    <mergeCell ref="X1133:X1138"/>
    <mergeCell ref="Y1133:Y1138"/>
    <mergeCell ref="Z1133:Z1138"/>
    <mergeCell ref="AA1133:AA1138"/>
    <mergeCell ref="AB1133:AB1138"/>
    <mergeCell ref="AC1133:AC1138"/>
    <mergeCell ref="C1146:C1151"/>
    <mergeCell ref="D1146:D1151"/>
    <mergeCell ref="AD1121:AD1126"/>
    <mergeCell ref="X1121:X1126"/>
    <mergeCell ref="C1127:C1132"/>
    <mergeCell ref="D1127:D1132"/>
    <mergeCell ref="F1127:F1132"/>
    <mergeCell ref="W1127:W1132"/>
    <mergeCell ref="Y1127:Y1132"/>
    <mergeCell ref="Z1127:Z1132"/>
    <mergeCell ref="AC1139:AC1144"/>
    <mergeCell ref="AD1139:AD1144"/>
    <mergeCell ref="AA1127:AA1132"/>
    <mergeCell ref="AB1127:AB1132"/>
    <mergeCell ref="AC1127:AC1132"/>
    <mergeCell ref="AD1127:AD1132"/>
    <mergeCell ref="C1102:C1107"/>
    <mergeCell ref="D1102:D1107"/>
    <mergeCell ref="F1102:F1107"/>
    <mergeCell ref="W1102:W1107"/>
    <mergeCell ref="Y1102:Y1107"/>
    <mergeCell ref="Z1102:Z1107"/>
    <mergeCell ref="AA1102:AA1107"/>
    <mergeCell ref="AB1102:AB1107"/>
    <mergeCell ref="AC1102:AC1107"/>
    <mergeCell ref="AD1102:AD1107"/>
    <mergeCell ref="X1102:X1107"/>
    <mergeCell ref="C1114:C1119"/>
    <mergeCell ref="D1114:D1119"/>
    <mergeCell ref="F1114:F1119"/>
    <mergeCell ref="X1127:X1132"/>
    <mergeCell ref="A1090:A1095"/>
    <mergeCell ref="A1096:A1101"/>
    <mergeCell ref="W1114:W1119"/>
    <mergeCell ref="Y1114:Y1119"/>
    <mergeCell ref="Z1114:Z1119"/>
    <mergeCell ref="AA1114:AA1119"/>
    <mergeCell ref="AB1114:AB1119"/>
    <mergeCell ref="AC1114:AC1119"/>
    <mergeCell ref="AD1114:AD1119"/>
    <mergeCell ref="C1108:C1113"/>
    <mergeCell ref="D1108:D1113"/>
    <mergeCell ref="F1108:F1113"/>
    <mergeCell ref="X1114:X1119"/>
    <mergeCell ref="X1108:X1113"/>
    <mergeCell ref="F1090:F1095"/>
    <mergeCell ref="W1090:W1095"/>
    <mergeCell ref="Y1090:Y1095"/>
    <mergeCell ref="Z1090:Z1095"/>
    <mergeCell ref="AA1090:AA1095"/>
    <mergeCell ref="AB1090:AB1095"/>
    <mergeCell ref="AC1090:AC1095"/>
    <mergeCell ref="AD1090:AD1095"/>
    <mergeCell ref="W1108:W1113"/>
    <mergeCell ref="Y1108:Y1113"/>
    <mergeCell ref="Z1108:Z1113"/>
    <mergeCell ref="AA1108:AA1113"/>
    <mergeCell ref="AB1108:AB1113"/>
    <mergeCell ref="B1114:B1119"/>
    <mergeCell ref="B1108:B1113"/>
    <mergeCell ref="B1102:B1107"/>
    <mergeCell ref="Y1096:Y1101"/>
    <mergeCell ref="Z1096:Z1101"/>
    <mergeCell ref="C1096:C1101"/>
    <mergeCell ref="D1096:D1101"/>
    <mergeCell ref="F1096:F1101"/>
    <mergeCell ref="W1096:W1101"/>
    <mergeCell ref="F1052:F1057"/>
    <mergeCell ref="W1052:W1057"/>
    <mergeCell ref="Y1052:Y1057"/>
    <mergeCell ref="Z1052:Z1057"/>
    <mergeCell ref="AA1052:AA1057"/>
    <mergeCell ref="AB1052:AB1057"/>
    <mergeCell ref="AC1052:AC1057"/>
    <mergeCell ref="AD1052:AD1057"/>
    <mergeCell ref="X1052:X1057"/>
    <mergeCell ref="C1065:C1070"/>
    <mergeCell ref="D1065:D1070"/>
    <mergeCell ref="F1065:F1070"/>
    <mergeCell ref="X1058:X1063"/>
    <mergeCell ref="AB1058:AB1063"/>
    <mergeCell ref="AC1058:AC1063"/>
    <mergeCell ref="AA1065:AA1070"/>
    <mergeCell ref="AB1065:AB1070"/>
    <mergeCell ref="AC1065:AC1070"/>
    <mergeCell ref="C1083:C1088"/>
    <mergeCell ref="D1083:D1088"/>
    <mergeCell ref="F1083:F1088"/>
    <mergeCell ref="W1083:W1088"/>
    <mergeCell ref="X1083:X1088"/>
    <mergeCell ref="Y1083:Y1088"/>
    <mergeCell ref="Z1083:Z1088"/>
    <mergeCell ref="AA1083:AA1088"/>
    <mergeCell ref="AB1083:AB1088"/>
    <mergeCell ref="AC1083:AC1088"/>
    <mergeCell ref="Z1077:Z1082"/>
    <mergeCell ref="AA1077:AA1082"/>
    <mergeCell ref="AB1077:AB1082"/>
    <mergeCell ref="C1046:C1051"/>
    <mergeCell ref="D1046:D1051"/>
    <mergeCell ref="F1046:F1051"/>
    <mergeCell ref="W1046:W1051"/>
    <mergeCell ref="Y1046:Y1051"/>
    <mergeCell ref="Z1046:Z1051"/>
    <mergeCell ref="AA1046:AA1051"/>
    <mergeCell ref="AB1046:AB1051"/>
    <mergeCell ref="AC1046:AC1051"/>
    <mergeCell ref="AD1046:AD1051"/>
    <mergeCell ref="X1046:X1051"/>
    <mergeCell ref="W1065:W1070"/>
    <mergeCell ref="Y1065:Y1070"/>
    <mergeCell ref="Z1065:Z1070"/>
    <mergeCell ref="C1052:C1057"/>
    <mergeCell ref="AC1096:AC1101"/>
    <mergeCell ref="C1090:C1095"/>
    <mergeCell ref="D1090:D1095"/>
    <mergeCell ref="AD1096:AD1101"/>
    <mergeCell ref="X1090:X1095"/>
    <mergeCell ref="X1096:X1101"/>
    <mergeCell ref="AA1021:AA1026"/>
    <mergeCell ref="AB1021:AB1026"/>
    <mergeCell ref="AC1021:AC1026"/>
    <mergeCell ref="AD1021:AD1026"/>
    <mergeCell ref="AD1065:AD1070"/>
    <mergeCell ref="C1058:C1063"/>
    <mergeCell ref="D1058:D1063"/>
    <mergeCell ref="F1058:F1063"/>
    <mergeCell ref="W1058:W1063"/>
    <mergeCell ref="Y1021:Y1026"/>
    <mergeCell ref="Z1021:Z1026"/>
    <mergeCell ref="C1033:C1038"/>
    <mergeCell ref="D1033:D1038"/>
    <mergeCell ref="F1033:F1038"/>
    <mergeCell ref="W1033:W1038"/>
    <mergeCell ref="Y1033:Y1038"/>
    <mergeCell ref="Z1033:Z1038"/>
    <mergeCell ref="AA1033:AA1038"/>
    <mergeCell ref="AB1033:AB1038"/>
    <mergeCell ref="AD1071:AD1076"/>
    <mergeCell ref="X1071:X1076"/>
    <mergeCell ref="C1077:C1082"/>
    <mergeCell ref="D1077:D1082"/>
    <mergeCell ref="F1077:F1082"/>
    <mergeCell ref="W1077:W1082"/>
    <mergeCell ref="Y1077:Y1082"/>
    <mergeCell ref="D996:D1001"/>
    <mergeCell ref="F996:F1001"/>
    <mergeCell ref="W996:W1001"/>
    <mergeCell ref="Y996:Y1001"/>
    <mergeCell ref="Z996:Z1001"/>
    <mergeCell ref="AA996:AA1001"/>
    <mergeCell ref="C1027:C1032"/>
    <mergeCell ref="D1027:D1032"/>
    <mergeCell ref="F1027:F1032"/>
    <mergeCell ref="AA1027:AA1032"/>
    <mergeCell ref="W1027:W1032"/>
    <mergeCell ref="Y1027:Y1032"/>
    <mergeCell ref="Z1027:Z1032"/>
    <mergeCell ref="C1015:C1020"/>
    <mergeCell ref="D1015:D1020"/>
    <mergeCell ref="F1015:F1020"/>
    <mergeCell ref="W1015:W1020"/>
    <mergeCell ref="Y1015:Y1020"/>
    <mergeCell ref="X1009:X1014"/>
    <mergeCell ref="C1002:C1007"/>
    <mergeCell ref="D1002:D1007"/>
    <mergeCell ref="F1002:F1007"/>
    <mergeCell ref="W1002:W1007"/>
    <mergeCell ref="B971:B976"/>
    <mergeCell ref="AB1015:AB1020"/>
    <mergeCell ref="AC1015:AC1020"/>
    <mergeCell ref="C977:C982"/>
    <mergeCell ref="D977:D982"/>
    <mergeCell ref="F977:F982"/>
    <mergeCell ref="W977:W982"/>
    <mergeCell ref="Y977:Y982"/>
    <mergeCell ref="Z977:Z982"/>
    <mergeCell ref="AA977:AA982"/>
    <mergeCell ref="AB977:AB982"/>
    <mergeCell ref="AC977:AC982"/>
    <mergeCell ref="AD977:AD982"/>
    <mergeCell ref="C983:C988"/>
    <mergeCell ref="D983:D988"/>
    <mergeCell ref="F983:F988"/>
    <mergeCell ref="W983:W988"/>
    <mergeCell ref="Y983:Y988"/>
    <mergeCell ref="Z983:Z988"/>
    <mergeCell ref="AA983:AA988"/>
    <mergeCell ref="AB983:AB988"/>
    <mergeCell ref="AC983:AC988"/>
    <mergeCell ref="AD983:AD988"/>
    <mergeCell ref="X983:X988"/>
    <mergeCell ref="B977:B982"/>
    <mergeCell ref="B983:B988"/>
    <mergeCell ref="E977:E982"/>
    <mergeCell ref="E983:E988"/>
    <mergeCell ref="E989:E994"/>
    <mergeCell ref="E996:E1001"/>
    <mergeCell ref="E1002:E1007"/>
    <mergeCell ref="C996:C1001"/>
    <mergeCell ref="AA964:AA969"/>
    <mergeCell ref="AB964:AB969"/>
    <mergeCell ref="AC964:AC969"/>
    <mergeCell ref="AD964:AD969"/>
    <mergeCell ref="AB952:AB957"/>
    <mergeCell ref="AC952:AC957"/>
    <mergeCell ref="D952:D957"/>
    <mergeCell ref="F952:F957"/>
    <mergeCell ref="C971:C976"/>
    <mergeCell ref="D971:D976"/>
    <mergeCell ref="F971:F976"/>
    <mergeCell ref="W971:W976"/>
    <mergeCell ref="Y971:Y976"/>
    <mergeCell ref="Z971:Z976"/>
    <mergeCell ref="AA971:AA976"/>
    <mergeCell ref="AB971:AB976"/>
    <mergeCell ref="AC971:AC976"/>
    <mergeCell ref="AD971:AD976"/>
    <mergeCell ref="X964:X969"/>
    <mergeCell ref="X971:X976"/>
    <mergeCell ref="E971:E976"/>
    <mergeCell ref="AB940:AB945"/>
    <mergeCell ref="AC940:AC945"/>
    <mergeCell ref="AD940:AD945"/>
    <mergeCell ref="C958:C963"/>
    <mergeCell ref="D958:D963"/>
    <mergeCell ref="F958:F963"/>
    <mergeCell ref="W958:W963"/>
    <mergeCell ref="Y958:Y963"/>
    <mergeCell ref="Z958:Z963"/>
    <mergeCell ref="AA958:AA963"/>
    <mergeCell ref="AB958:AB963"/>
    <mergeCell ref="AC958:AC963"/>
    <mergeCell ref="AD958:AD963"/>
    <mergeCell ref="X958:X963"/>
    <mergeCell ref="AD952:AD957"/>
    <mergeCell ref="W952:W957"/>
    <mergeCell ref="X952:X957"/>
    <mergeCell ref="Y952:Y957"/>
    <mergeCell ref="Z952:Z957"/>
    <mergeCell ref="AA952:AA957"/>
    <mergeCell ref="A904:A909"/>
    <mergeCell ref="AD910:AD915"/>
    <mergeCell ref="C916:C921"/>
    <mergeCell ref="D916:D921"/>
    <mergeCell ref="F916:F921"/>
    <mergeCell ref="W916:W921"/>
    <mergeCell ref="Y916:Y921"/>
    <mergeCell ref="Z916:Z921"/>
    <mergeCell ref="AA916:AA921"/>
    <mergeCell ref="AB916:AB921"/>
    <mergeCell ref="AC916:AC921"/>
    <mergeCell ref="AD916:AD921"/>
    <mergeCell ref="C922:C927"/>
    <mergeCell ref="D922:D927"/>
    <mergeCell ref="F922:F927"/>
    <mergeCell ref="W922:W927"/>
    <mergeCell ref="Y922:Y927"/>
    <mergeCell ref="Z922:Z927"/>
    <mergeCell ref="AA922:AA927"/>
    <mergeCell ref="AB922:AB927"/>
    <mergeCell ref="AC922:AC927"/>
    <mergeCell ref="AD922:AD927"/>
    <mergeCell ref="F910:F915"/>
    <mergeCell ref="X910:X915"/>
    <mergeCell ref="X916:X921"/>
    <mergeCell ref="E910:E915"/>
    <mergeCell ref="E916:E921"/>
    <mergeCell ref="Y910:Y915"/>
    <mergeCell ref="Z910:Z915"/>
    <mergeCell ref="AA910:AA915"/>
    <mergeCell ref="E922:E927"/>
    <mergeCell ref="AB910:AB915"/>
    <mergeCell ref="B886:B891"/>
    <mergeCell ref="B892:B897"/>
    <mergeCell ref="E886:E891"/>
    <mergeCell ref="E892:E897"/>
    <mergeCell ref="A892:A897"/>
    <mergeCell ref="C898:C903"/>
    <mergeCell ref="D898:D903"/>
    <mergeCell ref="F898:F903"/>
    <mergeCell ref="W898:W903"/>
    <mergeCell ref="Y898:Y903"/>
    <mergeCell ref="Z898:Z903"/>
    <mergeCell ref="AA898:AA903"/>
    <mergeCell ref="AB898:AB903"/>
    <mergeCell ref="AC898:AC903"/>
    <mergeCell ref="AD898:AD903"/>
    <mergeCell ref="C904:C909"/>
    <mergeCell ref="D904:D909"/>
    <mergeCell ref="F904:F909"/>
    <mergeCell ref="W904:W909"/>
    <mergeCell ref="Y904:Y909"/>
    <mergeCell ref="Z904:Z909"/>
    <mergeCell ref="AA904:AA909"/>
    <mergeCell ref="AB904:AB909"/>
    <mergeCell ref="AC904:AC909"/>
    <mergeCell ref="AD904:AD909"/>
    <mergeCell ref="X898:X903"/>
    <mergeCell ref="X904:X909"/>
    <mergeCell ref="B898:B903"/>
    <mergeCell ref="B904:B909"/>
    <mergeCell ref="E898:E903"/>
    <mergeCell ref="E904:E909"/>
    <mergeCell ref="A898:A903"/>
    <mergeCell ref="C886:C891"/>
    <mergeCell ref="D886:D891"/>
    <mergeCell ref="F886:F891"/>
    <mergeCell ref="W886:W891"/>
    <mergeCell ref="Y886:Y891"/>
    <mergeCell ref="Z886:Z891"/>
    <mergeCell ref="AA886:AA891"/>
    <mergeCell ref="AB886:AB891"/>
    <mergeCell ref="AC886:AC891"/>
    <mergeCell ref="AD886:AD891"/>
    <mergeCell ref="C892:C897"/>
    <mergeCell ref="D892:D897"/>
    <mergeCell ref="F892:F897"/>
    <mergeCell ref="W892:W897"/>
    <mergeCell ref="Y892:Y897"/>
    <mergeCell ref="Z892:Z897"/>
    <mergeCell ref="AA892:AA897"/>
    <mergeCell ref="AB892:AB897"/>
    <mergeCell ref="AC892:AC897"/>
    <mergeCell ref="AD892:AD897"/>
    <mergeCell ref="C874:C879"/>
    <mergeCell ref="D874:D879"/>
    <mergeCell ref="F874:F879"/>
    <mergeCell ref="W874:W879"/>
    <mergeCell ref="Y874:Y879"/>
    <mergeCell ref="Z874:Z879"/>
    <mergeCell ref="AA874:AA879"/>
    <mergeCell ref="AB874:AB879"/>
    <mergeCell ref="AC874:AC879"/>
    <mergeCell ref="AD874:AD879"/>
    <mergeCell ref="C880:C885"/>
    <mergeCell ref="D880:D885"/>
    <mergeCell ref="F880:F885"/>
    <mergeCell ref="W880:W885"/>
    <mergeCell ref="Y880:Y885"/>
    <mergeCell ref="Z880:Z885"/>
    <mergeCell ref="AA880:AA885"/>
    <mergeCell ref="AB880:AB885"/>
    <mergeCell ref="AC880:AC885"/>
    <mergeCell ref="AD880:AD885"/>
    <mergeCell ref="AA39:AA44"/>
    <mergeCell ref="AB39:AB44"/>
    <mergeCell ref="AC39:AC44"/>
    <mergeCell ref="AA45:AA50"/>
    <mergeCell ref="AB45:AB50"/>
    <mergeCell ref="AC45:AC50"/>
    <mergeCell ref="AD45:AD50"/>
    <mergeCell ref="AD39:AD44"/>
    <mergeCell ref="C45:C50"/>
    <mergeCell ref="D45:D50"/>
    <mergeCell ref="F45:F50"/>
    <mergeCell ref="W45:W50"/>
    <mergeCell ref="Y45:Y50"/>
    <mergeCell ref="Z45:Z50"/>
    <mergeCell ref="F39:F44"/>
    <mergeCell ref="W39:W44"/>
    <mergeCell ref="Y39:Y44"/>
    <mergeCell ref="X39:X44"/>
    <mergeCell ref="X45:X50"/>
    <mergeCell ref="AD27:AD32"/>
    <mergeCell ref="C33:C38"/>
    <mergeCell ref="D33:D38"/>
    <mergeCell ref="F33:F38"/>
    <mergeCell ref="W33:W38"/>
    <mergeCell ref="Y33:Y38"/>
    <mergeCell ref="Z33:Z38"/>
    <mergeCell ref="W27:W32"/>
    <mergeCell ref="Y27:Y32"/>
    <mergeCell ref="Z27:Z32"/>
    <mergeCell ref="AA27:AA32"/>
    <mergeCell ref="AB27:AB32"/>
    <mergeCell ref="AC27:AC32"/>
    <mergeCell ref="AA33:AA38"/>
    <mergeCell ref="AB33:AB38"/>
    <mergeCell ref="AC33:AC38"/>
    <mergeCell ref="AD33:AD38"/>
    <mergeCell ref="X27:X32"/>
    <mergeCell ref="X33:X38"/>
    <mergeCell ref="AA9:AA14"/>
    <mergeCell ref="AB9:AB14"/>
    <mergeCell ref="AC9:AC14"/>
    <mergeCell ref="AD9:AD14"/>
    <mergeCell ref="C15:C20"/>
    <mergeCell ref="D15:D20"/>
    <mergeCell ref="F15:F20"/>
    <mergeCell ref="AD15:AD20"/>
    <mergeCell ref="C21:C26"/>
    <mergeCell ref="D21:D26"/>
    <mergeCell ref="F21:F26"/>
    <mergeCell ref="W21:W26"/>
    <mergeCell ref="Y21:Y26"/>
    <mergeCell ref="Z21:Z26"/>
    <mergeCell ref="W15:W20"/>
    <mergeCell ref="Y15:Y20"/>
    <mergeCell ref="Z15:Z20"/>
    <mergeCell ref="AA15:AA20"/>
    <mergeCell ref="AB15:AB20"/>
    <mergeCell ref="AC15:AC20"/>
    <mergeCell ref="AA21:AA26"/>
    <mergeCell ref="AB21:AB26"/>
    <mergeCell ref="AC21:AC26"/>
    <mergeCell ref="AD21:AD26"/>
    <mergeCell ref="C9:C14"/>
    <mergeCell ref="D9:D14"/>
    <mergeCell ref="F9:F14"/>
    <mergeCell ref="W9:W14"/>
    <mergeCell ref="Y9:Y14"/>
    <mergeCell ref="B4:B6"/>
    <mergeCell ref="A4:A6"/>
    <mergeCell ref="Z9:Z14"/>
    <mergeCell ref="C58:C63"/>
    <mergeCell ref="D58:D63"/>
    <mergeCell ref="F58:F63"/>
    <mergeCell ref="W58:W63"/>
    <mergeCell ref="Y58:Y63"/>
    <mergeCell ref="C27:C32"/>
    <mergeCell ref="D27:D32"/>
    <mergeCell ref="F27:F32"/>
    <mergeCell ref="C39:C44"/>
    <mergeCell ref="D39:D44"/>
    <mergeCell ref="Z39:Z44"/>
    <mergeCell ref="Z58:Z63"/>
    <mergeCell ref="X9:X14"/>
    <mergeCell ref="X15:X20"/>
    <mergeCell ref="X21:X26"/>
    <mergeCell ref="X58:X63"/>
    <mergeCell ref="B9:B14"/>
    <mergeCell ref="B15:B20"/>
    <mergeCell ref="B21:B26"/>
    <mergeCell ref="B51:B56"/>
    <mergeCell ref="B27:B32"/>
    <mergeCell ref="B33:B38"/>
    <mergeCell ref="B39:B44"/>
    <mergeCell ref="B45:B50"/>
    <mergeCell ref="C2:Z2"/>
    <mergeCell ref="C4:C6"/>
    <mergeCell ref="D4:D6"/>
    <mergeCell ref="F4:F6"/>
    <mergeCell ref="I4:V4"/>
    <mergeCell ref="W4:W6"/>
    <mergeCell ref="Y4:Y6"/>
    <mergeCell ref="Z4:Z6"/>
    <mergeCell ref="AA4:AC4"/>
    <mergeCell ref="AD4:AD6"/>
    <mergeCell ref="AA5:AA6"/>
    <mergeCell ref="AB5:AB6"/>
    <mergeCell ref="AC5:AC6"/>
    <mergeCell ref="I5:I6"/>
    <mergeCell ref="L5:N5"/>
    <mergeCell ref="J5:K5"/>
    <mergeCell ref="O5:Q5"/>
    <mergeCell ref="R5:V5"/>
    <mergeCell ref="G4:H6"/>
    <mergeCell ref="X4:X6"/>
    <mergeCell ref="B71:B76"/>
    <mergeCell ref="B78:B83"/>
    <mergeCell ref="AA58:AA63"/>
    <mergeCell ref="AB58:AB63"/>
    <mergeCell ref="AC58:AC63"/>
    <mergeCell ref="AD58:AD63"/>
    <mergeCell ref="C65:C70"/>
    <mergeCell ref="D65:D70"/>
    <mergeCell ref="F65:F70"/>
    <mergeCell ref="W65:W70"/>
    <mergeCell ref="Y65:Y70"/>
    <mergeCell ref="Z65:Z70"/>
    <mergeCell ref="AA65:AA70"/>
    <mergeCell ref="AB65:AB70"/>
    <mergeCell ref="AC65:AC70"/>
    <mergeCell ref="AD65:AD70"/>
    <mergeCell ref="X65:X70"/>
    <mergeCell ref="B58:B63"/>
    <mergeCell ref="B65:B70"/>
    <mergeCell ref="AA71:AA76"/>
    <mergeCell ref="AB71:AB76"/>
    <mergeCell ref="AC71:AC76"/>
    <mergeCell ref="AD71:AD76"/>
    <mergeCell ref="C78:C83"/>
    <mergeCell ref="D78:D83"/>
    <mergeCell ref="F78:F83"/>
    <mergeCell ref="W78:W83"/>
    <mergeCell ref="Y78:Y83"/>
    <mergeCell ref="Z78:Z83"/>
    <mergeCell ref="AA78:AA83"/>
    <mergeCell ref="AB78:AB83"/>
    <mergeCell ref="AC78:AC83"/>
    <mergeCell ref="AD78:AD83"/>
    <mergeCell ref="C71:C76"/>
    <mergeCell ref="D71:D76"/>
    <mergeCell ref="F71:F76"/>
    <mergeCell ref="W71:W76"/>
    <mergeCell ref="Y71:Y76"/>
    <mergeCell ref="Z71:Z76"/>
    <mergeCell ref="X71:X76"/>
    <mergeCell ref="X78:X83"/>
    <mergeCell ref="B98:B103"/>
    <mergeCell ref="B104:B109"/>
    <mergeCell ref="AA85:AA90"/>
    <mergeCell ref="AB85:AB90"/>
    <mergeCell ref="AC85:AC90"/>
    <mergeCell ref="AD85:AD90"/>
    <mergeCell ref="C92:C97"/>
    <mergeCell ref="D92:D97"/>
    <mergeCell ref="F92:F97"/>
    <mergeCell ref="W92:W97"/>
    <mergeCell ref="Y92:Y97"/>
    <mergeCell ref="Z92:Z97"/>
    <mergeCell ref="AA92:AA97"/>
    <mergeCell ref="AB92:AB97"/>
    <mergeCell ref="AC92:AC97"/>
    <mergeCell ref="AD92:AD97"/>
    <mergeCell ref="C85:C90"/>
    <mergeCell ref="D85:D90"/>
    <mergeCell ref="F85:F90"/>
    <mergeCell ref="W85:W90"/>
    <mergeCell ref="Y85:Y90"/>
    <mergeCell ref="Z85:Z90"/>
    <mergeCell ref="X85:X90"/>
    <mergeCell ref="X92:X97"/>
    <mergeCell ref="B85:B90"/>
    <mergeCell ref="B92:B97"/>
    <mergeCell ref="AB98:AB103"/>
    <mergeCell ref="AC98:AC103"/>
    <mergeCell ref="AD98:AD103"/>
    <mergeCell ref="C104:C109"/>
    <mergeCell ref="D104:D109"/>
    <mergeCell ref="F104:F109"/>
    <mergeCell ref="W104:W109"/>
    <mergeCell ref="Y104:Y109"/>
    <mergeCell ref="Z104:Z109"/>
    <mergeCell ref="AA104:AA109"/>
    <mergeCell ref="AB104:AB109"/>
    <mergeCell ref="AC104:AC109"/>
    <mergeCell ref="AD104:AD109"/>
    <mergeCell ref="C98:C103"/>
    <mergeCell ref="D98:D103"/>
    <mergeCell ref="F98:F103"/>
    <mergeCell ref="W98:W103"/>
    <mergeCell ref="Y98:Y103"/>
    <mergeCell ref="Z98:Z103"/>
    <mergeCell ref="AA98:AA103"/>
    <mergeCell ref="X98:X103"/>
    <mergeCell ref="X104:X109"/>
    <mergeCell ref="B122:B127"/>
    <mergeCell ref="B128:B133"/>
    <mergeCell ref="E122:E127"/>
    <mergeCell ref="E128:E133"/>
    <mergeCell ref="AA110:AA115"/>
    <mergeCell ref="AB110:AB115"/>
    <mergeCell ref="AC110:AC115"/>
    <mergeCell ref="AD110:AD115"/>
    <mergeCell ref="C116:C121"/>
    <mergeCell ref="D116:D121"/>
    <mergeCell ref="F116:F121"/>
    <mergeCell ref="W116:W121"/>
    <mergeCell ref="Y116:Y121"/>
    <mergeCell ref="Z116:Z121"/>
    <mergeCell ref="AA116:AA121"/>
    <mergeCell ref="AB116:AB121"/>
    <mergeCell ref="AC116:AC121"/>
    <mergeCell ref="AD116:AD121"/>
    <mergeCell ref="C110:C115"/>
    <mergeCell ref="D110:D115"/>
    <mergeCell ref="F110:F115"/>
    <mergeCell ref="W110:W115"/>
    <mergeCell ref="Y110:Y115"/>
    <mergeCell ref="Z110:Z115"/>
    <mergeCell ref="X110:X115"/>
    <mergeCell ref="X116:X121"/>
    <mergeCell ref="B110:B115"/>
    <mergeCell ref="B116:B121"/>
    <mergeCell ref="E116:E121"/>
    <mergeCell ref="AA122:AA127"/>
    <mergeCell ref="AB122:AB127"/>
    <mergeCell ref="AC122:AC127"/>
    <mergeCell ref="AD122:AD127"/>
    <mergeCell ref="C128:C133"/>
    <mergeCell ref="D128:D133"/>
    <mergeCell ref="F128:F133"/>
    <mergeCell ref="W128:W133"/>
    <mergeCell ref="Y128:Y133"/>
    <mergeCell ref="Z128:Z133"/>
    <mergeCell ref="AA128:AA133"/>
    <mergeCell ref="AB128:AB133"/>
    <mergeCell ref="AC128:AC133"/>
    <mergeCell ref="AD128:AD133"/>
    <mergeCell ref="C122:C127"/>
    <mergeCell ref="D122:D127"/>
    <mergeCell ref="F122:F127"/>
    <mergeCell ref="W122:W127"/>
    <mergeCell ref="Y122:Y127"/>
    <mergeCell ref="Z122:Z127"/>
    <mergeCell ref="X122:X127"/>
    <mergeCell ref="X128:X133"/>
    <mergeCell ref="B140:B145"/>
    <mergeCell ref="B146:B151"/>
    <mergeCell ref="E140:E145"/>
    <mergeCell ref="E146:E151"/>
    <mergeCell ref="AA134:AA139"/>
    <mergeCell ref="AB134:AB139"/>
    <mergeCell ref="AC134:AC139"/>
    <mergeCell ref="AD134:AD139"/>
    <mergeCell ref="C134:C139"/>
    <mergeCell ref="D134:D139"/>
    <mergeCell ref="F134:F139"/>
    <mergeCell ref="W134:W139"/>
    <mergeCell ref="Y134:Y139"/>
    <mergeCell ref="Z134:Z139"/>
    <mergeCell ref="X134:X139"/>
    <mergeCell ref="B134:B139"/>
    <mergeCell ref="E134:E139"/>
    <mergeCell ref="AA140:AA145"/>
    <mergeCell ref="AB140:AB145"/>
    <mergeCell ref="AC140:AC145"/>
    <mergeCell ref="AD140:AD145"/>
    <mergeCell ref="C146:C151"/>
    <mergeCell ref="D146:D151"/>
    <mergeCell ref="F146:F151"/>
    <mergeCell ref="W146:W151"/>
    <mergeCell ref="Y146:Y151"/>
    <mergeCell ref="Z146:Z151"/>
    <mergeCell ref="AA146:AA151"/>
    <mergeCell ref="AB146:AB151"/>
    <mergeCell ref="AC146:AC151"/>
    <mergeCell ref="AD146:AD151"/>
    <mergeCell ref="C140:C145"/>
    <mergeCell ref="D140:D145"/>
    <mergeCell ref="F140:F145"/>
    <mergeCell ref="W140:W145"/>
    <mergeCell ref="Y140:Y145"/>
    <mergeCell ref="Z140:Z145"/>
    <mergeCell ref="X140:X145"/>
    <mergeCell ref="X146:X151"/>
    <mergeCell ref="B164:B169"/>
    <mergeCell ref="B170:B175"/>
    <mergeCell ref="E164:E169"/>
    <mergeCell ref="E170:E175"/>
    <mergeCell ref="A164:A169"/>
    <mergeCell ref="A170:A175"/>
    <mergeCell ref="AA152:AA157"/>
    <mergeCell ref="AB152:AB157"/>
    <mergeCell ref="AC152:AC157"/>
    <mergeCell ref="AD152:AD157"/>
    <mergeCell ref="C158:C163"/>
    <mergeCell ref="D158:D163"/>
    <mergeCell ref="F158:F163"/>
    <mergeCell ref="W158:W163"/>
    <mergeCell ref="Y158:Y163"/>
    <mergeCell ref="Z158:Z163"/>
    <mergeCell ref="AA158:AA163"/>
    <mergeCell ref="AB158:AB163"/>
    <mergeCell ref="AC158:AC163"/>
    <mergeCell ref="AD158:AD163"/>
    <mergeCell ref="C152:C157"/>
    <mergeCell ref="D152:D157"/>
    <mergeCell ref="F152:F157"/>
    <mergeCell ref="W152:W157"/>
    <mergeCell ref="Y152:Y157"/>
    <mergeCell ref="Z152:Z157"/>
    <mergeCell ref="X152:X157"/>
    <mergeCell ref="X158:X163"/>
    <mergeCell ref="B152:B157"/>
    <mergeCell ref="B158:B163"/>
    <mergeCell ref="E152:E157"/>
    <mergeCell ref="E158:E163"/>
    <mergeCell ref="AA164:AA169"/>
    <mergeCell ref="AB164:AB169"/>
    <mergeCell ref="AC164:AC169"/>
    <mergeCell ref="AD164:AD169"/>
    <mergeCell ref="C170:C175"/>
    <mergeCell ref="D170:D175"/>
    <mergeCell ref="F170:F175"/>
    <mergeCell ref="W170:W175"/>
    <mergeCell ref="Y170:Y175"/>
    <mergeCell ref="Z170:Z175"/>
    <mergeCell ref="AA170:AA175"/>
    <mergeCell ref="AB170:AB175"/>
    <mergeCell ref="AC170:AC175"/>
    <mergeCell ref="AD170:AD175"/>
    <mergeCell ref="C164:C169"/>
    <mergeCell ref="D164:D169"/>
    <mergeCell ref="F164:F169"/>
    <mergeCell ref="W164:W169"/>
    <mergeCell ref="Y164:Y169"/>
    <mergeCell ref="Z164:Z169"/>
    <mergeCell ref="X164:X169"/>
    <mergeCell ref="X170:X175"/>
    <mergeCell ref="B188:B193"/>
    <mergeCell ref="B194:B199"/>
    <mergeCell ref="E188:E193"/>
    <mergeCell ref="E194:E199"/>
    <mergeCell ref="A188:A193"/>
    <mergeCell ref="A194:A199"/>
    <mergeCell ref="AA176:AA181"/>
    <mergeCell ref="AB176:AB181"/>
    <mergeCell ref="AC176:AC181"/>
    <mergeCell ref="AD176:AD181"/>
    <mergeCell ref="C182:C187"/>
    <mergeCell ref="D182:D187"/>
    <mergeCell ref="F182:F187"/>
    <mergeCell ref="W182:W187"/>
    <mergeCell ref="Y182:Y187"/>
    <mergeCell ref="Z182:Z187"/>
    <mergeCell ref="AA182:AA187"/>
    <mergeCell ref="AB182:AB187"/>
    <mergeCell ref="AC182:AC187"/>
    <mergeCell ref="AD182:AD187"/>
    <mergeCell ref="C176:C181"/>
    <mergeCell ref="D176:D181"/>
    <mergeCell ref="F176:F181"/>
    <mergeCell ref="W176:W181"/>
    <mergeCell ref="Y176:Y181"/>
    <mergeCell ref="Z176:Z181"/>
    <mergeCell ref="X176:X181"/>
    <mergeCell ref="X182:X187"/>
    <mergeCell ref="B176:B181"/>
    <mergeCell ref="B182:B187"/>
    <mergeCell ref="E176:E181"/>
    <mergeCell ref="E182:E187"/>
    <mergeCell ref="AA188:AA193"/>
    <mergeCell ref="AB188:AB193"/>
    <mergeCell ref="AC188:AC193"/>
    <mergeCell ref="AD188:AD193"/>
    <mergeCell ref="C194:C199"/>
    <mergeCell ref="D194:D199"/>
    <mergeCell ref="F194:F199"/>
    <mergeCell ref="W194:W199"/>
    <mergeCell ref="Y194:Y199"/>
    <mergeCell ref="Z194:Z199"/>
    <mergeCell ref="AA194:AA199"/>
    <mergeCell ref="AB194:AB199"/>
    <mergeCell ref="AC194:AC199"/>
    <mergeCell ref="AD194:AD199"/>
    <mergeCell ref="C188:C193"/>
    <mergeCell ref="D188:D193"/>
    <mergeCell ref="F188:F193"/>
    <mergeCell ref="W188:W193"/>
    <mergeCell ref="Y188:Y193"/>
    <mergeCell ref="Z188:Z193"/>
    <mergeCell ref="X188:X193"/>
    <mergeCell ref="X194:X199"/>
    <mergeCell ref="AA206:AA211"/>
    <mergeCell ref="AB206:AB211"/>
    <mergeCell ref="AC206:AC211"/>
    <mergeCell ref="AD206:AD211"/>
    <mergeCell ref="C200:C205"/>
    <mergeCell ref="D200:D205"/>
    <mergeCell ref="F200:F205"/>
    <mergeCell ref="W200:W205"/>
    <mergeCell ref="Y200:Y205"/>
    <mergeCell ref="Z200:Z205"/>
    <mergeCell ref="X200:X205"/>
    <mergeCell ref="X206:X211"/>
    <mergeCell ref="B200:B205"/>
    <mergeCell ref="B206:B211"/>
    <mergeCell ref="E200:E205"/>
    <mergeCell ref="E206:E211"/>
    <mergeCell ref="A200:A205"/>
    <mergeCell ref="A206:A211"/>
    <mergeCell ref="AA51:AA56"/>
    <mergeCell ref="AB51:AB56"/>
    <mergeCell ref="AC51:AC56"/>
    <mergeCell ref="AD51:AD56"/>
    <mergeCell ref="C232:C237"/>
    <mergeCell ref="D232:D237"/>
    <mergeCell ref="F232:F237"/>
    <mergeCell ref="W232:W237"/>
    <mergeCell ref="Y232:Y237"/>
    <mergeCell ref="Z232:Z237"/>
    <mergeCell ref="AA232:AA237"/>
    <mergeCell ref="AB232:AB237"/>
    <mergeCell ref="AC232:AC237"/>
    <mergeCell ref="AD232:AD237"/>
    <mergeCell ref="C51:C56"/>
    <mergeCell ref="D51:D56"/>
    <mergeCell ref="F51:F56"/>
    <mergeCell ref="W51:W56"/>
    <mergeCell ref="Y51:Y56"/>
    <mergeCell ref="Z51:Z56"/>
    <mergeCell ref="X51:X56"/>
    <mergeCell ref="X232:X237"/>
    <mergeCell ref="AA200:AA205"/>
    <mergeCell ref="AB200:AB205"/>
    <mergeCell ref="AC200:AC205"/>
    <mergeCell ref="AD200:AD205"/>
    <mergeCell ref="C206:C211"/>
    <mergeCell ref="D206:D211"/>
    <mergeCell ref="F206:F211"/>
    <mergeCell ref="W206:W211"/>
    <mergeCell ref="Y206:Y211"/>
    <mergeCell ref="Z206:Z211"/>
    <mergeCell ref="AA238:AA243"/>
    <mergeCell ref="AB238:AB243"/>
    <mergeCell ref="AC238:AC243"/>
    <mergeCell ref="AD238:AD243"/>
    <mergeCell ref="C244:C249"/>
    <mergeCell ref="D244:D249"/>
    <mergeCell ref="F244:F249"/>
    <mergeCell ref="W244:W249"/>
    <mergeCell ref="Y244:Y249"/>
    <mergeCell ref="Z244:Z249"/>
    <mergeCell ref="AA244:AA249"/>
    <mergeCell ref="AB244:AB249"/>
    <mergeCell ref="AC244:AC249"/>
    <mergeCell ref="AD244:AD249"/>
    <mergeCell ref="C238:C243"/>
    <mergeCell ref="D238:D243"/>
    <mergeCell ref="F238:F243"/>
    <mergeCell ref="W238:W243"/>
    <mergeCell ref="Y238:Y243"/>
    <mergeCell ref="Z238:Z243"/>
    <mergeCell ref="X238:X243"/>
    <mergeCell ref="X244:X249"/>
    <mergeCell ref="AA250:AA255"/>
    <mergeCell ref="AB250:AB255"/>
    <mergeCell ref="AC250:AC255"/>
    <mergeCell ref="AD250:AD255"/>
    <mergeCell ref="C256:C261"/>
    <mergeCell ref="D256:D261"/>
    <mergeCell ref="F256:F261"/>
    <mergeCell ref="W256:W261"/>
    <mergeCell ref="Y256:Y261"/>
    <mergeCell ref="Z256:Z261"/>
    <mergeCell ref="AA256:AA261"/>
    <mergeCell ref="AB256:AB261"/>
    <mergeCell ref="AC256:AC261"/>
    <mergeCell ref="AD256:AD261"/>
    <mergeCell ref="C250:C255"/>
    <mergeCell ref="D250:D255"/>
    <mergeCell ref="F250:F255"/>
    <mergeCell ref="W250:W255"/>
    <mergeCell ref="Y250:Y255"/>
    <mergeCell ref="Z250:Z255"/>
    <mergeCell ref="X250:X255"/>
    <mergeCell ref="X256:X261"/>
    <mergeCell ref="AA263:AA268"/>
    <mergeCell ref="AB263:AB268"/>
    <mergeCell ref="AC263:AC268"/>
    <mergeCell ref="AD263:AD268"/>
    <mergeCell ref="C270:C275"/>
    <mergeCell ref="D270:D275"/>
    <mergeCell ref="F270:F275"/>
    <mergeCell ref="W270:W275"/>
    <mergeCell ref="Y270:Y275"/>
    <mergeCell ref="Z270:Z275"/>
    <mergeCell ref="AA270:AA275"/>
    <mergeCell ref="AB270:AB275"/>
    <mergeCell ref="AC270:AC275"/>
    <mergeCell ref="AD270:AD275"/>
    <mergeCell ref="C263:C268"/>
    <mergeCell ref="D263:D268"/>
    <mergeCell ref="F263:F268"/>
    <mergeCell ref="W263:W268"/>
    <mergeCell ref="Y263:Y268"/>
    <mergeCell ref="Z263:Z268"/>
    <mergeCell ref="X263:X268"/>
    <mergeCell ref="X270:X275"/>
    <mergeCell ref="AA277:AA282"/>
    <mergeCell ref="AB277:AB282"/>
    <mergeCell ref="AC277:AC282"/>
    <mergeCell ref="AD277:AD282"/>
    <mergeCell ref="C284:C289"/>
    <mergeCell ref="D284:D289"/>
    <mergeCell ref="F284:F289"/>
    <mergeCell ref="W284:W289"/>
    <mergeCell ref="Y284:Y289"/>
    <mergeCell ref="Z284:Z289"/>
    <mergeCell ref="AA284:AA289"/>
    <mergeCell ref="AB284:AB289"/>
    <mergeCell ref="AC284:AC289"/>
    <mergeCell ref="AD284:AD289"/>
    <mergeCell ref="C277:C282"/>
    <mergeCell ref="D277:D282"/>
    <mergeCell ref="F277:F282"/>
    <mergeCell ref="W277:W282"/>
    <mergeCell ref="Y277:Y282"/>
    <mergeCell ref="Z277:Z282"/>
    <mergeCell ref="X277:X282"/>
    <mergeCell ref="X284:X289"/>
    <mergeCell ref="AA290:AA295"/>
    <mergeCell ref="AB290:AB295"/>
    <mergeCell ref="AC290:AC295"/>
    <mergeCell ref="AD290:AD295"/>
    <mergeCell ref="C296:C301"/>
    <mergeCell ref="D296:D301"/>
    <mergeCell ref="F296:F301"/>
    <mergeCell ref="W296:W301"/>
    <mergeCell ref="Y296:Y301"/>
    <mergeCell ref="Z296:Z301"/>
    <mergeCell ref="AA296:AA301"/>
    <mergeCell ref="AB296:AB301"/>
    <mergeCell ref="AC296:AC301"/>
    <mergeCell ref="AD296:AD301"/>
    <mergeCell ref="C290:C295"/>
    <mergeCell ref="D290:D295"/>
    <mergeCell ref="F290:F295"/>
    <mergeCell ref="W290:W295"/>
    <mergeCell ref="Y290:Y295"/>
    <mergeCell ref="Z290:Z295"/>
    <mergeCell ref="X290:X295"/>
    <mergeCell ref="X296:X301"/>
    <mergeCell ref="B317:B322"/>
    <mergeCell ref="B323:B328"/>
    <mergeCell ref="E317:E322"/>
    <mergeCell ref="E323:E328"/>
    <mergeCell ref="A317:A322"/>
    <mergeCell ref="A323:A328"/>
    <mergeCell ref="AA304:AA309"/>
    <mergeCell ref="AB304:AB309"/>
    <mergeCell ref="AC304:AC309"/>
    <mergeCell ref="AD304:AD309"/>
    <mergeCell ref="C311:C316"/>
    <mergeCell ref="D311:D316"/>
    <mergeCell ref="F311:F316"/>
    <mergeCell ref="W311:W316"/>
    <mergeCell ref="Y311:Y316"/>
    <mergeCell ref="Z311:Z316"/>
    <mergeCell ref="AA311:AA316"/>
    <mergeCell ref="AB311:AB316"/>
    <mergeCell ref="AC311:AC316"/>
    <mergeCell ref="AD311:AD316"/>
    <mergeCell ref="C304:C309"/>
    <mergeCell ref="D304:D309"/>
    <mergeCell ref="F304:F309"/>
    <mergeCell ref="W304:W309"/>
    <mergeCell ref="Y304:Y309"/>
    <mergeCell ref="Z304:Z309"/>
    <mergeCell ref="X304:X309"/>
    <mergeCell ref="X311:X316"/>
    <mergeCell ref="AA317:AA322"/>
    <mergeCell ref="AB317:AB322"/>
    <mergeCell ref="AC317:AC322"/>
    <mergeCell ref="AD317:AD322"/>
    <mergeCell ref="C323:C328"/>
    <mergeCell ref="D323:D328"/>
    <mergeCell ref="F323:F328"/>
    <mergeCell ref="W323:W328"/>
    <mergeCell ref="Y323:Y328"/>
    <mergeCell ref="Z323:Z328"/>
    <mergeCell ref="AA323:AA328"/>
    <mergeCell ref="AB323:AB328"/>
    <mergeCell ref="AC323:AC328"/>
    <mergeCell ref="AD323:AD328"/>
    <mergeCell ref="C317:C322"/>
    <mergeCell ref="D317:D322"/>
    <mergeCell ref="F317:F322"/>
    <mergeCell ref="W317:W322"/>
    <mergeCell ref="Y317:Y322"/>
    <mergeCell ref="Z317:Z322"/>
    <mergeCell ref="X317:X322"/>
    <mergeCell ref="X323:X328"/>
    <mergeCell ref="B344:B349"/>
    <mergeCell ref="B351:B356"/>
    <mergeCell ref="E344:E349"/>
    <mergeCell ref="E351:E356"/>
    <mergeCell ref="A344:A349"/>
    <mergeCell ref="A351:A356"/>
    <mergeCell ref="AA329:AA334"/>
    <mergeCell ref="AB329:AB334"/>
    <mergeCell ref="AC329:AC334"/>
    <mergeCell ref="AD329:AD334"/>
    <mergeCell ref="C337:C342"/>
    <mergeCell ref="D337:D342"/>
    <mergeCell ref="F337:F342"/>
    <mergeCell ref="W337:W342"/>
    <mergeCell ref="Y337:Y342"/>
    <mergeCell ref="Z337:Z342"/>
    <mergeCell ref="AA337:AA342"/>
    <mergeCell ref="AB337:AB342"/>
    <mergeCell ref="AC337:AC342"/>
    <mergeCell ref="AD337:AD342"/>
    <mergeCell ref="C329:C334"/>
    <mergeCell ref="D329:D334"/>
    <mergeCell ref="F329:F334"/>
    <mergeCell ref="W329:W334"/>
    <mergeCell ref="Y329:Y334"/>
    <mergeCell ref="X329:X334"/>
    <mergeCell ref="X337:X342"/>
    <mergeCell ref="B329:B334"/>
    <mergeCell ref="B337:B342"/>
    <mergeCell ref="E329:E334"/>
    <mergeCell ref="E337:E342"/>
    <mergeCell ref="A329:A334"/>
    <mergeCell ref="AA344:AA349"/>
    <mergeCell ref="AB344:AB349"/>
    <mergeCell ref="AC344:AC349"/>
    <mergeCell ref="AD344:AD349"/>
    <mergeCell ref="C351:C356"/>
    <mergeCell ref="D351:D356"/>
    <mergeCell ref="F351:F356"/>
    <mergeCell ref="W351:W356"/>
    <mergeCell ref="Y351:Y356"/>
    <mergeCell ref="Z351:Z356"/>
    <mergeCell ref="AA351:AA356"/>
    <mergeCell ref="AB351:AB356"/>
    <mergeCell ref="AC351:AC356"/>
    <mergeCell ref="AD351:AD356"/>
    <mergeCell ref="C344:C349"/>
    <mergeCell ref="D344:D349"/>
    <mergeCell ref="F344:F349"/>
    <mergeCell ref="W344:W349"/>
    <mergeCell ref="Y344:Y349"/>
    <mergeCell ref="Z344:Z349"/>
    <mergeCell ref="X344:X349"/>
    <mergeCell ref="X351:X356"/>
    <mergeCell ref="AA365:AA370"/>
    <mergeCell ref="AB365:AB370"/>
    <mergeCell ref="AC365:AC370"/>
    <mergeCell ref="AD365:AD370"/>
    <mergeCell ref="C365:C370"/>
    <mergeCell ref="D365:D370"/>
    <mergeCell ref="F365:F370"/>
    <mergeCell ref="W365:W370"/>
    <mergeCell ref="Y365:Y370"/>
    <mergeCell ref="Z365:Z370"/>
    <mergeCell ref="X365:X370"/>
    <mergeCell ref="B365:B370"/>
    <mergeCell ref="E365:E370"/>
    <mergeCell ref="A365:A370"/>
    <mergeCell ref="AD358:AD363"/>
    <mergeCell ref="C358:C363"/>
    <mergeCell ref="D358:D363"/>
    <mergeCell ref="F358:F363"/>
    <mergeCell ref="W358:W363"/>
    <mergeCell ref="Y358:Y363"/>
    <mergeCell ref="Z358:Z363"/>
    <mergeCell ref="AA358:AA363"/>
    <mergeCell ref="AB358:AB363"/>
    <mergeCell ref="AC358:AC363"/>
    <mergeCell ref="X358:X363"/>
    <mergeCell ref="B358:B363"/>
    <mergeCell ref="E358:E363"/>
    <mergeCell ref="A358:A363"/>
    <mergeCell ref="AA372:AA377"/>
    <mergeCell ref="AB372:AB377"/>
    <mergeCell ref="AC372:AC377"/>
    <mergeCell ref="AD372:AD377"/>
    <mergeCell ref="C378:C383"/>
    <mergeCell ref="D378:D383"/>
    <mergeCell ref="F378:F383"/>
    <mergeCell ref="W378:W383"/>
    <mergeCell ref="Y378:Y383"/>
    <mergeCell ref="Z378:Z383"/>
    <mergeCell ref="AA378:AA383"/>
    <mergeCell ref="AB378:AB383"/>
    <mergeCell ref="AC378:AC383"/>
    <mergeCell ref="AD378:AD383"/>
    <mergeCell ref="C372:C377"/>
    <mergeCell ref="D372:D377"/>
    <mergeCell ref="F372:F377"/>
    <mergeCell ref="W372:W377"/>
    <mergeCell ref="Y372:Y377"/>
    <mergeCell ref="Z372:Z377"/>
    <mergeCell ref="X372:X377"/>
    <mergeCell ref="X378:X383"/>
    <mergeCell ref="B416:B421"/>
    <mergeCell ref="E410:E415"/>
    <mergeCell ref="E416:E421"/>
    <mergeCell ref="B402:B407"/>
    <mergeCell ref="AA384:AA389"/>
    <mergeCell ref="AB384:AB389"/>
    <mergeCell ref="AC384:AC389"/>
    <mergeCell ref="AD384:AD389"/>
    <mergeCell ref="C390:C395"/>
    <mergeCell ref="D390:D395"/>
    <mergeCell ref="F390:F395"/>
    <mergeCell ref="W390:W395"/>
    <mergeCell ref="Y390:Y395"/>
    <mergeCell ref="Z390:Z395"/>
    <mergeCell ref="AA390:AA395"/>
    <mergeCell ref="AB390:AB395"/>
    <mergeCell ref="AC390:AC395"/>
    <mergeCell ref="AD390:AD395"/>
    <mergeCell ref="C384:C389"/>
    <mergeCell ref="D384:D389"/>
    <mergeCell ref="F384:F389"/>
    <mergeCell ref="W384:W389"/>
    <mergeCell ref="Y384:Y389"/>
    <mergeCell ref="Z384:Z389"/>
    <mergeCell ref="X384:X389"/>
    <mergeCell ref="X390:X395"/>
    <mergeCell ref="B410:B415"/>
    <mergeCell ref="X416:X421"/>
    <mergeCell ref="AA396:AA401"/>
    <mergeCell ref="AB396:AB401"/>
    <mergeCell ref="AC396:AC401"/>
    <mergeCell ref="AD396:AD401"/>
    <mergeCell ref="C402:C407"/>
    <mergeCell ref="D402:D407"/>
    <mergeCell ref="F402:F407"/>
    <mergeCell ref="W402:W407"/>
    <mergeCell ref="Y402:Y407"/>
    <mergeCell ref="Z402:Z407"/>
    <mergeCell ref="AA402:AA407"/>
    <mergeCell ref="AB402:AB407"/>
    <mergeCell ref="AC402:AC407"/>
    <mergeCell ref="AD402:AD407"/>
    <mergeCell ref="C396:C401"/>
    <mergeCell ref="D396:D401"/>
    <mergeCell ref="F396:F401"/>
    <mergeCell ref="W396:W401"/>
    <mergeCell ref="Y396:Y401"/>
    <mergeCell ref="Z396:Z401"/>
    <mergeCell ref="X396:X401"/>
    <mergeCell ref="X402:X407"/>
    <mergeCell ref="B444:B449"/>
    <mergeCell ref="B451:B456"/>
    <mergeCell ref="AA423:AA428"/>
    <mergeCell ref="AB423:AB428"/>
    <mergeCell ref="AC423:AC428"/>
    <mergeCell ref="AD423:AD428"/>
    <mergeCell ref="C423:C428"/>
    <mergeCell ref="D423:D428"/>
    <mergeCell ref="F423:F428"/>
    <mergeCell ref="W423:W428"/>
    <mergeCell ref="Y423:Y428"/>
    <mergeCell ref="Z423:Z428"/>
    <mergeCell ref="X423:X428"/>
    <mergeCell ref="AA410:AA415"/>
    <mergeCell ref="AB410:AB415"/>
    <mergeCell ref="AC410:AC415"/>
    <mergeCell ref="AD410:AD415"/>
    <mergeCell ref="C416:C421"/>
    <mergeCell ref="D416:D421"/>
    <mergeCell ref="F416:F421"/>
    <mergeCell ref="W416:W421"/>
    <mergeCell ref="Y416:Y421"/>
    <mergeCell ref="Z416:Z421"/>
    <mergeCell ref="AA416:AA421"/>
    <mergeCell ref="AB416:AB421"/>
    <mergeCell ref="AC416:AC421"/>
    <mergeCell ref="AD416:AD421"/>
    <mergeCell ref="C410:C415"/>
    <mergeCell ref="D410:D415"/>
    <mergeCell ref="F410:F415"/>
    <mergeCell ref="W410:W415"/>
    <mergeCell ref="X410:X415"/>
    <mergeCell ref="AA430:AA435"/>
    <mergeCell ref="AB430:AB435"/>
    <mergeCell ref="AC430:AC435"/>
    <mergeCell ref="AD430:AD435"/>
    <mergeCell ref="C437:C442"/>
    <mergeCell ref="D437:D442"/>
    <mergeCell ref="F437:F442"/>
    <mergeCell ref="W437:W442"/>
    <mergeCell ref="Y437:Y442"/>
    <mergeCell ref="Z437:Z442"/>
    <mergeCell ref="AA437:AA442"/>
    <mergeCell ref="AB437:AB442"/>
    <mergeCell ref="AC437:AC442"/>
    <mergeCell ref="AD437:AD442"/>
    <mergeCell ref="C430:C435"/>
    <mergeCell ref="D430:D435"/>
    <mergeCell ref="F430:F435"/>
    <mergeCell ref="W430:W435"/>
    <mergeCell ref="Y430:Y435"/>
    <mergeCell ref="AA444:AA449"/>
    <mergeCell ref="AB444:AB449"/>
    <mergeCell ref="AC444:AC449"/>
    <mergeCell ref="AD444:AD449"/>
    <mergeCell ref="C451:C456"/>
    <mergeCell ref="D451:D456"/>
    <mergeCell ref="F451:F456"/>
    <mergeCell ref="W451:W456"/>
    <mergeCell ref="Y451:Y456"/>
    <mergeCell ref="Z451:Z456"/>
    <mergeCell ref="AA451:AA456"/>
    <mergeCell ref="AB451:AB456"/>
    <mergeCell ref="AC451:AC456"/>
    <mergeCell ref="AD451:AD456"/>
    <mergeCell ref="F444:F449"/>
    <mergeCell ref="W444:W449"/>
    <mergeCell ref="Y444:Y449"/>
    <mergeCell ref="Z444:Z449"/>
    <mergeCell ref="X444:X449"/>
    <mergeCell ref="X451:X456"/>
    <mergeCell ref="B471:B476"/>
    <mergeCell ref="E471:E476"/>
    <mergeCell ref="E477:E482"/>
    <mergeCell ref="E483:E488"/>
    <mergeCell ref="AD471:AD476"/>
    <mergeCell ref="Z463:Z468"/>
    <mergeCell ref="AA463:AA468"/>
    <mergeCell ref="AB463:AB468"/>
    <mergeCell ref="AC463:AC468"/>
    <mergeCell ref="AD463:AD468"/>
    <mergeCell ref="C457:C462"/>
    <mergeCell ref="D457:D462"/>
    <mergeCell ref="F457:F462"/>
    <mergeCell ref="W457:W462"/>
    <mergeCell ref="Y457:Y462"/>
    <mergeCell ref="Z457:Z462"/>
    <mergeCell ref="X457:X462"/>
    <mergeCell ref="X463:X468"/>
    <mergeCell ref="B463:B468"/>
    <mergeCell ref="B477:B482"/>
    <mergeCell ref="B483:B488"/>
    <mergeCell ref="C483:C488"/>
    <mergeCell ref="D483:D488"/>
    <mergeCell ref="F483:F488"/>
    <mergeCell ref="W483:W488"/>
    <mergeCell ref="Y483:Y488"/>
    <mergeCell ref="Z483:Z488"/>
    <mergeCell ref="AA483:AA488"/>
    <mergeCell ref="AB483:AB488"/>
    <mergeCell ref="AC483:AC488"/>
    <mergeCell ref="AD483:AD488"/>
    <mergeCell ref="C471:C476"/>
    <mergeCell ref="D471:D476"/>
    <mergeCell ref="F471:F476"/>
    <mergeCell ref="W471:W476"/>
    <mergeCell ref="Y471:Y476"/>
    <mergeCell ref="Z471:Z476"/>
    <mergeCell ref="X471:X476"/>
    <mergeCell ref="X483:X488"/>
    <mergeCell ref="AB477:AB482"/>
    <mergeCell ref="AC477:AC482"/>
    <mergeCell ref="AD477:AD482"/>
    <mergeCell ref="C477:C482"/>
    <mergeCell ref="D477:D482"/>
    <mergeCell ref="F477:F482"/>
    <mergeCell ref="B542:B547"/>
    <mergeCell ref="AA496:AA501"/>
    <mergeCell ref="AB496:AB501"/>
    <mergeCell ref="AC496:AC501"/>
    <mergeCell ref="AD496:AD501"/>
    <mergeCell ref="C510:C515"/>
    <mergeCell ref="D510:D515"/>
    <mergeCell ref="F510:F515"/>
    <mergeCell ref="W510:W515"/>
    <mergeCell ref="Y510:Y515"/>
    <mergeCell ref="Z510:Z515"/>
    <mergeCell ref="AA510:AA515"/>
    <mergeCell ref="AB510:AB515"/>
    <mergeCell ref="AC510:AC515"/>
    <mergeCell ref="AD510:AD515"/>
    <mergeCell ref="C496:C501"/>
    <mergeCell ref="D496:D501"/>
    <mergeCell ref="F496:F501"/>
    <mergeCell ref="W496:W501"/>
    <mergeCell ref="Y496:Y501"/>
    <mergeCell ref="Z496:Z501"/>
    <mergeCell ref="X496:X501"/>
    <mergeCell ref="X510:X515"/>
    <mergeCell ref="C503:C508"/>
    <mergeCell ref="D503:D508"/>
    <mergeCell ref="F503:F508"/>
    <mergeCell ref="W503:W508"/>
    <mergeCell ref="AD503:AD508"/>
    <mergeCell ref="AA535:AA540"/>
    <mergeCell ref="AB535:AB540"/>
    <mergeCell ref="AC535:AC540"/>
    <mergeCell ref="AD535:AD540"/>
    <mergeCell ref="C542:C547"/>
    <mergeCell ref="D542:D547"/>
    <mergeCell ref="F542:F547"/>
    <mergeCell ref="W542:W547"/>
    <mergeCell ref="Y542:Y547"/>
    <mergeCell ref="Z542:Z547"/>
    <mergeCell ref="AA542:AA547"/>
    <mergeCell ref="AB542:AB547"/>
    <mergeCell ref="AC542:AC547"/>
    <mergeCell ref="AD542:AD547"/>
    <mergeCell ref="C535:C540"/>
    <mergeCell ref="D535:D540"/>
    <mergeCell ref="F535:F540"/>
    <mergeCell ref="W535:W540"/>
    <mergeCell ref="Y535:Y540"/>
    <mergeCell ref="Z535:Z540"/>
    <mergeCell ref="X535:X540"/>
    <mergeCell ref="X542:X547"/>
    <mergeCell ref="C580:C585"/>
    <mergeCell ref="D580:D585"/>
    <mergeCell ref="AA554:AA559"/>
    <mergeCell ref="AB554:AB559"/>
    <mergeCell ref="AC554:AC559"/>
    <mergeCell ref="AD554:AD559"/>
    <mergeCell ref="C561:C566"/>
    <mergeCell ref="D561:D566"/>
    <mergeCell ref="F561:F566"/>
    <mergeCell ref="W561:W566"/>
    <mergeCell ref="Y561:Y566"/>
    <mergeCell ref="Z561:Z566"/>
    <mergeCell ref="AA561:AA566"/>
    <mergeCell ref="AB561:AB566"/>
    <mergeCell ref="AC561:AC566"/>
    <mergeCell ref="AD561:AD566"/>
    <mergeCell ref="C554:C559"/>
    <mergeCell ref="D554:D559"/>
    <mergeCell ref="F554:F559"/>
    <mergeCell ref="W554:W559"/>
    <mergeCell ref="Y554:Y559"/>
    <mergeCell ref="Z554:Z559"/>
    <mergeCell ref="X554:X559"/>
    <mergeCell ref="X561:X566"/>
    <mergeCell ref="AA567:AA572"/>
    <mergeCell ref="AB567:AB572"/>
    <mergeCell ref="AC567:AC572"/>
    <mergeCell ref="AD567:AD572"/>
    <mergeCell ref="C574:C579"/>
    <mergeCell ref="D574:D579"/>
    <mergeCell ref="F574:F579"/>
    <mergeCell ref="W574:W579"/>
    <mergeCell ref="Y574:Y579"/>
    <mergeCell ref="Z574:Z579"/>
    <mergeCell ref="AA574:AA579"/>
    <mergeCell ref="AB574:AB579"/>
    <mergeCell ref="AC574:AC579"/>
    <mergeCell ref="AD574:AD579"/>
    <mergeCell ref="C567:C572"/>
    <mergeCell ref="D567:D572"/>
    <mergeCell ref="F567:F572"/>
    <mergeCell ref="W567:W572"/>
    <mergeCell ref="Y567:Y572"/>
    <mergeCell ref="Z567:Z572"/>
    <mergeCell ref="X567:X572"/>
    <mergeCell ref="X574:X579"/>
    <mergeCell ref="X605:X610"/>
    <mergeCell ref="X613:X618"/>
    <mergeCell ref="E605:E610"/>
    <mergeCell ref="E613:E618"/>
    <mergeCell ref="AA587:AA592"/>
    <mergeCell ref="AB587:AB592"/>
    <mergeCell ref="AC587:AC592"/>
    <mergeCell ref="AD587:AD592"/>
    <mergeCell ref="C593:C598"/>
    <mergeCell ref="D593:D598"/>
    <mergeCell ref="F593:F598"/>
    <mergeCell ref="W593:W598"/>
    <mergeCell ref="Y593:Y598"/>
    <mergeCell ref="Z593:Z598"/>
    <mergeCell ref="AA593:AA598"/>
    <mergeCell ref="AB593:AB598"/>
    <mergeCell ref="AC593:AC598"/>
    <mergeCell ref="AD593:AD598"/>
    <mergeCell ref="C599:C604"/>
    <mergeCell ref="D599:D604"/>
    <mergeCell ref="F599:F604"/>
    <mergeCell ref="W599:W604"/>
    <mergeCell ref="Y599:Y604"/>
    <mergeCell ref="Z599:Z604"/>
    <mergeCell ref="AA599:AA604"/>
    <mergeCell ref="AB599:AB604"/>
    <mergeCell ref="AC599:AC604"/>
    <mergeCell ref="AD599:AD604"/>
    <mergeCell ref="X587:X592"/>
    <mergeCell ref="X593:X598"/>
    <mergeCell ref="X599:X604"/>
    <mergeCell ref="E599:E604"/>
    <mergeCell ref="AA619:AA624"/>
    <mergeCell ref="AB619:AB624"/>
    <mergeCell ref="AC619:AC624"/>
    <mergeCell ref="AD619:AD624"/>
    <mergeCell ref="C619:C624"/>
    <mergeCell ref="D619:D624"/>
    <mergeCell ref="F619:F624"/>
    <mergeCell ref="W619:W624"/>
    <mergeCell ref="Y619:Y624"/>
    <mergeCell ref="Z619:Z624"/>
    <mergeCell ref="X619:X624"/>
    <mergeCell ref="E619:E624"/>
    <mergeCell ref="AA605:AA610"/>
    <mergeCell ref="AB605:AB610"/>
    <mergeCell ref="AC605:AC610"/>
    <mergeCell ref="AD605:AD610"/>
    <mergeCell ref="C613:C618"/>
    <mergeCell ref="D613:D618"/>
    <mergeCell ref="F613:F618"/>
    <mergeCell ref="W613:W618"/>
    <mergeCell ref="Y613:Y618"/>
    <mergeCell ref="Z613:Z618"/>
    <mergeCell ref="AA613:AA618"/>
    <mergeCell ref="AB613:AB618"/>
    <mergeCell ref="AC613:AC618"/>
    <mergeCell ref="AD613:AD618"/>
    <mergeCell ref="C605:C610"/>
    <mergeCell ref="D605:D610"/>
    <mergeCell ref="F605:F610"/>
    <mergeCell ref="W605:W610"/>
    <mergeCell ref="Y605:Y610"/>
    <mergeCell ref="Z605:Z610"/>
    <mergeCell ref="AA631:AA636"/>
    <mergeCell ref="AB631:AB636"/>
    <mergeCell ref="AC631:AC636"/>
    <mergeCell ref="AD631:AD636"/>
    <mergeCell ref="C631:C636"/>
    <mergeCell ref="D631:D636"/>
    <mergeCell ref="F631:F636"/>
    <mergeCell ref="W631:W636"/>
    <mergeCell ref="Y631:Y636"/>
    <mergeCell ref="Z631:Z636"/>
    <mergeCell ref="X631:X636"/>
    <mergeCell ref="E631:E636"/>
    <mergeCell ref="AA625:AA630"/>
    <mergeCell ref="AB625:AB630"/>
    <mergeCell ref="AC625:AC630"/>
    <mergeCell ref="AD625:AD630"/>
    <mergeCell ref="C625:C630"/>
    <mergeCell ref="D625:D630"/>
    <mergeCell ref="F625:F630"/>
    <mergeCell ref="W625:W630"/>
    <mergeCell ref="Y625:Y630"/>
    <mergeCell ref="Z625:Z630"/>
    <mergeCell ref="X625:X630"/>
    <mergeCell ref="E625:E630"/>
    <mergeCell ref="AA637:AA642"/>
    <mergeCell ref="AB637:AB642"/>
    <mergeCell ref="AC637:AC642"/>
    <mergeCell ref="AD637:AD642"/>
    <mergeCell ref="C643:C648"/>
    <mergeCell ref="D643:D648"/>
    <mergeCell ref="F643:F648"/>
    <mergeCell ref="W643:W648"/>
    <mergeCell ref="Y643:Y648"/>
    <mergeCell ref="Z643:Z648"/>
    <mergeCell ref="AA643:AA648"/>
    <mergeCell ref="AB643:AB648"/>
    <mergeCell ref="AC643:AC648"/>
    <mergeCell ref="AD643:AD648"/>
    <mergeCell ref="C637:C642"/>
    <mergeCell ref="D637:D642"/>
    <mergeCell ref="F637:F642"/>
    <mergeCell ref="W637:W642"/>
    <mergeCell ref="Y637:Y642"/>
    <mergeCell ref="Z637:Z642"/>
    <mergeCell ref="X643:X648"/>
    <mergeCell ref="X637:X642"/>
    <mergeCell ref="E637:E642"/>
    <mergeCell ref="E643:E648"/>
    <mergeCell ref="AA649:AA654"/>
    <mergeCell ref="AB649:AB654"/>
    <mergeCell ref="AC649:AC654"/>
    <mergeCell ref="AD649:AD654"/>
    <mergeCell ref="C656:C661"/>
    <mergeCell ref="D656:D661"/>
    <mergeCell ref="F656:F661"/>
    <mergeCell ref="W656:W661"/>
    <mergeCell ref="Y656:Y661"/>
    <mergeCell ref="Z656:Z661"/>
    <mergeCell ref="AA656:AA661"/>
    <mergeCell ref="AB656:AB661"/>
    <mergeCell ref="AC656:AC661"/>
    <mergeCell ref="AD656:AD661"/>
    <mergeCell ref="C649:C654"/>
    <mergeCell ref="D649:D654"/>
    <mergeCell ref="F649:F654"/>
    <mergeCell ref="W649:W654"/>
    <mergeCell ref="Y649:Y654"/>
    <mergeCell ref="Z649:Z654"/>
    <mergeCell ref="X649:X654"/>
    <mergeCell ref="X656:X661"/>
    <mergeCell ref="E649:E654"/>
    <mergeCell ref="E656:E661"/>
    <mergeCell ref="W670:W675"/>
    <mergeCell ref="Y670:Y675"/>
    <mergeCell ref="Z670:Z675"/>
    <mergeCell ref="X670:X675"/>
    <mergeCell ref="X676:X681"/>
    <mergeCell ref="B670:B675"/>
    <mergeCell ref="B676:B681"/>
    <mergeCell ref="E670:E675"/>
    <mergeCell ref="E676:E681"/>
    <mergeCell ref="A670:A675"/>
    <mergeCell ref="A676:A681"/>
    <mergeCell ref="AA663:AA668"/>
    <mergeCell ref="AB663:AB668"/>
    <mergeCell ref="AC663:AC668"/>
    <mergeCell ref="AD663:AD668"/>
    <mergeCell ref="C663:C668"/>
    <mergeCell ref="D663:D668"/>
    <mergeCell ref="F663:F668"/>
    <mergeCell ref="W663:W668"/>
    <mergeCell ref="Y663:Y668"/>
    <mergeCell ref="Z663:Z668"/>
    <mergeCell ref="X663:X668"/>
    <mergeCell ref="E663:E668"/>
    <mergeCell ref="AB696:AB701"/>
    <mergeCell ref="AC696:AC701"/>
    <mergeCell ref="AD696:AD701"/>
    <mergeCell ref="X696:X701"/>
    <mergeCell ref="C689:C694"/>
    <mergeCell ref="D689:D694"/>
    <mergeCell ref="F689:F694"/>
    <mergeCell ref="W689:W694"/>
    <mergeCell ref="Y689:Y694"/>
    <mergeCell ref="Z689:Z694"/>
    <mergeCell ref="AA689:AA694"/>
    <mergeCell ref="AB689:AB694"/>
    <mergeCell ref="AC689:AC694"/>
    <mergeCell ref="AD689:AD694"/>
    <mergeCell ref="X689:X694"/>
    <mergeCell ref="AA670:AA675"/>
    <mergeCell ref="AB670:AB675"/>
    <mergeCell ref="AC670:AC675"/>
    <mergeCell ref="AD670:AD675"/>
    <mergeCell ref="C676:C681"/>
    <mergeCell ref="D676:D681"/>
    <mergeCell ref="F676:F681"/>
    <mergeCell ref="W676:W681"/>
    <mergeCell ref="Y676:Y681"/>
    <mergeCell ref="Z676:Z681"/>
    <mergeCell ref="AA676:AA681"/>
    <mergeCell ref="AB676:AB681"/>
    <mergeCell ref="AC676:AC681"/>
    <mergeCell ref="AD676:AD681"/>
    <mergeCell ref="C670:C675"/>
    <mergeCell ref="D670:D675"/>
    <mergeCell ref="F670:F675"/>
    <mergeCell ref="B723:B728"/>
    <mergeCell ref="B729:B734"/>
    <mergeCell ref="AA703:AA708"/>
    <mergeCell ref="AB703:AB708"/>
    <mergeCell ref="AC703:AC708"/>
    <mergeCell ref="AD703:AD708"/>
    <mergeCell ref="C717:C722"/>
    <mergeCell ref="D717:D722"/>
    <mergeCell ref="F717:F722"/>
    <mergeCell ref="W717:W722"/>
    <mergeCell ref="Y717:Y722"/>
    <mergeCell ref="Z717:Z722"/>
    <mergeCell ref="AA717:AA722"/>
    <mergeCell ref="AB717:AB722"/>
    <mergeCell ref="AC717:AC722"/>
    <mergeCell ref="AD717:AD722"/>
    <mergeCell ref="C703:C708"/>
    <mergeCell ref="D703:D708"/>
    <mergeCell ref="F703:F708"/>
    <mergeCell ref="W703:W708"/>
    <mergeCell ref="Y703:Y708"/>
    <mergeCell ref="Z703:Z708"/>
    <mergeCell ref="X703:X708"/>
    <mergeCell ref="X717:X722"/>
    <mergeCell ref="D710:D715"/>
    <mergeCell ref="F710:F715"/>
    <mergeCell ref="W710:W715"/>
    <mergeCell ref="X710:X715"/>
    <mergeCell ref="Y710:Y715"/>
    <mergeCell ref="B703:B708"/>
    <mergeCell ref="B710:B715"/>
    <mergeCell ref="B717:B722"/>
    <mergeCell ref="AD723:AD728"/>
    <mergeCell ref="C729:C734"/>
    <mergeCell ref="D729:D734"/>
    <mergeCell ref="F729:F734"/>
    <mergeCell ref="W729:W734"/>
    <mergeCell ref="Y729:Y734"/>
    <mergeCell ref="Z729:Z734"/>
    <mergeCell ref="AA729:AA734"/>
    <mergeCell ref="AB729:AB734"/>
    <mergeCell ref="AC729:AC734"/>
    <mergeCell ref="AD729:AD734"/>
    <mergeCell ref="C723:C728"/>
    <mergeCell ref="D723:D728"/>
    <mergeCell ref="F723:F728"/>
    <mergeCell ref="W723:W728"/>
    <mergeCell ref="Y723:Y728"/>
    <mergeCell ref="Z723:Z728"/>
    <mergeCell ref="X723:X728"/>
    <mergeCell ref="X729:X734"/>
    <mergeCell ref="B747:B752"/>
    <mergeCell ref="B753:B758"/>
    <mergeCell ref="AA735:AA740"/>
    <mergeCell ref="AB735:AB740"/>
    <mergeCell ref="AC735:AC740"/>
    <mergeCell ref="AD735:AD740"/>
    <mergeCell ref="C741:C746"/>
    <mergeCell ref="D741:D746"/>
    <mergeCell ref="F741:F746"/>
    <mergeCell ref="W741:W746"/>
    <mergeCell ref="Y741:Y746"/>
    <mergeCell ref="Z741:Z746"/>
    <mergeCell ref="AA741:AA746"/>
    <mergeCell ref="AB741:AB746"/>
    <mergeCell ref="AC741:AC746"/>
    <mergeCell ref="AD741:AD746"/>
    <mergeCell ref="C735:C740"/>
    <mergeCell ref="D735:D740"/>
    <mergeCell ref="F735:F740"/>
    <mergeCell ref="W735:W740"/>
    <mergeCell ref="Y735:Y740"/>
    <mergeCell ref="Z735:Z740"/>
    <mergeCell ref="X735:X740"/>
    <mergeCell ref="X741:X746"/>
    <mergeCell ref="B735:B740"/>
    <mergeCell ref="B741:B746"/>
    <mergeCell ref="AD747:AD752"/>
    <mergeCell ref="AC747:AC752"/>
    <mergeCell ref="C753:C758"/>
    <mergeCell ref="D753:D758"/>
    <mergeCell ref="F753:F758"/>
    <mergeCell ref="W753:W758"/>
    <mergeCell ref="Y753:Y758"/>
    <mergeCell ref="Z753:Z758"/>
    <mergeCell ref="AA753:AA758"/>
    <mergeCell ref="AB753:AB758"/>
    <mergeCell ref="AC753:AC758"/>
    <mergeCell ref="AD753:AD758"/>
    <mergeCell ref="C747:C752"/>
    <mergeCell ref="D747:D752"/>
    <mergeCell ref="F747:F752"/>
    <mergeCell ref="W747:W752"/>
    <mergeCell ref="Y747:Y752"/>
    <mergeCell ref="Z747:Z752"/>
    <mergeCell ref="X747:X752"/>
    <mergeCell ref="X753:X758"/>
    <mergeCell ref="B778:B783"/>
    <mergeCell ref="B784:B789"/>
    <mergeCell ref="B792:B797"/>
    <mergeCell ref="E778:E783"/>
    <mergeCell ref="AB759:AB764"/>
    <mergeCell ref="AC759:AC764"/>
    <mergeCell ref="AD759:AD764"/>
    <mergeCell ref="C765:C770"/>
    <mergeCell ref="D765:D770"/>
    <mergeCell ref="F765:F770"/>
    <mergeCell ref="W765:W770"/>
    <mergeCell ref="Y765:Y770"/>
    <mergeCell ref="Z765:Z770"/>
    <mergeCell ref="AA765:AA770"/>
    <mergeCell ref="AB765:AB770"/>
    <mergeCell ref="AC765:AC770"/>
    <mergeCell ref="AD765:AD770"/>
    <mergeCell ref="C759:C764"/>
    <mergeCell ref="D759:D764"/>
    <mergeCell ref="F759:F764"/>
    <mergeCell ref="W759:W764"/>
    <mergeCell ref="Y759:Y764"/>
    <mergeCell ref="Z759:Z764"/>
    <mergeCell ref="X759:X764"/>
    <mergeCell ref="X765:X770"/>
    <mergeCell ref="B759:B764"/>
    <mergeCell ref="B765:B770"/>
    <mergeCell ref="AD784:AD789"/>
    <mergeCell ref="Z784:Z789"/>
    <mergeCell ref="AD772:AD777"/>
    <mergeCell ref="C792:C797"/>
    <mergeCell ref="D792:D797"/>
    <mergeCell ref="F792:F797"/>
    <mergeCell ref="W792:W797"/>
    <mergeCell ref="Y792:Y797"/>
    <mergeCell ref="Z792:Z797"/>
    <mergeCell ref="AA792:AA797"/>
    <mergeCell ref="AB792:AB797"/>
    <mergeCell ref="AC792:AC797"/>
    <mergeCell ref="AD792:AD797"/>
    <mergeCell ref="C772:C777"/>
    <mergeCell ref="D772:D777"/>
    <mergeCell ref="F772:F777"/>
    <mergeCell ref="W772:W777"/>
    <mergeCell ref="Y772:Y777"/>
    <mergeCell ref="Z772:Z777"/>
    <mergeCell ref="X772:X777"/>
    <mergeCell ref="X792:X797"/>
    <mergeCell ref="C784:C789"/>
    <mergeCell ref="D784:D789"/>
    <mergeCell ref="F784:F789"/>
    <mergeCell ref="W784:W789"/>
    <mergeCell ref="B816:B821"/>
    <mergeCell ref="B822:B827"/>
    <mergeCell ref="AB798:AB803"/>
    <mergeCell ref="AC798:AC803"/>
    <mergeCell ref="AD798:AD803"/>
    <mergeCell ref="C804:C809"/>
    <mergeCell ref="D804:D809"/>
    <mergeCell ref="F804:F809"/>
    <mergeCell ref="W804:W809"/>
    <mergeCell ref="Y804:Y809"/>
    <mergeCell ref="Z804:Z809"/>
    <mergeCell ref="AA804:AA809"/>
    <mergeCell ref="AB804:AB809"/>
    <mergeCell ref="AC804:AC809"/>
    <mergeCell ref="AD804:AD809"/>
    <mergeCell ref="C798:C803"/>
    <mergeCell ref="D798:D803"/>
    <mergeCell ref="F798:F803"/>
    <mergeCell ref="W798:W803"/>
    <mergeCell ref="Y798:Y803"/>
    <mergeCell ref="Z798:Z803"/>
    <mergeCell ref="X798:X803"/>
    <mergeCell ref="X804:X809"/>
    <mergeCell ref="B798:B803"/>
    <mergeCell ref="B804:B809"/>
    <mergeCell ref="AB835:AB840"/>
    <mergeCell ref="AC835:AC840"/>
    <mergeCell ref="AD835:AD840"/>
    <mergeCell ref="C847:C852"/>
    <mergeCell ref="B829:B834"/>
    <mergeCell ref="B835:B840"/>
    <mergeCell ref="AB810:AB821"/>
    <mergeCell ref="AC810:AC821"/>
    <mergeCell ref="AD810:AD821"/>
    <mergeCell ref="C822:C827"/>
    <mergeCell ref="D822:D827"/>
    <mergeCell ref="F822:F827"/>
    <mergeCell ref="W822:W827"/>
    <mergeCell ref="Y822:Y827"/>
    <mergeCell ref="Z822:Z827"/>
    <mergeCell ref="AA822:AA827"/>
    <mergeCell ref="AB822:AB827"/>
    <mergeCell ref="AC822:AC827"/>
    <mergeCell ref="AD822:AD827"/>
    <mergeCell ref="C810:C815"/>
    <mergeCell ref="D810:D815"/>
    <mergeCell ref="F810:F815"/>
    <mergeCell ref="W810:W815"/>
    <mergeCell ref="Y810:Y815"/>
    <mergeCell ref="C816:C821"/>
    <mergeCell ref="D816:D821"/>
    <mergeCell ref="F816:F821"/>
    <mergeCell ref="W816:W821"/>
    <mergeCell ref="Y816:Y821"/>
    <mergeCell ref="X810:X821"/>
    <mergeCell ref="X822:X827"/>
    <mergeCell ref="B810:B815"/>
    <mergeCell ref="AD457:AD462"/>
    <mergeCell ref="C463:C468"/>
    <mergeCell ref="D463:D468"/>
    <mergeCell ref="F463:F468"/>
    <mergeCell ref="AB866:AB871"/>
    <mergeCell ref="AC866:AC871"/>
    <mergeCell ref="AD866:AD871"/>
    <mergeCell ref="C866:C871"/>
    <mergeCell ref="D866:D871"/>
    <mergeCell ref="F866:F871"/>
    <mergeCell ref="W866:W871"/>
    <mergeCell ref="Y866:Y871"/>
    <mergeCell ref="Z866:Z871"/>
    <mergeCell ref="AA854:AA859"/>
    <mergeCell ref="AB854:AB859"/>
    <mergeCell ref="AC854:AC859"/>
    <mergeCell ref="AD854:AD859"/>
    <mergeCell ref="C860:C865"/>
    <mergeCell ref="D860:D865"/>
    <mergeCell ref="F860:F865"/>
    <mergeCell ref="W860:W865"/>
    <mergeCell ref="Y860:Y865"/>
    <mergeCell ref="Z860:Z865"/>
    <mergeCell ref="AA860:AA865"/>
    <mergeCell ref="AB860:AB865"/>
    <mergeCell ref="AC860:AC865"/>
    <mergeCell ref="AD860:AD865"/>
    <mergeCell ref="C854:C859"/>
    <mergeCell ref="D854:D859"/>
    <mergeCell ref="F854:F859"/>
    <mergeCell ref="D847:D852"/>
    <mergeCell ref="AB847:AB852"/>
    <mergeCell ref="AB471:AB476"/>
    <mergeCell ref="AC471:AC476"/>
    <mergeCell ref="AA798:AA803"/>
    <mergeCell ref="AA772:AA777"/>
    <mergeCell ref="AA759:AA764"/>
    <mergeCell ref="AA747:AA752"/>
    <mergeCell ref="AA503:AA508"/>
    <mergeCell ref="AB503:AB508"/>
    <mergeCell ref="AC503:AC508"/>
    <mergeCell ref="AA516:AA521"/>
    <mergeCell ref="AB516:AB521"/>
    <mergeCell ref="AC516:AC521"/>
    <mergeCell ref="C682:C687"/>
    <mergeCell ref="D682:D687"/>
    <mergeCell ref="F682:F687"/>
    <mergeCell ref="W682:W687"/>
    <mergeCell ref="AA457:AA462"/>
    <mergeCell ref="AB457:AB462"/>
    <mergeCell ref="AC457:AC462"/>
    <mergeCell ref="AB772:AB777"/>
    <mergeCell ref="AC772:AC777"/>
    <mergeCell ref="AB747:AB752"/>
    <mergeCell ref="AA723:AA728"/>
    <mergeCell ref="AB723:AB728"/>
    <mergeCell ref="AC723:AC728"/>
    <mergeCell ref="C696:C701"/>
    <mergeCell ref="D696:D701"/>
    <mergeCell ref="F696:F701"/>
    <mergeCell ref="W696:W701"/>
    <mergeCell ref="Y696:Y701"/>
    <mergeCell ref="Z696:Z701"/>
    <mergeCell ref="AA696:AA701"/>
    <mergeCell ref="W463:W468"/>
    <mergeCell ref="Y463:Y468"/>
    <mergeCell ref="Z928:Z933"/>
    <mergeCell ref="AA928:AA933"/>
    <mergeCell ref="C934:C939"/>
    <mergeCell ref="D934:D939"/>
    <mergeCell ref="C910:C915"/>
    <mergeCell ref="D910:D915"/>
    <mergeCell ref="F934:F939"/>
    <mergeCell ref="W934:W939"/>
    <mergeCell ref="Y934:Y939"/>
    <mergeCell ref="Z934:Z939"/>
    <mergeCell ref="AA934:AA939"/>
    <mergeCell ref="X503:X508"/>
    <mergeCell ref="Y503:Y508"/>
    <mergeCell ref="Z503:Z508"/>
    <mergeCell ref="AA866:AA871"/>
    <mergeCell ref="W854:W859"/>
    <mergeCell ref="Y854:Y859"/>
    <mergeCell ref="F847:F852"/>
    <mergeCell ref="W847:W852"/>
    <mergeCell ref="Y847:Y852"/>
    <mergeCell ref="Z847:Z852"/>
    <mergeCell ref="AA847:AA852"/>
    <mergeCell ref="Z810:Z821"/>
    <mergeCell ref="AA810:AA821"/>
    <mergeCell ref="W477:W482"/>
    <mergeCell ref="X477:X482"/>
    <mergeCell ref="Y477:Y482"/>
    <mergeCell ref="Z477:Z482"/>
    <mergeCell ref="AA477:AA482"/>
    <mergeCell ref="AA471:AA476"/>
    <mergeCell ref="W910:W915"/>
    <mergeCell ref="C952:C957"/>
    <mergeCell ref="AD516:AD521"/>
    <mergeCell ref="C522:C527"/>
    <mergeCell ref="D522:D527"/>
    <mergeCell ref="F522:F527"/>
    <mergeCell ref="W522:W527"/>
    <mergeCell ref="Y522:Y527"/>
    <mergeCell ref="Z522:Z527"/>
    <mergeCell ref="AA522:AA527"/>
    <mergeCell ref="AB522:AB527"/>
    <mergeCell ref="AC522:AC527"/>
    <mergeCell ref="AD522:AD527"/>
    <mergeCell ref="C516:C521"/>
    <mergeCell ref="D516:D521"/>
    <mergeCell ref="F516:F521"/>
    <mergeCell ref="W516:W521"/>
    <mergeCell ref="Y516:Y521"/>
    <mergeCell ref="Z516:Z521"/>
    <mergeCell ref="X516:X521"/>
    <mergeCell ref="X522:X527"/>
    <mergeCell ref="AC847:AC852"/>
    <mergeCell ref="AD847:AD852"/>
    <mergeCell ref="C835:C840"/>
    <mergeCell ref="D835:D840"/>
    <mergeCell ref="F835:F840"/>
    <mergeCell ref="W835:W840"/>
    <mergeCell ref="Y835:Y840"/>
    <mergeCell ref="Z835:Z840"/>
    <mergeCell ref="X835:X840"/>
    <mergeCell ref="X847:X852"/>
    <mergeCell ref="X854:X859"/>
    <mergeCell ref="X682:X687"/>
    <mergeCell ref="Y682:Y687"/>
    <mergeCell ref="Z682:Z687"/>
    <mergeCell ref="AA682:AA687"/>
    <mergeCell ref="AB682:AB687"/>
    <mergeCell ref="AC682:AC687"/>
    <mergeCell ref="AD682:AD687"/>
    <mergeCell ref="Z854:Z859"/>
    <mergeCell ref="AA835:AA840"/>
    <mergeCell ref="C528:C533"/>
    <mergeCell ref="D528:D533"/>
    <mergeCell ref="F528:F533"/>
    <mergeCell ref="C710:C715"/>
    <mergeCell ref="W528:W533"/>
    <mergeCell ref="X528:X533"/>
    <mergeCell ref="Y528:Y533"/>
    <mergeCell ref="Z528:Z533"/>
    <mergeCell ref="AA528:AA533"/>
    <mergeCell ref="AB528:AB533"/>
    <mergeCell ref="AC528:AC533"/>
    <mergeCell ref="AD528:AD533"/>
    <mergeCell ref="C829:C834"/>
    <mergeCell ref="D829:D834"/>
    <mergeCell ref="F829:F834"/>
    <mergeCell ref="W829:W834"/>
    <mergeCell ref="Y829:Y834"/>
    <mergeCell ref="Z829:Z834"/>
    <mergeCell ref="AA829:AA834"/>
    <mergeCell ref="AB829:AB834"/>
    <mergeCell ref="AC829:AC834"/>
    <mergeCell ref="AD829:AD834"/>
    <mergeCell ref="X829:X834"/>
    <mergeCell ref="C928:C933"/>
    <mergeCell ref="D928:D933"/>
    <mergeCell ref="F928:F933"/>
    <mergeCell ref="W928:W933"/>
    <mergeCell ref="Y928:Y933"/>
    <mergeCell ref="C946:C951"/>
    <mergeCell ref="D946:D951"/>
    <mergeCell ref="F946:F951"/>
    <mergeCell ref="W946:W951"/>
    <mergeCell ref="Y946:Y951"/>
    <mergeCell ref="Z946:Z951"/>
    <mergeCell ref="AA946:AA951"/>
    <mergeCell ref="C964:C969"/>
    <mergeCell ref="D964:D969"/>
    <mergeCell ref="E928:E933"/>
    <mergeCell ref="E934:E939"/>
    <mergeCell ref="E940:E945"/>
    <mergeCell ref="E946:E951"/>
    <mergeCell ref="E952:E957"/>
    <mergeCell ref="E958:E963"/>
    <mergeCell ref="E964:E969"/>
    <mergeCell ref="C940:C945"/>
    <mergeCell ref="D940:D945"/>
    <mergeCell ref="F940:F945"/>
    <mergeCell ref="W940:W945"/>
    <mergeCell ref="Y940:Y945"/>
    <mergeCell ref="Z940:Z945"/>
    <mergeCell ref="AA940:AA945"/>
    <mergeCell ref="F964:F969"/>
    <mergeCell ref="W964:W969"/>
    <mergeCell ref="Y964:Y969"/>
    <mergeCell ref="Z964:Z969"/>
    <mergeCell ref="AD1133:AD1138"/>
    <mergeCell ref="D1009:D1014"/>
    <mergeCell ref="F1009:F1014"/>
    <mergeCell ref="W1009:W1014"/>
    <mergeCell ref="Y1009:Y1014"/>
    <mergeCell ref="C1021:C1026"/>
    <mergeCell ref="D1021:D1026"/>
    <mergeCell ref="F1021:F1026"/>
    <mergeCell ref="W1021:W1026"/>
    <mergeCell ref="C1009:C1014"/>
    <mergeCell ref="E1009:E1014"/>
    <mergeCell ref="E1015:E1020"/>
    <mergeCell ref="E1021:E1026"/>
    <mergeCell ref="E1027:E1032"/>
    <mergeCell ref="E1033:E1038"/>
    <mergeCell ref="E1039:E1044"/>
    <mergeCell ref="E1046:E1051"/>
    <mergeCell ref="E1052:E1057"/>
    <mergeCell ref="E1058:E1063"/>
    <mergeCell ref="E1065:E1070"/>
    <mergeCell ref="E1071:E1076"/>
    <mergeCell ref="E1077:E1082"/>
    <mergeCell ref="C1039:C1044"/>
    <mergeCell ref="D1039:D1044"/>
    <mergeCell ref="F1039:F1044"/>
    <mergeCell ref="W1039:W1044"/>
    <mergeCell ref="Y1039:Y1044"/>
    <mergeCell ref="Z1039:Z1044"/>
    <mergeCell ref="AA1039:AA1044"/>
    <mergeCell ref="D1052:D1057"/>
    <mergeCell ref="AA1096:AA1101"/>
    <mergeCell ref="AB1096:AB1101"/>
    <mergeCell ref="AE85:AE90"/>
    <mergeCell ref="AE92:AE97"/>
    <mergeCell ref="AE98:AE103"/>
    <mergeCell ref="AE104:AE109"/>
    <mergeCell ref="AE110:AE115"/>
    <mergeCell ref="AE116:AE121"/>
    <mergeCell ref="AE122:AE127"/>
    <mergeCell ref="AE128:AE133"/>
    <mergeCell ref="AE134:AE139"/>
    <mergeCell ref="AE140:AE145"/>
    <mergeCell ref="AE146:AE151"/>
    <mergeCell ref="AE152:AE157"/>
    <mergeCell ref="AE158:AE163"/>
    <mergeCell ref="AE164:AE169"/>
    <mergeCell ref="AE170:AE175"/>
    <mergeCell ref="AE176:AE181"/>
    <mergeCell ref="AE4:AE6"/>
    <mergeCell ref="AE9:AE14"/>
    <mergeCell ref="AE15:AE20"/>
    <mergeCell ref="AE21:AE26"/>
    <mergeCell ref="AE27:AE32"/>
    <mergeCell ref="AE33:AE38"/>
    <mergeCell ref="AE39:AE44"/>
    <mergeCell ref="AE45:AE50"/>
    <mergeCell ref="AE51:AE56"/>
    <mergeCell ref="AE58:AE63"/>
    <mergeCell ref="AE65:AE70"/>
    <mergeCell ref="AE71:AE76"/>
    <mergeCell ref="AE78:AE83"/>
    <mergeCell ref="AE182:AE187"/>
    <mergeCell ref="AE188:AE193"/>
    <mergeCell ref="AE194:AE199"/>
    <mergeCell ref="AE200:AE205"/>
    <mergeCell ref="AE206:AE211"/>
    <mergeCell ref="AE212:AE217"/>
    <mergeCell ref="AE218:AE223"/>
    <mergeCell ref="AE224:AE229"/>
    <mergeCell ref="AE232:AE237"/>
    <mergeCell ref="AE238:AE243"/>
    <mergeCell ref="AE244:AE249"/>
    <mergeCell ref="AE250:AE255"/>
    <mergeCell ref="AE256:AE261"/>
    <mergeCell ref="AE263:AE268"/>
    <mergeCell ref="AE270:AE275"/>
    <mergeCell ref="AE277:AE282"/>
    <mergeCell ref="AE284:AE289"/>
    <mergeCell ref="AE372:AE377"/>
    <mergeCell ref="AE378:AE383"/>
    <mergeCell ref="AE384:AE389"/>
    <mergeCell ref="AE390:AE395"/>
    <mergeCell ref="AE396:AE401"/>
    <mergeCell ref="AE402:AE407"/>
    <mergeCell ref="AE410:AE415"/>
    <mergeCell ref="AE416:AE421"/>
    <mergeCell ref="AE423:AE428"/>
    <mergeCell ref="AE430:AE435"/>
    <mergeCell ref="AE437:AE442"/>
    <mergeCell ref="AE444:AE449"/>
    <mergeCell ref="AE451:AE456"/>
    <mergeCell ref="AE457:AE462"/>
    <mergeCell ref="AE463:AE468"/>
    <mergeCell ref="AE471:AE476"/>
    <mergeCell ref="AE290:AE295"/>
    <mergeCell ref="AE296:AE301"/>
    <mergeCell ref="AE304:AE309"/>
    <mergeCell ref="AE311:AE316"/>
    <mergeCell ref="AE317:AE322"/>
    <mergeCell ref="AE323:AE328"/>
    <mergeCell ref="AE329:AE334"/>
    <mergeCell ref="AE337:AE342"/>
    <mergeCell ref="AE344:AE349"/>
    <mergeCell ref="AE351:AE356"/>
    <mergeCell ref="AE358:AE363"/>
    <mergeCell ref="AE365:AE370"/>
    <mergeCell ref="AE477:AE482"/>
    <mergeCell ref="AE483:AE488"/>
    <mergeCell ref="AE489:AE494"/>
    <mergeCell ref="AE496:AE501"/>
    <mergeCell ref="AE503:AE508"/>
    <mergeCell ref="AE510:AE515"/>
    <mergeCell ref="AE516:AE521"/>
    <mergeCell ref="AE522:AE527"/>
    <mergeCell ref="AE528:AE533"/>
    <mergeCell ref="AE535:AE540"/>
    <mergeCell ref="AE542:AE547"/>
    <mergeCell ref="AE548:AE553"/>
    <mergeCell ref="AE554:AE559"/>
    <mergeCell ref="AE561:AE566"/>
    <mergeCell ref="AE567:AE572"/>
    <mergeCell ref="AE574:AE579"/>
    <mergeCell ref="AE587:AE592"/>
    <mergeCell ref="AE747:AE752"/>
    <mergeCell ref="AE753:AE758"/>
    <mergeCell ref="AE759:AE764"/>
    <mergeCell ref="AE765:AE770"/>
    <mergeCell ref="AE772:AE777"/>
    <mergeCell ref="AE593:AE598"/>
    <mergeCell ref="AE599:AE604"/>
    <mergeCell ref="AE605:AE610"/>
    <mergeCell ref="AE613:AE618"/>
    <mergeCell ref="AE619:AE624"/>
    <mergeCell ref="AE625:AE630"/>
    <mergeCell ref="AE631:AE636"/>
    <mergeCell ref="AE637:AE642"/>
    <mergeCell ref="AE643:AE648"/>
    <mergeCell ref="AE649:AE654"/>
    <mergeCell ref="AE656:AE661"/>
    <mergeCell ref="AE663:AE668"/>
    <mergeCell ref="AE670:AE675"/>
    <mergeCell ref="AE952:AE957"/>
    <mergeCell ref="AE958:AE963"/>
    <mergeCell ref="AE964:AE969"/>
    <mergeCell ref="AE971:AE976"/>
    <mergeCell ref="AE977:AE982"/>
    <mergeCell ref="AE983:AE988"/>
    <mergeCell ref="AE784:AE789"/>
    <mergeCell ref="AE792:AE797"/>
    <mergeCell ref="AE798:AE803"/>
    <mergeCell ref="AE804:AE809"/>
    <mergeCell ref="AE810:AE821"/>
    <mergeCell ref="AE822:AE827"/>
    <mergeCell ref="AE829:AE834"/>
    <mergeCell ref="AE835:AE840"/>
    <mergeCell ref="AE847:AE852"/>
    <mergeCell ref="AE854:AE859"/>
    <mergeCell ref="AE860:AE865"/>
    <mergeCell ref="AE866:AE871"/>
    <mergeCell ref="AE874:AE879"/>
    <mergeCell ref="AE880:AE885"/>
    <mergeCell ref="AE886:AE891"/>
    <mergeCell ref="AE892:AE897"/>
    <mergeCell ref="AE934:AE939"/>
    <mergeCell ref="AE940:AE945"/>
    <mergeCell ref="AE946:AE951"/>
    <mergeCell ref="AE1083:AE1088"/>
    <mergeCell ref="AE1090:AE1095"/>
    <mergeCell ref="AE1096:AE1101"/>
    <mergeCell ref="AE1102:AE1107"/>
    <mergeCell ref="AE1108:AE1113"/>
    <mergeCell ref="AE1114:AE1119"/>
    <mergeCell ref="AE1121:AE1126"/>
    <mergeCell ref="AE1127:AE1132"/>
    <mergeCell ref="AE1133:AE1138"/>
    <mergeCell ref="AE1139:AE1144"/>
    <mergeCell ref="AE1146:AE1151"/>
    <mergeCell ref="AE1152:AE1157"/>
    <mergeCell ref="AE1158:AE1163"/>
    <mergeCell ref="AE996:AE1001"/>
    <mergeCell ref="AE1002:AE1007"/>
    <mergeCell ref="AE1009:AE1014"/>
    <mergeCell ref="AE1015:AE1020"/>
    <mergeCell ref="AE1021:AE1026"/>
    <mergeCell ref="AE1027:AE1032"/>
    <mergeCell ref="AE1033:AE1038"/>
    <mergeCell ref="AE1039:AE1044"/>
    <mergeCell ref="AE1046:AE1051"/>
    <mergeCell ref="AE1052:AE1057"/>
    <mergeCell ref="AE1058:AE1063"/>
    <mergeCell ref="AE1065:AE1070"/>
    <mergeCell ref="AE1071:AE1076"/>
    <mergeCell ref="AE1077:AE1082"/>
    <mergeCell ref="AE1284:AE1289"/>
    <mergeCell ref="AE1291:AE1296"/>
    <mergeCell ref="AE1297:AE1302"/>
    <mergeCell ref="AE1304:AE1309"/>
    <mergeCell ref="AE1343:AE1348"/>
    <mergeCell ref="AE1357:AE1362"/>
    <mergeCell ref="AE1363:AE1368"/>
    <mergeCell ref="AE1369:AE1374"/>
    <mergeCell ref="AE1375:AE1380"/>
    <mergeCell ref="AE1381:AE1386"/>
    <mergeCell ref="AE1387:AE1392"/>
    <mergeCell ref="AE1393:AE1398"/>
    <mergeCell ref="AE1399:AE1404"/>
    <mergeCell ref="AE1405:AE1410"/>
    <mergeCell ref="AE1411:AE1416"/>
    <mergeCell ref="AE1164:AE1169"/>
    <mergeCell ref="AE1171:AE1176"/>
    <mergeCell ref="AE1177:AE1182"/>
    <mergeCell ref="AE1183:AE1188"/>
    <mergeCell ref="AE1189:AE1194"/>
    <mergeCell ref="AE1195:AE1200"/>
    <mergeCell ref="AE1201:AE1206"/>
    <mergeCell ref="AE1207:AE1212"/>
    <mergeCell ref="AE1213:AE1218"/>
    <mergeCell ref="AE1219:AE1224"/>
    <mergeCell ref="AE1225:AE1230"/>
    <mergeCell ref="AE1231:AE1236"/>
    <mergeCell ref="AE1237:AE1242"/>
    <mergeCell ref="AE1245:AE1250"/>
    <mergeCell ref="AE1251:AE1256"/>
    <mergeCell ref="AE1258:AE1263"/>
    <mergeCell ref="AE1264:AE1269"/>
    <mergeCell ref="AE1497:AE1502"/>
    <mergeCell ref="AB1317:AB1322"/>
    <mergeCell ref="AE1798:AE1803"/>
    <mergeCell ref="AE1551:AE1556"/>
    <mergeCell ref="AE1557:AE1562"/>
    <mergeCell ref="AE1563:AE1568"/>
    <mergeCell ref="AE1569:AE1574"/>
    <mergeCell ref="AE1575:AE1580"/>
    <mergeCell ref="AE1581:AE1586"/>
    <mergeCell ref="AE1587:AE1592"/>
    <mergeCell ref="AE1417:AE1422"/>
    <mergeCell ref="AE1423:AE1428"/>
    <mergeCell ref="AE1429:AE1434"/>
    <mergeCell ref="AE1435:AE1440"/>
    <mergeCell ref="AE1441:AE1446"/>
    <mergeCell ref="AE1448:AE1453"/>
    <mergeCell ref="AE1454:AE1459"/>
    <mergeCell ref="AE1461:AE1466"/>
    <mergeCell ref="AE1467:AE1472"/>
    <mergeCell ref="AE1473:AE1478"/>
    <mergeCell ref="AE1479:AE1484"/>
    <mergeCell ref="AE1485:AE1490"/>
    <mergeCell ref="AE1491:AE1496"/>
    <mergeCell ref="AE1503:AE1508"/>
    <mergeCell ref="AE1509:AE1514"/>
    <mergeCell ref="AE1515:AE1520"/>
    <mergeCell ref="AE1521:AE1526"/>
    <mergeCell ref="AE1527:AE1532"/>
    <mergeCell ref="AE1533:AE1538"/>
    <mergeCell ref="AE1539:AE1544"/>
    <mergeCell ref="AE1545:AE1550"/>
    <mergeCell ref="AD1551:AD1556"/>
    <mergeCell ref="AE1669:AE1674"/>
    <mergeCell ref="AE1675:AE1680"/>
    <mergeCell ref="AE1681:AE1686"/>
    <mergeCell ref="AE1687:AE1692"/>
    <mergeCell ref="AE1693:AE1698"/>
    <mergeCell ref="AE1810:AE1815"/>
    <mergeCell ref="AE1816:AE1821"/>
    <mergeCell ref="AE1822:AE1827"/>
    <mergeCell ref="C778:C783"/>
    <mergeCell ref="D778:D783"/>
    <mergeCell ref="F778:F783"/>
    <mergeCell ref="W778:W783"/>
    <mergeCell ref="X778:X783"/>
    <mergeCell ref="Y778:Y783"/>
    <mergeCell ref="Z778:Z783"/>
    <mergeCell ref="AA778:AA783"/>
    <mergeCell ref="AB778:AB783"/>
    <mergeCell ref="AC778:AC783"/>
    <mergeCell ref="AD778:AD783"/>
    <mergeCell ref="AE778:AE783"/>
    <mergeCell ref="AE1699:AE1704"/>
    <mergeCell ref="AE1705:AE1710"/>
    <mergeCell ref="AE1711:AE1716"/>
    <mergeCell ref="AE1717:AE1722"/>
    <mergeCell ref="AE1724:AE1729"/>
    <mergeCell ref="AE1730:AE1735"/>
    <mergeCell ref="AE1736:AE1741"/>
    <mergeCell ref="AE1742:AE1747"/>
    <mergeCell ref="AE1748:AE1753"/>
    <mergeCell ref="AE1754:AE1759"/>
    <mergeCell ref="AE1760:AE1765"/>
    <mergeCell ref="AE1767:AE1772"/>
    <mergeCell ref="Z1336:Z1341"/>
    <mergeCell ref="AA1336:AA1341"/>
    <mergeCell ref="AB1336:AB1341"/>
    <mergeCell ref="AC1336:AC1341"/>
    <mergeCell ref="AD1336:AD1341"/>
    <mergeCell ref="AE1336:AE1341"/>
    <mergeCell ref="Z1323:Z1328"/>
    <mergeCell ref="AA1323:AA1328"/>
    <mergeCell ref="AB1323:AB1328"/>
    <mergeCell ref="AC1323:AC1328"/>
    <mergeCell ref="AD1323:AD1328"/>
    <mergeCell ref="AE1323:AE1328"/>
    <mergeCell ref="B1330:B1335"/>
    <mergeCell ref="B1336:B1341"/>
    <mergeCell ref="B1323:B1328"/>
    <mergeCell ref="AE1804:AE1809"/>
    <mergeCell ref="AE1773:AE1778"/>
    <mergeCell ref="AE1779:AE1784"/>
    <mergeCell ref="AE1786:AE1791"/>
    <mergeCell ref="AE1792:AE1797"/>
    <mergeCell ref="AE1593:AE1598"/>
    <mergeCell ref="AE1599:AE1604"/>
    <mergeCell ref="AE1605:AE1610"/>
    <mergeCell ref="AE1611:AE1616"/>
    <mergeCell ref="AE1617:AE1622"/>
    <mergeCell ref="AE1623:AE1628"/>
    <mergeCell ref="AE1629:AE1634"/>
    <mergeCell ref="AE1635:AE1640"/>
    <mergeCell ref="AE1642:AE1647"/>
    <mergeCell ref="AE1650:AE1655"/>
    <mergeCell ref="AE1657:AE1662"/>
    <mergeCell ref="AE1663:AE1668"/>
    <mergeCell ref="X1310:X1315"/>
    <mergeCell ref="Y1310:Y1315"/>
    <mergeCell ref="Z1310:Z1315"/>
    <mergeCell ref="AA1310:AA1315"/>
    <mergeCell ref="AB1310:AB1315"/>
    <mergeCell ref="AC1310:AC1315"/>
    <mergeCell ref="AD1310:AD1315"/>
    <mergeCell ref="AE1310:AE1315"/>
    <mergeCell ref="X1317:X1322"/>
    <mergeCell ref="Y1317:Y1322"/>
    <mergeCell ref="Z1317:Z1322"/>
    <mergeCell ref="AA1317:AA1322"/>
    <mergeCell ref="AC1317:AC1322"/>
    <mergeCell ref="AD1317:AD1322"/>
    <mergeCell ref="AE1317:AE1322"/>
    <mergeCell ref="B1317:B1322"/>
    <mergeCell ref="AE1330:AE1335"/>
    <mergeCell ref="C1323:C1328"/>
    <mergeCell ref="D1323:D1328"/>
    <mergeCell ref="F1323:F1328"/>
    <mergeCell ref="W1323:W1328"/>
    <mergeCell ref="X1323:X1328"/>
    <mergeCell ref="Y1323:Y1328"/>
    <mergeCell ref="AE1349:AE1354"/>
    <mergeCell ref="C989:C994"/>
    <mergeCell ref="X1277:X1282"/>
    <mergeCell ref="Y1277:Y1282"/>
    <mergeCell ref="Z1277:Z1282"/>
    <mergeCell ref="AA1277:AA1282"/>
    <mergeCell ref="AB1277:AB1282"/>
    <mergeCell ref="AC1277:AC1282"/>
    <mergeCell ref="AD1277:AD1282"/>
    <mergeCell ref="AE1277:AE1282"/>
    <mergeCell ref="C1336:C1341"/>
    <mergeCell ref="D1336:D1341"/>
    <mergeCell ref="F1336:F1341"/>
    <mergeCell ref="W1336:W1341"/>
    <mergeCell ref="D989:D994"/>
    <mergeCell ref="F989:F994"/>
    <mergeCell ref="W989:W994"/>
    <mergeCell ref="X989:X994"/>
    <mergeCell ref="Y989:Y994"/>
    <mergeCell ref="Z989:Z994"/>
    <mergeCell ref="X1336:X1341"/>
    <mergeCell ref="Y1336:Y1341"/>
    <mergeCell ref="AB989:AB994"/>
    <mergeCell ref="AC989:AC994"/>
    <mergeCell ref="AD989:AD994"/>
    <mergeCell ref="AE989:AE994"/>
    <mergeCell ref="C1270:C1275"/>
    <mergeCell ref="D1270:D1275"/>
    <mergeCell ref="C1310:C1315"/>
    <mergeCell ref="D1310:D1315"/>
    <mergeCell ref="F1310:F1315"/>
    <mergeCell ref="W1310:W1315"/>
    <mergeCell ref="F580:F585"/>
    <mergeCell ref="W580:W585"/>
    <mergeCell ref="X580:X585"/>
    <mergeCell ref="Y580:Y585"/>
    <mergeCell ref="Z580:Z585"/>
    <mergeCell ref="AA580:AA585"/>
    <mergeCell ref="AB580:AB585"/>
    <mergeCell ref="AC580:AC585"/>
    <mergeCell ref="AD580:AD585"/>
    <mergeCell ref="AE580:AE585"/>
    <mergeCell ref="AE898:AE903"/>
    <mergeCell ref="AE904:AE909"/>
    <mergeCell ref="AE910:AE915"/>
    <mergeCell ref="AE916:AE921"/>
    <mergeCell ref="AE922:AE927"/>
    <mergeCell ref="AE928:AE933"/>
    <mergeCell ref="Z710:Z715"/>
    <mergeCell ref="AA710:AA715"/>
    <mergeCell ref="AB710:AB715"/>
    <mergeCell ref="AC710:AC715"/>
    <mergeCell ref="AD710:AD715"/>
    <mergeCell ref="AE710:AE715"/>
    <mergeCell ref="AE676:AE681"/>
    <mergeCell ref="AE682:AE687"/>
    <mergeCell ref="AE689:AE694"/>
    <mergeCell ref="AE696:AE701"/>
    <mergeCell ref="AE703:AE708"/>
    <mergeCell ref="AE717:AE722"/>
    <mergeCell ref="AE723:AE728"/>
    <mergeCell ref="AE729:AE734"/>
    <mergeCell ref="AE735:AE740"/>
    <mergeCell ref="AE741:AE746"/>
    <mergeCell ref="Y1270:Y1275"/>
    <mergeCell ref="Z1270:Z1275"/>
    <mergeCell ref="AA1270:AA1275"/>
    <mergeCell ref="AB1270:AB1275"/>
    <mergeCell ref="AC1270:AC1275"/>
    <mergeCell ref="AD1270:AD1275"/>
    <mergeCell ref="AE1270:AE1275"/>
    <mergeCell ref="E4:E6"/>
    <mergeCell ref="E9:E14"/>
    <mergeCell ref="E15:E20"/>
    <mergeCell ref="E21:E26"/>
    <mergeCell ref="E27:E32"/>
    <mergeCell ref="E33:E38"/>
    <mergeCell ref="E39:E44"/>
    <mergeCell ref="E45:E50"/>
    <mergeCell ref="E51:E56"/>
    <mergeCell ref="E58:E63"/>
    <mergeCell ref="E65:E70"/>
    <mergeCell ref="E71:E76"/>
    <mergeCell ref="E78:E83"/>
    <mergeCell ref="E85:E90"/>
    <mergeCell ref="E92:E97"/>
    <mergeCell ref="E98:E103"/>
    <mergeCell ref="E104:E109"/>
    <mergeCell ref="E110:E115"/>
    <mergeCell ref="AA989:AA994"/>
    <mergeCell ref="E372:E377"/>
    <mergeCell ref="E378:E383"/>
    <mergeCell ref="E384:E389"/>
    <mergeCell ref="E390:E395"/>
    <mergeCell ref="E396:E401"/>
    <mergeCell ref="E402:E407"/>
    <mergeCell ref="E423:E428"/>
    <mergeCell ref="E430:E435"/>
    <mergeCell ref="E437:E442"/>
    <mergeCell ref="E444:E449"/>
    <mergeCell ref="E451:E456"/>
    <mergeCell ref="E457:E462"/>
    <mergeCell ref="E463:E468"/>
    <mergeCell ref="E212:E217"/>
    <mergeCell ref="E218:E223"/>
    <mergeCell ref="E224:E229"/>
    <mergeCell ref="E232:E237"/>
    <mergeCell ref="E238:E243"/>
    <mergeCell ref="E244:E249"/>
    <mergeCell ref="E250:E255"/>
    <mergeCell ref="E256:E261"/>
    <mergeCell ref="E263:E268"/>
    <mergeCell ref="E270:E275"/>
    <mergeCell ref="E277:E282"/>
    <mergeCell ref="E284:E289"/>
    <mergeCell ref="E290:E295"/>
    <mergeCell ref="E296:E301"/>
    <mergeCell ref="E304:E309"/>
    <mergeCell ref="E311:E316"/>
    <mergeCell ref="E489:E494"/>
    <mergeCell ref="E496:E501"/>
    <mergeCell ref="E503:E508"/>
    <mergeCell ref="E510:E515"/>
    <mergeCell ref="E516:E521"/>
    <mergeCell ref="E522:E527"/>
    <mergeCell ref="E528:E533"/>
    <mergeCell ref="E535:E540"/>
    <mergeCell ref="E542:E547"/>
    <mergeCell ref="E548:E553"/>
    <mergeCell ref="E554:E559"/>
    <mergeCell ref="E561:E566"/>
    <mergeCell ref="E567:E572"/>
    <mergeCell ref="E574:E579"/>
    <mergeCell ref="E580:E585"/>
    <mergeCell ref="E587:E592"/>
    <mergeCell ref="E593:E598"/>
    <mergeCell ref="E784:E789"/>
    <mergeCell ref="E792:E797"/>
    <mergeCell ref="E798:E803"/>
    <mergeCell ref="E804:E809"/>
    <mergeCell ref="E810:E815"/>
    <mergeCell ref="E816:E821"/>
    <mergeCell ref="E822:E827"/>
    <mergeCell ref="E829:E834"/>
    <mergeCell ref="E835:E840"/>
    <mergeCell ref="E847:E852"/>
    <mergeCell ref="E854:E859"/>
    <mergeCell ref="E860:E865"/>
    <mergeCell ref="E866:E871"/>
    <mergeCell ref="E874:E879"/>
    <mergeCell ref="E880:E885"/>
    <mergeCell ref="E682:E687"/>
    <mergeCell ref="E689:E694"/>
    <mergeCell ref="E696:E701"/>
    <mergeCell ref="E703:E708"/>
    <mergeCell ref="E710:E715"/>
    <mergeCell ref="E717:E722"/>
    <mergeCell ref="E723:E728"/>
    <mergeCell ref="E729:E734"/>
    <mergeCell ref="E735:E740"/>
    <mergeCell ref="E741:E746"/>
    <mergeCell ref="E747:E752"/>
    <mergeCell ref="E753:E758"/>
    <mergeCell ref="E759:E764"/>
    <mergeCell ref="E765:E770"/>
    <mergeCell ref="E772:E777"/>
    <mergeCell ref="E1264:E1269"/>
    <mergeCell ref="E1270:E1275"/>
    <mergeCell ref="E1277:E1282"/>
    <mergeCell ref="E1284:E1289"/>
    <mergeCell ref="E1291:E1296"/>
    <mergeCell ref="E1297:E1302"/>
    <mergeCell ref="E1304:E1309"/>
    <mergeCell ref="E1310:E1315"/>
    <mergeCell ref="E1317:E1322"/>
    <mergeCell ref="E1323:E1328"/>
    <mergeCell ref="E1330:E1335"/>
    <mergeCell ref="E1336:E1341"/>
    <mergeCell ref="E1343:E1348"/>
    <mergeCell ref="E1349:E1354"/>
    <mergeCell ref="E1090:E1095"/>
    <mergeCell ref="E1096:E1101"/>
    <mergeCell ref="E1102:E1107"/>
    <mergeCell ref="E1108:E1113"/>
    <mergeCell ref="E1114:E1119"/>
    <mergeCell ref="E1121:E1126"/>
    <mergeCell ref="E1127:E1132"/>
    <mergeCell ref="E1133:E1138"/>
    <mergeCell ref="E1139:E1144"/>
    <mergeCell ref="E1146:E1151"/>
    <mergeCell ref="E1152:E1157"/>
    <mergeCell ref="E1158:E1163"/>
    <mergeCell ref="E1164:E1169"/>
    <mergeCell ref="E1171:E1176"/>
    <mergeCell ref="E1177:E1182"/>
    <mergeCell ref="E1521:E1526"/>
    <mergeCell ref="E1527:E1532"/>
    <mergeCell ref="E1533:E1538"/>
    <mergeCell ref="E1539:E1544"/>
    <mergeCell ref="E1545:E1550"/>
    <mergeCell ref="E1551:E1556"/>
    <mergeCell ref="E1792:E1797"/>
    <mergeCell ref="E1798:E1803"/>
    <mergeCell ref="E1804:E1809"/>
    <mergeCell ref="E1810:E1815"/>
    <mergeCell ref="E1816:E1821"/>
    <mergeCell ref="E1822:E1827"/>
    <mergeCell ref="A9:A14"/>
    <mergeCell ref="A15:A20"/>
    <mergeCell ref="A21:A26"/>
    <mergeCell ref="A27:A32"/>
    <mergeCell ref="A33:A38"/>
    <mergeCell ref="A39:A44"/>
    <mergeCell ref="A45:A50"/>
    <mergeCell ref="A51:A56"/>
    <mergeCell ref="A58:A63"/>
    <mergeCell ref="A65:A70"/>
    <mergeCell ref="A71:A76"/>
    <mergeCell ref="A78:A83"/>
    <mergeCell ref="A85:A90"/>
    <mergeCell ref="A92:A97"/>
    <mergeCell ref="A98:A103"/>
    <mergeCell ref="A104:A109"/>
    <mergeCell ref="A110:A115"/>
    <mergeCell ref="A116:A121"/>
    <mergeCell ref="A122:A127"/>
    <mergeCell ref="A128:A133"/>
    <mergeCell ref="A134:A139"/>
    <mergeCell ref="A140:A145"/>
    <mergeCell ref="A146:A151"/>
    <mergeCell ref="A152:A157"/>
    <mergeCell ref="A372:A377"/>
    <mergeCell ref="A378:A383"/>
    <mergeCell ref="A384:A389"/>
    <mergeCell ref="A390:A395"/>
    <mergeCell ref="A396:A401"/>
    <mergeCell ref="A402:A407"/>
    <mergeCell ref="A410:A415"/>
    <mergeCell ref="A416:A421"/>
    <mergeCell ref="A423:A428"/>
    <mergeCell ref="A430:A435"/>
    <mergeCell ref="A437:A442"/>
    <mergeCell ref="A444:A449"/>
    <mergeCell ref="A451:A456"/>
    <mergeCell ref="A337:A342"/>
    <mergeCell ref="A176:A181"/>
    <mergeCell ref="A182:A187"/>
    <mergeCell ref="A158:A163"/>
    <mergeCell ref="A457:A462"/>
    <mergeCell ref="A463:A468"/>
    <mergeCell ref="A212:A217"/>
    <mergeCell ref="A218:A223"/>
    <mergeCell ref="A224:A229"/>
    <mergeCell ref="A232:A237"/>
    <mergeCell ref="A238:A243"/>
    <mergeCell ref="A244:A249"/>
    <mergeCell ref="A250:A255"/>
    <mergeCell ref="A256:A261"/>
    <mergeCell ref="A263:A268"/>
    <mergeCell ref="A270:A275"/>
    <mergeCell ref="A277:A282"/>
    <mergeCell ref="A284:A289"/>
    <mergeCell ref="A290:A295"/>
    <mergeCell ref="A296:A301"/>
    <mergeCell ref="A304:A309"/>
    <mergeCell ref="A311:A316"/>
    <mergeCell ref="A580:A585"/>
    <mergeCell ref="A587:A592"/>
    <mergeCell ref="A593:A598"/>
    <mergeCell ref="A599:A604"/>
    <mergeCell ref="A605:A610"/>
    <mergeCell ref="A613:A618"/>
    <mergeCell ref="A619:A624"/>
    <mergeCell ref="A625:A630"/>
    <mergeCell ref="A631:A636"/>
    <mergeCell ref="A637:A642"/>
    <mergeCell ref="A643:A648"/>
    <mergeCell ref="A649:A654"/>
    <mergeCell ref="A656:A661"/>
    <mergeCell ref="A663:A668"/>
    <mergeCell ref="A471:A476"/>
    <mergeCell ref="A477:A482"/>
    <mergeCell ref="A483:A488"/>
    <mergeCell ref="A489:A494"/>
    <mergeCell ref="A496:A501"/>
    <mergeCell ref="A503:A508"/>
    <mergeCell ref="A510:A515"/>
    <mergeCell ref="A516:A521"/>
    <mergeCell ref="A522:A527"/>
    <mergeCell ref="A528:A533"/>
    <mergeCell ref="A535:A540"/>
    <mergeCell ref="A542:A547"/>
    <mergeCell ref="A548:A553"/>
    <mergeCell ref="A554:A559"/>
    <mergeCell ref="A561:A566"/>
    <mergeCell ref="A567:A572"/>
    <mergeCell ref="A574:A579"/>
    <mergeCell ref="A778:A783"/>
    <mergeCell ref="A784:A789"/>
    <mergeCell ref="A792:A797"/>
    <mergeCell ref="A798:A803"/>
    <mergeCell ref="A804:A809"/>
    <mergeCell ref="A822:A827"/>
    <mergeCell ref="A829:A834"/>
    <mergeCell ref="A835:A840"/>
    <mergeCell ref="A847:A852"/>
    <mergeCell ref="A854:A859"/>
    <mergeCell ref="A860:A865"/>
    <mergeCell ref="A866:A871"/>
    <mergeCell ref="A874:A879"/>
    <mergeCell ref="A880:A885"/>
    <mergeCell ref="A886:A891"/>
    <mergeCell ref="A682:A687"/>
    <mergeCell ref="A689:A694"/>
    <mergeCell ref="A696:A701"/>
    <mergeCell ref="A703:A708"/>
    <mergeCell ref="A710:A715"/>
    <mergeCell ref="A717:A722"/>
    <mergeCell ref="A723:A728"/>
    <mergeCell ref="A729:A734"/>
    <mergeCell ref="A735:A740"/>
    <mergeCell ref="A741:A746"/>
    <mergeCell ref="A747:A752"/>
    <mergeCell ref="A753:A758"/>
    <mergeCell ref="A759:A764"/>
    <mergeCell ref="A765:A770"/>
    <mergeCell ref="A772:A777"/>
    <mergeCell ref="A1015:A1020"/>
    <mergeCell ref="A1021:A1026"/>
    <mergeCell ref="A1027:A1032"/>
    <mergeCell ref="A1033:A1038"/>
    <mergeCell ref="A1039:A1044"/>
    <mergeCell ref="A1046:A1051"/>
    <mergeCell ref="A1052:A1057"/>
    <mergeCell ref="A1058:A1063"/>
    <mergeCell ref="A1065:A1070"/>
    <mergeCell ref="A1071:A1076"/>
    <mergeCell ref="A1077:A1082"/>
    <mergeCell ref="A910:A915"/>
    <mergeCell ref="A916:A921"/>
    <mergeCell ref="A922:A927"/>
    <mergeCell ref="A928:A933"/>
    <mergeCell ref="A934:A939"/>
    <mergeCell ref="A940:A945"/>
    <mergeCell ref="A946:A951"/>
    <mergeCell ref="A952:A957"/>
    <mergeCell ref="A958:A963"/>
    <mergeCell ref="A964:A969"/>
    <mergeCell ref="A971:A976"/>
    <mergeCell ref="A977:A982"/>
    <mergeCell ref="A983:A988"/>
    <mergeCell ref="A989:A994"/>
    <mergeCell ref="A996:A1001"/>
    <mergeCell ref="A1002:A1007"/>
    <mergeCell ref="A1009:A1014"/>
    <mergeCell ref="A1264:A1269"/>
    <mergeCell ref="A1270:A1275"/>
    <mergeCell ref="A1277:A1282"/>
    <mergeCell ref="A1284:A1289"/>
    <mergeCell ref="A1291:A1296"/>
    <mergeCell ref="A1297:A1302"/>
    <mergeCell ref="A1304:A1309"/>
    <mergeCell ref="A1310:A1315"/>
    <mergeCell ref="A1317:A1322"/>
    <mergeCell ref="A1323:A1328"/>
    <mergeCell ref="A1330:A1335"/>
    <mergeCell ref="A1336:A1341"/>
    <mergeCell ref="A1343:A1348"/>
    <mergeCell ref="A1349:A1354"/>
    <mergeCell ref="A1102:A1107"/>
    <mergeCell ref="A1108:A1113"/>
    <mergeCell ref="A1114:A1119"/>
    <mergeCell ref="A1121:A1126"/>
    <mergeCell ref="A1127:A1132"/>
    <mergeCell ref="A1133:A1138"/>
    <mergeCell ref="A1139:A1144"/>
    <mergeCell ref="A1146:A1151"/>
    <mergeCell ref="A1152:A1157"/>
    <mergeCell ref="A1158:A1163"/>
    <mergeCell ref="A1164:A1169"/>
    <mergeCell ref="A1171:A1176"/>
    <mergeCell ref="A1593:A1598"/>
    <mergeCell ref="A1599:A1604"/>
    <mergeCell ref="A1605:A1610"/>
    <mergeCell ref="A1611:A1616"/>
    <mergeCell ref="A1617:A1622"/>
    <mergeCell ref="A1623:A1628"/>
    <mergeCell ref="A1629:A1634"/>
    <mergeCell ref="A1635:A1640"/>
    <mergeCell ref="A1742:A1747"/>
    <mergeCell ref="A1454:A1459"/>
    <mergeCell ref="A1461:A1466"/>
    <mergeCell ref="A1467:A1472"/>
    <mergeCell ref="A1473:A1478"/>
    <mergeCell ref="A1479:A1484"/>
    <mergeCell ref="A1485:A1490"/>
    <mergeCell ref="A1491:A1496"/>
    <mergeCell ref="A1497:A1502"/>
    <mergeCell ref="A1503:A1508"/>
    <mergeCell ref="A1509:A1514"/>
    <mergeCell ref="A1515:A1520"/>
    <mergeCell ref="A1521:A1526"/>
    <mergeCell ref="A1527:A1532"/>
    <mergeCell ref="A1533:A1538"/>
    <mergeCell ref="A1539:A1544"/>
    <mergeCell ref="A1730:A1735"/>
    <mergeCell ref="A1736:A1741"/>
    <mergeCell ref="A1779:A1784"/>
    <mergeCell ref="A1786:A1791"/>
    <mergeCell ref="A1792:A1797"/>
    <mergeCell ref="A1798:A1803"/>
    <mergeCell ref="A1804:A1809"/>
    <mergeCell ref="A1810:A1815"/>
    <mergeCell ref="A1816:A1821"/>
    <mergeCell ref="A1822:A1827"/>
    <mergeCell ref="A810:A815"/>
    <mergeCell ref="A816:A821"/>
    <mergeCell ref="A1642:A1647"/>
    <mergeCell ref="A1650:A1655"/>
    <mergeCell ref="A1657:A1662"/>
    <mergeCell ref="A1663:A1668"/>
    <mergeCell ref="A1669:A1674"/>
    <mergeCell ref="A1675:A1680"/>
    <mergeCell ref="A1681:A1686"/>
    <mergeCell ref="A1687:A1692"/>
    <mergeCell ref="A1693:A1698"/>
    <mergeCell ref="A1699:A1704"/>
    <mergeCell ref="A1705:A1710"/>
    <mergeCell ref="A1711:A1716"/>
    <mergeCell ref="A1717:A1722"/>
    <mergeCell ref="A1724:A1729"/>
    <mergeCell ref="A1545:A1550"/>
    <mergeCell ref="A1551:A1556"/>
    <mergeCell ref="A1557:A1562"/>
    <mergeCell ref="A1563:A1568"/>
    <mergeCell ref="A1569:A1574"/>
    <mergeCell ref="A1575:A1580"/>
    <mergeCell ref="A1581:A1586"/>
    <mergeCell ref="A1587:A1592"/>
  </mergeCells>
  <dataValidations count="1">
    <dataValidation type="list" allowBlank="1" showInputMessage="1" showErrorMessage="1" sqref="F57 F1276 F1329 F1342 F1316 F1170 F1656 F1648:F1649 F64 F77 F84 F91 F230:F231 F262 F269 F276 F283 F302:F303 F310 F335:F336 F343 F350 F357 F364 F371 F408:F409 F422 F429 F436 F443 F450 F469:F470 F495 F509 F534 F541 F560 F573 F586 F611:F612 F655 F662 F669 F688 F695 F702 F716 F771 F790:F791 F828 F853 F872:F873 F970 F995 F1008 F1045 F1064 F1089 F1120 F1145 F1243:F1244 F1257 F1283 F1290 F1303 F709 F1355:F1356 F1447 F1460 F1641 F502 F1723 F1766 F1785">
      <formula1>#REF!</formula1>
    </dataValidation>
  </dataValidations>
  <pageMargins left="0.23622047244094491" right="0.23622047244094491" top="0.35433070866141736" bottom="0.23622047244094491" header="0.31496062992125984" footer="0.31496062992125984"/>
  <pageSetup paperSize="9" scale="43" fitToHeight="0" orientation="landscape" r:id="rId1"/>
  <rowBreaks count="1" manualBreakCount="1">
    <brk id="129" min="1" max="29" man="1"/>
  </rowBreaks>
  <legacyDrawing r:id="rId2"/>
  <extLst>
    <ext xmlns:x14="http://schemas.microsoft.com/office/spreadsheetml/2009/9/main" uri="{78C0D931-6437-407d-A8EE-F0AAD7539E65}">
      <x14:conditionalFormattings>
        <x14:conditionalFormatting xmlns:xm="http://schemas.microsoft.com/office/excel/2006/main">
          <x14:cfRule type="containsText" priority="3522" operator="containsText" id="{1065A6B9-46B5-440E-9638-2DB6714D1517}">
            <xm:f>NOT(ISERROR(SEARCH(Статусы!$A$4,L1114)))</xm:f>
            <xm:f>Статусы!$A$4</xm:f>
            <x14:dxf>
              <fill>
                <patternFill>
                  <bgColor theme="0" tint="-0.14996795556505021"/>
                </patternFill>
              </fill>
            </x14:dxf>
          </x14:cfRule>
          <xm:sqref>Y1114:Z1114 L1297:T1297 X1297 X1834:X1048576</xm:sqref>
        </x14:conditionalFormatting>
        <x14:conditionalFormatting xmlns:xm="http://schemas.microsoft.com/office/excel/2006/main">
          <x14:cfRule type="containsText" priority="3520" operator="containsText" id="{DA8DA874-EE1F-41F0-B2EB-1E7732886053}">
            <xm:f>NOT(ISERROR(SEARCH(Статусы!$A$4,G16)))</xm:f>
            <xm:f>Статусы!$A$4</xm:f>
            <x14:dxf>
              <fill>
                <patternFill>
                  <bgColor theme="0" tint="-0.14996795556505021"/>
                </patternFill>
              </fill>
            </x14:dxf>
          </x14:cfRule>
          <xm:sqref>G16:G17</xm:sqref>
        </x14:conditionalFormatting>
        <x14:conditionalFormatting xmlns:xm="http://schemas.microsoft.com/office/excel/2006/main">
          <x14:cfRule type="containsText" priority="3519" operator="containsText" id="{3CD1BCEB-06C0-43BE-AEB6-28FE7AD4BCCC}">
            <xm:f>NOT(ISERROR(SEARCH(Статусы!$A$4,H16)))</xm:f>
            <xm:f>Статусы!$A$4</xm:f>
            <x14:dxf>
              <fill>
                <patternFill>
                  <bgColor theme="0" tint="-0.14996795556505021"/>
                </patternFill>
              </fill>
            </x14:dxf>
          </x14:cfRule>
          <xm:sqref>H16</xm:sqref>
        </x14:conditionalFormatting>
        <x14:conditionalFormatting xmlns:xm="http://schemas.microsoft.com/office/excel/2006/main">
          <x14:cfRule type="containsText" priority="3518" operator="containsText" id="{AA3FCAB6-DC02-4E9D-8896-FD7AE22B3A82}">
            <xm:f>NOT(ISERROR(SEARCH(Статусы!$A$4,H17)))</xm:f>
            <xm:f>Статусы!$A$4</xm:f>
            <x14:dxf>
              <fill>
                <patternFill>
                  <bgColor theme="0" tint="-0.14996795556505021"/>
                </patternFill>
              </fill>
            </x14:dxf>
          </x14:cfRule>
          <xm:sqref>H17</xm:sqref>
        </x14:conditionalFormatting>
        <x14:conditionalFormatting xmlns:xm="http://schemas.microsoft.com/office/excel/2006/main">
          <x14:cfRule type="containsText" priority="3517" operator="containsText" id="{469C231E-2F41-4CDD-9695-5C2092FA6BA5}">
            <xm:f>NOT(ISERROR(SEARCH(Статусы!$A$4,G22)))</xm:f>
            <xm:f>Статусы!$A$4</xm:f>
            <x14:dxf>
              <fill>
                <patternFill>
                  <bgColor theme="0" tint="-0.14996795556505021"/>
                </patternFill>
              </fill>
            </x14:dxf>
          </x14:cfRule>
          <xm:sqref>G22:G23</xm:sqref>
        </x14:conditionalFormatting>
        <x14:conditionalFormatting xmlns:xm="http://schemas.microsoft.com/office/excel/2006/main">
          <x14:cfRule type="containsText" priority="3516" operator="containsText" id="{2FF7A091-65BD-4FFF-865B-D87AA29B3ECD}">
            <xm:f>NOT(ISERROR(SEARCH(Статусы!$A$4,H22)))</xm:f>
            <xm:f>Статусы!$A$4</xm:f>
            <x14:dxf>
              <fill>
                <patternFill>
                  <bgColor theme="0" tint="-0.14996795556505021"/>
                </patternFill>
              </fill>
            </x14:dxf>
          </x14:cfRule>
          <xm:sqref>H22</xm:sqref>
        </x14:conditionalFormatting>
        <x14:conditionalFormatting xmlns:xm="http://schemas.microsoft.com/office/excel/2006/main">
          <x14:cfRule type="containsText" priority="3515" operator="containsText" id="{13C0B951-4817-4B45-B488-74FA0345C309}">
            <xm:f>NOT(ISERROR(SEARCH(Статусы!$A$4,H23)))</xm:f>
            <xm:f>Статусы!$A$4</xm:f>
            <x14:dxf>
              <fill>
                <patternFill>
                  <bgColor theme="0" tint="-0.14996795556505021"/>
                </patternFill>
              </fill>
            </x14:dxf>
          </x14:cfRule>
          <xm:sqref>H23</xm:sqref>
        </x14:conditionalFormatting>
        <x14:conditionalFormatting xmlns:xm="http://schemas.microsoft.com/office/excel/2006/main">
          <x14:cfRule type="containsText" priority="3514" operator="containsText" id="{EC07A4E3-8B6C-49FC-AFFF-DA2E81911680}">
            <xm:f>NOT(ISERROR(SEARCH(Статусы!$A$4,G28)))</xm:f>
            <xm:f>Статусы!$A$4</xm:f>
            <x14:dxf>
              <fill>
                <patternFill>
                  <bgColor theme="0" tint="-0.14996795556505021"/>
                </patternFill>
              </fill>
            </x14:dxf>
          </x14:cfRule>
          <xm:sqref>G28:G30</xm:sqref>
        </x14:conditionalFormatting>
        <x14:conditionalFormatting xmlns:xm="http://schemas.microsoft.com/office/excel/2006/main">
          <x14:cfRule type="containsText" priority="3513" operator="containsText" id="{518A1E8B-AE16-4026-A573-B933CBD44E36}">
            <xm:f>NOT(ISERROR(SEARCH(Статусы!$A$4,H28)))</xm:f>
            <xm:f>Статусы!$A$4</xm:f>
            <x14:dxf>
              <fill>
                <patternFill>
                  <bgColor theme="0" tint="-0.14996795556505021"/>
                </patternFill>
              </fill>
            </x14:dxf>
          </x14:cfRule>
          <xm:sqref>H28</xm:sqref>
        </x14:conditionalFormatting>
        <x14:conditionalFormatting xmlns:xm="http://schemas.microsoft.com/office/excel/2006/main">
          <x14:cfRule type="containsText" priority="3512" operator="containsText" id="{6A7D245A-14C9-4533-8E50-D66B80E2DAE0}">
            <xm:f>NOT(ISERROR(SEARCH(Статусы!$A$4,H29)))</xm:f>
            <xm:f>Статусы!$A$4</xm:f>
            <x14:dxf>
              <fill>
                <patternFill>
                  <bgColor theme="0" tint="-0.14996795556505021"/>
                </patternFill>
              </fill>
            </x14:dxf>
          </x14:cfRule>
          <xm:sqref>H29</xm:sqref>
        </x14:conditionalFormatting>
        <x14:conditionalFormatting xmlns:xm="http://schemas.microsoft.com/office/excel/2006/main">
          <x14:cfRule type="containsText" priority="3511" operator="containsText" id="{5F262D76-54D2-403B-90DC-6F0BAC655A47}">
            <xm:f>NOT(ISERROR(SEARCH(Статусы!$A$4,H30)))</xm:f>
            <xm:f>Статусы!$A$4</xm:f>
            <x14:dxf>
              <fill>
                <patternFill>
                  <bgColor theme="0" tint="-0.14996795556505021"/>
                </patternFill>
              </fill>
            </x14:dxf>
          </x14:cfRule>
          <xm:sqref>H30</xm:sqref>
        </x14:conditionalFormatting>
        <x14:conditionalFormatting xmlns:xm="http://schemas.microsoft.com/office/excel/2006/main">
          <x14:cfRule type="containsText" priority="3510" operator="containsText" id="{A07AD4A1-ADB5-4045-A096-20169F24D5F9}">
            <xm:f>NOT(ISERROR(SEARCH(Статусы!$A$4,G34)))</xm:f>
            <xm:f>Статусы!$A$4</xm:f>
            <x14:dxf>
              <fill>
                <patternFill>
                  <bgColor theme="0" tint="-0.14996795556505021"/>
                </patternFill>
              </fill>
            </x14:dxf>
          </x14:cfRule>
          <xm:sqref>G34:G36</xm:sqref>
        </x14:conditionalFormatting>
        <x14:conditionalFormatting xmlns:xm="http://schemas.microsoft.com/office/excel/2006/main">
          <x14:cfRule type="containsText" priority="3509" operator="containsText" id="{7A3C6CE2-35E3-4C00-8815-3BBE8DDE11E9}">
            <xm:f>NOT(ISERROR(SEARCH(Статусы!$A$4,H34)))</xm:f>
            <xm:f>Статусы!$A$4</xm:f>
            <x14:dxf>
              <fill>
                <patternFill>
                  <bgColor theme="0" tint="-0.14996795556505021"/>
                </patternFill>
              </fill>
            </x14:dxf>
          </x14:cfRule>
          <xm:sqref>H34</xm:sqref>
        </x14:conditionalFormatting>
        <x14:conditionalFormatting xmlns:xm="http://schemas.microsoft.com/office/excel/2006/main">
          <x14:cfRule type="containsText" priority="3508" operator="containsText" id="{06B648B2-1D36-453F-B43B-EAC43BA9D46C}">
            <xm:f>NOT(ISERROR(SEARCH(Статусы!$A$4,H35)))</xm:f>
            <xm:f>Статусы!$A$4</xm:f>
            <x14:dxf>
              <fill>
                <patternFill>
                  <bgColor theme="0" tint="-0.14996795556505021"/>
                </patternFill>
              </fill>
            </x14:dxf>
          </x14:cfRule>
          <xm:sqref>H35</xm:sqref>
        </x14:conditionalFormatting>
        <x14:conditionalFormatting xmlns:xm="http://schemas.microsoft.com/office/excel/2006/main">
          <x14:cfRule type="containsText" priority="3506" operator="containsText" id="{A42807B7-DBD5-4EDB-B7F1-D80A42A7863D}">
            <xm:f>NOT(ISERROR(SEARCH(Статусы!$A$4,H36)))</xm:f>
            <xm:f>Статусы!$A$4</xm:f>
            <x14:dxf>
              <fill>
                <patternFill>
                  <bgColor theme="0" tint="-0.14996795556505021"/>
                </patternFill>
              </fill>
            </x14:dxf>
          </x14:cfRule>
          <xm:sqref>H36</xm:sqref>
        </x14:conditionalFormatting>
        <x14:conditionalFormatting xmlns:xm="http://schemas.microsoft.com/office/excel/2006/main">
          <x14:cfRule type="containsText" priority="3500" operator="containsText" id="{51E30CD2-3B83-46DE-85C4-3D6CCA56E993}">
            <xm:f>NOT(ISERROR(SEARCH(Статусы!$A$4,J42)))</xm:f>
            <xm:f>Статусы!$A$4</xm:f>
            <x14:dxf>
              <fill>
                <patternFill>
                  <bgColor theme="0" tint="-0.14996795556505021"/>
                </patternFill>
              </fill>
            </x14:dxf>
          </x14:cfRule>
          <xm:sqref>J42</xm:sqref>
        </x14:conditionalFormatting>
        <x14:conditionalFormatting xmlns:xm="http://schemas.microsoft.com/office/excel/2006/main">
          <x14:cfRule type="containsText" priority="3505" operator="containsText" id="{CB92F4F7-E887-4398-B785-C498378E7352}">
            <xm:f>NOT(ISERROR(SEARCH(Статусы!$A$4,G40)))</xm:f>
            <xm:f>Статусы!$A$4</xm:f>
            <x14:dxf>
              <fill>
                <patternFill>
                  <bgColor theme="0" tint="-0.14996795556505021"/>
                </patternFill>
              </fill>
            </x14:dxf>
          </x14:cfRule>
          <xm:sqref>G40:G42 K42</xm:sqref>
        </x14:conditionalFormatting>
        <x14:conditionalFormatting xmlns:xm="http://schemas.microsoft.com/office/excel/2006/main">
          <x14:cfRule type="containsText" priority="3504" operator="containsText" id="{FD051039-040F-4300-B714-CFDD56DD97F8}">
            <xm:f>NOT(ISERROR(SEARCH(Статусы!$A$4,H40)))</xm:f>
            <xm:f>Статусы!$A$4</xm:f>
            <x14:dxf>
              <fill>
                <patternFill>
                  <bgColor theme="0" tint="-0.14996795556505021"/>
                </patternFill>
              </fill>
            </x14:dxf>
          </x14:cfRule>
          <xm:sqref>H40</xm:sqref>
        </x14:conditionalFormatting>
        <x14:conditionalFormatting xmlns:xm="http://schemas.microsoft.com/office/excel/2006/main">
          <x14:cfRule type="containsText" priority="3503" operator="containsText" id="{F7E48029-9164-47F8-A36C-1558C7CF8EC8}">
            <xm:f>NOT(ISERROR(SEARCH(Статусы!$A$4,H41)))</xm:f>
            <xm:f>Статусы!$A$4</xm:f>
            <x14:dxf>
              <fill>
                <patternFill>
                  <bgColor theme="0" tint="-0.14996795556505021"/>
                </patternFill>
              </fill>
            </x14:dxf>
          </x14:cfRule>
          <xm:sqref>H41</xm:sqref>
        </x14:conditionalFormatting>
        <x14:conditionalFormatting xmlns:xm="http://schemas.microsoft.com/office/excel/2006/main">
          <x14:cfRule type="containsText" priority="3501" operator="containsText" id="{479B0F69-AEBB-42A4-B18F-8A3750DBE144}">
            <xm:f>NOT(ISERROR(SEARCH(Статусы!$A$4,H42)))</xm:f>
            <xm:f>Статусы!$A$4</xm:f>
            <x14:dxf>
              <fill>
                <patternFill>
                  <bgColor theme="0" tint="-0.14996795556505021"/>
                </patternFill>
              </fill>
            </x14:dxf>
          </x14:cfRule>
          <xm:sqref>H42</xm:sqref>
        </x14:conditionalFormatting>
        <x14:conditionalFormatting xmlns:xm="http://schemas.microsoft.com/office/excel/2006/main">
          <x14:cfRule type="containsText" priority="3495" operator="containsText" id="{00673A16-4BFF-4940-A94B-C4864AE6A198}">
            <xm:f>NOT(ISERROR(SEARCH(Статусы!$A$4,J48)))</xm:f>
            <xm:f>Статусы!$A$4</xm:f>
            <x14:dxf>
              <fill>
                <patternFill>
                  <bgColor theme="0" tint="-0.14996795556505021"/>
                </patternFill>
              </fill>
            </x14:dxf>
          </x14:cfRule>
          <xm:sqref>J48</xm:sqref>
        </x14:conditionalFormatting>
        <x14:conditionalFormatting xmlns:xm="http://schemas.microsoft.com/office/excel/2006/main">
          <x14:cfRule type="containsText" priority="3499" operator="containsText" id="{29E74A8D-497C-4899-9F5A-B0D1886FAA16}">
            <xm:f>NOT(ISERROR(SEARCH(Статусы!$A$4,G46)))</xm:f>
            <xm:f>Статусы!$A$4</xm:f>
            <x14:dxf>
              <fill>
                <patternFill>
                  <bgColor theme="0" tint="-0.14996795556505021"/>
                </patternFill>
              </fill>
            </x14:dxf>
          </x14:cfRule>
          <xm:sqref>G46:G48 K48</xm:sqref>
        </x14:conditionalFormatting>
        <x14:conditionalFormatting xmlns:xm="http://schemas.microsoft.com/office/excel/2006/main">
          <x14:cfRule type="containsText" priority="3496" operator="containsText" id="{AF1FBB55-B75C-4CD4-91D0-75412956F830}">
            <xm:f>NOT(ISERROR(SEARCH(Статусы!$A$4,H48)))</xm:f>
            <xm:f>Статусы!$A$4</xm:f>
            <x14:dxf>
              <fill>
                <patternFill>
                  <bgColor theme="0" tint="-0.14996795556505021"/>
                </patternFill>
              </fill>
            </x14:dxf>
          </x14:cfRule>
          <xm:sqref>H48</xm:sqref>
        </x14:conditionalFormatting>
        <x14:conditionalFormatting xmlns:xm="http://schemas.microsoft.com/office/excel/2006/main">
          <x14:cfRule type="containsText" priority="3494" operator="containsText" id="{80DA4E08-F1E1-4CA2-A6EC-CC63FAC3B06E}">
            <xm:f>NOT(ISERROR(SEARCH(Статусы!$A$4,H46)))</xm:f>
            <xm:f>Статусы!$A$4</xm:f>
            <x14:dxf>
              <fill>
                <patternFill>
                  <bgColor theme="0" tint="-0.14996795556505021"/>
                </patternFill>
              </fill>
            </x14:dxf>
          </x14:cfRule>
          <xm:sqref>H46:H47</xm:sqref>
        </x14:conditionalFormatting>
        <x14:conditionalFormatting xmlns:xm="http://schemas.microsoft.com/office/excel/2006/main">
          <x14:cfRule type="containsText" priority="3491" operator="containsText" id="{53D4488B-74A2-4A6C-B5F1-5F61DEC9C395}">
            <xm:f>NOT(ISERROR(SEARCH(Статусы!$A$4,J61)))</xm:f>
            <xm:f>Статусы!$A$4</xm:f>
            <x14:dxf>
              <fill>
                <patternFill>
                  <bgColor theme="0" tint="-0.14996795556505021"/>
                </patternFill>
              </fill>
            </x14:dxf>
          </x14:cfRule>
          <xm:sqref>J61</xm:sqref>
        </x14:conditionalFormatting>
        <x14:conditionalFormatting xmlns:xm="http://schemas.microsoft.com/office/excel/2006/main">
          <x14:cfRule type="containsText" priority="3493" operator="containsText" id="{2B7A5F81-343C-40CB-A378-DC159CEF6470}">
            <xm:f>NOT(ISERROR(SEARCH(Статусы!$A$4,G59)))</xm:f>
            <xm:f>Статусы!$A$4</xm:f>
            <x14:dxf>
              <fill>
                <patternFill>
                  <bgColor theme="0" tint="-0.14996795556505021"/>
                </patternFill>
              </fill>
            </x14:dxf>
          </x14:cfRule>
          <xm:sqref>G59:G63 K61</xm:sqref>
        </x14:conditionalFormatting>
        <x14:conditionalFormatting xmlns:xm="http://schemas.microsoft.com/office/excel/2006/main">
          <x14:cfRule type="containsText" priority="3488" operator="containsText" id="{F312B67E-7378-45EC-BAF8-9313803890CF}">
            <xm:f>NOT(ISERROR(SEARCH(Статусы!$A$4,G66)))</xm:f>
            <xm:f>Статусы!$A$4</xm:f>
            <x14:dxf>
              <fill>
                <patternFill>
                  <bgColor theme="0" tint="-0.14996795556505021"/>
                </patternFill>
              </fill>
            </x14:dxf>
          </x14:cfRule>
          <xm:sqref>G66:G70 K68</xm:sqref>
        </x14:conditionalFormatting>
        <x14:conditionalFormatting xmlns:xm="http://schemas.microsoft.com/office/excel/2006/main">
          <x14:cfRule type="containsText" priority="3489" operator="containsText" id="{5728BE4C-A639-4B6F-8624-668E33F00D43}">
            <xm:f>NOT(ISERROR(SEARCH(Статусы!$A$4,H59)))</xm:f>
            <xm:f>Статусы!$A$4</xm:f>
            <x14:dxf>
              <fill>
                <patternFill>
                  <bgColor theme="0" tint="-0.14996795556505021"/>
                </patternFill>
              </fill>
            </x14:dxf>
          </x14:cfRule>
          <xm:sqref>H59:H63</xm:sqref>
        </x14:conditionalFormatting>
        <x14:conditionalFormatting xmlns:xm="http://schemas.microsoft.com/office/excel/2006/main">
          <x14:cfRule type="containsText" priority="3486" operator="containsText" id="{A2EA3BEE-FC96-4822-AA0E-4D3127CE3D9F}">
            <xm:f>NOT(ISERROR(SEARCH(Статусы!$A$4,H66)))</xm:f>
            <xm:f>Статусы!$A$4</xm:f>
            <x14:dxf>
              <fill>
                <patternFill>
                  <bgColor theme="0" tint="-0.14996795556505021"/>
                </patternFill>
              </fill>
            </x14:dxf>
          </x14:cfRule>
          <xm:sqref>H66:H70</xm:sqref>
        </x14:conditionalFormatting>
        <x14:conditionalFormatting xmlns:xm="http://schemas.microsoft.com/office/excel/2006/main">
          <x14:cfRule type="containsText" priority="3487" operator="containsText" id="{4B6F0ADD-07C2-4008-B777-C44254F528D4}">
            <xm:f>NOT(ISERROR(SEARCH(Статусы!$A$4,J68)))</xm:f>
            <xm:f>Статусы!$A$4</xm:f>
            <x14:dxf>
              <fill>
                <patternFill>
                  <bgColor theme="0" tint="-0.14996795556505021"/>
                </patternFill>
              </fill>
            </x14:dxf>
          </x14:cfRule>
          <xm:sqref>J68</xm:sqref>
        </x14:conditionalFormatting>
        <x14:conditionalFormatting xmlns:xm="http://schemas.microsoft.com/office/excel/2006/main">
          <x14:cfRule type="containsText" priority="3484" operator="containsText" id="{1681CD10-D252-4224-8041-F03B8459A7B2}">
            <xm:f>NOT(ISERROR(SEARCH(Статусы!$A$4,J74)))</xm:f>
            <xm:f>Статусы!$A$4</xm:f>
            <x14:dxf>
              <fill>
                <patternFill>
                  <bgColor theme="0" tint="-0.14996795556505021"/>
                </patternFill>
              </fill>
            </x14:dxf>
          </x14:cfRule>
          <xm:sqref>J74</xm:sqref>
        </x14:conditionalFormatting>
        <x14:conditionalFormatting xmlns:xm="http://schemas.microsoft.com/office/excel/2006/main">
          <x14:cfRule type="containsText" priority="3482" operator="containsText" id="{4C8BDE5D-6905-452E-8B98-9336296DA70F}">
            <xm:f>NOT(ISERROR(SEARCH(Статусы!$A$4,H72)))</xm:f>
            <xm:f>Статусы!$A$4</xm:f>
            <x14:dxf>
              <fill>
                <patternFill>
                  <bgColor theme="0" tint="-0.14996795556505021"/>
                </patternFill>
              </fill>
            </x14:dxf>
          </x14:cfRule>
          <xm:sqref>H72:H76</xm:sqref>
        </x14:conditionalFormatting>
        <x14:conditionalFormatting xmlns:xm="http://schemas.microsoft.com/office/excel/2006/main">
          <x14:cfRule type="containsText" priority="3485" operator="containsText" id="{0ED9E661-A1B5-4493-A26B-9FB54F24E845}">
            <xm:f>NOT(ISERROR(SEARCH(Статусы!$A$4,G72)))</xm:f>
            <xm:f>Статусы!$A$4</xm:f>
            <x14:dxf>
              <fill>
                <patternFill>
                  <bgColor theme="0" tint="-0.14996795556505021"/>
                </patternFill>
              </fill>
            </x14:dxf>
          </x14:cfRule>
          <xm:sqref>G72:G76 K74</xm:sqref>
        </x14:conditionalFormatting>
        <x14:conditionalFormatting xmlns:xm="http://schemas.microsoft.com/office/excel/2006/main">
          <x14:cfRule type="containsText" priority="3478" operator="containsText" id="{7E4A6D93-3123-4D6E-B306-F64B9B52A7A5}">
            <xm:f>NOT(ISERROR(SEARCH(Статусы!$A$4,H79)))</xm:f>
            <xm:f>Статусы!$A$4</xm:f>
            <x14:dxf>
              <fill>
                <patternFill>
                  <bgColor theme="0" tint="-0.14996795556505021"/>
                </patternFill>
              </fill>
            </x14:dxf>
          </x14:cfRule>
          <xm:sqref>H79:H83</xm:sqref>
        </x14:conditionalFormatting>
        <x14:conditionalFormatting xmlns:xm="http://schemas.microsoft.com/office/excel/2006/main">
          <x14:cfRule type="containsText" priority="3480" operator="containsText" id="{B01D3334-7395-4902-9E69-6F7B7FB0596E}">
            <xm:f>NOT(ISERROR(SEARCH(Статусы!$A$4,J81)))</xm:f>
            <xm:f>Статусы!$A$4</xm:f>
            <x14:dxf>
              <fill>
                <patternFill>
                  <bgColor theme="0" tint="-0.14996795556505021"/>
                </patternFill>
              </fill>
            </x14:dxf>
          </x14:cfRule>
          <xm:sqref>J81</xm:sqref>
        </x14:conditionalFormatting>
        <x14:conditionalFormatting xmlns:xm="http://schemas.microsoft.com/office/excel/2006/main">
          <x14:cfRule type="containsText" priority="3474" operator="containsText" id="{550CDC2E-4579-4650-BF3C-1231C751F0E7}">
            <xm:f>NOT(ISERROR(SEARCH(Статусы!$A$4,H86)))</xm:f>
            <xm:f>Статусы!$A$4</xm:f>
            <x14:dxf>
              <fill>
                <patternFill>
                  <bgColor theme="0" tint="-0.14996795556505021"/>
                </patternFill>
              </fill>
            </x14:dxf>
          </x14:cfRule>
          <xm:sqref>H86:H90</xm:sqref>
        </x14:conditionalFormatting>
        <x14:conditionalFormatting xmlns:xm="http://schemas.microsoft.com/office/excel/2006/main">
          <x14:cfRule type="containsText" priority="3476" operator="containsText" id="{13279294-C7F2-4CC8-AE72-5247476E9D5A}">
            <xm:f>NOT(ISERROR(SEARCH(Статусы!$A$4,J88)))</xm:f>
            <xm:f>Статусы!$A$4</xm:f>
            <x14:dxf>
              <fill>
                <patternFill>
                  <bgColor theme="0" tint="-0.14996795556505021"/>
                </patternFill>
              </fill>
            </x14:dxf>
          </x14:cfRule>
          <xm:sqref>J88</xm:sqref>
        </x14:conditionalFormatting>
        <x14:conditionalFormatting xmlns:xm="http://schemas.microsoft.com/office/excel/2006/main">
          <x14:cfRule type="containsText" priority="3469" operator="containsText" id="{C206C655-35CB-4C04-9472-64DFADC8ECFA}">
            <xm:f>NOT(ISERROR(SEARCH(Статусы!$A$4,J93)))</xm:f>
            <xm:f>Статусы!$A$4</xm:f>
            <x14:dxf>
              <fill>
                <patternFill>
                  <bgColor theme="0" tint="-0.14996795556505021"/>
                </patternFill>
              </fill>
            </x14:dxf>
          </x14:cfRule>
          <xm:sqref>J93:J97</xm:sqref>
        </x14:conditionalFormatting>
        <x14:conditionalFormatting xmlns:xm="http://schemas.microsoft.com/office/excel/2006/main">
          <x14:cfRule type="containsText" priority="3481" operator="containsText" id="{A365B9B7-BCFE-4CE1-9D4D-752A790F2EE7}">
            <xm:f>NOT(ISERROR(SEARCH(Статусы!$A$4,G79)))</xm:f>
            <xm:f>Статусы!$A$4</xm:f>
            <x14:dxf>
              <fill>
                <patternFill>
                  <bgColor theme="0" tint="-0.14996795556505021"/>
                </patternFill>
              </fill>
            </x14:dxf>
          </x14:cfRule>
          <xm:sqref>G79:G83 K81</xm:sqref>
        </x14:conditionalFormatting>
        <x14:conditionalFormatting xmlns:xm="http://schemas.microsoft.com/office/excel/2006/main">
          <x14:cfRule type="containsText" priority="3466" operator="containsText" id="{345A658C-BFA5-4F60-80FD-197D6579BFBD}">
            <xm:f>NOT(ISERROR(SEARCH(Статусы!$A$4,H99)))</xm:f>
            <xm:f>Статусы!$A$4</xm:f>
            <x14:dxf>
              <fill>
                <patternFill>
                  <bgColor theme="0" tint="-0.14996795556505021"/>
                </patternFill>
              </fill>
            </x14:dxf>
          </x14:cfRule>
          <xm:sqref>H99:H103</xm:sqref>
        </x14:conditionalFormatting>
        <x14:conditionalFormatting xmlns:xm="http://schemas.microsoft.com/office/excel/2006/main">
          <x14:cfRule type="containsText" priority="3462" operator="containsText" id="{525995C0-4C24-4F5C-BC9F-4DCFCA5BD6B4}">
            <xm:f>NOT(ISERROR(SEARCH(Статусы!$A$4,H105)))</xm:f>
            <xm:f>Статусы!$A$4</xm:f>
            <x14:dxf>
              <fill>
                <patternFill>
                  <bgColor theme="0" tint="-0.14996795556505021"/>
                </patternFill>
              </fill>
            </x14:dxf>
          </x14:cfRule>
          <xm:sqref>H105:H109</xm:sqref>
        </x14:conditionalFormatting>
        <x14:conditionalFormatting xmlns:xm="http://schemas.microsoft.com/office/excel/2006/main">
          <x14:cfRule type="containsText" priority="3468" operator="containsText" id="{43736485-167B-4126-B57B-3BEEFB06F1B8}">
            <xm:f>NOT(ISERROR(SEARCH(Статусы!$A$4,G99)))</xm:f>
            <xm:f>Статусы!$A$4</xm:f>
            <x14:dxf>
              <fill>
                <patternFill>
                  <bgColor theme="0" tint="-0.14996795556505021"/>
                </patternFill>
              </fill>
            </x14:dxf>
          </x14:cfRule>
          <xm:sqref>G99:G103 K101</xm:sqref>
        </x14:conditionalFormatting>
        <x14:conditionalFormatting xmlns:xm="http://schemas.microsoft.com/office/excel/2006/main">
          <x14:cfRule type="containsText" priority="3477" operator="containsText" id="{4D0765B8-A1A5-428D-A4BF-25B55CC353B6}">
            <xm:f>NOT(ISERROR(SEARCH(Статусы!$A$4,G86)))</xm:f>
            <xm:f>Статусы!$A$4</xm:f>
            <x14:dxf>
              <fill>
                <patternFill>
                  <bgColor theme="0" tint="-0.14996795556505021"/>
                </patternFill>
              </fill>
            </x14:dxf>
          </x14:cfRule>
          <xm:sqref>G86:G90 K88</xm:sqref>
        </x14:conditionalFormatting>
        <x14:conditionalFormatting xmlns:xm="http://schemas.microsoft.com/office/excel/2006/main">
          <x14:cfRule type="containsText" priority="3459" operator="containsText" id="{D8B2D965-8F16-431C-9449-0517D826F22E}">
            <xm:f>NOT(ISERROR(SEARCH(Статусы!$A$4,H111)))</xm:f>
            <xm:f>Статусы!$A$4</xm:f>
            <x14:dxf>
              <fill>
                <patternFill>
                  <bgColor theme="0" tint="-0.14996795556505021"/>
                </patternFill>
              </fill>
            </x14:dxf>
          </x14:cfRule>
          <xm:sqref>H111:H115</xm:sqref>
        </x14:conditionalFormatting>
        <x14:conditionalFormatting xmlns:xm="http://schemas.microsoft.com/office/excel/2006/main">
          <x14:cfRule type="containsText" priority="3454" operator="containsText" id="{3189A743-FD70-4BDA-9053-AA660DF0FC75}">
            <xm:f>NOT(ISERROR(SEARCH(Статусы!$A$4,J117)))</xm:f>
            <xm:f>Статусы!$A$4</xm:f>
            <x14:dxf>
              <fill>
                <patternFill>
                  <bgColor theme="0" tint="-0.14996795556505021"/>
                </patternFill>
              </fill>
            </x14:dxf>
          </x14:cfRule>
          <xm:sqref>J117:J121</xm:sqref>
        </x14:conditionalFormatting>
        <x14:conditionalFormatting xmlns:xm="http://schemas.microsoft.com/office/excel/2006/main">
          <x14:cfRule type="containsText" priority="3451" operator="containsText" id="{FC0DD1FC-565D-4817-BEA0-7A66493CD55B}">
            <xm:f>NOT(ISERROR(SEARCH(Статусы!$A$4,J123)))</xm:f>
            <xm:f>Статусы!$A$4</xm:f>
            <x14:dxf>
              <fill>
                <patternFill>
                  <bgColor theme="0" tint="-0.14996795556505021"/>
                </patternFill>
              </fill>
            </x14:dxf>
          </x14:cfRule>
          <xm:sqref>J123:J127</xm:sqref>
        </x14:conditionalFormatting>
        <x14:conditionalFormatting xmlns:xm="http://schemas.microsoft.com/office/excel/2006/main">
          <x14:cfRule type="containsText" priority="3464" operator="containsText" id="{135FD839-D5B3-4018-996B-0FBD0ACBFE9E}">
            <xm:f>NOT(ISERROR(SEARCH(Статусы!$A$4,J107)))</xm:f>
            <xm:f>Статусы!$A$4</xm:f>
            <x14:dxf>
              <fill>
                <patternFill>
                  <bgColor theme="0" tint="-0.14996795556505021"/>
                </patternFill>
              </fill>
            </x14:dxf>
          </x14:cfRule>
          <xm:sqref>J107</xm:sqref>
        </x14:conditionalFormatting>
        <x14:conditionalFormatting xmlns:xm="http://schemas.microsoft.com/office/excel/2006/main">
          <x14:cfRule type="containsText" priority="3473" operator="containsText" id="{12E43DC1-BA7E-4A0E-AB7D-ADB61CD32DC0}">
            <xm:f>NOT(ISERROR(SEARCH(Статусы!$A$4,G93)))</xm:f>
            <xm:f>Статусы!$A$4</xm:f>
            <x14:dxf>
              <fill>
                <patternFill>
                  <bgColor theme="0" tint="-0.14996795556505021"/>
                </patternFill>
              </fill>
            </x14:dxf>
          </x14:cfRule>
          <xm:sqref>G93:G97 K93:K97</xm:sqref>
        </x14:conditionalFormatting>
        <x14:conditionalFormatting xmlns:xm="http://schemas.microsoft.com/office/excel/2006/main">
          <x14:cfRule type="containsText" priority="3470" operator="containsText" id="{E2FE9770-52F4-44DD-895C-089B7DECE3B9}">
            <xm:f>NOT(ISERROR(SEARCH(Статусы!$A$4,H93)))</xm:f>
            <xm:f>Статусы!$A$4</xm:f>
            <x14:dxf>
              <fill>
                <patternFill>
                  <bgColor theme="0" tint="-0.14996795556505021"/>
                </patternFill>
              </fill>
            </x14:dxf>
          </x14:cfRule>
          <xm:sqref>H93:H97</xm:sqref>
        </x14:conditionalFormatting>
        <x14:conditionalFormatting xmlns:xm="http://schemas.microsoft.com/office/excel/2006/main">
          <x14:cfRule type="containsText" priority="3448" operator="containsText" id="{F9AF16EF-30A4-4409-8E61-55388D5C0D87}">
            <xm:f>NOT(ISERROR(SEARCH(Статусы!$A$4,J129)))</xm:f>
            <xm:f>Статусы!$A$4</xm:f>
            <x14:dxf>
              <fill>
                <patternFill>
                  <bgColor theme="0" tint="-0.14996795556505021"/>
                </patternFill>
              </fill>
            </x14:dxf>
          </x14:cfRule>
          <xm:sqref>J129:J133</xm:sqref>
        </x14:conditionalFormatting>
        <x14:conditionalFormatting xmlns:xm="http://schemas.microsoft.com/office/excel/2006/main">
          <x14:cfRule type="containsText" priority="3445" operator="containsText" id="{8F0DD77A-4F49-482D-9867-D3EE3F5FF328}">
            <xm:f>NOT(ISERROR(SEARCH(Статусы!$A$4,J135)))</xm:f>
            <xm:f>Статусы!$A$4</xm:f>
            <x14:dxf>
              <fill>
                <patternFill>
                  <bgColor theme="0" tint="-0.14996795556505021"/>
                </patternFill>
              </fill>
            </x14:dxf>
          </x14:cfRule>
          <xm:sqref>J135:J139</xm:sqref>
        </x14:conditionalFormatting>
        <x14:conditionalFormatting xmlns:xm="http://schemas.microsoft.com/office/excel/2006/main">
          <x14:cfRule type="containsText" priority="3467" operator="containsText" id="{BB6923A4-824D-4CF9-9A2E-EBA6BDA8CC3C}">
            <xm:f>NOT(ISERROR(SEARCH(Статусы!$A$4,J101)))</xm:f>
            <xm:f>Статусы!$A$4</xm:f>
            <x14:dxf>
              <fill>
                <patternFill>
                  <bgColor theme="0" tint="-0.14996795556505021"/>
                </patternFill>
              </fill>
            </x14:dxf>
          </x14:cfRule>
          <xm:sqref>J101</xm:sqref>
        </x14:conditionalFormatting>
        <x14:conditionalFormatting xmlns:xm="http://schemas.microsoft.com/office/excel/2006/main">
          <x14:cfRule type="containsText" priority="3461" operator="containsText" id="{C33C3DC7-8205-49A1-B330-0CB2A3413AD2}">
            <xm:f>NOT(ISERROR(SEARCH(Статусы!$A$4,G111)))</xm:f>
            <xm:f>Статусы!$A$4</xm:f>
            <x14:dxf>
              <fill>
                <patternFill>
                  <bgColor theme="0" tint="-0.14996795556505021"/>
                </patternFill>
              </fill>
            </x14:dxf>
          </x14:cfRule>
          <xm:sqref>G111:G115 K113</xm:sqref>
        </x14:conditionalFormatting>
        <x14:conditionalFormatting xmlns:xm="http://schemas.microsoft.com/office/excel/2006/main">
          <x14:cfRule type="containsText" priority="3465" operator="containsText" id="{94B4E8F1-1D02-487D-BFEE-AC461B46780A}">
            <xm:f>NOT(ISERROR(SEARCH(Статусы!$A$4,G105)))</xm:f>
            <xm:f>Статусы!$A$4</xm:f>
            <x14:dxf>
              <fill>
                <patternFill>
                  <bgColor theme="0" tint="-0.14996795556505021"/>
                </patternFill>
              </fill>
            </x14:dxf>
          </x14:cfRule>
          <xm:sqref>G105:G109 K107</xm:sqref>
        </x14:conditionalFormatting>
        <x14:conditionalFormatting xmlns:xm="http://schemas.microsoft.com/office/excel/2006/main">
          <x14:cfRule type="containsText" priority="3453" operator="containsText" id="{205879C8-B4FF-4075-BFEB-351859D63958}">
            <xm:f>NOT(ISERROR(SEARCH(Статусы!$A$4,G123)))</xm:f>
            <xm:f>Статусы!$A$4</xm:f>
            <x14:dxf>
              <fill>
                <patternFill>
                  <bgColor theme="0" tint="-0.14996795556505021"/>
                </patternFill>
              </fill>
            </x14:dxf>
          </x14:cfRule>
          <xm:sqref>G123:G127 K123:K127</xm:sqref>
        </x14:conditionalFormatting>
        <x14:conditionalFormatting xmlns:xm="http://schemas.microsoft.com/office/excel/2006/main">
          <x14:cfRule type="containsText" priority="3438" operator="containsText" id="{572D8749-79B8-47C4-8FF4-F2E8F3C35616}">
            <xm:f>NOT(ISERROR(SEARCH(Статусы!$A$4,H141)))</xm:f>
            <xm:f>Статусы!$A$4</xm:f>
            <x14:dxf>
              <fill>
                <patternFill>
                  <bgColor theme="0" tint="-0.14996795556505021"/>
                </patternFill>
              </fill>
            </x14:dxf>
          </x14:cfRule>
          <xm:sqref>H141:H145</xm:sqref>
        </x14:conditionalFormatting>
        <x14:conditionalFormatting xmlns:xm="http://schemas.microsoft.com/office/excel/2006/main">
          <x14:cfRule type="containsText" priority="3435" operator="containsText" id="{3CFB2DDD-8C12-407C-ABA9-E1F0306BADA5}">
            <xm:f>NOT(ISERROR(SEARCH(Статусы!$A$4,J147)))</xm:f>
            <xm:f>Статусы!$A$4</xm:f>
            <x14:dxf>
              <fill>
                <patternFill>
                  <bgColor theme="0" tint="-0.14996795556505021"/>
                </patternFill>
              </fill>
            </x14:dxf>
          </x14:cfRule>
          <xm:sqref>J147:J151</xm:sqref>
        </x14:conditionalFormatting>
        <x14:conditionalFormatting xmlns:xm="http://schemas.microsoft.com/office/excel/2006/main">
          <x14:cfRule type="containsText" priority="3460" operator="containsText" id="{24D2B487-AF96-4546-863A-F1629E8EAC5A}">
            <xm:f>NOT(ISERROR(SEARCH(Статусы!$A$4,J113)))</xm:f>
            <xm:f>Статусы!$A$4</xm:f>
            <x14:dxf>
              <fill>
                <patternFill>
                  <bgColor theme="0" tint="-0.14996795556505021"/>
                </patternFill>
              </fill>
            </x14:dxf>
          </x14:cfRule>
          <xm:sqref>J113</xm:sqref>
        </x14:conditionalFormatting>
        <x14:conditionalFormatting xmlns:xm="http://schemas.microsoft.com/office/excel/2006/main">
          <x14:cfRule type="containsText" priority="3450" operator="containsText" id="{F65471CF-CB19-46F1-85DC-0106E6DA1B6B}">
            <xm:f>NOT(ISERROR(SEARCH(Статусы!$A$4,G129)))</xm:f>
            <xm:f>Статусы!$A$4</xm:f>
            <x14:dxf>
              <fill>
                <patternFill>
                  <bgColor theme="0" tint="-0.14996795556505021"/>
                </patternFill>
              </fill>
            </x14:dxf>
          </x14:cfRule>
          <xm:sqref>G129:G133 K129:K133</xm:sqref>
        </x14:conditionalFormatting>
        <x14:conditionalFormatting xmlns:xm="http://schemas.microsoft.com/office/excel/2006/main">
          <x14:cfRule type="containsText" priority="3431" operator="containsText" id="{D83D1D6B-8BAD-48CE-96F6-490B88A71BE9}">
            <xm:f>NOT(ISERROR(SEARCH(Статусы!$A$4,H153)))</xm:f>
            <xm:f>Статусы!$A$4</xm:f>
            <x14:dxf>
              <fill>
                <patternFill>
                  <bgColor theme="0" tint="-0.14996795556505021"/>
                </patternFill>
              </fill>
            </x14:dxf>
          </x14:cfRule>
          <xm:sqref>H153:H157</xm:sqref>
        </x14:conditionalFormatting>
        <x14:conditionalFormatting xmlns:xm="http://schemas.microsoft.com/office/excel/2006/main">
          <x14:cfRule type="containsText" priority="3458" operator="containsText" id="{4AD6D5E7-FDBD-4593-A2C3-D8673D5AE53B}">
            <xm:f>NOT(ISERROR(SEARCH(Статусы!$A$4,G117)))</xm:f>
            <xm:f>Статусы!$A$4</xm:f>
            <x14:dxf>
              <fill>
                <patternFill>
                  <bgColor theme="0" tint="-0.14996795556505021"/>
                </patternFill>
              </fill>
            </x14:dxf>
          </x14:cfRule>
          <xm:sqref>G117:G121 K117:K121</xm:sqref>
        </x14:conditionalFormatting>
        <x14:conditionalFormatting xmlns:xm="http://schemas.microsoft.com/office/excel/2006/main">
          <x14:cfRule type="containsText" priority="3447" operator="containsText" id="{DBDE8028-4BAE-4C2A-B3F7-8F06620346E6}">
            <xm:f>NOT(ISERROR(SEARCH(Статусы!$A$4,G135)))</xm:f>
            <xm:f>Статусы!$A$4</xm:f>
            <x14:dxf>
              <fill>
                <patternFill>
                  <bgColor theme="0" tint="-0.14996795556505021"/>
                </patternFill>
              </fill>
            </x14:dxf>
          </x14:cfRule>
          <xm:sqref>G135:G139 K135:K139</xm:sqref>
        </x14:conditionalFormatting>
        <x14:conditionalFormatting xmlns:xm="http://schemas.microsoft.com/office/excel/2006/main">
          <x14:cfRule type="containsText" priority="3455" operator="containsText" id="{4E776656-6126-4F33-8C7C-A9CF3EA66D2A}">
            <xm:f>NOT(ISERROR(SEARCH(Статусы!$A$4,H117)))</xm:f>
            <xm:f>Статусы!$A$4</xm:f>
            <x14:dxf>
              <fill>
                <patternFill>
                  <bgColor theme="0" tint="-0.14996795556505021"/>
                </patternFill>
              </fill>
            </x14:dxf>
          </x14:cfRule>
          <xm:sqref>H117:H121</xm:sqref>
        </x14:conditionalFormatting>
        <x14:conditionalFormatting xmlns:xm="http://schemas.microsoft.com/office/excel/2006/main">
          <x14:cfRule type="containsText" priority="3427" operator="containsText" id="{A58DAE28-05B5-4AD0-BBA5-3EADB1A0CF00}">
            <xm:f>NOT(ISERROR(SEARCH(Статусы!$A$4,H159)))</xm:f>
            <xm:f>Статусы!$A$4</xm:f>
            <x14:dxf>
              <fill>
                <patternFill>
                  <bgColor theme="0" tint="-0.14996795556505021"/>
                </patternFill>
              </fill>
            </x14:dxf>
          </x14:cfRule>
          <xm:sqref>H159:H163</xm:sqref>
        </x14:conditionalFormatting>
        <x14:conditionalFormatting xmlns:xm="http://schemas.microsoft.com/office/excel/2006/main">
          <x14:cfRule type="containsText" priority="3424" operator="containsText" id="{26848E52-4FE1-4662-89C8-CD0A03A2E889}">
            <xm:f>NOT(ISERROR(SEARCH(Статусы!$A$4,H165)))</xm:f>
            <xm:f>Статусы!$A$4</xm:f>
            <x14:dxf>
              <fill>
                <patternFill>
                  <bgColor theme="0" tint="-0.14996795556505021"/>
                </patternFill>
              </fill>
            </x14:dxf>
          </x14:cfRule>
          <xm:sqref>H165:H169</xm:sqref>
        </x14:conditionalFormatting>
        <x14:conditionalFormatting xmlns:xm="http://schemas.microsoft.com/office/excel/2006/main">
          <x14:cfRule type="containsText" priority="3421" operator="containsText" id="{9E018FD6-BDF2-4E4F-8049-EA0F73A73B7C}">
            <xm:f>NOT(ISERROR(SEARCH(Статусы!$A$4,H171)))</xm:f>
            <xm:f>Статусы!$A$4</xm:f>
            <x14:dxf>
              <fill>
                <patternFill>
                  <bgColor theme="0" tint="-0.14996795556505021"/>
                </patternFill>
              </fill>
            </x14:dxf>
          </x14:cfRule>
          <xm:sqref>H171:H175</xm:sqref>
        </x14:conditionalFormatting>
        <x14:conditionalFormatting xmlns:xm="http://schemas.microsoft.com/office/excel/2006/main">
          <x14:cfRule type="containsText" priority="3440" operator="containsText" id="{49DEFFA1-CD67-4121-9792-668E3A805B0B}">
            <xm:f>NOT(ISERROR(SEARCH(Статусы!$A$4,G141)))</xm:f>
            <xm:f>Статусы!$A$4</xm:f>
            <x14:dxf>
              <fill>
                <patternFill>
                  <bgColor theme="0" tint="-0.14996795556505021"/>
                </patternFill>
              </fill>
            </x14:dxf>
          </x14:cfRule>
          <xm:sqref>G141:G145 K141:K145</xm:sqref>
        </x14:conditionalFormatting>
        <x14:conditionalFormatting xmlns:xm="http://schemas.microsoft.com/office/excel/2006/main">
          <x14:cfRule type="containsText" priority="3452" operator="containsText" id="{4B5D1F55-CAFE-4E77-BDEA-9D2679EC66B5}">
            <xm:f>NOT(ISERROR(SEARCH(Статусы!$A$4,H123)))</xm:f>
            <xm:f>Статусы!$A$4</xm:f>
            <x14:dxf>
              <fill>
                <patternFill>
                  <bgColor theme="0" tint="-0.14996795556505021"/>
                </patternFill>
              </fill>
            </x14:dxf>
          </x14:cfRule>
          <xm:sqref>H123:H127</xm:sqref>
        </x14:conditionalFormatting>
        <x14:conditionalFormatting xmlns:xm="http://schemas.microsoft.com/office/excel/2006/main">
          <x14:cfRule type="containsText" priority="3418" operator="containsText" id="{4EF906B7-3A70-4AEE-8D58-5D1D73DC97C4}">
            <xm:f>NOT(ISERROR(SEARCH(Статусы!$A$4,H177)))</xm:f>
            <xm:f>Статусы!$A$4</xm:f>
            <x14:dxf>
              <fill>
                <patternFill>
                  <bgColor theme="0" tint="-0.14996795556505021"/>
                </patternFill>
              </fill>
            </x14:dxf>
          </x14:cfRule>
          <xm:sqref>H177:H181</xm:sqref>
        </x14:conditionalFormatting>
        <x14:conditionalFormatting xmlns:xm="http://schemas.microsoft.com/office/excel/2006/main">
          <x14:cfRule type="containsText" priority="3437" operator="containsText" id="{502A9F01-31D7-4859-B8F9-EBEE7D05F853}">
            <xm:f>NOT(ISERROR(SEARCH(Статусы!$A$4,G147)))</xm:f>
            <xm:f>Статусы!$A$4</xm:f>
            <x14:dxf>
              <fill>
                <patternFill>
                  <bgColor theme="0" tint="-0.14996795556505021"/>
                </patternFill>
              </fill>
            </x14:dxf>
          </x14:cfRule>
          <xm:sqref>G147:G151 K147:K151</xm:sqref>
        </x14:conditionalFormatting>
        <x14:conditionalFormatting xmlns:xm="http://schemas.microsoft.com/office/excel/2006/main">
          <x14:cfRule type="containsText" priority="3449" operator="containsText" id="{A9CD7C15-1F05-4499-A7A3-45BE2D9A4919}">
            <xm:f>NOT(ISERROR(SEARCH(Статусы!$A$4,H129)))</xm:f>
            <xm:f>Статусы!$A$4</xm:f>
            <x14:dxf>
              <fill>
                <patternFill>
                  <bgColor theme="0" tint="-0.14996795556505021"/>
                </patternFill>
              </fill>
            </x14:dxf>
          </x14:cfRule>
          <xm:sqref>H129:H133</xm:sqref>
        </x14:conditionalFormatting>
        <x14:conditionalFormatting xmlns:xm="http://schemas.microsoft.com/office/excel/2006/main">
          <x14:cfRule type="containsText" priority="3415" operator="containsText" id="{A28CB353-C68B-4BC4-B88F-DCEE2621C640}">
            <xm:f>NOT(ISERROR(SEARCH(Статусы!$A$4,H183)))</xm:f>
            <xm:f>Статусы!$A$4</xm:f>
            <x14:dxf>
              <fill>
                <patternFill>
                  <bgColor theme="0" tint="-0.14996795556505021"/>
                </patternFill>
              </fill>
            </x14:dxf>
          </x14:cfRule>
          <xm:sqref>H183:H187</xm:sqref>
        </x14:conditionalFormatting>
        <x14:conditionalFormatting xmlns:xm="http://schemas.microsoft.com/office/excel/2006/main">
          <x14:cfRule type="containsText" priority="3433" operator="containsText" id="{56E824AD-B240-4C13-8930-199358727C82}">
            <xm:f>NOT(ISERROR(SEARCH(Статусы!$A$4,J153)))</xm:f>
            <xm:f>Статусы!$A$4</xm:f>
            <x14:dxf>
              <fill>
                <patternFill>
                  <bgColor theme="0" tint="-0.14996795556505021"/>
                </patternFill>
              </fill>
            </x14:dxf>
          </x14:cfRule>
          <xm:sqref>J153:J157</xm:sqref>
        </x14:conditionalFormatting>
        <x14:conditionalFormatting xmlns:xm="http://schemas.microsoft.com/office/excel/2006/main">
          <x14:cfRule type="containsText" priority="3446" operator="containsText" id="{E8534922-FD10-4DF4-BA33-498493609469}">
            <xm:f>NOT(ISERROR(SEARCH(Статусы!$A$4,H135)))</xm:f>
            <xm:f>Статусы!$A$4</xm:f>
            <x14:dxf>
              <fill>
                <patternFill>
                  <bgColor theme="0" tint="-0.14996795556505021"/>
                </patternFill>
              </fill>
            </x14:dxf>
          </x14:cfRule>
          <xm:sqref>H135:H139</xm:sqref>
        </x14:conditionalFormatting>
        <x14:conditionalFormatting xmlns:xm="http://schemas.microsoft.com/office/excel/2006/main">
          <x14:cfRule type="containsText" priority="3439" operator="containsText" id="{F95A48FE-09EA-4188-A50A-2857CB850A39}">
            <xm:f>NOT(ISERROR(SEARCH(Статусы!$A$4,J141)))</xm:f>
            <xm:f>Статусы!$A$4</xm:f>
            <x14:dxf>
              <fill>
                <patternFill>
                  <bgColor theme="0" tint="-0.14996795556505021"/>
                </patternFill>
              </fill>
            </x14:dxf>
          </x14:cfRule>
          <xm:sqref>J141:J145</xm:sqref>
        </x14:conditionalFormatting>
        <x14:conditionalFormatting xmlns:xm="http://schemas.microsoft.com/office/excel/2006/main">
          <x14:cfRule type="containsText" priority="3412" operator="containsText" id="{AFDD5198-1008-4521-845E-21FEBCB1BC14}">
            <xm:f>NOT(ISERROR(SEARCH(Статусы!$A$4,H189)))</xm:f>
            <xm:f>Статусы!$A$4</xm:f>
            <x14:dxf>
              <fill>
                <patternFill>
                  <bgColor theme="0" tint="-0.14996795556505021"/>
                </patternFill>
              </fill>
            </x14:dxf>
          </x14:cfRule>
          <xm:sqref>H189:H193</xm:sqref>
        </x14:conditionalFormatting>
        <x14:conditionalFormatting xmlns:xm="http://schemas.microsoft.com/office/excel/2006/main">
          <x14:cfRule type="containsText" priority="3409" operator="containsText" id="{A6228182-0B2D-414A-BC4F-2741C7FD08E2}">
            <xm:f>NOT(ISERROR(SEARCH(Статусы!$A$4,H195)))</xm:f>
            <xm:f>Статусы!$A$4</xm:f>
            <x14:dxf>
              <fill>
                <patternFill>
                  <bgColor theme="0" tint="-0.14996795556505021"/>
                </patternFill>
              </fill>
            </x14:dxf>
          </x14:cfRule>
          <xm:sqref>H195:H199</xm:sqref>
        </x14:conditionalFormatting>
        <x14:conditionalFormatting xmlns:xm="http://schemas.microsoft.com/office/excel/2006/main">
          <x14:cfRule type="containsText" priority="3406" operator="containsText" id="{796EFD37-BC56-4850-B335-B3982EF95F28}">
            <xm:f>NOT(ISERROR(SEARCH(Статусы!$A$4,H201)))</xm:f>
            <xm:f>Статусы!$A$4</xm:f>
            <x14:dxf>
              <fill>
                <patternFill>
                  <bgColor theme="0" tint="-0.14996795556505021"/>
                </patternFill>
              </fill>
            </x14:dxf>
          </x14:cfRule>
          <xm:sqref>H201:H205</xm:sqref>
        </x14:conditionalFormatting>
        <x14:conditionalFormatting xmlns:xm="http://schemas.microsoft.com/office/excel/2006/main">
          <x14:cfRule type="containsText" priority="3436" operator="containsText" id="{3B1B3F96-90E9-40E5-B008-0E2FAE5FB315}">
            <xm:f>NOT(ISERROR(SEARCH(Статусы!$A$4,H147)))</xm:f>
            <xm:f>Статусы!$A$4</xm:f>
            <x14:dxf>
              <fill>
                <patternFill>
                  <bgColor theme="0" tint="-0.14996795556505021"/>
                </patternFill>
              </fill>
            </x14:dxf>
          </x14:cfRule>
          <xm:sqref>H147:H151</xm:sqref>
        </x14:conditionalFormatting>
        <x14:conditionalFormatting xmlns:xm="http://schemas.microsoft.com/office/excel/2006/main">
          <x14:cfRule type="containsText" priority="3429" operator="containsText" id="{4402A858-DFA0-42F2-A9B7-A09DC7B3D72C}">
            <xm:f>NOT(ISERROR(SEARCH(Статусы!$A$4,J159)))</xm:f>
            <xm:f>Статусы!$A$4</xm:f>
            <x14:dxf>
              <fill>
                <patternFill>
                  <bgColor theme="0" tint="-0.14996795556505021"/>
                </patternFill>
              </fill>
            </x14:dxf>
          </x14:cfRule>
          <xm:sqref>J159:J163</xm:sqref>
        </x14:conditionalFormatting>
        <x14:conditionalFormatting xmlns:xm="http://schemas.microsoft.com/office/excel/2006/main">
          <x14:cfRule type="containsText" priority="3401" operator="containsText" id="{7DEE78D5-8309-4FE0-AF64-CA34F5F6318A}">
            <xm:f>NOT(ISERROR(SEARCH(Статусы!$A$4,J207)))</xm:f>
            <xm:f>Статусы!$A$4</xm:f>
            <x14:dxf>
              <fill>
                <patternFill>
                  <bgColor theme="0" tint="-0.14996795556505021"/>
                </patternFill>
              </fill>
            </x14:dxf>
          </x14:cfRule>
          <xm:sqref>J207:J211</xm:sqref>
        </x14:conditionalFormatting>
        <x14:conditionalFormatting xmlns:xm="http://schemas.microsoft.com/office/excel/2006/main">
          <x14:cfRule type="containsText" priority="3426" operator="containsText" id="{D6B91945-584D-42D5-9233-DB78701DCC52}">
            <xm:f>NOT(ISERROR(SEARCH(Статусы!$A$4,G165)))</xm:f>
            <xm:f>Статусы!$A$4</xm:f>
            <x14:dxf>
              <fill>
                <patternFill>
                  <bgColor theme="0" tint="-0.14996795556505021"/>
                </patternFill>
              </fill>
            </x14:dxf>
          </x14:cfRule>
          <xm:sqref>G165:G169 K165:K169</xm:sqref>
        </x14:conditionalFormatting>
        <x14:conditionalFormatting xmlns:xm="http://schemas.microsoft.com/office/excel/2006/main">
          <x14:cfRule type="containsText" priority="3425" operator="containsText" id="{8805D0AB-FB58-4A5C-88F4-B91557B87030}">
            <xm:f>NOT(ISERROR(SEARCH(Статусы!$A$4,J165)))</xm:f>
            <xm:f>Статусы!$A$4</xm:f>
            <x14:dxf>
              <fill>
                <patternFill>
                  <bgColor theme="0" tint="-0.14996795556505021"/>
                </patternFill>
              </fill>
            </x14:dxf>
          </x14:cfRule>
          <xm:sqref>J165:J169</xm:sqref>
        </x14:conditionalFormatting>
        <x14:conditionalFormatting xmlns:xm="http://schemas.microsoft.com/office/excel/2006/main">
          <x14:cfRule type="containsText" priority="3398" operator="containsText" id="{FD796C78-1EAA-4DC6-B2B2-20969D3A180F}">
            <xm:f>NOT(ISERROR(SEARCH(Статусы!$A$4,H52)))</xm:f>
            <xm:f>Статусы!$A$4</xm:f>
            <x14:dxf>
              <fill>
                <patternFill>
                  <bgColor theme="0" tint="-0.14996795556505021"/>
                </patternFill>
              </fill>
            </x14:dxf>
          </x14:cfRule>
          <xm:sqref>H52:H56</xm:sqref>
        </x14:conditionalFormatting>
        <x14:conditionalFormatting xmlns:xm="http://schemas.microsoft.com/office/excel/2006/main">
          <x14:cfRule type="containsText" priority="3434" operator="containsText" id="{09FC0189-5C19-4E8D-9302-E264015D41F4}">
            <xm:f>NOT(ISERROR(SEARCH(Статусы!$A$4,G153)))</xm:f>
            <xm:f>Статусы!$A$4</xm:f>
            <x14:dxf>
              <fill>
                <patternFill>
                  <bgColor theme="0" tint="-0.14996795556505021"/>
                </patternFill>
              </fill>
            </x14:dxf>
          </x14:cfRule>
          <xm:sqref>G153:G157 K153:K157</xm:sqref>
        </x14:conditionalFormatting>
        <x14:conditionalFormatting xmlns:xm="http://schemas.microsoft.com/office/excel/2006/main">
          <x14:cfRule type="containsText" priority="3423" operator="containsText" id="{0FDD7133-CEB9-4D77-A210-5417674B5CEC}">
            <xm:f>NOT(ISERROR(SEARCH(Статусы!$A$4,G171)))</xm:f>
            <xm:f>Статусы!$A$4</xm:f>
            <x14:dxf>
              <fill>
                <patternFill>
                  <bgColor theme="0" tint="-0.14996795556505021"/>
                </patternFill>
              </fill>
            </x14:dxf>
          </x14:cfRule>
          <xm:sqref>G171:G175 K171:K175</xm:sqref>
        </x14:conditionalFormatting>
        <x14:conditionalFormatting xmlns:xm="http://schemas.microsoft.com/office/excel/2006/main">
          <x14:cfRule type="containsText" priority="3394" operator="containsText" id="{27F3DE61-A3D0-482A-9985-5CF5844E492E}">
            <xm:f>NOT(ISERROR(SEARCH(Статусы!$A$4,H233)))</xm:f>
            <xm:f>Статусы!$A$4</xm:f>
            <x14:dxf>
              <fill>
                <patternFill>
                  <bgColor theme="0" tint="-0.14996795556505021"/>
                </patternFill>
              </fill>
            </x14:dxf>
          </x14:cfRule>
          <xm:sqref>H233:H237</xm:sqref>
        </x14:conditionalFormatting>
        <x14:conditionalFormatting xmlns:xm="http://schemas.microsoft.com/office/excel/2006/main">
          <x14:cfRule type="containsText" priority="3390" operator="containsText" id="{96BF96F9-BDBB-496F-82D4-99A77BD69F22}">
            <xm:f>NOT(ISERROR(SEARCH(Статусы!$A$4,H239)))</xm:f>
            <xm:f>Статусы!$A$4</xm:f>
            <x14:dxf>
              <fill>
                <patternFill>
                  <bgColor theme="0" tint="-0.14996795556505021"/>
                </patternFill>
              </fill>
            </x14:dxf>
          </x14:cfRule>
          <xm:sqref>H239:H243</xm:sqref>
        </x14:conditionalFormatting>
        <x14:conditionalFormatting xmlns:xm="http://schemas.microsoft.com/office/excel/2006/main">
          <x14:cfRule type="containsText" priority="3386" operator="containsText" id="{C8E2678E-B668-42DA-9F9A-197DC33CB358}">
            <xm:f>NOT(ISERROR(SEARCH(Статусы!$A$4,H245)))</xm:f>
            <xm:f>Статусы!$A$4</xm:f>
            <x14:dxf>
              <fill>
                <patternFill>
                  <bgColor theme="0" tint="-0.14996795556505021"/>
                </patternFill>
              </fill>
            </x14:dxf>
          </x14:cfRule>
          <xm:sqref>H245:H249</xm:sqref>
        </x14:conditionalFormatting>
        <x14:conditionalFormatting xmlns:xm="http://schemas.microsoft.com/office/excel/2006/main">
          <x14:cfRule type="containsText" priority="3420" operator="containsText" id="{552CBB05-E57C-4C36-9C2D-EB8539297307}">
            <xm:f>NOT(ISERROR(SEARCH(Статусы!$A$4,G177)))</xm:f>
            <xm:f>Статусы!$A$4</xm:f>
            <x14:dxf>
              <fill>
                <patternFill>
                  <bgColor theme="0" tint="-0.14996795556505021"/>
                </patternFill>
              </fill>
            </x14:dxf>
          </x14:cfRule>
          <xm:sqref>G177:G181 K177:K181</xm:sqref>
        </x14:conditionalFormatting>
        <x14:conditionalFormatting xmlns:xm="http://schemas.microsoft.com/office/excel/2006/main">
          <x14:cfRule type="containsText" priority="3430" operator="containsText" id="{2575AAF7-674E-4387-B607-5D09899DE969}">
            <xm:f>NOT(ISERROR(SEARCH(Статусы!$A$4,G159)))</xm:f>
            <xm:f>Статусы!$A$4</xm:f>
            <x14:dxf>
              <fill>
                <patternFill>
                  <bgColor theme="0" tint="-0.14996795556505021"/>
                </patternFill>
              </fill>
            </x14:dxf>
          </x14:cfRule>
          <xm:sqref>G159:G163 K159:K163</xm:sqref>
        </x14:conditionalFormatting>
        <x14:conditionalFormatting xmlns:xm="http://schemas.microsoft.com/office/excel/2006/main">
          <x14:cfRule type="containsText" priority="3382" operator="containsText" id="{C95A0B6D-5410-4FBB-A6DE-E4F19F47D39C}">
            <xm:f>NOT(ISERROR(SEARCH(Статусы!$A$4,H251)))</xm:f>
            <xm:f>Статусы!$A$4</xm:f>
            <x14:dxf>
              <fill>
                <patternFill>
                  <bgColor theme="0" tint="-0.14996795556505021"/>
                </patternFill>
              </fill>
            </x14:dxf>
          </x14:cfRule>
          <xm:sqref>H251:H255</xm:sqref>
        </x14:conditionalFormatting>
        <x14:conditionalFormatting xmlns:xm="http://schemas.microsoft.com/office/excel/2006/main">
          <x14:cfRule type="containsText" priority="3378" operator="containsText" id="{5965BAFE-D6AF-42EC-A293-E399BE7748A9}">
            <xm:f>NOT(ISERROR(SEARCH(Статусы!$A$4,H257)))</xm:f>
            <xm:f>Статусы!$A$4</xm:f>
            <x14:dxf>
              <fill>
                <patternFill>
                  <bgColor theme="0" tint="-0.14996795556505021"/>
                </patternFill>
              </fill>
            </x14:dxf>
          </x14:cfRule>
          <xm:sqref>H257:H261</xm:sqref>
        </x14:conditionalFormatting>
        <x14:conditionalFormatting xmlns:xm="http://schemas.microsoft.com/office/excel/2006/main">
          <x14:cfRule type="containsText" priority="3422" operator="containsText" id="{1CAF202E-86D2-4E18-9DE1-951B05F310CD}">
            <xm:f>NOT(ISERROR(SEARCH(Статусы!$A$4,J171)))</xm:f>
            <xm:f>Статусы!$A$4</xm:f>
            <x14:dxf>
              <fill>
                <patternFill>
                  <bgColor theme="0" tint="-0.14996795556505021"/>
                </patternFill>
              </fill>
            </x14:dxf>
          </x14:cfRule>
          <xm:sqref>J171:J175</xm:sqref>
        </x14:conditionalFormatting>
        <x14:conditionalFormatting xmlns:xm="http://schemas.microsoft.com/office/excel/2006/main">
          <x14:cfRule type="containsText" priority="3417" operator="containsText" id="{32531FEB-9146-413F-8D24-F4820E6B2093}">
            <xm:f>NOT(ISERROR(SEARCH(Статусы!$A$4,G183)))</xm:f>
            <xm:f>Статусы!$A$4</xm:f>
            <x14:dxf>
              <fill>
                <patternFill>
                  <bgColor theme="0" tint="-0.14996795556505021"/>
                </patternFill>
              </fill>
            </x14:dxf>
          </x14:cfRule>
          <xm:sqref>G183:G187 K183:K187</xm:sqref>
        </x14:conditionalFormatting>
        <x14:conditionalFormatting xmlns:xm="http://schemas.microsoft.com/office/excel/2006/main">
          <x14:cfRule type="containsText" priority="3374" operator="containsText" id="{19AF4260-2F45-477D-A238-EC5BCE86877A}">
            <xm:f>NOT(ISERROR(SEARCH(Статусы!$A$4,H264)))</xm:f>
            <xm:f>Статусы!$A$4</xm:f>
            <x14:dxf>
              <fill>
                <patternFill>
                  <bgColor theme="0" tint="-0.14996795556505021"/>
                </patternFill>
              </fill>
            </x14:dxf>
          </x14:cfRule>
          <xm:sqref>H264:H268</xm:sqref>
        </x14:conditionalFormatting>
        <x14:conditionalFormatting xmlns:xm="http://schemas.microsoft.com/office/excel/2006/main">
          <x14:cfRule type="containsText" priority="3414" operator="containsText" id="{B4262B2B-C7C1-47C8-B625-5449023536F3}">
            <xm:f>NOT(ISERROR(SEARCH(Статусы!$A$4,G189)))</xm:f>
            <xm:f>Статусы!$A$4</xm:f>
            <x14:dxf>
              <fill>
                <patternFill>
                  <bgColor theme="0" tint="-0.14996795556505021"/>
                </patternFill>
              </fill>
            </x14:dxf>
          </x14:cfRule>
          <xm:sqref>G189:G193 K189:K193</xm:sqref>
        </x14:conditionalFormatting>
        <x14:conditionalFormatting xmlns:xm="http://schemas.microsoft.com/office/excel/2006/main">
          <x14:cfRule type="containsText" priority="3419" operator="containsText" id="{7593EA79-8E29-44EB-A04B-4F92979F42B1}">
            <xm:f>NOT(ISERROR(SEARCH(Статусы!$A$4,J177)))</xm:f>
            <xm:f>Статусы!$A$4</xm:f>
            <x14:dxf>
              <fill>
                <patternFill>
                  <bgColor theme="0" tint="-0.14996795556505021"/>
                </patternFill>
              </fill>
            </x14:dxf>
          </x14:cfRule>
          <xm:sqref>J177:J181</xm:sqref>
        </x14:conditionalFormatting>
        <x14:conditionalFormatting xmlns:xm="http://schemas.microsoft.com/office/excel/2006/main">
          <x14:cfRule type="containsText" priority="3369" operator="containsText" id="{4190A336-933B-4EAF-86AD-B986652A06BD}">
            <xm:f>NOT(ISERROR(SEARCH(Статусы!$A$4,J271)))</xm:f>
            <xm:f>Статусы!$A$4</xm:f>
            <x14:dxf>
              <fill>
                <patternFill>
                  <bgColor theme="0" tint="-0.14996795556505021"/>
                </patternFill>
              </fill>
            </x14:dxf>
          </x14:cfRule>
          <xm:sqref>J271:J275</xm:sqref>
        </x14:conditionalFormatting>
        <x14:conditionalFormatting xmlns:xm="http://schemas.microsoft.com/office/excel/2006/main">
          <x14:cfRule type="containsText" priority="3411" operator="containsText" id="{C83377D2-9347-4F17-8DD4-BBCD57CC9122}">
            <xm:f>NOT(ISERROR(SEARCH(Статусы!$A$4,G195)))</xm:f>
            <xm:f>Статусы!$A$4</xm:f>
            <x14:dxf>
              <fill>
                <patternFill>
                  <bgColor theme="0" tint="-0.14996795556505021"/>
                </patternFill>
              </fill>
            </x14:dxf>
          </x14:cfRule>
          <xm:sqref>G195:G199 K195:K199</xm:sqref>
        </x14:conditionalFormatting>
        <x14:conditionalFormatting xmlns:xm="http://schemas.microsoft.com/office/excel/2006/main">
          <x14:cfRule type="containsText" priority="3416" operator="containsText" id="{B9034A23-2BA2-4A92-9608-E459ED40CB3B}">
            <xm:f>NOT(ISERROR(SEARCH(Статусы!$A$4,J183)))</xm:f>
            <xm:f>Статусы!$A$4</xm:f>
            <x14:dxf>
              <fill>
                <patternFill>
                  <bgColor theme="0" tint="-0.14996795556505021"/>
                </patternFill>
              </fill>
            </x14:dxf>
          </x14:cfRule>
          <xm:sqref>J183:J187</xm:sqref>
        </x14:conditionalFormatting>
        <x14:conditionalFormatting xmlns:xm="http://schemas.microsoft.com/office/excel/2006/main">
          <x14:cfRule type="containsText" priority="3365" operator="containsText" id="{7977C161-C6C0-40E7-A531-18BC604A72BC}">
            <xm:f>NOT(ISERROR(SEARCH(Статусы!$A$4,H278)))</xm:f>
            <xm:f>Статусы!$A$4</xm:f>
            <x14:dxf>
              <fill>
                <patternFill>
                  <bgColor theme="0" tint="-0.14996795556505021"/>
                </patternFill>
              </fill>
            </x14:dxf>
          </x14:cfRule>
          <xm:sqref>H278:H282</xm:sqref>
        </x14:conditionalFormatting>
        <x14:conditionalFormatting xmlns:xm="http://schemas.microsoft.com/office/excel/2006/main">
          <x14:cfRule type="containsText" priority="3408" operator="containsText" id="{3528D351-1822-421C-ADBD-6525D1A2F742}">
            <xm:f>NOT(ISERROR(SEARCH(Статусы!$A$4,G201)))</xm:f>
            <xm:f>Статусы!$A$4</xm:f>
            <x14:dxf>
              <fill>
                <patternFill>
                  <bgColor theme="0" tint="-0.14996795556505021"/>
                </patternFill>
              </fill>
            </x14:dxf>
          </x14:cfRule>
          <xm:sqref>G201:G205 K201:K205</xm:sqref>
        </x14:conditionalFormatting>
        <x14:conditionalFormatting xmlns:xm="http://schemas.microsoft.com/office/excel/2006/main">
          <x14:cfRule type="containsText" priority="3413" operator="containsText" id="{907C3B02-B2C8-41EC-9BE6-4382CA467E39}">
            <xm:f>NOT(ISERROR(SEARCH(Статусы!$A$4,J189)))</xm:f>
            <xm:f>Статусы!$A$4</xm:f>
            <x14:dxf>
              <fill>
                <patternFill>
                  <bgColor theme="0" tint="-0.14996795556505021"/>
                </patternFill>
              </fill>
            </x14:dxf>
          </x14:cfRule>
          <xm:sqref>J189:J193</xm:sqref>
        </x14:conditionalFormatting>
        <x14:conditionalFormatting xmlns:xm="http://schemas.microsoft.com/office/excel/2006/main">
          <x14:cfRule type="containsText" priority="3360" operator="containsText" id="{E98BAE4B-6B88-4EBB-ACF1-C7155E54768A}">
            <xm:f>NOT(ISERROR(SEARCH(Статусы!$A$4,J285)))</xm:f>
            <xm:f>Статусы!$A$4</xm:f>
            <x14:dxf>
              <fill>
                <patternFill>
                  <bgColor theme="0" tint="-0.14996795556505021"/>
                </patternFill>
              </fill>
            </x14:dxf>
          </x14:cfRule>
          <xm:sqref>J285:J289</xm:sqref>
        </x14:conditionalFormatting>
        <x14:conditionalFormatting xmlns:xm="http://schemas.microsoft.com/office/excel/2006/main">
          <x14:cfRule type="containsText" priority="3400" operator="containsText" id="{B37806B8-C5C2-424C-BFE0-4BCA9797CD4F}">
            <xm:f>NOT(ISERROR(SEARCH(Статусы!$A$4,G52)))</xm:f>
            <xm:f>Статусы!$A$4</xm:f>
            <x14:dxf>
              <fill>
                <patternFill>
                  <bgColor theme="0" tint="-0.14996795556505021"/>
                </patternFill>
              </fill>
            </x14:dxf>
          </x14:cfRule>
          <xm:sqref>G52:G56 K52:K56</xm:sqref>
        </x14:conditionalFormatting>
        <x14:conditionalFormatting xmlns:xm="http://schemas.microsoft.com/office/excel/2006/main">
          <x14:cfRule type="containsText" priority="3410" operator="containsText" id="{3FB2D981-754E-4DCE-993D-43AF89E74A7C}">
            <xm:f>NOT(ISERROR(SEARCH(Статусы!$A$4,J195)))</xm:f>
            <xm:f>Статусы!$A$4</xm:f>
            <x14:dxf>
              <fill>
                <patternFill>
                  <bgColor theme="0" tint="-0.14996795556505021"/>
                </patternFill>
              </fill>
            </x14:dxf>
          </x14:cfRule>
          <xm:sqref>J195:J199</xm:sqref>
        </x14:conditionalFormatting>
        <x14:conditionalFormatting xmlns:xm="http://schemas.microsoft.com/office/excel/2006/main">
          <x14:cfRule type="containsText" priority="3356" operator="containsText" id="{52450DE3-DD22-4713-B972-A3A61A5D6303}">
            <xm:f>NOT(ISERROR(SEARCH(Статусы!$A$4,H291)))</xm:f>
            <xm:f>Статусы!$A$4</xm:f>
            <x14:dxf>
              <fill>
                <patternFill>
                  <bgColor theme="0" tint="-0.14996795556505021"/>
                </patternFill>
              </fill>
            </x14:dxf>
          </x14:cfRule>
          <xm:sqref>H291:H295</xm:sqref>
        </x14:conditionalFormatting>
        <x14:conditionalFormatting xmlns:xm="http://schemas.microsoft.com/office/excel/2006/main">
          <x14:cfRule type="containsText" priority="3396" operator="containsText" id="{85B74A09-EA83-46F5-BFE6-2FE26827E73B}">
            <xm:f>NOT(ISERROR(SEARCH(Статусы!$A$4,J233)))</xm:f>
            <xm:f>Статусы!$A$4</xm:f>
            <x14:dxf>
              <fill>
                <patternFill>
                  <bgColor theme="0" tint="-0.14996795556505021"/>
                </patternFill>
              </fill>
            </x14:dxf>
          </x14:cfRule>
          <xm:sqref>J233:J237</xm:sqref>
        </x14:conditionalFormatting>
        <x14:conditionalFormatting xmlns:xm="http://schemas.microsoft.com/office/excel/2006/main">
          <x14:cfRule type="containsText" priority="3407" operator="containsText" id="{B619E677-E61F-4FDD-BEB0-584B5E1088C2}">
            <xm:f>NOT(ISERROR(SEARCH(Статусы!$A$4,J201)))</xm:f>
            <xm:f>Статусы!$A$4</xm:f>
            <x14:dxf>
              <fill>
                <patternFill>
                  <bgColor theme="0" tint="-0.14996795556505021"/>
                </patternFill>
              </fill>
            </x14:dxf>
          </x14:cfRule>
          <xm:sqref>J201:J205</xm:sqref>
        </x14:conditionalFormatting>
        <x14:conditionalFormatting xmlns:xm="http://schemas.microsoft.com/office/excel/2006/main">
          <x14:cfRule type="containsText" priority="3352" operator="containsText" id="{19A3A874-ABD8-4882-B610-DD932E263D30}">
            <xm:f>NOT(ISERROR(SEARCH(Статусы!$A$4,H297)))</xm:f>
            <xm:f>Статусы!$A$4</xm:f>
            <x14:dxf>
              <fill>
                <patternFill>
                  <bgColor theme="0" tint="-0.14996795556505021"/>
                </patternFill>
              </fill>
            </x14:dxf>
          </x14:cfRule>
          <xm:sqref>H297:H301</xm:sqref>
        </x14:conditionalFormatting>
        <x14:conditionalFormatting xmlns:xm="http://schemas.microsoft.com/office/excel/2006/main">
          <x14:cfRule type="containsText" priority="3392" operator="containsText" id="{633C020F-7A63-49E1-8E7B-83A2EDAEE29C}">
            <xm:f>NOT(ISERROR(SEARCH(Статусы!$A$4,J239)))</xm:f>
            <xm:f>Статусы!$A$4</xm:f>
            <x14:dxf>
              <fill>
                <patternFill>
                  <bgColor theme="0" tint="-0.14996795556505021"/>
                </patternFill>
              </fill>
            </x14:dxf>
          </x14:cfRule>
          <xm:sqref>J239:J243</xm:sqref>
        </x14:conditionalFormatting>
        <x14:conditionalFormatting xmlns:xm="http://schemas.microsoft.com/office/excel/2006/main">
          <x14:cfRule type="containsText" priority="3402" operator="containsText" id="{C25263C8-A167-4173-92B3-36510E3E3574}">
            <xm:f>NOT(ISERROR(SEARCH(Статусы!$A$4,H207)))</xm:f>
            <xm:f>Статусы!$A$4</xm:f>
            <x14:dxf>
              <fill>
                <patternFill>
                  <bgColor theme="0" tint="-0.14996795556505021"/>
                </patternFill>
              </fill>
            </x14:dxf>
          </x14:cfRule>
          <xm:sqref>H207:H211</xm:sqref>
        </x14:conditionalFormatting>
        <x14:conditionalFormatting xmlns:xm="http://schemas.microsoft.com/office/excel/2006/main">
          <x14:cfRule type="containsText" priority="3348" operator="containsText" id="{B89633C1-A080-434A-9E69-8E816748520C}">
            <xm:f>NOT(ISERROR(SEARCH(Статусы!$A$4,H305)))</xm:f>
            <xm:f>Статусы!$A$4</xm:f>
            <x14:dxf>
              <fill>
                <patternFill>
                  <bgColor theme="0" tint="-0.14996795556505021"/>
                </patternFill>
              </fill>
            </x14:dxf>
          </x14:cfRule>
          <xm:sqref>H305:H309</xm:sqref>
        </x14:conditionalFormatting>
        <x14:conditionalFormatting xmlns:xm="http://schemas.microsoft.com/office/excel/2006/main">
          <x14:cfRule type="containsText" priority="3405" operator="containsText" id="{16BE6587-B643-4C23-B78A-D5AF5DD45F7E}">
            <xm:f>NOT(ISERROR(SEARCH(Статусы!$A$4,G207)))</xm:f>
            <xm:f>Статусы!$A$4</xm:f>
            <x14:dxf>
              <fill>
                <patternFill>
                  <bgColor theme="0" tint="-0.14996795556505021"/>
                </patternFill>
              </fill>
            </x14:dxf>
          </x14:cfRule>
          <xm:sqref>G207:G211 K207:K211</xm:sqref>
        </x14:conditionalFormatting>
        <x14:conditionalFormatting xmlns:xm="http://schemas.microsoft.com/office/excel/2006/main">
          <x14:cfRule type="containsText" priority="3388" operator="containsText" id="{5E57BDEB-2F83-49D4-B348-8E965257598B}">
            <xm:f>NOT(ISERROR(SEARCH(Статусы!$A$4,J245)))</xm:f>
            <xm:f>Статусы!$A$4</xm:f>
            <x14:dxf>
              <fill>
                <patternFill>
                  <bgColor theme="0" tint="-0.14996795556505021"/>
                </patternFill>
              </fill>
            </x14:dxf>
          </x14:cfRule>
          <xm:sqref>J245:J249</xm:sqref>
        </x14:conditionalFormatting>
        <x14:conditionalFormatting xmlns:xm="http://schemas.microsoft.com/office/excel/2006/main">
          <x14:cfRule type="containsText" priority="3399" operator="containsText" id="{84586462-33D1-4F8E-9E76-9BADDDA21DDD}">
            <xm:f>NOT(ISERROR(SEARCH(Статусы!$A$4,J52)))</xm:f>
            <xm:f>Статусы!$A$4</xm:f>
            <x14:dxf>
              <fill>
                <patternFill>
                  <bgColor theme="0" tint="-0.14996795556505021"/>
                </patternFill>
              </fill>
            </x14:dxf>
          </x14:cfRule>
          <xm:sqref>J52:J56</xm:sqref>
        </x14:conditionalFormatting>
        <x14:conditionalFormatting xmlns:xm="http://schemas.microsoft.com/office/excel/2006/main">
          <x14:cfRule type="containsText" priority="3343" operator="containsText" id="{AA40BDFB-3902-4954-9CB3-2FC2480DE5C1}">
            <xm:f>NOT(ISERROR(SEARCH(Статусы!$A$4,J312)))</xm:f>
            <xm:f>Статусы!$A$4</xm:f>
            <x14:dxf>
              <fill>
                <patternFill>
                  <bgColor theme="0" tint="-0.14996795556505021"/>
                </patternFill>
              </fill>
            </x14:dxf>
          </x14:cfRule>
          <xm:sqref>J312:J316</xm:sqref>
        </x14:conditionalFormatting>
        <x14:conditionalFormatting xmlns:xm="http://schemas.microsoft.com/office/excel/2006/main">
          <x14:cfRule type="containsText" priority="3384" operator="containsText" id="{2D465CAB-365F-41A2-8A1C-E0105276D2A0}">
            <xm:f>NOT(ISERROR(SEARCH(Статусы!$A$4,J251)))</xm:f>
            <xm:f>Статусы!$A$4</xm:f>
            <x14:dxf>
              <fill>
                <patternFill>
                  <bgColor theme="0" tint="-0.14996795556505021"/>
                </patternFill>
              </fill>
            </x14:dxf>
          </x14:cfRule>
          <xm:sqref>J251:J255</xm:sqref>
        </x14:conditionalFormatting>
        <x14:conditionalFormatting xmlns:xm="http://schemas.microsoft.com/office/excel/2006/main">
          <x14:cfRule type="containsText" priority="3370" operator="containsText" id="{07C879AB-6017-4D99-8CF1-A96A6CF7F549}">
            <xm:f>NOT(ISERROR(SEARCH(Статусы!$A$4,H271)))</xm:f>
            <xm:f>Статусы!$A$4</xm:f>
            <x14:dxf>
              <fill>
                <patternFill>
                  <bgColor theme="0" tint="-0.14996795556505021"/>
                </patternFill>
              </fill>
            </x14:dxf>
          </x14:cfRule>
          <xm:sqref>H271:H275</xm:sqref>
        </x14:conditionalFormatting>
        <x14:conditionalFormatting xmlns:xm="http://schemas.microsoft.com/office/excel/2006/main">
          <x14:cfRule type="containsText" priority="3397" operator="containsText" id="{5840C210-451C-4A6E-9E6D-F52AF16A5677}">
            <xm:f>NOT(ISERROR(SEARCH(Статусы!$A$4,G233)))</xm:f>
            <xm:f>Статусы!$A$4</xm:f>
            <x14:dxf>
              <fill>
                <patternFill>
                  <bgColor theme="0" tint="-0.14996795556505021"/>
                </patternFill>
              </fill>
            </x14:dxf>
          </x14:cfRule>
          <xm:sqref>G233:G237 K233:K237</xm:sqref>
        </x14:conditionalFormatting>
        <x14:conditionalFormatting xmlns:xm="http://schemas.microsoft.com/office/excel/2006/main">
          <x14:cfRule type="containsText" priority="3380" operator="containsText" id="{21DD7B05-4975-42CD-91CC-49DAB149F4EF}">
            <xm:f>NOT(ISERROR(SEARCH(Статусы!$A$4,J257)))</xm:f>
            <xm:f>Статусы!$A$4</xm:f>
            <x14:dxf>
              <fill>
                <patternFill>
                  <bgColor theme="0" tint="-0.14996795556505021"/>
                </patternFill>
              </fill>
            </x14:dxf>
          </x14:cfRule>
          <xm:sqref>J257:J261</xm:sqref>
        </x14:conditionalFormatting>
        <x14:conditionalFormatting xmlns:xm="http://schemas.microsoft.com/office/excel/2006/main">
          <x14:cfRule type="containsText" priority="3331" operator="containsText" id="{565C9F50-F8F4-4085-A2DC-5A3D496BC3BB}">
            <xm:f>NOT(ISERROR(SEARCH(Статусы!$A$4,J318)))</xm:f>
            <xm:f>Статусы!$A$4</xm:f>
            <x14:dxf>
              <fill>
                <patternFill>
                  <bgColor theme="0" tint="-0.14996795556505021"/>
                </patternFill>
              </fill>
            </x14:dxf>
          </x14:cfRule>
          <xm:sqref>J318:J322</xm:sqref>
        </x14:conditionalFormatting>
        <x14:conditionalFormatting xmlns:xm="http://schemas.microsoft.com/office/excel/2006/main">
          <x14:cfRule type="containsText" priority="3326" operator="containsText" id="{DC7874FF-4C97-4C72-9681-6C595FC37266}">
            <xm:f>NOT(ISERROR(SEARCH(Статусы!$A$4,J324)))</xm:f>
            <xm:f>Статусы!$A$4</xm:f>
            <x14:dxf>
              <fill>
                <patternFill>
                  <bgColor theme="0" tint="-0.14996795556505021"/>
                </patternFill>
              </fill>
            </x14:dxf>
          </x14:cfRule>
          <xm:sqref>J324:J328</xm:sqref>
        </x14:conditionalFormatting>
        <x14:conditionalFormatting xmlns:xm="http://schemas.microsoft.com/office/excel/2006/main">
          <x14:cfRule type="containsText" priority="3393" operator="containsText" id="{5F67CEA2-B5EB-4355-BB19-AB9C0A155104}">
            <xm:f>NOT(ISERROR(SEARCH(Статусы!$A$4,G239)))</xm:f>
            <xm:f>Статусы!$A$4</xm:f>
            <x14:dxf>
              <fill>
                <patternFill>
                  <bgColor theme="0" tint="-0.14996795556505021"/>
                </patternFill>
              </fill>
            </x14:dxf>
          </x14:cfRule>
          <xm:sqref>G239:G243 K239:K243</xm:sqref>
        </x14:conditionalFormatting>
        <x14:conditionalFormatting xmlns:xm="http://schemas.microsoft.com/office/excel/2006/main">
          <x14:cfRule type="containsText" priority="3376" operator="containsText" id="{0C274011-8E17-4DF2-B530-6F49A60576FB}">
            <xm:f>NOT(ISERROR(SEARCH(Статусы!$A$4,J264)))</xm:f>
            <xm:f>Статусы!$A$4</xm:f>
            <x14:dxf>
              <fill>
                <patternFill>
                  <bgColor theme="0" tint="-0.14996795556505021"/>
                </patternFill>
              </fill>
            </x14:dxf>
          </x14:cfRule>
          <xm:sqref>J264:J268</xm:sqref>
        </x14:conditionalFormatting>
        <x14:conditionalFormatting xmlns:xm="http://schemas.microsoft.com/office/excel/2006/main">
          <x14:cfRule type="containsText" priority="3321" operator="containsText" id="{61A413B3-D5C2-4EC7-956D-E9F8CAA3EBCF}">
            <xm:f>NOT(ISERROR(SEARCH(Статусы!$A$4,J330)))</xm:f>
            <xm:f>Статусы!$A$4</xm:f>
            <x14:dxf>
              <fill>
                <patternFill>
                  <bgColor theme="0" tint="-0.14996795556505021"/>
                </patternFill>
              </fill>
            </x14:dxf>
          </x14:cfRule>
          <xm:sqref>J330:J334</xm:sqref>
        </x14:conditionalFormatting>
        <x14:conditionalFormatting xmlns:xm="http://schemas.microsoft.com/office/excel/2006/main">
          <x14:cfRule type="containsText" priority="3317" operator="containsText" id="{D2734CFA-242A-41C5-AF6C-E7595B0909FA}">
            <xm:f>NOT(ISERROR(SEARCH(Статусы!$A$4,H338)))</xm:f>
            <xm:f>Статусы!$A$4</xm:f>
            <x14:dxf>
              <fill>
                <patternFill>
                  <bgColor theme="0" tint="-0.14996795556505021"/>
                </patternFill>
              </fill>
            </x14:dxf>
          </x14:cfRule>
          <xm:sqref>H338:H342</xm:sqref>
        </x14:conditionalFormatting>
        <x14:conditionalFormatting xmlns:xm="http://schemas.microsoft.com/office/excel/2006/main">
          <x14:cfRule type="containsText" priority="3389" operator="containsText" id="{F61A784A-D2DD-4DD2-B5C0-DC8888EC91DE}">
            <xm:f>NOT(ISERROR(SEARCH(Статусы!$A$4,G245)))</xm:f>
            <xm:f>Статусы!$A$4</xm:f>
            <x14:dxf>
              <fill>
                <patternFill>
                  <bgColor theme="0" tint="-0.14996795556505021"/>
                </patternFill>
              </fill>
            </x14:dxf>
          </x14:cfRule>
          <xm:sqref>G245:G249 K245:K249</xm:sqref>
        </x14:conditionalFormatting>
        <x14:conditionalFormatting xmlns:xm="http://schemas.microsoft.com/office/excel/2006/main">
          <x14:cfRule type="containsText" priority="3354" operator="containsText" id="{83E9265B-D7C0-4CF6-B729-8C6644BAF34D}">
            <xm:f>NOT(ISERROR(SEARCH(Статусы!$A$4,J297)))</xm:f>
            <xm:f>Статусы!$A$4</xm:f>
            <x14:dxf>
              <fill>
                <patternFill>
                  <bgColor theme="0" tint="-0.14996795556505021"/>
                </patternFill>
              </fill>
            </x14:dxf>
          </x14:cfRule>
          <xm:sqref>J297:J301</xm:sqref>
        </x14:conditionalFormatting>
        <x14:conditionalFormatting xmlns:xm="http://schemas.microsoft.com/office/excel/2006/main">
          <x14:cfRule type="containsText" priority="3313" operator="containsText" id="{748EF740-9E3C-4976-9244-4B4286570F30}">
            <xm:f>NOT(ISERROR(SEARCH(Статусы!$A$4,H345)))</xm:f>
            <xm:f>Статусы!$A$4</xm:f>
            <x14:dxf>
              <fill>
                <patternFill>
                  <bgColor theme="0" tint="-0.14996795556505021"/>
                </patternFill>
              </fill>
            </x14:dxf>
          </x14:cfRule>
          <xm:sqref>H345:H349</xm:sqref>
        </x14:conditionalFormatting>
        <x14:conditionalFormatting xmlns:xm="http://schemas.microsoft.com/office/excel/2006/main">
          <x14:cfRule type="containsText" priority="3309" operator="containsText" id="{327BD892-819D-4685-BE51-4147D6E4AA78}">
            <xm:f>NOT(ISERROR(SEARCH(Статусы!$A$4,H352)))</xm:f>
            <xm:f>Статусы!$A$4</xm:f>
            <x14:dxf>
              <fill>
                <patternFill>
                  <bgColor theme="0" tint="-0.14996795556505021"/>
                </patternFill>
              </fill>
            </x14:dxf>
          </x14:cfRule>
          <xm:sqref>H352:H356</xm:sqref>
        </x14:conditionalFormatting>
        <x14:conditionalFormatting xmlns:xm="http://schemas.microsoft.com/office/excel/2006/main">
          <x14:cfRule type="containsText" priority="3385" operator="containsText" id="{9BDAA80B-049D-461B-B565-C28C89304A72}">
            <xm:f>NOT(ISERROR(SEARCH(Статусы!$A$4,G251)))</xm:f>
            <xm:f>Статусы!$A$4</xm:f>
            <x14:dxf>
              <fill>
                <patternFill>
                  <bgColor theme="0" tint="-0.14996795556505021"/>
                </patternFill>
              </fill>
            </x14:dxf>
          </x14:cfRule>
          <xm:sqref>G251:G255 K251:K255</xm:sqref>
        </x14:conditionalFormatting>
        <x14:conditionalFormatting xmlns:xm="http://schemas.microsoft.com/office/excel/2006/main">
          <x14:cfRule type="containsText" priority="3350" operator="containsText" id="{259F47C3-2004-4B67-9900-6D2401AE7BDF}">
            <xm:f>NOT(ISERROR(SEARCH(Статусы!$A$4,J305)))</xm:f>
            <xm:f>Статусы!$A$4</xm:f>
            <x14:dxf>
              <fill>
                <patternFill>
                  <bgColor theme="0" tint="-0.14996795556505021"/>
                </patternFill>
              </fill>
            </x14:dxf>
          </x14:cfRule>
          <xm:sqref>J305:J309</xm:sqref>
        </x14:conditionalFormatting>
        <x14:conditionalFormatting xmlns:xm="http://schemas.microsoft.com/office/excel/2006/main">
          <x14:cfRule type="containsText" priority="3302" operator="containsText" id="{2BC380BE-A680-4A13-A5C7-D39D6B44DE8D}">
            <xm:f>NOT(ISERROR(SEARCH(Статусы!$A$4,Z358)))</xm:f>
            <xm:f>Статусы!$A$4</xm:f>
            <x14:dxf>
              <fill>
                <patternFill>
                  <bgColor theme="0" tint="-0.14996795556505021"/>
                </patternFill>
              </fill>
            </x14:dxf>
          </x14:cfRule>
          <xm:sqref>Z358</xm:sqref>
        </x14:conditionalFormatting>
        <x14:conditionalFormatting xmlns:xm="http://schemas.microsoft.com/office/excel/2006/main">
          <x14:cfRule type="containsText" priority="3381" operator="containsText" id="{747709E4-286C-4BBF-B03E-4E174D858D2E}">
            <xm:f>NOT(ISERROR(SEARCH(Статусы!$A$4,G257)))</xm:f>
            <xm:f>Статусы!$A$4</xm:f>
            <x14:dxf>
              <fill>
                <patternFill>
                  <bgColor theme="0" tint="-0.14996795556505021"/>
                </patternFill>
              </fill>
            </x14:dxf>
          </x14:cfRule>
          <xm:sqref>G257:G261 K257:K261</xm:sqref>
        </x14:conditionalFormatting>
        <x14:conditionalFormatting xmlns:xm="http://schemas.microsoft.com/office/excel/2006/main">
          <x14:cfRule type="containsText" priority="3296" operator="containsText" id="{FF078091-7BA4-4B9A-BC9D-ADBC2BAD41BB}">
            <xm:f>NOT(ISERROR(SEARCH(Статусы!$A$4,Z365)))</xm:f>
            <xm:f>Статусы!$A$4</xm:f>
            <x14:dxf>
              <fill>
                <patternFill>
                  <bgColor theme="0" tint="-0.14996795556505021"/>
                </patternFill>
              </fill>
            </x14:dxf>
          </x14:cfRule>
          <xm:sqref>Z365</xm:sqref>
        </x14:conditionalFormatting>
        <x14:conditionalFormatting xmlns:xm="http://schemas.microsoft.com/office/excel/2006/main">
          <x14:cfRule type="containsText" priority="3286" operator="containsText" id="{76FD924E-A7D9-48A8-ADDE-EC1422DAA790}">
            <xm:f>NOT(ISERROR(SEARCH(Статусы!$A$4,H373)))</xm:f>
            <xm:f>Статусы!$A$4</xm:f>
            <x14:dxf>
              <fill>
                <patternFill>
                  <bgColor theme="0" tint="-0.14996795556505021"/>
                </patternFill>
              </fill>
            </x14:dxf>
          </x14:cfRule>
          <xm:sqref>H373:H377</xm:sqref>
        </x14:conditionalFormatting>
        <x14:conditionalFormatting xmlns:xm="http://schemas.microsoft.com/office/excel/2006/main">
          <x14:cfRule type="containsText" priority="3377" operator="containsText" id="{4F32F432-871E-412C-AFA8-B0356A0781E3}">
            <xm:f>NOT(ISERROR(SEARCH(Статусы!$A$4,G264)))</xm:f>
            <xm:f>Статусы!$A$4</xm:f>
            <x14:dxf>
              <fill>
                <patternFill>
                  <bgColor theme="0" tint="-0.14996795556505021"/>
                </patternFill>
              </fill>
            </x14:dxf>
          </x14:cfRule>
          <xm:sqref>G264:G268 K264:K268</xm:sqref>
        </x14:conditionalFormatting>
        <x14:conditionalFormatting xmlns:xm="http://schemas.microsoft.com/office/excel/2006/main">
          <x14:cfRule type="containsText" priority="3281" operator="containsText" id="{34744258-E363-4B5F-A16C-ECD8F50EEAA7}">
            <xm:f>NOT(ISERROR(SEARCH(Статусы!$A$4,J379)))</xm:f>
            <xm:f>Статусы!$A$4</xm:f>
            <x14:dxf>
              <fill>
                <patternFill>
                  <bgColor theme="0" tint="-0.14996795556505021"/>
                </patternFill>
              </fill>
            </x14:dxf>
          </x14:cfRule>
          <xm:sqref>J379:J383</xm:sqref>
        </x14:conditionalFormatting>
        <x14:conditionalFormatting xmlns:xm="http://schemas.microsoft.com/office/excel/2006/main">
          <x14:cfRule type="containsText" priority="3277" operator="containsText" id="{0A210CC5-72CA-4E8E-993D-E7186DF00BCE}">
            <xm:f>NOT(ISERROR(SEARCH(Статусы!$A$4,H385)))</xm:f>
            <xm:f>Статусы!$A$4</xm:f>
            <x14:dxf>
              <fill>
                <patternFill>
                  <bgColor theme="0" tint="-0.14996795556505021"/>
                </patternFill>
              </fill>
            </x14:dxf>
          </x14:cfRule>
          <xm:sqref>H385:H389</xm:sqref>
        </x14:conditionalFormatting>
        <x14:conditionalFormatting xmlns:xm="http://schemas.microsoft.com/office/excel/2006/main">
          <x14:cfRule type="containsText" priority="3315" operator="containsText" id="{DE7C0D4E-D8D9-4B49-88A8-E825099347B0}">
            <xm:f>NOT(ISERROR(SEARCH(Статусы!$A$4,J345)))</xm:f>
            <xm:f>Статусы!$A$4</xm:f>
            <x14:dxf>
              <fill>
                <patternFill>
                  <bgColor theme="0" tint="-0.14996795556505021"/>
                </patternFill>
              </fill>
            </x14:dxf>
          </x14:cfRule>
          <xm:sqref>J345:J349</xm:sqref>
        </x14:conditionalFormatting>
        <x14:conditionalFormatting xmlns:xm="http://schemas.microsoft.com/office/excel/2006/main">
          <x14:cfRule type="containsText" priority="3373" operator="containsText" id="{A91F29BE-A9A2-4DC0-B0AB-272B02A2C164}">
            <xm:f>NOT(ISERROR(SEARCH(Статусы!$A$4,G271)))</xm:f>
            <xm:f>Статусы!$A$4</xm:f>
            <x14:dxf>
              <fill>
                <patternFill>
                  <bgColor theme="0" tint="-0.14996795556505021"/>
                </patternFill>
              </fill>
            </x14:dxf>
          </x14:cfRule>
          <xm:sqref>G271:G275 K271:K275</xm:sqref>
        </x14:conditionalFormatting>
        <x14:conditionalFormatting xmlns:xm="http://schemas.microsoft.com/office/excel/2006/main">
          <x14:cfRule type="containsText" priority="3366" operator="containsText" id="{CE9A584C-965D-4B57-BE8B-B55111C4F32B}">
            <xm:f>NOT(ISERROR(SEARCH(Статусы!$A$4,J278)))</xm:f>
            <xm:f>Статусы!$A$4</xm:f>
            <x14:dxf>
              <fill>
                <patternFill>
                  <bgColor theme="0" tint="-0.14996795556505021"/>
                </patternFill>
              </fill>
            </x14:dxf>
          </x14:cfRule>
          <xm:sqref>J278:J282</xm:sqref>
        </x14:conditionalFormatting>
        <x14:conditionalFormatting xmlns:xm="http://schemas.microsoft.com/office/excel/2006/main">
          <x14:cfRule type="containsText" priority="3272" operator="containsText" id="{FBDDEADF-DC25-4260-AFE2-B830D5B90A34}">
            <xm:f>NOT(ISERROR(SEARCH(Статусы!$A$4,J391)))</xm:f>
            <xm:f>Статусы!$A$4</xm:f>
            <x14:dxf>
              <fill>
                <patternFill>
                  <bgColor theme="0" tint="-0.14996795556505021"/>
                </patternFill>
              </fill>
            </x14:dxf>
          </x14:cfRule>
          <xm:sqref>J391:J395</xm:sqref>
        </x14:conditionalFormatting>
        <x14:conditionalFormatting xmlns:xm="http://schemas.microsoft.com/office/excel/2006/main">
          <x14:cfRule type="containsText" priority="3361" operator="containsText" id="{CD8CB8E9-D941-40AC-9F87-CE09568FD099}">
            <xm:f>NOT(ISERROR(SEARCH(Статусы!$A$4,H285)))</xm:f>
            <xm:f>Статусы!$A$4</xm:f>
            <x14:dxf>
              <fill>
                <patternFill>
                  <bgColor theme="0" tint="-0.14996795556505021"/>
                </patternFill>
              </fill>
            </x14:dxf>
          </x14:cfRule>
          <xm:sqref>H285:H289</xm:sqref>
        </x14:conditionalFormatting>
        <x14:conditionalFormatting xmlns:xm="http://schemas.microsoft.com/office/excel/2006/main">
          <x14:cfRule type="containsText" priority="3357" operator="containsText" id="{539A85EA-E2C2-4B40-8DC8-152B6673A83B}">
            <xm:f>NOT(ISERROR(SEARCH(Статусы!$A$4,J291)))</xm:f>
            <xm:f>Статусы!$A$4</xm:f>
            <x14:dxf>
              <fill>
                <patternFill>
                  <bgColor theme="0" tint="-0.14996795556505021"/>
                </patternFill>
              </fill>
            </x14:dxf>
          </x14:cfRule>
          <xm:sqref>J291:J295</xm:sqref>
        </x14:conditionalFormatting>
        <x14:conditionalFormatting xmlns:xm="http://schemas.microsoft.com/office/excel/2006/main">
          <x14:cfRule type="containsText" priority="3368" operator="containsText" id="{A1E7D21F-1EF9-47B8-BC44-6E1FDF13F7D4}">
            <xm:f>NOT(ISERROR(SEARCH(Статусы!$A$4,G278)))</xm:f>
            <xm:f>Статусы!$A$4</xm:f>
            <x14:dxf>
              <fill>
                <patternFill>
                  <bgColor theme="0" tint="-0.14996795556505021"/>
                </patternFill>
              </fill>
            </x14:dxf>
          </x14:cfRule>
          <xm:sqref>G278:G282 K278:K282</xm:sqref>
        </x14:conditionalFormatting>
        <x14:conditionalFormatting xmlns:xm="http://schemas.microsoft.com/office/excel/2006/main">
          <x14:cfRule type="containsText" priority="3268" operator="containsText" id="{B3F897E7-35EE-4C58-AF8E-68E1C2396587}">
            <xm:f>NOT(ISERROR(SEARCH(Статусы!$A$4,H397)))</xm:f>
            <xm:f>Статусы!$A$4</xm:f>
            <x14:dxf>
              <fill>
                <patternFill>
                  <bgColor theme="0" tint="-0.14996795556505021"/>
                </patternFill>
              </fill>
            </x14:dxf>
          </x14:cfRule>
          <xm:sqref>H397:H401</xm:sqref>
        </x14:conditionalFormatting>
        <x14:conditionalFormatting xmlns:xm="http://schemas.microsoft.com/office/excel/2006/main">
          <x14:cfRule type="containsText" priority="3263" operator="containsText" id="{2A7BC71C-3882-406F-8A90-F8704D35281E}">
            <xm:f>NOT(ISERROR(SEARCH(Статусы!$A$4,J403)))</xm:f>
            <xm:f>Статусы!$A$4</xm:f>
            <x14:dxf>
              <fill>
                <patternFill>
                  <bgColor theme="0" tint="-0.14996795556505021"/>
                </patternFill>
              </fill>
            </x14:dxf>
          </x14:cfRule>
          <xm:sqref>J403:J407</xm:sqref>
        </x14:conditionalFormatting>
        <x14:conditionalFormatting xmlns:xm="http://schemas.microsoft.com/office/excel/2006/main">
          <x14:cfRule type="containsText" priority="3311" operator="containsText" id="{4DE21617-0CD9-4817-A5B6-A993D9C23B53}">
            <xm:f>NOT(ISERROR(SEARCH(Статусы!$A$4,J352)))</xm:f>
            <xm:f>Статусы!$A$4</xm:f>
            <x14:dxf>
              <fill>
                <patternFill>
                  <bgColor theme="0" tint="-0.14996795556505021"/>
                </patternFill>
              </fill>
            </x14:dxf>
          </x14:cfRule>
          <xm:sqref>J352:J356</xm:sqref>
        </x14:conditionalFormatting>
        <x14:conditionalFormatting xmlns:xm="http://schemas.microsoft.com/office/excel/2006/main">
          <x14:cfRule type="containsText" priority="3364" operator="containsText" id="{45CBD701-BC16-455E-97FA-238FEEF68B2C}">
            <xm:f>NOT(ISERROR(SEARCH(Статусы!$A$4,G285)))</xm:f>
            <xm:f>Статусы!$A$4</xm:f>
            <x14:dxf>
              <fill>
                <patternFill>
                  <bgColor theme="0" tint="-0.14996795556505021"/>
                </patternFill>
              </fill>
            </x14:dxf>
          </x14:cfRule>
          <xm:sqref>G285:G289 K285:K289</xm:sqref>
        </x14:conditionalFormatting>
        <x14:conditionalFormatting xmlns:xm="http://schemas.microsoft.com/office/excel/2006/main">
          <x14:cfRule type="containsText" priority="3344" operator="containsText" id="{E63514CE-CB43-48C9-808C-761DAE482AD7}">
            <xm:f>NOT(ISERROR(SEARCH(Статусы!$A$4,H312)))</xm:f>
            <xm:f>Статусы!$A$4</xm:f>
            <x14:dxf>
              <fill>
                <patternFill>
                  <bgColor theme="0" tint="-0.14996795556505021"/>
                </patternFill>
              </fill>
            </x14:dxf>
          </x14:cfRule>
          <xm:sqref>H312:H316</xm:sqref>
        </x14:conditionalFormatting>
        <x14:conditionalFormatting xmlns:xm="http://schemas.microsoft.com/office/excel/2006/main">
          <x14:cfRule type="containsText" priority="3260" operator="containsText" id="{B2A8EF9E-AB79-41FA-89DA-4C59208CD2B2}">
            <xm:f>NOT(ISERROR(SEARCH(Статусы!$A$4,J411)))</xm:f>
            <xm:f>Статусы!$A$4</xm:f>
            <x14:dxf>
              <fill>
                <patternFill>
                  <bgColor theme="0" tint="-0.14996795556505021"/>
                </patternFill>
              </fill>
            </x14:dxf>
          </x14:cfRule>
          <xm:sqref>J411:J415</xm:sqref>
        </x14:conditionalFormatting>
        <x14:conditionalFormatting xmlns:xm="http://schemas.microsoft.com/office/excel/2006/main">
          <x14:cfRule type="containsText" priority="3332" operator="containsText" id="{B4FBDB21-C337-4DBE-AA4F-F4B9C0F641D5}">
            <xm:f>NOT(ISERROR(SEARCH(Статусы!$A$4,H318)))</xm:f>
            <xm:f>Статусы!$A$4</xm:f>
            <x14:dxf>
              <fill>
                <patternFill>
                  <bgColor theme="0" tint="-0.14996795556505021"/>
                </patternFill>
              </fill>
            </x14:dxf>
          </x14:cfRule>
          <xm:sqref>H318:H322</xm:sqref>
        </x14:conditionalFormatting>
        <x14:conditionalFormatting xmlns:xm="http://schemas.microsoft.com/office/excel/2006/main">
          <x14:cfRule type="containsText" priority="3359" operator="containsText" id="{B991131E-6891-4B39-A9A6-A0A3A8088875}">
            <xm:f>NOT(ISERROR(SEARCH(Статусы!$A$4,G291)))</xm:f>
            <xm:f>Статусы!$A$4</xm:f>
            <x14:dxf>
              <fill>
                <patternFill>
                  <bgColor theme="0" tint="-0.14996795556505021"/>
                </patternFill>
              </fill>
            </x14:dxf>
          </x14:cfRule>
          <xm:sqref>G291:G295 K291:K295</xm:sqref>
        </x14:conditionalFormatting>
        <x14:conditionalFormatting xmlns:xm="http://schemas.microsoft.com/office/excel/2006/main">
          <x14:cfRule type="containsText" priority="3257" operator="containsText" id="{43008DC8-A689-4875-9DA2-E3375A8863CE}">
            <xm:f>NOT(ISERROR(SEARCH(Статусы!$A$4,J417)))</xm:f>
            <xm:f>Статусы!$A$4</xm:f>
            <x14:dxf>
              <fill>
                <patternFill>
                  <bgColor theme="0" tint="-0.14996795556505021"/>
                </patternFill>
              </fill>
            </x14:dxf>
          </x14:cfRule>
          <xm:sqref>J417:J421</xm:sqref>
        </x14:conditionalFormatting>
        <x14:conditionalFormatting xmlns:xm="http://schemas.microsoft.com/office/excel/2006/main">
          <x14:cfRule type="containsText" priority="3254" operator="containsText" id="{BD8D5A1C-D63B-4F9F-8258-58827C87CBE4}">
            <xm:f>NOT(ISERROR(SEARCH(Статусы!$A$4,J424)))</xm:f>
            <xm:f>Статусы!$A$4</xm:f>
            <x14:dxf>
              <fill>
                <patternFill>
                  <bgColor theme="0" tint="-0.14996795556505021"/>
                </patternFill>
              </fill>
            </x14:dxf>
          </x14:cfRule>
          <xm:sqref>J424:J428</xm:sqref>
        </x14:conditionalFormatting>
        <x14:conditionalFormatting xmlns:xm="http://schemas.microsoft.com/office/excel/2006/main">
          <x14:cfRule type="containsText" priority="3355" operator="containsText" id="{6D2E0EF4-D7DA-4EA4-889C-372A90B83CF3}">
            <xm:f>NOT(ISERROR(SEARCH(Статусы!$A$4,G297)))</xm:f>
            <xm:f>Статусы!$A$4</xm:f>
            <x14:dxf>
              <fill>
                <patternFill>
                  <bgColor theme="0" tint="-0.14996795556505021"/>
                </patternFill>
              </fill>
            </x14:dxf>
          </x14:cfRule>
          <xm:sqref>G297:G301 K297:K301</xm:sqref>
        </x14:conditionalFormatting>
        <x14:conditionalFormatting xmlns:xm="http://schemas.microsoft.com/office/excel/2006/main">
          <x14:cfRule type="containsText" priority="3247" operator="containsText" id="{760B7FBC-C71A-4854-B3CB-8EC2E5CAF5FF}">
            <xm:f>NOT(ISERROR(SEARCH(Статусы!$A$4,H431)))</xm:f>
            <xm:f>Статусы!$A$4</xm:f>
            <x14:dxf>
              <fill>
                <patternFill>
                  <bgColor theme="0" tint="-0.14996795556505021"/>
                </patternFill>
              </fill>
            </x14:dxf>
          </x14:cfRule>
          <xm:sqref>H431:H435</xm:sqref>
        </x14:conditionalFormatting>
        <x14:conditionalFormatting xmlns:xm="http://schemas.microsoft.com/office/excel/2006/main">
          <x14:cfRule type="containsText" priority="3304" operator="containsText" id="{8BA2D88E-FA47-49BF-9C1D-A55C5092C0B6}">
            <xm:f>NOT(ISERROR(SEARCH(Статусы!$A$4,J359)))</xm:f>
            <xm:f>Статусы!$A$4</xm:f>
            <x14:dxf>
              <fill>
                <patternFill>
                  <bgColor theme="0" tint="-0.14996795556505021"/>
                </patternFill>
              </fill>
            </x14:dxf>
          </x14:cfRule>
          <xm:sqref>J359:J363</xm:sqref>
        </x14:conditionalFormatting>
        <x14:conditionalFormatting xmlns:xm="http://schemas.microsoft.com/office/excel/2006/main">
          <x14:cfRule type="containsText" priority="3351" operator="containsText" id="{E725FF23-3274-4240-9A32-C8EB4057401A}">
            <xm:f>NOT(ISERROR(SEARCH(Статусы!$A$4,G305)))</xm:f>
            <xm:f>Статусы!$A$4</xm:f>
            <x14:dxf>
              <fill>
                <patternFill>
                  <bgColor theme="0" tint="-0.14996795556505021"/>
                </patternFill>
              </fill>
            </x14:dxf>
          </x14:cfRule>
          <xm:sqref>G305:G309 K305:K309</xm:sqref>
        </x14:conditionalFormatting>
        <x14:conditionalFormatting xmlns:xm="http://schemas.microsoft.com/office/excel/2006/main">
          <x14:cfRule type="containsText" priority="3243" operator="containsText" id="{529DF69F-3760-40B9-9174-0B793394DD7D}">
            <xm:f>NOT(ISERROR(SEARCH(Статусы!$A$4,H438)))</xm:f>
            <xm:f>Статусы!$A$4</xm:f>
            <x14:dxf>
              <fill>
                <patternFill>
                  <bgColor theme="0" tint="-0.14996795556505021"/>
                </patternFill>
              </fill>
            </x14:dxf>
          </x14:cfRule>
          <xm:sqref>H438:H442</xm:sqref>
        </x14:conditionalFormatting>
        <x14:conditionalFormatting xmlns:xm="http://schemas.microsoft.com/office/excel/2006/main">
          <x14:cfRule type="containsText" priority="3240" operator="containsText" id="{60FE76E7-74A3-4C5C-BE92-BBC1474BD441}">
            <xm:f>NOT(ISERROR(SEARCH(Статусы!$A$4,H445)))</xm:f>
            <xm:f>Статусы!$A$4</xm:f>
            <x14:dxf>
              <fill>
                <patternFill>
                  <bgColor theme="0" tint="-0.14996795556505021"/>
                </patternFill>
              </fill>
            </x14:dxf>
          </x14:cfRule>
          <xm:sqref>H445:H449</xm:sqref>
        </x14:conditionalFormatting>
        <x14:conditionalFormatting xmlns:xm="http://schemas.microsoft.com/office/excel/2006/main">
          <x14:cfRule type="containsText" priority="3236" operator="containsText" id="{45EFC0BC-0279-4FFF-92E0-5F922E371AA3}">
            <xm:f>NOT(ISERROR(SEARCH(Статусы!$A$4,H452)))</xm:f>
            <xm:f>Статусы!$A$4</xm:f>
            <x14:dxf>
              <fill>
                <patternFill>
                  <bgColor theme="0" tint="-0.14996795556505021"/>
                </patternFill>
              </fill>
            </x14:dxf>
          </x14:cfRule>
          <xm:sqref>H452:H456</xm:sqref>
        </x14:conditionalFormatting>
        <x14:conditionalFormatting xmlns:xm="http://schemas.microsoft.com/office/excel/2006/main">
          <x14:cfRule type="containsText" priority="3298" operator="containsText" id="{CE158F13-A1D6-49D4-8F1D-31325B278558}">
            <xm:f>NOT(ISERROR(SEARCH(Статусы!$A$4,H366)))</xm:f>
            <xm:f>Статусы!$A$4</xm:f>
            <x14:dxf>
              <fill>
                <patternFill>
                  <bgColor theme="0" tint="-0.14996795556505021"/>
                </patternFill>
              </fill>
            </x14:dxf>
          </x14:cfRule>
          <xm:sqref>H366:H370</xm:sqref>
        </x14:conditionalFormatting>
        <x14:conditionalFormatting xmlns:xm="http://schemas.microsoft.com/office/excel/2006/main">
          <x14:cfRule type="containsText" priority="3347" operator="containsText" id="{A99FFFFD-AFA9-414E-ADB9-17BAF0ED0197}">
            <xm:f>NOT(ISERROR(SEARCH(Статусы!$A$4,G312)))</xm:f>
            <xm:f>Статусы!$A$4</xm:f>
            <x14:dxf>
              <fill>
                <patternFill>
                  <bgColor theme="0" tint="-0.14996795556505021"/>
                </patternFill>
              </fill>
            </x14:dxf>
          </x14:cfRule>
          <xm:sqref>G312:G316 K312:K316</xm:sqref>
        </x14:conditionalFormatting>
        <x14:conditionalFormatting xmlns:xm="http://schemas.microsoft.com/office/excel/2006/main">
          <x14:cfRule type="containsText" priority="3232" operator="containsText" id="{4E8A41C7-AF65-42C8-9EEC-11A9D811E812}">
            <xm:f>NOT(ISERROR(SEARCH(Статусы!$A$4,H458)))</xm:f>
            <xm:f>Статусы!$A$4</xm:f>
            <x14:dxf>
              <fill>
                <patternFill>
                  <bgColor theme="0" tint="-0.14996795556505021"/>
                </patternFill>
              </fill>
            </x14:dxf>
          </x14:cfRule>
          <xm:sqref>H458:H462</xm:sqref>
        </x14:conditionalFormatting>
        <x14:conditionalFormatting xmlns:xm="http://schemas.microsoft.com/office/excel/2006/main">
          <x14:cfRule type="containsText" priority="3327" operator="containsText" id="{5842E33B-745F-4E22-93F8-D01C344008A0}">
            <xm:f>NOT(ISERROR(SEARCH(Статусы!$A$4,H324)))</xm:f>
            <xm:f>Статусы!$A$4</xm:f>
            <x14:dxf>
              <fill>
                <patternFill>
                  <bgColor theme="0" tint="-0.14996795556505021"/>
                </patternFill>
              </fill>
            </x14:dxf>
          </x14:cfRule>
          <xm:sqref>H324:H328</xm:sqref>
        </x14:conditionalFormatting>
        <x14:conditionalFormatting xmlns:xm="http://schemas.microsoft.com/office/excel/2006/main">
          <x14:cfRule type="containsText" priority="3229" operator="containsText" id="{04B3633B-544B-44F3-906D-32045707C3BD}">
            <xm:f>NOT(ISERROR(SEARCH(Статусы!$A$4,H464)))</xm:f>
            <xm:f>Статусы!$A$4</xm:f>
            <x14:dxf>
              <fill>
                <patternFill>
                  <bgColor theme="0" tint="-0.14996795556505021"/>
                </patternFill>
              </fill>
            </x14:dxf>
          </x14:cfRule>
          <xm:sqref>H464:H468</xm:sqref>
        </x14:conditionalFormatting>
        <x14:conditionalFormatting xmlns:xm="http://schemas.microsoft.com/office/excel/2006/main">
          <x14:cfRule type="containsText" priority="3225" operator="containsText" id="{27EBA8B4-C7C9-4370-81DC-970FCF65FCFA}">
            <xm:f>NOT(ISERROR(SEARCH(Статусы!$A$4,H472)))</xm:f>
            <xm:f>Статусы!$A$4</xm:f>
            <x14:dxf>
              <fill>
                <patternFill>
                  <bgColor theme="0" tint="-0.14996795556505021"/>
                </patternFill>
              </fill>
            </x14:dxf>
          </x14:cfRule>
          <xm:sqref>H472:H476</xm:sqref>
        </x14:conditionalFormatting>
        <x14:conditionalFormatting xmlns:xm="http://schemas.microsoft.com/office/excel/2006/main">
          <x14:cfRule type="containsText" priority="3322" operator="containsText" id="{D94CDEC0-3183-4DDA-AE85-108078BD2B83}">
            <xm:f>NOT(ISERROR(SEARCH(Статусы!$A$4,H330)))</xm:f>
            <xm:f>Статусы!$A$4</xm:f>
            <x14:dxf>
              <fill>
                <patternFill>
                  <bgColor theme="0" tint="-0.14996795556505021"/>
                </patternFill>
              </fill>
            </x14:dxf>
          </x14:cfRule>
          <xm:sqref>H330:H334</xm:sqref>
        </x14:conditionalFormatting>
        <x14:conditionalFormatting xmlns:xm="http://schemas.microsoft.com/office/excel/2006/main">
          <x14:cfRule type="containsText" priority="3222" operator="containsText" id="{9239C695-E254-4E69-BFBD-3C1F0D344693}">
            <xm:f>NOT(ISERROR(SEARCH(Статусы!$A$4,H484)))</xm:f>
            <xm:f>Статусы!$A$4</xm:f>
            <x14:dxf>
              <fill>
                <patternFill>
                  <bgColor theme="0" tint="-0.14996795556505021"/>
                </patternFill>
              </fill>
            </x14:dxf>
          </x14:cfRule>
          <xm:sqref>H484:H488</xm:sqref>
        </x14:conditionalFormatting>
        <x14:conditionalFormatting xmlns:xm="http://schemas.microsoft.com/office/excel/2006/main">
          <x14:cfRule type="containsText" priority="3262" operator="containsText" id="{1C3E08F8-A5DC-4BFC-ADC6-1E19D58C436B}">
            <xm:f>NOT(ISERROR(SEARCH(Статусы!$A$4,G411)))</xm:f>
            <xm:f>Статусы!$A$4</xm:f>
            <x14:dxf>
              <fill>
                <patternFill>
                  <bgColor theme="0" tint="-0.14996795556505021"/>
                </patternFill>
              </fill>
            </x14:dxf>
          </x14:cfRule>
          <xm:sqref>G411:G415 K411:K415</xm:sqref>
        </x14:conditionalFormatting>
        <x14:conditionalFormatting xmlns:xm="http://schemas.microsoft.com/office/excel/2006/main">
          <x14:cfRule type="containsText" priority="3218" operator="containsText" id="{B83F1191-D73C-4DBB-9633-EA5BDBD71BF7}">
            <xm:f>NOT(ISERROR(SEARCH(Статусы!$A$4,H497)))</xm:f>
            <xm:f>Статусы!$A$4</xm:f>
            <x14:dxf>
              <fill>
                <patternFill>
                  <bgColor theme="0" tint="-0.14996795556505021"/>
                </patternFill>
              </fill>
            </x14:dxf>
          </x14:cfRule>
          <xm:sqref>H497:H501</xm:sqref>
        </x14:conditionalFormatting>
        <x14:conditionalFormatting xmlns:xm="http://schemas.microsoft.com/office/excel/2006/main">
          <x14:cfRule type="containsText" priority="3214" operator="containsText" id="{6C8E8F01-F0DE-4BA3-8316-0C9FB076875F}">
            <xm:f>NOT(ISERROR(SEARCH(Статусы!$A$4,H511)))</xm:f>
            <xm:f>Статусы!$A$4</xm:f>
            <x14:dxf>
              <fill>
                <patternFill>
                  <bgColor theme="0" tint="-0.14996795556505021"/>
                </patternFill>
              </fill>
            </x14:dxf>
          </x14:cfRule>
          <xm:sqref>H511:H515</xm:sqref>
        </x14:conditionalFormatting>
        <x14:conditionalFormatting xmlns:xm="http://schemas.microsoft.com/office/excel/2006/main">
          <x14:cfRule type="containsText" priority="3335" operator="containsText" id="{70CA588A-8DD8-40A8-B7CD-A96894C43167}">
            <xm:f>NOT(ISERROR(SEARCH(Статусы!$A$4,G318)))</xm:f>
            <xm:f>Статусы!$A$4</xm:f>
            <x14:dxf>
              <fill>
                <patternFill>
                  <bgColor theme="0" tint="-0.14996795556505021"/>
                </patternFill>
              </fill>
            </x14:dxf>
          </x14:cfRule>
          <xm:sqref>G318:G322 K318:K322</xm:sqref>
        </x14:conditionalFormatting>
        <x14:conditionalFormatting xmlns:xm="http://schemas.microsoft.com/office/excel/2006/main">
          <x14:cfRule type="containsText" priority="3259" operator="containsText" id="{F73A7CEA-DD93-456E-8D25-D081B4D57192}">
            <xm:f>NOT(ISERROR(SEARCH(Статусы!$A$4,G417)))</xm:f>
            <xm:f>Статусы!$A$4</xm:f>
            <x14:dxf>
              <fill>
                <patternFill>
                  <bgColor theme="0" tint="-0.14996795556505021"/>
                </patternFill>
              </fill>
            </x14:dxf>
          </x14:cfRule>
          <xm:sqref>G417:G421 K417:K421</xm:sqref>
        </x14:conditionalFormatting>
        <x14:conditionalFormatting xmlns:xm="http://schemas.microsoft.com/office/excel/2006/main">
          <x14:cfRule type="containsText" priority="3210" operator="containsText" id="{CC4B6A90-6D89-40E3-86E8-4AA975F3A2EA}">
            <xm:f>NOT(ISERROR(SEARCH(Статусы!$A$4,H517)))</xm:f>
            <xm:f>Статусы!$A$4</xm:f>
            <x14:dxf>
              <fill>
                <patternFill>
                  <bgColor theme="0" tint="-0.14996795556505021"/>
                </patternFill>
              </fill>
            </x14:dxf>
          </x14:cfRule>
          <xm:sqref>H517:H521</xm:sqref>
        </x14:conditionalFormatting>
        <x14:conditionalFormatting xmlns:xm="http://schemas.microsoft.com/office/excel/2006/main">
          <x14:cfRule type="containsText" priority="3206" operator="containsText" id="{3ABFF792-0BA6-435D-A874-DEF60892A86C}">
            <xm:f>NOT(ISERROR(SEARCH(Статусы!$A$4,H523)))</xm:f>
            <xm:f>Статусы!$A$4</xm:f>
            <x14:dxf>
              <fill>
                <patternFill>
                  <bgColor theme="0" tint="-0.14996795556505021"/>
                </patternFill>
              </fill>
            </x14:dxf>
          </x14:cfRule>
          <xm:sqref>H523:H527</xm:sqref>
        </x14:conditionalFormatting>
        <x14:conditionalFormatting xmlns:xm="http://schemas.microsoft.com/office/excel/2006/main">
          <x14:cfRule type="containsText" priority="3318" operator="containsText" id="{9F29203F-EC49-4BCF-98B7-115441A0AB33}">
            <xm:f>NOT(ISERROR(SEARCH(Статусы!$A$4,J338)))</xm:f>
            <xm:f>Статусы!$A$4</xm:f>
            <x14:dxf>
              <fill>
                <patternFill>
                  <bgColor theme="0" tint="-0.14996795556505021"/>
                </patternFill>
              </fill>
            </x14:dxf>
          </x14:cfRule>
          <xm:sqref>J338:J342</xm:sqref>
        </x14:conditionalFormatting>
        <x14:conditionalFormatting xmlns:xm="http://schemas.microsoft.com/office/excel/2006/main">
          <x14:cfRule type="containsText" priority="3203" operator="containsText" id="{AFE921C3-C329-4223-868D-36E01B5AACA2}">
            <xm:f>NOT(ISERROR(SEARCH(Статусы!$A$4,H536)))</xm:f>
            <xm:f>Статусы!$A$4</xm:f>
            <x14:dxf>
              <fill>
                <patternFill>
                  <bgColor theme="0" tint="-0.14996795556505021"/>
                </patternFill>
              </fill>
            </x14:dxf>
          </x14:cfRule>
          <xm:sqref>H536:H540</xm:sqref>
        </x14:conditionalFormatting>
        <x14:conditionalFormatting xmlns:xm="http://schemas.microsoft.com/office/excel/2006/main">
          <x14:cfRule type="containsText" priority="3199" operator="containsText" id="{8DFAD514-8D73-4A8A-B376-9B8B35D1C2A5}">
            <xm:f>NOT(ISERROR(SEARCH(Статусы!$A$4,H543)))</xm:f>
            <xm:f>Статусы!$A$4</xm:f>
            <x14:dxf>
              <fill>
                <patternFill>
                  <bgColor theme="0" tint="-0.14996795556505021"/>
                </patternFill>
              </fill>
            </x14:dxf>
          </x14:cfRule>
          <xm:sqref>H543:H547</xm:sqref>
        </x14:conditionalFormatting>
        <x14:conditionalFormatting xmlns:xm="http://schemas.microsoft.com/office/excel/2006/main">
          <x14:cfRule type="containsText" priority="3195" operator="containsText" id="{9BB0DC87-F30D-49A1-B038-B70C79136E38}">
            <xm:f>NOT(ISERROR(SEARCH(Статусы!$A$4,H555)))</xm:f>
            <xm:f>Статусы!$A$4</xm:f>
            <x14:dxf>
              <fill>
                <patternFill>
                  <bgColor theme="0" tint="-0.14996795556505021"/>
                </patternFill>
              </fill>
            </x14:dxf>
          </x14:cfRule>
          <xm:sqref>H555:H559</xm:sqref>
        </x14:conditionalFormatting>
        <x14:conditionalFormatting xmlns:xm="http://schemas.microsoft.com/office/excel/2006/main">
          <x14:cfRule type="containsText" priority="3330" operator="containsText" id="{58180ED4-385F-4F7A-AB73-E4AF66024F01}">
            <xm:f>NOT(ISERROR(SEARCH(Статусы!$A$4,G324)))</xm:f>
            <xm:f>Статусы!$A$4</xm:f>
            <x14:dxf>
              <fill>
                <patternFill>
                  <bgColor theme="0" tint="-0.14996795556505021"/>
                </patternFill>
              </fill>
            </x14:dxf>
          </x14:cfRule>
          <xm:sqref>G324:G328 K324:K328</xm:sqref>
        </x14:conditionalFormatting>
        <x14:conditionalFormatting xmlns:xm="http://schemas.microsoft.com/office/excel/2006/main">
          <x14:cfRule type="containsText" priority="3256" operator="containsText" id="{EF03C862-56A1-4402-BE53-77149C8C7CFE}">
            <xm:f>NOT(ISERROR(SEARCH(Статусы!$A$4,G424)))</xm:f>
            <xm:f>Статусы!$A$4</xm:f>
            <x14:dxf>
              <fill>
                <patternFill>
                  <bgColor theme="0" tint="-0.14996795556505021"/>
                </patternFill>
              </fill>
            </x14:dxf>
          </x14:cfRule>
          <xm:sqref>G424:G428 K424:K428</xm:sqref>
        </x14:conditionalFormatting>
        <x14:conditionalFormatting xmlns:xm="http://schemas.microsoft.com/office/excel/2006/main">
          <x14:cfRule type="containsText" priority="3191" operator="containsText" id="{1BDE96F8-0122-489F-A965-A9EA2998262B}">
            <xm:f>NOT(ISERROR(SEARCH(Статусы!$A$4,H562)))</xm:f>
            <xm:f>Статусы!$A$4</xm:f>
            <x14:dxf>
              <fill>
                <patternFill>
                  <bgColor theme="0" tint="-0.14996795556505021"/>
                </patternFill>
              </fill>
            </x14:dxf>
          </x14:cfRule>
          <xm:sqref>H562:H566</xm:sqref>
        </x14:conditionalFormatting>
        <x14:conditionalFormatting xmlns:xm="http://schemas.microsoft.com/office/excel/2006/main">
          <x14:cfRule type="containsText" priority="3187" operator="containsText" id="{200A08F8-E0FE-4833-AE43-B10676983B93}">
            <xm:f>NOT(ISERROR(SEARCH(Статусы!$A$4,H568)))</xm:f>
            <xm:f>Статусы!$A$4</xm:f>
            <x14:dxf>
              <fill>
                <patternFill>
                  <bgColor theme="0" tint="-0.14996795556505021"/>
                </patternFill>
              </fill>
            </x14:dxf>
          </x14:cfRule>
          <xm:sqref>H568:H572</xm:sqref>
        </x14:conditionalFormatting>
        <x14:conditionalFormatting xmlns:xm="http://schemas.microsoft.com/office/excel/2006/main">
          <x14:cfRule type="containsText" priority="3303" operator="containsText" id="{F2FFCB65-91A9-4C25-9B92-C0EA8B5858F8}">
            <xm:f>NOT(ISERROR(SEARCH(Статусы!$A$4,H359)))</xm:f>
            <xm:f>Статусы!$A$4</xm:f>
            <x14:dxf>
              <fill>
                <patternFill>
                  <bgColor theme="0" tint="-0.14996795556505021"/>
                </patternFill>
              </fill>
            </x14:dxf>
          </x14:cfRule>
          <xm:sqref>H359:H363</xm:sqref>
        </x14:conditionalFormatting>
        <x14:conditionalFormatting xmlns:xm="http://schemas.microsoft.com/office/excel/2006/main">
          <x14:cfRule type="containsText" priority="3297" operator="containsText" id="{A25E4814-CF86-4F87-BEED-F1E87F68AFB9}">
            <xm:f>NOT(ISERROR(SEARCH(Статусы!$A$4,J366)))</xm:f>
            <xm:f>Статусы!$A$4</xm:f>
            <x14:dxf>
              <fill>
                <patternFill>
                  <bgColor theme="0" tint="-0.14996795556505021"/>
                </patternFill>
              </fill>
            </x14:dxf>
          </x14:cfRule>
          <xm:sqref>J366:J370</xm:sqref>
        </x14:conditionalFormatting>
        <x14:conditionalFormatting xmlns:xm="http://schemas.microsoft.com/office/excel/2006/main">
          <x14:cfRule type="containsText" priority="3325" operator="containsText" id="{C7E3E23E-5355-4CCD-9CC2-CE695D43483F}">
            <xm:f>NOT(ISERROR(SEARCH(Статусы!$A$4,G330)))</xm:f>
            <xm:f>Статусы!$A$4</xm:f>
            <x14:dxf>
              <fill>
                <patternFill>
                  <bgColor theme="0" tint="-0.14996795556505021"/>
                </patternFill>
              </fill>
            </x14:dxf>
          </x14:cfRule>
          <xm:sqref>G330:G334 K330:K334</xm:sqref>
        </x14:conditionalFormatting>
        <x14:conditionalFormatting xmlns:xm="http://schemas.microsoft.com/office/excel/2006/main">
          <x14:cfRule type="containsText" priority="3183" operator="containsText" id="{CD3BEAEE-7FF7-4581-AB24-33868186D96E}">
            <xm:f>NOT(ISERROR(SEARCH(Статусы!$A$4,H575)))</xm:f>
            <xm:f>Статусы!$A$4</xm:f>
            <x14:dxf>
              <fill>
                <patternFill>
                  <bgColor theme="0" tint="-0.14996795556505021"/>
                </patternFill>
              </fill>
            </x14:dxf>
          </x14:cfRule>
          <xm:sqref>H575:H579</xm:sqref>
        </x14:conditionalFormatting>
        <x14:conditionalFormatting xmlns:xm="http://schemas.microsoft.com/office/excel/2006/main">
          <x14:cfRule type="containsText" priority="3180" operator="containsText" id="{F3348733-2585-453C-ADDA-997B568534FA}">
            <xm:f>NOT(ISERROR(SEARCH(Статусы!$A$4,H588)))</xm:f>
            <xm:f>Статусы!$A$4</xm:f>
            <x14:dxf>
              <fill>
                <patternFill>
                  <bgColor theme="0" tint="-0.14996795556505021"/>
                </patternFill>
              </fill>
            </x14:dxf>
          </x14:cfRule>
          <xm:sqref>H588:H592</xm:sqref>
        </x14:conditionalFormatting>
        <x14:conditionalFormatting xmlns:xm="http://schemas.microsoft.com/office/excel/2006/main">
          <x14:cfRule type="containsText" priority="3287" operator="containsText" id="{8E98FE02-3BD8-4B5E-97EE-44EE7DD54F0A}">
            <xm:f>NOT(ISERROR(SEARCH(Статусы!$A$4,J373)))</xm:f>
            <xm:f>Статусы!$A$4</xm:f>
            <x14:dxf>
              <fill>
                <patternFill>
                  <bgColor theme="0" tint="-0.14996795556505021"/>
                </patternFill>
              </fill>
            </x14:dxf>
          </x14:cfRule>
          <xm:sqref>J373:J377</xm:sqref>
        </x14:conditionalFormatting>
        <x14:conditionalFormatting xmlns:xm="http://schemas.microsoft.com/office/excel/2006/main">
          <x14:cfRule type="containsText" priority="3282" operator="containsText" id="{F5940BC3-F135-4124-85F5-04A778AC976F}">
            <xm:f>NOT(ISERROR(SEARCH(Статусы!$A$4,H379)))</xm:f>
            <xm:f>Статусы!$A$4</xm:f>
            <x14:dxf>
              <fill>
                <patternFill>
                  <bgColor theme="0" tint="-0.14996795556505021"/>
                </patternFill>
              </fill>
            </x14:dxf>
          </x14:cfRule>
          <xm:sqref>H379:H383</xm:sqref>
        </x14:conditionalFormatting>
        <x14:conditionalFormatting xmlns:xm="http://schemas.microsoft.com/office/excel/2006/main">
          <x14:cfRule type="containsText" priority="3320" operator="containsText" id="{738CC147-DD20-45AC-A56A-2FA6ED4BC64D}">
            <xm:f>NOT(ISERROR(SEARCH(Статусы!$A$4,G338)))</xm:f>
            <xm:f>Статусы!$A$4</xm:f>
            <x14:dxf>
              <fill>
                <patternFill>
                  <bgColor theme="0" tint="-0.14996795556505021"/>
                </patternFill>
              </fill>
            </x14:dxf>
          </x14:cfRule>
          <xm:sqref>G338:G342 K338:K342</xm:sqref>
        </x14:conditionalFormatting>
        <x14:conditionalFormatting xmlns:xm="http://schemas.microsoft.com/office/excel/2006/main">
          <x14:cfRule type="containsText" priority="3175" operator="containsText" id="{243E7366-5BD5-4923-979A-721350D14107}">
            <xm:f>NOT(ISERROR(SEARCH(Статусы!$A$4,J594)))</xm:f>
            <xm:f>Статусы!$A$4</xm:f>
            <x14:dxf>
              <fill>
                <patternFill>
                  <bgColor theme="0" tint="-0.14996795556505021"/>
                </patternFill>
              </fill>
            </x14:dxf>
          </x14:cfRule>
          <xm:sqref>J594:J598</xm:sqref>
        </x14:conditionalFormatting>
        <x14:conditionalFormatting xmlns:xm="http://schemas.microsoft.com/office/excel/2006/main">
          <x14:cfRule type="containsText" priority="3170" operator="containsText" id="{9AAA8BF8-D0D5-42BC-89D7-A66B8E5259F6}">
            <xm:f>NOT(ISERROR(SEARCH(Статусы!$A$4,J600)))</xm:f>
            <xm:f>Статусы!$A$4</xm:f>
            <x14:dxf>
              <fill>
                <patternFill>
                  <bgColor theme="0" tint="-0.14996795556505021"/>
                </patternFill>
              </fill>
            </x14:dxf>
          </x14:cfRule>
          <xm:sqref>J600:J604</xm:sqref>
        </x14:conditionalFormatting>
        <x14:conditionalFormatting xmlns:xm="http://schemas.microsoft.com/office/excel/2006/main">
          <x14:cfRule type="containsText" priority="3166" operator="containsText" id="{A2740DB3-678B-4EAB-B18D-0F5F00B89E6F}">
            <xm:f>NOT(ISERROR(SEARCH(Статусы!$A$4,H606)))</xm:f>
            <xm:f>Статусы!$A$4</xm:f>
            <x14:dxf>
              <fill>
                <patternFill>
                  <bgColor theme="0" tint="-0.14996795556505021"/>
                </patternFill>
              </fill>
            </x14:dxf>
          </x14:cfRule>
          <xm:sqref>H606:H610</xm:sqref>
        </x14:conditionalFormatting>
        <x14:conditionalFormatting xmlns:xm="http://schemas.microsoft.com/office/excel/2006/main">
          <x14:cfRule type="containsText" priority="3316" operator="containsText" id="{41095338-627A-4498-96A7-AB31DA6FB9BE}">
            <xm:f>NOT(ISERROR(SEARCH(Статусы!$A$4,G345)))</xm:f>
            <xm:f>Статусы!$A$4</xm:f>
            <x14:dxf>
              <fill>
                <patternFill>
                  <bgColor theme="0" tint="-0.14996795556505021"/>
                </patternFill>
              </fill>
            </x14:dxf>
          </x14:cfRule>
          <xm:sqref>G345:G349 K345:K349</xm:sqref>
        </x14:conditionalFormatting>
        <x14:conditionalFormatting xmlns:xm="http://schemas.microsoft.com/office/excel/2006/main">
          <x14:cfRule type="containsText" priority="3162" operator="containsText" id="{D4AC97CC-2AF3-4237-BE4D-49B1233EE730}">
            <xm:f>NOT(ISERROR(SEARCH(Статусы!$A$4,H614)))</xm:f>
            <xm:f>Статусы!$A$4</xm:f>
            <x14:dxf>
              <fill>
                <patternFill>
                  <bgColor theme="0" tint="-0.14996795556505021"/>
                </patternFill>
              </fill>
            </x14:dxf>
          </x14:cfRule>
          <xm:sqref>H614:H618</xm:sqref>
        </x14:conditionalFormatting>
        <x14:conditionalFormatting xmlns:xm="http://schemas.microsoft.com/office/excel/2006/main">
          <x14:cfRule type="containsText" priority="3158" operator="containsText" id="{B3336C9F-1B5C-4358-8511-EE483351E730}">
            <xm:f>NOT(ISERROR(SEARCH(Статусы!$A$4,H620)))</xm:f>
            <xm:f>Статусы!$A$4</xm:f>
            <x14:dxf>
              <fill>
                <patternFill>
                  <bgColor theme="0" tint="-0.14996795556505021"/>
                </patternFill>
              </fill>
            </x14:dxf>
          </x14:cfRule>
          <xm:sqref>H620:H624</xm:sqref>
        </x14:conditionalFormatting>
        <x14:conditionalFormatting xmlns:xm="http://schemas.microsoft.com/office/excel/2006/main">
          <x14:cfRule type="containsText" priority="3245" operator="containsText" id="{39F4009C-CF30-459C-A4D0-CD2367DCCCD1}">
            <xm:f>NOT(ISERROR(SEARCH(Статусы!$A$4,J438)))</xm:f>
            <xm:f>Статусы!$A$4</xm:f>
            <x14:dxf>
              <fill>
                <patternFill>
                  <bgColor theme="0" tint="-0.14996795556505021"/>
                </patternFill>
              </fill>
            </x14:dxf>
          </x14:cfRule>
          <xm:sqref>J438:J442</xm:sqref>
        </x14:conditionalFormatting>
        <x14:conditionalFormatting xmlns:xm="http://schemas.microsoft.com/office/excel/2006/main">
          <x14:cfRule type="containsText" priority="3312" operator="containsText" id="{106C11C6-BB1B-44FB-B081-97ACE7111998}">
            <xm:f>NOT(ISERROR(SEARCH(Статусы!$A$4,G352)))</xm:f>
            <xm:f>Статусы!$A$4</xm:f>
            <x14:dxf>
              <fill>
                <patternFill>
                  <bgColor theme="0" tint="-0.14996795556505021"/>
                </patternFill>
              </fill>
            </x14:dxf>
          </x14:cfRule>
          <xm:sqref>G352:G356 K352:K356</xm:sqref>
        </x14:conditionalFormatting>
        <x14:conditionalFormatting xmlns:xm="http://schemas.microsoft.com/office/excel/2006/main">
          <x14:cfRule type="containsText" priority="3150" operator="containsText" id="{0FD44F5D-05A1-49C3-B16F-A56433AA6A69}">
            <xm:f>NOT(ISERROR(SEARCH(Статусы!$A$4,H626)))</xm:f>
            <xm:f>Статусы!$A$4</xm:f>
            <x14:dxf>
              <fill>
                <patternFill>
                  <bgColor theme="0" tint="-0.14996795556505021"/>
                </patternFill>
              </fill>
            </x14:dxf>
          </x14:cfRule>
          <xm:sqref>H626:H630</xm:sqref>
        </x14:conditionalFormatting>
        <x14:conditionalFormatting xmlns:xm="http://schemas.microsoft.com/office/excel/2006/main">
          <x14:cfRule type="containsText" priority="3278" operator="containsText" id="{E89FFBD8-661C-497E-B2D2-8C1BF9A0267D}">
            <xm:f>NOT(ISERROR(SEARCH(Статусы!$A$4,J385)))</xm:f>
            <xm:f>Статусы!$A$4</xm:f>
            <x14:dxf>
              <fill>
                <patternFill>
                  <bgColor theme="0" tint="-0.14996795556505021"/>
                </patternFill>
              </fill>
            </x14:dxf>
          </x14:cfRule>
          <xm:sqref>J385:J389</xm:sqref>
        </x14:conditionalFormatting>
        <x14:conditionalFormatting xmlns:xm="http://schemas.microsoft.com/office/excel/2006/main">
          <x14:cfRule type="containsText" priority="3242" operator="containsText" id="{7A8D90BE-D471-4CEC-B981-873E42CC9F23}">
            <xm:f>NOT(ISERROR(SEARCH(Статусы!$A$4,G445)))</xm:f>
            <xm:f>Статусы!$A$4</xm:f>
            <x14:dxf>
              <fill>
                <patternFill>
                  <bgColor theme="0" tint="-0.14996795556505021"/>
                </patternFill>
              </fill>
            </x14:dxf>
          </x14:cfRule>
          <xm:sqref>G445:G449 K445:K449</xm:sqref>
        </x14:conditionalFormatting>
        <x14:conditionalFormatting xmlns:xm="http://schemas.microsoft.com/office/excel/2006/main">
          <x14:cfRule type="containsText" priority="3273" operator="containsText" id="{B9DFBBB0-03CA-47D0-B6B3-9E83801EDBA3}">
            <xm:f>NOT(ISERROR(SEARCH(Статусы!$A$4,H391)))</xm:f>
            <xm:f>Статусы!$A$4</xm:f>
            <x14:dxf>
              <fill>
                <patternFill>
                  <bgColor theme="0" tint="-0.14996795556505021"/>
                </patternFill>
              </fill>
            </x14:dxf>
          </x14:cfRule>
          <xm:sqref>H391:H395</xm:sqref>
        </x14:conditionalFormatting>
        <x14:conditionalFormatting xmlns:xm="http://schemas.microsoft.com/office/excel/2006/main">
          <x14:cfRule type="containsText" priority="3305" operator="containsText" id="{7E944E05-BEC5-49A1-AEAF-1A92635F2D7C}">
            <xm:f>NOT(ISERROR(SEARCH(Статусы!$A$4,G359)))</xm:f>
            <xm:f>Статусы!$A$4</xm:f>
            <x14:dxf>
              <fill>
                <patternFill>
                  <bgColor theme="0" tint="-0.14996795556505021"/>
                </patternFill>
              </fill>
            </x14:dxf>
          </x14:cfRule>
          <xm:sqref>G359:G363 K359:K363</xm:sqref>
        </x14:conditionalFormatting>
        <x14:conditionalFormatting xmlns:xm="http://schemas.microsoft.com/office/excel/2006/main">
          <x14:cfRule type="containsText" priority="3238" operator="containsText" id="{588B2D2F-20F5-4FE0-AF3D-202C0326DBE2}">
            <xm:f>NOT(ISERROR(SEARCH(Статусы!$A$4,J452)))</xm:f>
            <xm:f>Статусы!$A$4</xm:f>
            <x14:dxf>
              <fill>
                <patternFill>
                  <bgColor theme="0" tint="-0.14996795556505021"/>
                </patternFill>
              </fill>
            </x14:dxf>
          </x14:cfRule>
          <xm:sqref>J452:J456</xm:sqref>
        </x14:conditionalFormatting>
        <x14:conditionalFormatting xmlns:xm="http://schemas.microsoft.com/office/excel/2006/main">
          <x14:cfRule type="containsText" priority="3142" operator="containsText" id="{7A7B33D6-B701-4F34-A9CC-E8E0187B2A23}">
            <xm:f>NOT(ISERROR(SEARCH(Статусы!$A$4,H632)))</xm:f>
            <xm:f>Статусы!$A$4</xm:f>
            <x14:dxf>
              <fill>
                <patternFill>
                  <bgColor theme="0" tint="-0.14996795556505021"/>
                </patternFill>
              </fill>
            </x14:dxf>
          </x14:cfRule>
          <xm:sqref>H632:H636</xm:sqref>
        </x14:conditionalFormatting>
        <x14:conditionalFormatting xmlns:xm="http://schemas.microsoft.com/office/excel/2006/main">
          <x14:cfRule type="containsText" priority="3234" operator="containsText" id="{B5960DB9-345C-4384-B501-ED39BFCFE505}">
            <xm:f>NOT(ISERROR(SEARCH(Статусы!$A$4,J458)))</xm:f>
            <xm:f>Статусы!$A$4</xm:f>
            <x14:dxf>
              <fill>
                <patternFill>
                  <bgColor theme="0" tint="-0.14996795556505021"/>
                </patternFill>
              </fill>
            </x14:dxf>
          </x14:cfRule>
          <xm:sqref>J458:J462</xm:sqref>
        </x14:conditionalFormatting>
        <x14:conditionalFormatting xmlns:xm="http://schemas.microsoft.com/office/excel/2006/main">
          <x14:cfRule type="containsText" priority="3301" operator="containsText" id="{80301C77-3264-46D1-9DDB-994576C1C5F3}">
            <xm:f>NOT(ISERROR(SEARCH(Статусы!$A$4,G366)))</xm:f>
            <xm:f>Статусы!$A$4</xm:f>
            <x14:dxf>
              <fill>
                <patternFill>
                  <bgColor theme="0" tint="-0.14996795556505021"/>
                </patternFill>
              </fill>
            </x14:dxf>
          </x14:cfRule>
          <xm:sqref>G366:G370 K366:K370</xm:sqref>
        </x14:conditionalFormatting>
        <x14:conditionalFormatting xmlns:xm="http://schemas.microsoft.com/office/excel/2006/main">
          <x14:cfRule type="containsText" priority="3231" operator="containsText" id="{2A351D0E-FCDE-4151-95E6-BD9EC9C5A173}">
            <xm:f>NOT(ISERROR(SEARCH(Статусы!$A$4,G464)))</xm:f>
            <xm:f>Статусы!$A$4</xm:f>
            <x14:dxf>
              <fill>
                <patternFill>
                  <bgColor theme="0" tint="-0.14996795556505021"/>
                </patternFill>
              </fill>
            </x14:dxf>
          </x14:cfRule>
          <xm:sqref>G464:G468 K464:K468</xm:sqref>
        </x14:conditionalFormatting>
        <x14:conditionalFormatting xmlns:xm="http://schemas.microsoft.com/office/excel/2006/main">
          <x14:cfRule type="containsText" priority="3269" operator="containsText" id="{EE64D22E-6D82-4CF2-8408-5BB614D5720E}">
            <xm:f>NOT(ISERROR(SEARCH(Статусы!$A$4,J397)))</xm:f>
            <xm:f>Статусы!$A$4</xm:f>
            <x14:dxf>
              <fill>
                <patternFill>
                  <bgColor theme="0" tint="-0.14996795556505021"/>
                </patternFill>
              </fill>
            </x14:dxf>
          </x14:cfRule>
          <xm:sqref>J397:J401</xm:sqref>
        </x14:conditionalFormatting>
        <x14:conditionalFormatting xmlns:xm="http://schemas.microsoft.com/office/excel/2006/main">
          <x14:cfRule type="containsText" priority="3134" operator="containsText" id="{DBF11161-3A69-4214-BDE0-8D6410043E20}">
            <xm:f>NOT(ISERROR(SEARCH(Статусы!$A$4,H638)))</xm:f>
            <xm:f>Статусы!$A$4</xm:f>
            <x14:dxf>
              <fill>
                <patternFill>
                  <bgColor theme="0" tint="-0.14996795556505021"/>
                </patternFill>
              </fill>
            </x14:dxf>
          </x14:cfRule>
          <xm:sqref>H638:H642</xm:sqref>
        </x14:conditionalFormatting>
        <x14:conditionalFormatting xmlns:xm="http://schemas.microsoft.com/office/excel/2006/main">
          <x14:cfRule type="containsText" priority="3264" operator="containsText" id="{5F41E9F7-4104-4311-B58F-6B0ABAC01AC8}">
            <xm:f>NOT(ISERROR(SEARCH(Статусы!$A$4,H403)))</xm:f>
            <xm:f>Статусы!$A$4</xm:f>
            <x14:dxf>
              <fill>
                <patternFill>
                  <bgColor theme="0" tint="-0.14996795556505021"/>
                </patternFill>
              </fill>
            </x14:dxf>
          </x14:cfRule>
          <xm:sqref>H403:H407</xm:sqref>
        </x14:conditionalFormatting>
        <x14:conditionalFormatting xmlns:xm="http://schemas.microsoft.com/office/excel/2006/main">
          <x14:cfRule type="containsText" priority="3261" operator="containsText" id="{BA1CE74F-DC39-41CC-8FC4-A3D73A7A440E}">
            <xm:f>NOT(ISERROR(SEARCH(Статусы!$A$4,H411)))</xm:f>
            <xm:f>Статусы!$A$4</xm:f>
            <x14:dxf>
              <fill>
                <patternFill>
                  <bgColor theme="0" tint="-0.14996795556505021"/>
                </patternFill>
              </fill>
            </x14:dxf>
          </x14:cfRule>
          <xm:sqref>H411:H415</xm:sqref>
        </x14:conditionalFormatting>
        <x14:conditionalFormatting xmlns:xm="http://schemas.microsoft.com/office/excel/2006/main">
          <x14:cfRule type="containsText" priority="3227" operator="containsText" id="{AB98C1AA-A7EE-4273-B2E9-1C4FA5167B4A}">
            <xm:f>NOT(ISERROR(SEARCH(Статусы!$A$4,J472)))</xm:f>
            <xm:f>Статусы!$A$4</xm:f>
            <x14:dxf>
              <fill>
                <patternFill>
                  <bgColor theme="0" tint="-0.14996795556505021"/>
                </patternFill>
              </fill>
            </x14:dxf>
          </x14:cfRule>
          <xm:sqref>J472:J476</xm:sqref>
        </x14:conditionalFormatting>
        <x14:conditionalFormatting xmlns:xm="http://schemas.microsoft.com/office/excel/2006/main">
          <x14:cfRule type="containsText" priority="3258" operator="containsText" id="{29108883-E378-44A4-AB23-47E8FEC117DA}">
            <xm:f>NOT(ISERROR(SEARCH(Статусы!$A$4,H417)))</xm:f>
            <xm:f>Статусы!$A$4</xm:f>
            <x14:dxf>
              <fill>
                <patternFill>
                  <bgColor theme="0" tint="-0.14996795556505021"/>
                </patternFill>
              </fill>
            </x14:dxf>
          </x14:cfRule>
          <xm:sqref>H417:H421</xm:sqref>
        </x14:conditionalFormatting>
        <x14:conditionalFormatting xmlns:xm="http://schemas.microsoft.com/office/excel/2006/main">
          <x14:cfRule type="containsText" priority="3130" operator="containsText" id="{ACFFD9B9-EF8A-4D4D-B1CA-CA12B7E3F0F1}">
            <xm:f>NOT(ISERROR(SEARCH(Статусы!$A$4,H644)))</xm:f>
            <xm:f>Статусы!$A$4</xm:f>
            <x14:dxf>
              <fill>
                <patternFill>
                  <bgColor theme="0" tint="-0.14996795556505021"/>
                </patternFill>
              </fill>
            </x14:dxf>
          </x14:cfRule>
          <xm:sqref>H644:H648</xm:sqref>
        </x14:conditionalFormatting>
        <x14:conditionalFormatting xmlns:xm="http://schemas.microsoft.com/office/excel/2006/main">
          <x14:cfRule type="containsText" priority="3255" operator="containsText" id="{50067EEC-5E93-4772-9B6A-8EFC903781C7}">
            <xm:f>NOT(ISERROR(SEARCH(Статусы!$A$4,H424)))</xm:f>
            <xm:f>Статусы!$A$4</xm:f>
            <x14:dxf>
              <fill>
                <patternFill>
                  <bgColor theme="0" tint="-0.14996795556505021"/>
                </patternFill>
              </fill>
            </x14:dxf>
          </x14:cfRule>
          <xm:sqref>H424:H428</xm:sqref>
        </x14:conditionalFormatting>
        <x14:conditionalFormatting xmlns:xm="http://schemas.microsoft.com/office/excel/2006/main">
          <x14:cfRule type="containsText" priority="3289" operator="containsText" id="{EC1D4B96-B4DD-42A3-8E55-E872C9D84421}">
            <xm:f>NOT(ISERROR(SEARCH(Статусы!$A$4,G373)))</xm:f>
            <xm:f>Статусы!$A$4</xm:f>
            <x14:dxf>
              <fill>
                <patternFill>
                  <bgColor theme="0" tint="-0.14996795556505021"/>
                </patternFill>
              </fill>
            </x14:dxf>
          </x14:cfRule>
          <xm:sqref>G373:G377 K373:K377</xm:sqref>
        </x14:conditionalFormatting>
        <x14:conditionalFormatting xmlns:xm="http://schemas.microsoft.com/office/excel/2006/main">
          <x14:cfRule type="containsText" priority="3126" operator="containsText" id="{9E8FAEB9-782E-4AC3-82E3-2E8A2AAFF747}">
            <xm:f>NOT(ISERROR(SEARCH(Статусы!$A$4,H650)))</xm:f>
            <xm:f>Статусы!$A$4</xm:f>
            <x14:dxf>
              <fill>
                <patternFill>
                  <bgColor theme="0" tint="-0.14996795556505021"/>
                </patternFill>
              </fill>
            </x14:dxf>
          </x14:cfRule>
          <xm:sqref>H650:H654</xm:sqref>
        </x14:conditionalFormatting>
        <x14:conditionalFormatting xmlns:xm="http://schemas.microsoft.com/office/excel/2006/main">
          <x14:cfRule type="containsText" priority="3122" operator="containsText" id="{8A611A16-7057-4EDB-AA66-4FBBF8B7CDE2}">
            <xm:f>NOT(ISERROR(SEARCH(Статусы!$A$4,H657)))</xm:f>
            <xm:f>Статусы!$A$4</xm:f>
            <x14:dxf>
              <fill>
                <patternFill>
                  <bgColor theme="0" tint="-0.14996795556505021"/>
                </patternFill>
              </fill>
            </x14:dxf>
          </x14:cfRule>
          <xm:sqref>H657:H661</xm:sqref>
        </x14:conditionalFormatting>
        <x14:conditionalFormatting xmlns:xm="http://schemas.microsoft.com/office/excel/2006/main">
          <x14:cfRule type="containsText" priority="3224" operator="containsText" id="{92C3E106-1202-485C-8B6F-718AF302262D}">
            <xm:f>NOT(ISERROR(SEARCH(Статусы!$A$4,G484)))</xm:f>
            <xm:f>Статусы!$A$4</xm:f>
            <x14:dxf>
              <fill>
                <patternFill>
                  <bgColor theme="0" tint="-0.14996795556505021"/>
                </patternFill>
              </fill>
            </x14:dxf>
          </x14:cfRule>
          <xm:sqref>G484:G488 K484:K488</xm:sqref>
        </x14:conditionalFormatting>
        <x14:conditionalFormatting xmlns:xm="http://schemas.microsoft.com/office/excel/2006/main">
          <x14:cfRule type="containsText" priority="3285" operator="containsText" id="{299E90FE-D417-4392-A135-7CBE69C227D2}">
            <xm:f>NOT(ISERROR(SEARCH(Статусы!$A$4,G379)))</xm:f>
            <xm:f>Статусы!$A$4</xm:f>
            <x14:dxf>
              <fill>
                <patternFill>
                  <bgColor theme="0" tint="-0.14996795556505021"/>
                </patternFill>
              </fill>
            </x14:dxf>
          </x14:cfRule>
          <xm:sqref>G379:G383 K379:K383</xm:sqref>
        </x14:conditionalFormatting>
        <x14:conditionalFormatting xmlns:xm="http://schemas.microsoft.com/office/excel/2006/main">
          <x14:cfRule type="containsText" priority="3248" operator="containsText" id="{67F25D71-0BA6-4CB5-957A-58A06F419223}">
            <xm:f>NOT(ISERROR(SEARCH(Статусы!$A$4,J431)))</xm:f>
            <xm:f>Статусы!$A$4</xm:f>
            <x14:dxf>
              <fill>
                <patternFill>
                  <bgColor theme="0" tint="-0.14996795556505021"/>
                </patternFill>
              </fill>
            </x14:dxf>
          </x14:cfRule>
          <xm:sqref>J431:J435</xm:sqref>
        </x14:conditionalFormatting>
        <x14:conditionalFormatting xmlns:xm="http://schemas.microsoft.com/office/excel/2006/main">
          <x14:cfRule type="containsText" priority="3118" operator="containsText" id="{B5B7E735-9F8E-4C36-BD05-00CBC38959ED}">
            <xm:f>NOT(ISERROR(SEARCH(Статусы!$A$4,H664)))</xm:f>
            <xm:f>Статусы!$A$4</xm:f>
            <x14:dxf>
              <fill>
                <patternFill>
                  <bgColor theme="0" tint="-0.14996795556505021"/>
                </patternFill>
              </fill>
            </x14:dxf>
          </x14:cfRule>
          <xm:sqref>H664:H668</xm:sqref>
        </x14:conditionalFormatting>
        <x14:conditionalFormatting xmlns:xm="http://schemas.microsoft.com/office/excel/2006/main">
          <x14:cfRule type="containsText" priority="3241" operator="containsText" id="{91852C5D-2694-4C73-A581-0B821321AF94}">
            <xm:f>NOT(ISERROR(SEARCH(Статусы!$A$4,J445)))</xm:f>
            <xm:f>Статусы!$A$4</xm:f>
            <x14:dxf>
              <fill>
                <patternFill>
                  <bgColor theme="0" tint="-0.14996795556505021"/>
                </patternFill>
              </fill>
            </x14:dxf>
          </x14:cfRule>
          <xm:sqref>J445:J449</xm:sqref>
        </x14:conditionalFormatting>
        <x14:conditionalFormatting xmlns:xm="http://schemas.microsoft.com/office/excel/2006/main">
          <x14:cfRule type="containsText" priority="3230" operator="containsText" id="{610A9E03-221D-4DBB-B65C-45ADC139E066}">
            <xm:f>NOT(ISERROR(SEARCH(Статусы!$A$4,J464)))</xm:f>
            <xm:f>Статусы!$A$4</xm:f>
            <x14:dxf>
              <fill>
                <patternFill>
                  <bgColor theme="0" tint="-0.14996795556505021"/>
                </patternFill>
              </fill>
            </x14:dxf>
          </x14:cfRule>
          <xm:sqref>J464:J468</xm:sqref>
        </x14:conditionalFormatting>
        <x14:conditionalFormatting xmlns:xm="http://schemas.microsoft.com/office/excel/2006/main">
          <x14:cfRule type="containsText" priority="3280" operator="containsText" id="{4EFBFB1F-48E5-43AC-9832-7B917DBACEA3}">
            <xm:f>NOT(ISERROR(SEARCH(Статусы!$A$4,G385)))</xm:f>
            <xm:f>Статусы!$A$4</xm:f>
            <x14:dxf>
              <fill>
                <patternFill>
                  <bgColor theme="0" tint="-0.14996795556505021"/>
                </patternFill>
              </fill>
            </x14:dxf>
          </x14:cfRule>
          <xm:sqref>G385:G389 K385:K389</xm:sqref>
        </x14:conditionalFormatting>
        <x14:conditionalFormatting xmlns:xm="http://schemas.microsoft.com/office/excel/2006/main">
          <x14:cfRule type="containsText" priority="3110" operator="containsText" id="{C2D0EE4C-D4F7-4597-9375-6030C58DCE17}">
            <xm:f>NOT(ISERROR(SEARCH(Статусы!$A$4,H671)))</xm:f>
            <xm:f>Статусы!$A$4</xm:f>
            <x14:dxf>
              <fill>
                <patternFill>
                  <bgColor theme="0" tint="-0.14996795556505021"/>
                </patternFill>
              </fill>
            </x14:dxf>
          </x14:cfRule>
          <xm:sqref>H671:H675</xm:sqref>
        </x14:conditionalFormatting>
        <x14:conditionalFormatting xmlns:xm="http://schemas.microsoft.com/office/excel/2006/main">
          <x14:cfRule type="containsText" priority="3106" operator="containsText" id="{C5AAE11C-6CD4-4950-8EF8-F66C4E7707E2}">
            <xm:f>NOT(ISERROR(SEARCH(Статусы!$A$4,H677)))</xm:f>
            <xm:f>Статусы!$A$4</xm:f>
            <x14:dxf>
              <fill>
                <patternFill>
                  <bgColor theme="0" tint="-0.14996795556505021"/>
                </patternFill>
              </fill>
            </x14:dxf>
          </x14:cfRule>
          <xm:sqref>H677:H681</xm:sqref>
        </x14:conditionalFormatting>
        <x14:conditionalFormatting xmlns:xm="http://schemas.microsoft.com/office/excel/2006/main">
          <x14:cfRule type="containsText" priority="3220" operator="containsText" id="{79ACDF02-60ED-41B9-984E-DA0917B42910}">
            <xm:f>NOT(ISERROR(SEARCH(Статусы!$A$4,J497)))</xm:f>
            <xm:f>Статусы!$A$4</xm:f>
            <x14:dxf>
              <fill>
                <patternFill>
                  <bgColor theme="0" tint="-0.14996795556505021"/>
                </patternFill>
              </fill>
            </x14:dxf>
          </x14:cfRule>
          <xm:sqref>J497:J501</xm:sqref>
        </x14:conditionalFormatting>
        <x14:conditionalFormatting xmlns:xm="http://schemas.microsoft.com/office/excel/2006/main">
          <x14:cfRule type="containsText" priority="3276" operator="containsText" id="{D3814946-021B-4018-9344-E71744563CD2}">
            <xm:f>NOT(ISERROR(SEARCH(Статусы!$A$4,G391)))</xm:f>
            <xm:f>Статусы!$A$4</xm:f>
            <x14:dxf>
              <fill>
                <patternFill>
                  <bgColor theme="0" tint="-0.14996795556505021"/>
                </patternFill>
              </fill>
            </x14:dxf>
          </x14:cfRule>
          <xm:sqref>G391:G395 K391:K395</xm:sqref>
        </x14:conditionalFormatting>
        <x14:conditionalFormatting xmlns:xm="http://schemas.microsoft.com/office/excel/2006/main">
          <x14:cfRule type="containsText" priority="3223" operator="containsText" id="{EDA4434F-B7AB-4085-941D-529D5B547C5F}">
            <xm:f>NOT(ISERROR(SEARCH(Статусы!$A$4,J484)))</xm:f>
            <xm:f>Статусы!$A$4</xm:f>
            <x14:dxf>
              <fill>
                <patternFill>
                  <bgColor theme="0" tint="-0.14996795556505021"/>
                </patternFill>
              </fill>
            </x14:dxf>
          </x14:cfRule>
          <xm:sqref>J484:J488</xm:sqref>
        </x14:conditionalFormatting>
        <x14:conditionalFormatting xmlns:xm="http://schemas.microsoft.com/office/excel/2006/main">
          <x14:cfRule type="containsText" priority="3098" operator="containsText" id="{3EA9D84A-F047-40F4-9273-5178B3C76C86}">
            <xm:f>NOT(ISERROR(SEARCH(Статусы!$A$4,H690)))</xm:f>
            <xm:f>Статусы!$A$4</xm:f>
            <x14:dxf>
              <fill>
                <patternFill>
                  <bgColor theme="0" tint="-0.14996795556505021"/>
                </patternFill>
              </fill>
            </x14:dxf>
          </x14:cfRule>
          <xm:sqref>H690:H694</xm:sqref>
        </x14:conditionalFormatting>
        <x14:conditionalFormatting xmlns:xm="http://schemas.microsoft.com/office/excel/2006/main">
          <x14:cfRule type="containsText" priority="3204" operator="containsText" id="{93AB8B33-100D-4AD8-A0A9-D9A762C22CEF}">
            <xm:f>NOT(ISERROR(SEARCH(Статусы!$A$4,J536)))</xm:f>
            <xm:f>Статусы!$A$4</xm:f>
            <x14:dxf>
              <fill>
                <patternFill>
                  <bgColor theme="0" tint="-0.14996795556505021"/>
                </patternFill>
              </fill>
            </x14:dxf>
          </x14:cfRule>
          <xm:sqref>J536:J540</xm:sqref>
        </x14:conditionalFormatting>
        <x14:conditionalFormatting xmlns:xm="http://schemas.microsoft.com/office/excel/2006/main">
          <x14:cfRule type="containsText" priority="3181" operator="containsText" id="{2FA3316A-D188-40DE-B2DF-355F7570F26D}">
            <xm:f>NOT(ISERROR(SEARCH(Статусы!$A$4,J588)))</xm:f>
            <xm:f>Статусы!$A$4</xm:f>
            <x14:dxf>
              <fill>
                <patternFill>
                  <bgColor theme="0" tint="-0.14996795556505021"/>
                </patternFill>
              </fill>
            </x14:dxf>
          </x14:cfRule>
          <xm:sqref>J588:J592</xm:sqref>
        </x14:conditionalFormatting>
        <x14:conditionalFormatting xmlns:xm="http://schemas.microsoft.com/office/excel/2006/main">
          <x14:cfRule type="containsText" priority="3271" operator="containsText" id="{863A7B68-C0A6-4E1B-9186-1E3B0824A859}">
            <xm:f>NOT(ISERROR(SEARCH(Статусы!$A$4,G397)))</xm:f>
            <xm:f>Статусы!$A$4</xm:f>
            <x14:dxf>
              <fill>
                <patternFill>
                  <bgColor theme="0" tint="-0.14996795556505021"/>
                </patternFill>
              </fill>
            </x14:dxf>
          </x14:cfRule>
          <xm:sqref>G397:G401 K397:K401</xm:sqref>
        </x14:conditionalFormatting>
        <x14:conditionalFormatting xmlns:xm="http://schemas.microsoft.com/office/excel/2006/main">
          <x14:cfRule type="containsText" priority="3090" operator="containsText" id="{31A7D684-FC3C-4B40-9D74-CB63581DCE8C}">
            <xm:f>NOT(ISERROR(SEARCH(Статусы!$A$4,H697)))</xm:f>
            <xm:f>Статусы!$A$4</xm:f>
            <x14:dxf>
              <fill>
                <patternFill>
                  <bgColor theme="0" tint="-0.14996795556505021"/>
                </patternFill>
              </fill>
            </x14:dxf>
          </x14:cfRule>
          <xm:sqref>H697:H701</xm:sqref>
        </x14:conditionalFormatting>
        <x14:conditionalFormatting xmlns:xm="http://schemas.microsoft.com/office/excel/2006/main">
          <x14:cfRule type="containsText" priority="3086" operator="containsText" id="{FC1059D8-BA07-43F0-BA26-ABB4E9924F81}">
            <xm:f>NOT(ISERROR(SEARCH(Статусы!$A$4,H704)))</xm:f>
            <xm:f>Статусы!$A$4</xm:f>
            <x14:dxf>
              <fill>
                <patternFill>
                  <bgColor theme="0" tint="-0.14996795556505021"/>
                </patternFill>
              </fill>
            </x14:dxf>
          </x14:cfRule>
          <xm:sqref>H704:H708</xm:sqref>
        </x14:conditionalFormatting>
        <x14:conditionalFormatting xmlns:xm="http://schemas.microsoft.com/office/excel/2006/main">
          <x14:cfRule type="containsText" priority="3216" operator="containsText" id="{8DE7903D-471C-42B9-9A21-8931C563CE1B}">
            <xm:f>NOT(ISERROR(SEARCH(Статусы!$A$4,J511)))</xm:f>
            <xm:f>Статусы!$A$4</xm:f>
            <x14:dxf>
              <fill>
                <patternFill>
                  <bgColor theme="0" tint="-0.14996795556505021"/>
                </patternFill>
              </fill>
            </x14:dxf>
          </x14:cfRule>
          <xm:sqref>J511:J515</xm:sqref>
        </x14:conditionalFormatting>
        <x14:conditionalFormatting xmlns:xm="http://schemas.microsoft.com/office/excel/2006/main">
          <x14:cfRule type="containsText" priority="3267" operator="containsText" id="{672E3F03-B0F7-4344-B83F-2371CF860DB4}">
            <xm:f>NOT(ISERROR(SEARCH(Статусы!$A$4,G403)))</xm:f>
            <xm:f>Статусы!$A$4</xm:f>
            <x14:dxf>
              <fill>
                <patternFill>
                  <bgColor theme="0" tint="-0.14996795556505021"/>
                </patternFill>
              </fill>
            </x14:dxf>
          </x14:cfRule>
          <xm:sqref>G403:G407 K403:K407</xm:sqref>
        </x14:conditionalFormatting>
        <x14:conditionalFormatting xmlns:xm="http://schemas.microsoft.com/office/excel/2006/main">
          <x14:cfRule type="containsText" priority="3176" operator="containsText" id="{A00C4AA3-5A20-45DB-9F08-E875CB15F970}">
            <xm:f>NOT(ISERROR(SEARCH(Статусы!$A$4,H594)))</xm:f>
            <xm:f>Статусы!$A$4</xm:f>
            <x14:dxf>
              <fill>
                <patternFill>
                  <bgColor theme="0" tint="-0.14996795556505021"/>
                </patternFill>
              </fill>
            </x14:dxf>
          </x14:cfRule>
          <xm:sqref>H594:H598</xm:sqref>
        </x14:conditionalFormatting>
        <x14:conditionalFormatting xmlns:xm="http://schemas.microsoft.com/office/excel/2006/main">
          <x14:cfRule type="containsText" priority="3082" operator="containsText" id="{F137C99B-DC71-43DD-846E-CDA0A5AFF06F}">
            <xm:f>NOT(ISERROR(SEARCH(Статусы!$A$4,H718)))</xm:f>
            <xm:f>Статусы!$A$4</xm:f>
            <x14:dxf>
              <fill>
                <patternFill>
                  <bgColor theme="0" tint="-0.14996795556505021"/>
                </patternFill>
              </fill>
            </x14:dxf>
          </x14:cfRule>
          <xm:sqref>H718:H722</xm:sqref>
        </x14:conditionalFormatting>
        <x14:conditionalFormatting xmlns:xm="http://schemas.microsoft.com/office/excel/2006/main">
          <x14:cfRule type="containsText" priority="3078" operator="containsText" id="{DE2E0822-17C6-4BC4-B017-3607BFC8BFB5}">
            <xm:f>NOT(ISERROR(SEARCH(Статусы!$A$4,H724)))</xm:f>
            <xm:f>Статусы!$A$4</xm:f>
            <x14:dxf>
              <fill>
                <patternFill>
                  <bgColor theme="0" tint="-0.14996795556505021"/>
                </patternFill>
              </fill>
            </x14:dxf>
          </x14:cfRule>
          <xm:sqref>H724:H728</xm:sqref>
        </x14:conditionalFormatting>
        <x14:conditionalFormatting xmlns:xm="http://schemas.microsoft.com/office/excel/2006/main">
          <x14:cfRule type="containsText" priority="3171" operator="containsText" id="{C3067C7D-6E0D-4E3D-8D1F-974584A34D24}">
            <xm:f>NOT(ISERROR(SEARCH(Статусы!$A$4,H600)))</xm:f>
            <xm:f>Статусы!$A$4</xm:f>
            <x14:dxf>
              <fill>
                <patternFill>
                  <bgColor theme="0" tint="-0.14996795556505021"/>
                </patternFill>
              </fill>
            </x14:dxf>
          </x14:cfRule>
          <xm:sqref>H600:H604</xm:sqref>
        </x14:conditionalFormatting>
        <x14:conditionalFormatting xmlns:xm="http://schemas.microsoft.com/office/excel/2006/main">
          <x14:cfRule type="containsText" priority="3212" operator="containsText" id="{B9F41D7F-5E76-4407-B22D-01D8CF4377FB}">
            <xm:f>NOT(ISERROR(SEARCH(Статусы!$A$4,J517)))</xm:f>
            <xm:f>Статусы!$A$4</xm:f>
            <x14:dxf>
              <fill>
                <patternFill>
                  <bgColor theme="0" tint="-0.14996795556505021"/>
                </patternFill>
              </fill>
            </x14:dxf>
          </x14:cfRule>
          <xm:sqref>J517:J521</xm:sqref>
        </x14:conditionalFormatting>
        <x14:conditionalFormatting xmlns:xm="http://schemas.microsoft.com/office/excel/2006/main">
          <x14:cfRule type="containsText" priority="3074" operator="containsText" id="{5FC41C87-AF78-4AAD-872E-68FD7BF2F58C}">
            <xm:f>NOT(ISERROR(SEARCH(Статусы!$A$4,H730)))</xm:f>
            <xm:f>Статусы!$A$4</xm:f>
            <x14:dxf>
              <fill>
                <patternFill>
                  <bgColor theme="0" tint="-0.14996795556505021"/>
                </patternFill>
              </fill>
            </x14:dxf>
          </x14:cfRule>
          <xm:sqref>H730:H734</xm:sqref>
        </x14:conditionalFormatting>
        <x14:conditionalFormatting xmlns:xm="http://schemas.microsoft.com/office/excel/2006/main">
          <x14:cfRule type="containsText" priority="3208" operator="containsText" id="{0D57300E-D010-4E59-88AD-9F7490EDE153}">
            <xm:f>NOT(ISERROR(SEARCH(Статусы!$A$4,J523)))</xm:f>
            <xm:f>Статусы!$A$4</xm:f>
            <x14:dxf>
              <fill>
                <patternFill>
                  <bgColor theme="0" tint="-0.14996795556505021"/>
                </patternFill>
              </fill>
            </x14:dxf>
          </x14:cfRule>
          <xm:sqref>J523:J527</xm:sqref>
        </x14:conditionalFormatting>
        <x14:conditionalFormatting xmlns:xm="http://schemas.microsoft.com/office/excel/2006/main">
          <x14:cfRule type="containsText" priority="3167" operator="containsText" id="{8630B964-9BDA-43DF-99EE-058B31652D0E}">
            <xm:f>NOT(ISERROR(SEARCH(Статусы!$A$4,J606)))</xm:f>
            <xm:f>Статусы!$A$4</xm:f>
            <x14:dxf>
              <fill>
                <patternFill>
                  <bgColor theme="0" tint="-0.14996795556505021"/>
                </patternFill>
              </fill>
            </x14:dxf>
          </x14:cfRule>
          <xm:sqref>J606:J610</xm:sqref>
        </x14:conditionalFormatting>
        <x14:conditionalFormatting xmlns:xm="http://schemas.microsoft.com/office/excel/2006/main">
          <x14:cfRule type="containsText" priority="3070" operator="containsText" id="{BFB1AA36-7990-4429-AA3A-7EA7BA79A197}">
            <xm:f>NOT(ISERROR(SEARCH(Статусы!$A$4,H736)))</xm:f>
            <xm:f>Статусы!$A$4</xm:f>
            <x14:dxf>
              <fill>
                <patternFill>
                  <bgColor theme="0" tint="-0.14996795556505021"/>
                </patternFill>
              </fill>
            </x14:dxf>
          </x14:cfRule>
          <xm:sqref>H736:H740</xm:sqref>
        </x14:conditionalFormatting>
        <x14:conditionalFormatting xmlns:xm="http://schemas.microsoft.com/office/excel/2006/main">
          <x14:cfRule type="containsText" priority="3205" operator="containsText" id="{8C540C41-4CD0-4E38-9CA5-8BB819654AA0}">
            <xm:f>NOT(ISERROR(SEARCH(Статусы!$A$4,G536)))</xm:f>
            <xm:f>Статусы!$A$4</xm:f>
            <x14:dxf>
              <fill>
                <patternFill>
                  <bgColor theme="0" tint="-0.14996795556505021"/>
                </patternFill>
              </fill>
            </x14:dxf>
          </x14:cfRule>
          <xm:sqref>G536:G540 K536:K540</xm:sqref>
        </x14:conditionalFormatting>
        <x14:conditionalFormatting xmlns:xm="http://schemas.microsoft.com/office/excel/2006/main">
          <x14:cfRule type="containsText" priority="3064" operator="containsText" id="{0EEE6617-DC29-4D23-A939-9CE97E22A223}">
            <xm:f>NOT(ISERROR(SEARCH(Статусы!$A$4,J748)))</xm:f>
            <xm:f>Статусы!$A$4</xm:f>
            <x14:dxf>
              <fill>
                <patternFill>
                  <bgColor theme="0" tint="-0.14996795556505021"/>
                </patternFill>
              </fill>
            </x14:dxf>
          </x14:cfRule>
          <xm:sqref>J748:J752</xm:sqref>
        </x14:conditionalFormatting>
        <x14:conditionalFormatting xmlns:xm="http://schemas.microsoft.com/office/excel/2006/main">
          <x14:cfRule type="containsText" priority="3066" operator="containsText" id="{122B0F5A-338F-496B-B686-E1F9EBD27966}">
            <xm:f>NOT(ISERROR(SEARCH(Статусы!$A$4,H742)))</xm:f>
            <xm:f>Статусы!$A$4</xm:f>
            <x14:dxf>
              <fill>
                <patternFill>
                  <bgColor theme="0" tint="-0.14996795556505021"/>
                </patternFill>
              </fill>
            </x14:dxf>
          </x14:cfRule>
          <xm:sqref>H742:H746</xm:sqref>
        </x14:conditionalFormatting>
        <x14:conditionalFormatting xmlns:xm="http://schemas.microsoft.com/office/excel/2006/main">
          <x14:cfRule type="containsText" priority="3201" operator="containsText" id="{BA00250F-BC01-435D-860B-CBD9E885DF74}">
            <xm:f>NOT(ISERROR(SEARCH(Статусы!$A$4,J543)))</xm:f>
            <xm:f>Статусы!$A$4</xm:f>
            <x14:dxf>
              <fill>
                <patternFill>
                  <bgColor theme="0" tint="-0.14996795556505021"/>
                </patternFill>
              </fill>
            </x14:dxf>
          </x14:cfRule>
          <xm:sqref>J543:J547</xm:sqref>
        </x14:conditionalFormatting>
        <x14:conditionalFormatting xmlns:xm="http://schemas.microsoft.com/office/excel/2006/main">
          <x14:cfRule type="containsText" priority="3061" operator="containsText" id="{C608CAA5-4BA7-4369-B941-BACD732855EC}">
            <xm:f>NOT(ISERROR(SEARCH(Статусы!$A$4,J754)))</xm:f>
            <xm:f>Статусы!$A$4</xm:f>
            <x14:dxf>
              <fill>
                <patternFill>
                  <bgColor theme="0" tint="-0.14996795556505021"/>
                </patternFill>
              </fill>
            </x14:dxf>
          </x14:cfRule>
          <xm:sqref>J754:J758</xm:sqref>
        </x14:conditionalFormatting>
        <x14:conditionalFormatting xmlns:xm="http://schemas.microsoft.com/office/excel/2006/main">
          <x14:cfRule type="containsText" priority="3044" operator="containsText" id="{DB922D9D-F646-4083-945F-4C90F25898FD}">
            <xm:f>NOT(ISERROR(SEARCH(Статусы!$A$4,H793)))</xm:f>
            <xm:f>Статусы!$A$4</xm:f>
            <x14:dxf>
              <fill>
                <patternFill>
                  <bgColor theme="0" tint="-0.14996795556505021"/>
                </patternFill>
              </fill>
            </x14:dxf>
          </x14:cfRule>
          <xm:sqref>H793:H797</xm:sqref>
        </x14:conditionalFormatting>
        <x14:conditionalFormatting xmlns:xm="http://schemas.microsoft.com/office/excel/2006/main">
          <x14:cfRule type="containsText" priority="3250" operator="containsText" id="{9EE68410-F6E7-41FA-B41B-DD7D6A8B68D6}">
            <xm:f>NOT(ISERROR(SEARCH(Статусы!$A$4,G431)))</xm:f>
            <xm:f>Статусы!$A$4</xm:f>
            <x14:dxf>
              <fill>
                <patternFill>
                  <bgColor theme="0" tint="-0.14996795556505021"/>
                </patternFill>
              </fill>
            </x14:dxf>
          </x14:cfRule>
          <xm:sqref>G431:G435 K431:K435</xm:sqref>
        </x14:conditionalFormatting>
        <x14:conditionalFormatting xmlns:xm="http://schemas.microsoft.com/office/excel/2006/main">
          <x14:cfRule type="containsText" priority="3039" operator="containsText" id="{C420B782-4CB5-4BCA-BC57-006EB71FE760}">
            <xm:f>NOT(ISERROR(SEARCH(Статусы!$A$4,H799)))</xm:f>
            <xm:f>Статусы!$A$4</xm:f>
            <x14:dxf>
              <fill>
                <patternFill>
                  <bgColor theme="0" tint="-0.14996795556505021"/>
                </patternFill>
              </fill>
            </x14:dxf>
          </x14:cfRule>
          <xm:sqref>H799:H803</xm:sqref>
        </x14:conditionalFormatting>
        <x14:conditionalFormatting xmlns:xm="http://schemas.microsoft.com/office/excel/2006/main">
          <x14:cfRule type="containsText" priority="3063" operator="containsText" id="{A5A4B76D-2EE5-4662-89A2-F868AA9D62B8}">
            <xm:f>NOT(ISERROR(SEARCH(Статусы!$A$4,H748)))</xm:f>
            <xm:f>Статусы!$A$4</xm:f>
            <x14:dxf>
              <fill>
                <patternFill>
                  <bgColor theme="0" tint="-0.14996795556505021"/>
                </patternFill>
              </fill>
            </x14:dxf>
          </x14:cfRule>
          <xm:sqref>H748:H752</xm:sqref>
        </x14:conditionalFormatting>
        <x14:conditionalFormatting xmlns:xm="http://schemas.microsoft.com/office/excel/2006/main">
          <x14:cfRule type="containsText" priority="3060" operator="containsText" id="{7453D93B-6C22-4D3C-BF1E-7418975CAB85}">
            <xm:f>NOT(ISERROR(SEARCH(Статусы!$A$4,H754)))</xm:f>
            <xm:f>Статусы!$A$4</xm:f>
            <x14:dxf>
              <fill>
                <patternFill>
                  <bgColor theme="0" tint="-0.14996795556505021"/>
                </patternFill>
              </fill>
            </x14:dxf>
          </x14:cfRule>
          <xm:sqref>H754:H758</xm:sqref>
        </x14:conditionalFormatting>
        <x14:conditionalFormatting xmlns:xm="http://schemas.microsoft.com/office/excel/2006/main">
          <x14:cfRule type="containsText" priority="3197" operator="containsText" id="{6F4FC4D5-6C19-42E6-8A91-28B4F8357EA8}">
            <xm:f>NOT(ISERROR(SEARCH(Статусы!$A$4,J555)))</xm:f>
            <xm:f>Статусы!$A$4</xm:f>
            <x14:dxf>
              <fill>
                <patternFill>
                  <bgColor theme="0" tint="-0.14996795556505021"/>
                </patternFill>
              </fill>
            </x14:dxf>
          </x14:cfRule>
          <xm:sqref>J555:J559</xm:sqref>
        </x14:conditionalFormatting>
        <x14:conditionalFormatting xmlns:xm="http://schemas.microsoft.com/office/excel/2006/main">
          <x14:cfRule type="containsText" priority="3246" operator="containsText" id="{46EC2872-3564-4B32-9BEC-A0FE8DAD5C17}">
            <xm:f>NOT(ISERROR(SEARCH(Статусы!$A$4,G438)))</xm:f>
            <xm:f>Статусы!$A$4</xm:f>
            <x14:dxf>
              <fill>
                <patternFill>
                  <bgColor theme="0" tint="-0.14996795556505021"/>
                </patternFill>
              </fill>
            </x14:dxf>
          </x14:cfRule>
          <xm:sqref>G438:G442 K438:K442</xm:sqref>
        </x14:conditionalFormatting>
        <x14:conditionalFormatting xmlns:xm="http://schemas.microsoft.com/office/excel/2006/main">
          <x14:cfRule type="containsText" priority="3056" operator="containsText" id="{87B25728-7D97-4A85-B391-BC844BD91A0F}">
            <xm:f>NOT(ISERROR(SEARCH(Статусы!$A$4,H760)))</xm:f>
            <xm:f>Статусы!$A$4</xm:f>
            <x14:dxf>
              <fill>
                <patternFill>
                  <bgColor theme="0" tint="-0.14996795556505021"/>
                </patternFill>
              </fill>
            </x14:dxf>
          </x14:cfRule>
          <xm:sqref>H760:H764</xm:sqref>
        </x14:conditionalFormatting>
        <x14:conditionalFormatting xmlns:xm="http://schemas.microsoft.com/office/excel/2006/main">
          <x14:cfRule type="containsText" priority="3052" operator="containsText" id="{94CB57A2-6C02-42D0-9375-44344F10B746}">
            <xm:f>NOT(ISERROR(SEARCH(Статусы!$A$4,H766)))</xm:f>
            <xm:f>Статусы!$A$4</xm:f>
            <x14:dxf>
              <fill>
                <patternFill>
                  <bgColor theme="0" tint="-0.14996795556505021"/>
                </patternFill>
              </fill>
            </x14:dxf>
          </x14:cfRule>
          <xm:sqref>H766:H770</xm:sqref>
        </x14:conditionalFormatting>
        <x14:conditionalFormatting xmlns:xm="http://schemas.microsoft.com/office/excel/2006/main">
          <x14:cfRule type="containsText" priority="3034" operator="containsText" id="{88FA2E3D-C5E7-4FA7-8B9A-856E31C9D6CF}">
            <xm:f>NOT(ISERROR(SEARCH(Статусы!$A$4,H805)))</xm:f>
            <xm:f>Статусы!$A$4</xm:f>
            <x14:dxf>
              <fill>
                <patternFill>
                  <bgColor theme="0" tint="-0.14996795556505021"/>
                </patternFill>
              </fill>
            </x14:dxf>
          </x14:cfRule>
          <xm:sqref>H805:H809</xm:sqref>
        </x14:conditionalFormatting>
        <x14:conditionalFormatting xmlns:xm="http://schemas.microsoft.com/office/excel/2006/main">
          <x14:cfRule type="containsText" priority="3193" operator="containsText" id="{5CFBFBE8-A4EA-441E-9A7E-4951FF02C376}">
            <xm:f>NOT(ISERROR(SEARCH(Статусы!$A$4,J562)))</xm:f>
            <xm:f>Статусы!$A$4</xm:f>
            <x14:dxf>
              <fill>
                <patternFill>
                  <bgColor theme="0" tint="-0.14996795556505021"/>
                </patternFill>
              </fill>
            </x14:dxf>
          </x14:cfRule>
          <xm:sqref>J562:J566</xm:sqref>
        </x14:conditionalFormatting>
        <x14:conditionalFormatting xmlns:xm="http://schemas.microsoft.com/office/excel/2006/main">
          <x14:cfRule type="containsText" priority="3048" operator="containsText" id="{007E747D-312C-46A5-BA12-59006408F548}">
            <xm:f>NOT(ISERROR(SEARCH(Статусы!$A$4,H773)))</xm:f>
            <xm:f>Статусы!$A$4</xm:f>
            <x14:dxf>
              <fill>
                <patternFill>
                  <bgColor theme="0" tint="-0.14996795556505021"/>
                </patternFill>
              </fill>
            </x14:dxf>
          </x14:cfRule>
          <xm:sqref>H773:H777</xm:sqref>
        </x14:conditionalFormatting>
        <x14:conditionalFormatting xmlns:xm="http://schemas.microsoft.com/office/excel/2006/main">
          <x14:cfRule type="containsText" priority="3239" operator="containsText" id="{CBCF55A1-0851-4CFC-9430-161C323313ED}">
            <xm:f>NOT(ISERROR(SEARCH(Статусы!$A$4,G452)))</xm:f>
            <xm:f>Статусы!$A$4</xm:f>
            <x14:dxf>
              <fill>
                <patternFill>
                  <bgColor theme="0" tint="-0.14996795556505021"/>
                </patternFill>
              </fill>
            </x14:dxf>
          </x14:cfRule>
          <xm:sqref>G452:G456 K452:K456</xm:sqref>
        </x14:conditionalFormatting>
        <x14:conditionalFormatting xmlns:xm="http://schemas.microsoft.com/office/excel/2006/main">
          <x14:cfRule type="containsText" priority="3189" operator="containsText" id="{38A8147F-53B6-4E27-BDF6-8CB76A78EEEB}">
            <xm:f>NOT(ISERROR(SEARCH(Статусы!$A$4,J568)))</xm:f>
            <xm:f>Статусы!$A$4</xm:f>
            <x14:dxf>
              <fill>
                <patternFill>
                  <bgColor theme="0" tint="-0.14996795556505021"/>
                </patternFill>
              </fill>
            </x14:dxf>
          </x14:cfRule>
          <xm:sqref>J568:J572</xm:sqref>
        </x14:conditionalFormatting>
        <x14:conditionalFormatting xmlns:xm="http://schemas.microsoft.com/office/excel/2006/main">
          <x14:cfRule type="containsText" priority="3043" operator="containsText" id="{A0899A17-FABE-4FCE-88DC-16D5F19F5E27}">
            <xm:f>NOT(ISERROR(SEARCH(Статусы!$A$4,J793)))</xm:f>
            <xm:f>Статусы!$A$4</xm:f>
            <x14:dxf>
              <fill>
                <patternFill>
                  <bgColor theme="0" tint="-0.14996795556505021"/>
                </patternFill>
              </fill>
            </x14:dxf>
          </x14:cfRule>
          <xm:sqref>J793:J797</xm:sqref>
        </x14:conditionalFormatting>
        <x14:conditionalFormatting xmlns:xm="http://schemas.microsoft.com/office/excel/2006/main">
          <x14:cfRule type="containsText" priority="3038" operator="containsText" id="{06C9B190-DDCF-4A6D-8CC8-17330B67353F}">
            <xm:f>NOT(ISERROR(SEARCH(Статусы!$A$4,J799)))</xm:f>
            <xm:f>Статусы!$A$4</xm:f>
            <x14:dxf>
              <fill>
                <patternFill>
                  <bgColor theme="0" tint="-0.14996795556505021"/>
                </patternFill>
              </fill>
            </x14:dxf>
          </x14:cfRule>
          <xm:sqref>J799:J803</xm:sqref>
        </x14:conditionalFormatting>
        <x14:conditionalFormatting xmlns:xm="http://schemas.microsoft.com/office/excel/2006/main">
          <x14:cfRule type="containsText" priority="3185" operator="containsText" id="{85EB58F1-F38A-44F3-BE1B-42F739B45219}">
            <xm:f>NOT(ISERROR(SEARCH(Статусы!$A$4,J575)))</xm:f>
            <xm:f>Статусы!$A$4</xm:f>
            <x14:dxf>
              <fill>
                <patternFill>
                  <bgColor theme="0" tint="-0.14996795556505021"/>
                </patternFill>
              </fill>
            </x14:dxf>
          </x14:cfRule>
          <xm:sqref>J575:J579</xm:sqref>
        </x14:conditionalFormatting>
        <x14:conditionalFormatting xmlns:xm="http://schemas.microsoft.com/office/excel/2006/main">
          <x14:cfRule type="containsText" priority="3235" operator="containsText" id="{6730787D-7755-41AF-8308-CABE58710B5F}">
            <xm:f>NOT(ISERROR(SEARCH(Статусы!$A$4,G458)))</xm:f>
            <xm:f>Статусы!$A$4</xm:f>
            <x14:dxf>
              <fill>
                <patternFill>
                  <bgColor theme="0" tint="-0.14996795556505021"/>
                </patternFill>
              </fill>
            </x14:dxf>
          </x14:cfRule>
          <xm:sqref>G458:G462 K458:K462</xm:sqref>
        </x14:conditionalFormatting>
        <x14:conditionalFormatting xmlns:xm="http://schemas.microsoft.com/office/excel/2006/main">
          <x14:cfRule type="containsText" priority="3033" operator="containsText" id="{04A41E2E-B2F4-4E56-91D1-1C62C48B6221}">
            <xm:f>NOT(ISERROR(SEARCH(Статусы!$A$4,J805)))</xm:f>
            <xm:f>Статусы!$A$4</xm:f>
            <x14:dxf>
              <fill>
                <patternFill>
                  <bgColor theme="0" tint="-0.14996795556505021"/>
                </patternFill>
              </fill>
            </x14:dxf>
          </x14:cfRule>
          <xm:sqref>J805:J809</xm:sqref>
        </x14:conditionalFormatting>
        <x14:conditionalFormatting xmlns:xm="http://schemas.microsoft.com/office/excel/2006/main">
          <x14:cfRule type="containsText" priority="3028" operator="containsText" id="{F3C86414-B7D9-4F57-806D-891EE126BEFA}">
            <xm:f>NOT(ISERROR(SEARCH(Статусы!$A$4,J811)))</xm:f>
            <xm:f>Статусы!$A$4</xm:f>
            <x14:dxf>
              <fill>
                <patternFill>
                  <bgColor theme="0" tint="-0.14996795556505021"/>
                </patternFill>
              </fill>
            </x14:dxf>
          </x14:cfRule>
          <xm:sqref>J811:J815</xm:sqref>
        </x14:conditionalFormatting>
        <x14:conditionalFormatting xmlns:xm="http://schemas.microsoft.com/office/excel/2006/main">
          <x14:cfRule type="containsText" priority="3029" operator="containsText" id="{0A5FFAFA-5D00-4B58-AFAB-C6F42079AC72}">
            <xm:f>NOT(ISERROR(SEARCH(Статусы!$A$4,H811)))</xm:f>
            <xm:f>Статусы!$A$4</xm:f>
            <x14:dxf>
              <fill>
                <patternFill>
                  <bgColor theme="0" tint="-0.14996795556505021"/>
                </patternFill>
              </fill>
            </x14:dxf>
          </x14:cfRule>
          <xm:sqref>H811:H815</xm:sqref>
        </x14:conditionalFormatting>
        <x14:conditionalFormatting xmlns:xm="http://schemas.microsoft.com/office/excel/2006/main">
          <x14:cfRule type="containsText" priority="3182" operator="containsText" id="{1C88FC2A-565E-4649-BCFE-F99857E5C00B}">
            <xm:f>NOT(ISERROR(SEARCH(Статусы!$A$4,G588)))</xm:f>
            <xm:f>Статусы!$A$4</xm:f>
            <x14:dxf>
              <fill>
                <patternFill>
                  <bgColor theme="0" tint="-0.14996795556505021"/>
                </patternFill>
              </fill>
            </x14:dxf>
          </x14:cfRule>
          <xm:sqref>G588:G592 K588:K592</xm:sqref>
        </x14:conditionalFormatting>
        <x14:conditionalFormatting xmlns:xm="http://schemas.microsoft.com/office/excel/2006/main">
          <x14:cfRule type="containsText" priority="3023" operator="containsText" id="{11EF8BE7-152E-49A3-ADA1-7FC608D903C3}">
            <xm:f>NOT(ISERROR(SEARCH(Статусы!$A$4,J817)))</xm:f>
            <xm:f>Статусы!$A$4</xm:f>
            <x14:dxf>
              <fill>
                <patternFill>
                  <bgColor theme="0" tint="-0.14996795556505021"/>
                </patternFill>
              </fill>
            </x14:dxf>
          </x14:cfRule>
          <xm:sqref>J817:J821</xm:sqref>
        </x14:conditionalFormatting>
        <x14:conditionalFormatting xmlns:xm="http://schemas.microsoft.com/office/excel/2006/main">
          <x14:cfRule type="containsText" priority="3228" operator="containsText" id="{EB19B230-CE0A-488D-82C8-ABEC47930200}">
            <xm:f>NOT(ISERROR(SEARCH(Статусы!$A$4,G472)))</xm:f>
            <xm:f>Статусы!$A$4</xm:f>
            <x14:dxf>
              <fill>
                <patternFill>
                  <bgColor theme="0" tint="-0.14996795556505021"/>
                </patternFill>
              </fill>
            </x14:dxf>
          </x14:cfRule>
          <xm:sqref>G472:G476 K472:K476</xm:sqref>
        </x14:conditionalFormatting>
        <x14:conditionalFormatting xmlns:xm="http://schemas.microsoft.com/office/excel/2006/main">
          <x14:cfRule type="containsText" priority="3164" operator="containsText" id="{0E2FD2BB-8CD8-416E-BDEB-841EB8812AA9}">
            <xm:f>NOT(ISERROR(SEARCH(Статусы!$A$4,J614)))</xm:f>
            <xm:f>Статусы!$A$4</xm:f>
            <x14:dxf>
              <fill>
                <patternFill>
                  <bgColor theme="0" tint="-0.14996795556505021"/>
                </patternFill>
              </fill>
            </x14:dxf>
          </x14:cfRule>
          <xm:sqref>J614:J618</xm:sqref>
        </x14:conditionalFormatting>
        <x14:conditionalFormatting xmlns:xm="http://schemas.microsoft.com/office/excel/2006/main">
          <x14:cfRule type="containsText" priority="3018" operator="containsText" id="{A58223F1-4ECA-47B5-9247-3A6B719081D2}">
            <xm:f>NOT(ISERROR(SEARCH(Статусы!$A$4,J823)))</xm:f>
            <xm:f>Статусы!$A$4</xm:f>
            <x14:dxf>
              <fill>
                <patternFill>
                  <bgColor theme="0" tint="-0.14996795556505021"/>
                </patternFill>
              </fill>
            </x14:dxf>
          </x14:cfRule>
          <xm:sqref>J823:J827</xm:sqref>
        </x14:conditionalFormatting>
        <x14:conditionalFormatting xmlns:xm="http://schemas.microsoft.com/office/excel/2006/main">
          <x14:cfRule type="containsText" priority="3024" operator="containsText" id="{8C78B1BC-3248-4623-A8FC-91F3CAF1897D}">
            <xm:f>NOT(ISERROR(SEARCH(Статусы!$A$4,H817)))</xm:f>
            <xm:f>Статусы!$A$4</xm:f>
            <x14:dxf>
              <fill>
                <patternFill>
                  <bgColor theme="0" tint="-0.14996795556505021"/>
                </patternFill>
              </fill>
            </x14:dxf>
          </x14:cfRule>
          <xm:sqref>H817:H821</xm:sqref>
        </x14:conditionalFormatting>
        <x14:conditionalFormatting xmlns:xm="http://schemas.microsoft.com/office/excel/2006/main">
          <x14:cfRule type="containsText" priority="3160" operator="containsText" id="{1C126F7D-7CE1-40A9-9823-07AF25F7B955}">
            <xm:f>NOT(ISERROR(SEARCH(Статусы!$A$4,J620)))</xm:f>
            <xm:f>Статусы!$A$4</xm:f>
            <x14:dxf>
              <fill>
                <patternFill>
                  <bgColor theme="0" tint="-0.14996795556505021"/>
                </patternFill>
              </fill>
            </x14:dxf>
          </x14:cfRule>
          <xm:sqref>J620:J624</xm:sqref>
        </x14:conditionalFormatting>
        <x14:conditionalFormatting xmlns:xm="http://schemas.microsoft.com/office/excel/2006/main">
          <x14:cfRule type="containsText" priority="3008" operator="containsText" id="{35336122-0876-4DF4-81C8-EADCFD8C7F9E}">
            <xm:f>NOT(ISERROR(SEARCH(Статусы!$A$4,J830)))</xm:f>
            <xm:f>Статусы!$A$4</xm:f>
            <x14:dxf>
              <fill>
                <patternFill>
                  <bgColor theme="0" tint="-0.14996795556505021"/>
                </patternFill>
              </fill>
            </x14:dxf>
          </x14:cfRule>
          <xm:sqref>J830:J834</xm:sqref>
        </x14:conditionalFormatting>
        <x14:conditionalFormatting xmlns:xm="http://schemas.microsoft.com/office/excel/2006/main">
          <x14:cfRule type="containsText" priority="3221" operator="containsText" id="{779CECE5-0D4C-44D8-B36B-6F43536447DA}">
            <xm:f>NOT(ISERROR(SEARCH(Статусы!$A$4,G497)))</xm:f>
            <xm:f>Статусы!$A$4</xm:f>
            <x14:dxf>
              <fill>
                <patternFill>
                  <bgColor theme="0" tint="-0.14996795556505021"/>
                </patternFill>
              </fill>
            </x14:dxf>
          </x14:cfRule>
          <xm:sqref>G497:G501 K497:K501</xm:sqref>
        </x14:conditionalFormatting>
        <x14:conditionalFormatting xmlns:xm="http://schemas.microsoft.com/office/excel/2006/main">
          <x14:cfRule type="containsText" priority="3004" operator="containsText" id="{1A36A396-BD6D-4350-8B06-A977C19F2065}">
            <xm:f>NOT(ISERROR(SEARCH(Статусы!$A$4,H836)))</xm:f>
            <xm:f>Статусы!$A$4</xm:f>
            <x14:dxf>
              <fill>
                <patternFill>
                  <bgColor theme="0" tint="-0.14996795556505021"/>
                </patternFill>
              </fill>
            </x14:dxf>
          </x14:cfRule>
          <xm:sqref>H836:H840</xm:sqref>
        </x14:conditionalFormatting>
        <x14:conditionalFormatting xmlns:xm="http://schemas.microsoft.com/office/excel/2006/main">
          <x14:cfRule type="containsText" priority="3000" operator="containsText" id="{2C7D2C38-0B78-4E79-8B61-E83387AF3BB0}">
            <xm:f>NOT(ISERROR(SEARCH(Статусы!$A$4,H848)))</xm:f>
            <xm:f>Статусы!$A$4</xm:f>
            <x14:dxf>
              <fill>
                <patternFill>
                  <bgColor theme="0" tint="-0.14996795556505021"/>
                </patternFill>
              </fill>
            </x14:dxf>
          </x14:cfRule>
          <xm:sqref>H848:H852</xm:sqref>
        </x14:conditionalFormatting>
        <x14:conditionalFormatting xmlns:xm="http://schemas.microsoft.com/office/excel/2006/main">
          <x14:cfRule type="containsText" priority="3152" operator="containsText" id="{3D725B0D-A441-4934-8D3A-E5795A8E34FB}">
            <xm:f>NOT(ISERROR(SEARCH(Статусы!$A$4,J626)))</xm:f>
            <xm:f>Статусы!$A$4</xm:f>
            <x14:dxf>
              <fill>
                <patternFill>
                  <bgColor theme="0" tint="-0.14996795556505021"/>
                </patternFill>
              </fill>
            </x14:dxf>
          </x14:cfRule>
          <xm:sqref>J626:J630</xm:sqref>
        </x14:conditionalFormatting>
        <x14:conditionalFormatting xmlns:xm="http://schemas.microsoft.com/office/excel/2006/main">
          <x14:cfRule type="containsText" priority="3217" operator="containsText" id="{4D5DC595-876D-4880-B938-B18D86C19A0C}">
            <xm:f>NOT(ISERROR(SEARCH(Статусы!$A$4,G511)))</xm:f>
            <xm:f>Статусы!$A$4</xm:f>
            <x14:dxf>
              <fill>
                <patternFill>
                  <bgColor theme="0" tint="-0.14996795556505021"/>
                </patternFill>
              </fill>
            </x14:dxf>
          </x14:cfRule>
          <xm:sqref>G511:G515 K511:K515</xm:sqref>
        </x14:conditionalFormatting>
        <x14:conditionalFormatting xmlns:xm="http://schemas.microsoft.com/office/excel/2006/main">
          <x14:cfRule type="containsText" priority="2996" operator="containsText" id="{827E92DF-7A90-4D05-B175-3B414FA8A720}">
            <xm:f>NOT(ISERROR(SEARCH(Статусы!$A$4,H855)))</xm:f>
            <xm:f>Статусы!$A$4</xm:f>
            <x14:dxf>
              <fill>
                <patternFill>
                  <bgColor theme="0" tint="-0.14996795556505021"/>
                </patternFill>
              </fill>
            </x14:dxf>
          </x14:cfRule>
          <xm:sqref>H855:H859</xm:sqref>
        </x14:conditionalFormatting>
        <x14:conditionalFormatting xmlns:xm="http://schemas.microsoft.com/office/excel/2006/main">
          <x14:cfRule type="containsText" priority="2992" operator="containsText" id="{0F084DA1-C48A-4AED-8C27-1898200FDD7C}">
            <xm:f>NOT(ISERROR(SEARCH(Статусы!$A$4,H861)))</xm:f>
            <xm:f>Статусы!$A$4</xm:f>
            <x14:dxf>
              <fill>
                <patternFill>
                  <bgColor theme="0" tint="-0.14996795556505021"/>
                </patternFill>
              </fill>
            </x14:dxf>
          </x14:cfRule>
          <xm:sqref>H861:H865</xm:sqref>
        </x14:conditionalFormatting>
        <x14:conditionalFormatting xmlns:xm="http://schemas.microsoft.com/office/excel/2006/main">
          <x14:cfRule type="containsText" priority="3213" operator="containsText" id="{129B89A7-5BA9-4FAB-A3AA-D910244DE9D6}">
            <xm:f>NOT(ISERROR(SEARCH(Статусы!$A$4,G517)))</xm:f>
            <xm:f>Статусы!$A$4</xm:f>
            <x14:dxf>
              <fill>
                <patternFill>
                  <bgColor theme="0" tint="-0.14996795556505021"/>
                </patternFill>
              </fill>
            </x14:dxf>
          </x14:cfRule>
          <xm:sqref>G517:G521 K517:K521</xm:sqref>
        </x14:conditionalFormatting>
        <x14:conditionalFormatting xmlns:xm="http://schemas.microsoft.com/office/excel/2006/main">
          <x14:cfRule type="containsText" priority="3144" operator="containsText" id="{2F3360B1-CD02-4C7B-8F42-5B5F18558A3A}">
            <xm:f>NOT(ISERROR(SEARCH(Статусы!$A$4,J632)))</xm:f>
            <xm:f>Статусы!$A$4</xm:f>
            <x14:dxf>
              <fill>
                <patternFill>
                  <bgColor theme="0" tint="-0.14996795556505021"/>
                </patternFill>
              </fill>
            </x14:dxf>
          </x14:cfRule>
          <xm:sqref>J632:J636</xm:sqref>
        </x14:conditionalFormatting>
        <x14:conditionalFormatting xmlns:xm="http://schemas.microsoft.com/office/excel/2006/main">
          <x14:cfRule type="containsText" priority="3209" operator="containsText" id="{BD403800-D46D-4D57-8894-5DEA956CFAA8}">
            <xm:f>NOT(ISERROR(SEARCH(Статусы!$A$4,G523)))</xm:f>
            <xm:f>Статусы!$A$4</xm:f>
            <x14:dxf>
              <fill>
                <patternFill>
                  <bgColor theme="0" tint="-0.14996795556505021"/>
                </patternFill>
              </fill>
            </x14:dxf>
          </x14:cfRule>
          <xm:sqref>G523:G527 K523:K527</xm:sqref>
        </x14:conditionalFormatting>
        <x14:conditionalFormatting xmlns:xm="http://schemas.microsoft.com/office/excel/2006/main">
          <x14:cfRule type="containsText" priority="3019" operator="containsText" id="{93D93FAA-7C64-49BD-8279-CC977EA5E040}">
            <xm:f>NOT(ISERROR(SEARCH(Статусы!$A$4,H823)))</xm:f>
            <xm:f>Статусы!$A$4</xm:f>
            <x14:dxf>
              <fill>
                <patternFill>
                  <bgColor theme="0" tint="-0.14996795556505021"/>
                </patternFill>
              </fill>
            </x14:dxf>
          </x14:cfRule>
          <xm:sqref>H823:H827</xm:sqref>
        </x14:conditionalFormatting>
        <x14:conditionalFormatting xmlns:xm="http://schemas.microsoft.com/office/excel/2006/main">
          <x14:cfRule type="containsText" priority="3136" operator="containsText" id="{FFF79519-3C5B-440A-8309-C7E13EF4B480}">
            <xm:f>NOT(ISERROR(SEARCH(Статусы!$A$4,J638)))</xm:f>
            <xm:f>Статусы!$A$4</xm:f>
            <x14:dxf>
              <fill>
                <patternFill>
                  <bgColor theme="0" tint="-0.14996795556505021"/>
                </patternFill>
              </fill>
            </x14:dxf>
          </x14:cfRule>
          <xm:sqref>J638:J642</xm:sqref>
        </x14:conditionalFormatting>
        <x14:conditionalFormatting xmlns:xm="http://schemas.microsoft.com/office/excel/2006/main">
          <x14:cfRule type="containsText" priority="3202" operator="containsText" id="{65FEACC1-17D3-45E6-9418-45CCEA711362}">
            <xm:f>NOT(ISERROR(SEARCH(Статусы!$A$4,G543)))</xm:f>
            <xm:f>Статусы!$A$4</xm:f>
            <x14:dxf>
              <fill>
                <patternFill>
                  <bgColor theme="0" tint="-0.14996795556505021"/>
                </patternFill>
              </fill>
            </x14:dxf>
          </x14:cfRule>
          <xm:sqref>G543:G547 K543:K547</xm:sqref>
        </x14:conditionalFormatting>
        <x14:conditionalFormatting xmlns:xm="http://schemas.microsoft.com/office/excel/2006/main">
          <x14:cfRule type="containsText" priority="3132" operator="containsText" id="{713591DB-C919-4E37-9716-18B143C9185D}">
            <xm:f>NOT(ISERROR(SEARCH(Статусы!$A$4,J644)))</xm:f>
            <xm:f>Статусы!$A$4</xm:f>
            <x14:dxf>
              <fill>
                <patternFill>
                  <bgColor theme="0" tint="-0.14996795556505021"/>
                </patternFill>
              </fill>
            </x14:dxf>
          </x14:cfRule>
          <xm:sqref>J644:J648</xm:sqref>
        </x14:conditionalFormatting>
        <x14:conditionalFormatting xmlns:xm="http://schemas.microsoft.com/office/excel/2006/main">
          <x14:cfRule type="containsText" priority="3198" operator="containsText" id="{AB8CA3D9-6FA6-4726-AE5C-93C26A5611AA}">
            <xm:f>NOT(ISERROR(SEARCH(Статусы!$A$4,G555)))</xm:f>
            <xm:f>Статусы!$A$4</xm:f>
            <x14:dxf>
              <fill>
                <patternFill>
                  <bgColor theme="0" tint="-0.14996795556505021"/>
                </patternFill>
              </fill>
            </x14:dxf>
          </x14:cfRule>
          <xm:sqref>G555:G559 K555:K559</xm:sqref>
        </x14:conditionalFormatting>
        <x14:conditionalFormatting xmlns:xm="http://schemas.microsoft.com/office/excel/2006/main">
          <x14:cfRule type="containsText" priority="3128" operator="containsText" id="{35FDCFB9-EECA-4B09-BCAE-C375DC05A492}">
            <xm:f>NOT(ISERROR(SEARCH(Статусы!$A$4,J650)))</xm:f>
            <xm:f>Статусы!$A$4</xm:f>
            <x14:dxf>
              <fill>
                <patternFill>
                  <bgColor theme="0" tint="-0.14996795556505021"/>
                </patternFill>
              </fill>
            </x14:dxf>
          </x14:cfRule>
          <xm:sqref>J650:J654</xm:sqref>
        </x14:conditionalFormatting>
        <x14:conditionalFormatting xmlns:xm="http://schemas.microsoft.com/office/excel/2006/main">
          <x14:cfRule type="containsText" priority="3194" operator="containsText" id="{4889F9BC-AC51-4716-A3A6-DD984CEA8A85}">
            <xm:f>NOT(ISERROR(SEARCH(Статусы!$A$4,G562)))</xm:f>
            <xm:f>Статусы!$A$4</xm:f>
            <x14:dxf>
              <fill>
                <patternFill>
                  <bgColor theme="0" tint="-0.14996795556505021"/>
                </patternFill>
              </fill>
            </x14:dxf>
          </x14:cfRule>
          <xm:sqref>G562:G566 K562:K566</xm:sqref>
        </x14:conditionalFormatting>
        <x14:conditionalFormatting xmlns:xm="http://schemas.microsoft.com/office/excel/2006/main">
          <x14:cfRule type="containsText" priority="3124" operator="containsText" id="{E2DE41F9-75A0-4C40-AA08-8D357D1D9940}">
            <xm:f>NOT(ISERROR(SEARCH(Статусы!$A$4,J657)))</xm:f>
            <xm:f>Статусы!$A$4</xm:f>
            <x14:dxf>
              <fill>
                <patternFill>
                  <bgColor theme="0" tint="-0.14996795556505021"/>
                </patternFill>
              </fill>
            </x14:dxf>
          </x14:cfRule>
          <xm:sqref>J657:J661</xm:sqref>
        </x14:conditionalFormatting>
        <x14:conditionalFormatting xmlns:xm="http://schemas.microsoft.com/office/excel/2006/main">
          <x14:cfRule type="containsText" priority="3190" operator="containsText" id="{BCA766C5-F2E9-493E-8CA4-C84E3B8D1A01}">
            <xm:f>NOT(ISERROR(SEARCH(Статусы!$A$4,G568)))</xm:f>
            <xm:f>Статусы!$A$4</xm:f>
            <x14:dxf>
              <fill>
                <patternFill>
                  <bgColor theme="0" tint="-0.14996795556505021"/>
                </patternFill>
              </fill>
            </x14:dxf>
          </x14:cfRule>
          <xm:sqref>G568:G572 K568:K572</xm:sqref>
        </x14:conditionalFormatting>
        <x14:conditionalFormatting xmlns:xm="http://schemas.microsoft.com/office/excel/2006/main">
          <x14:cfRule type="containsText" priority="3120" operator="containsText" id="{A61A2CEE-A32D-41EB-B338-84BBD0D1E23A}">
            <xm:f>NOT(ISERROR(SEARCH(Статусы!$A$4,J664)))</xm:f>
            <xm:f>Статусы!$A$4</xm:f>
            <x14:dxf>
              <fill>
                <patternFill>
                  <bgColor theme="0" tint="-0.14996795556505021"/>
                </patternFill>
              </fill>
            </x14:dxf>
          </x14:cfRule>
          <xm:sqref>J664:J668</xm:sqref>
        </x14:conditionalFormatting>
        <x14:conditionalFormatting xmlns:xm="http://schemas.microsoft.com/office/excel/2006/main">
          <x14:cfRule type="containsText" priority="3186" operator="containsText" id="{37DA086A-8D75-421B-97D7-8F51556D1488}">
            <xm:f>NOT(ISERROR(SEARCH(Статусы!$A$4,G575)))</xm:f>
            <xm:f>Статусы!$A$4</xm:f>
            <x14:dxf>
              <fill>
                <patternFill>
                  <bgColor theme="0" tint="-0.14996795556505021"/>
                </patternFill>
              </fill>
            </x14:dxf>
          </x14:cfRule>
          <xm:sqref>G575:G579 K575:K579</xm:sqref>
        </x14:conditionalFormatting>
        <x14:conditionalFormatting xmlns:xm="http://schemas.microsoft.com/office/excel/2006/main">
          <x14:cfRule type="containsText" priority="3112" operator="containsText" id="{119EF77A-6659-479D-A121-AE9B236EAEEE}">
            <xm:f>NOT(ISERROR(SEARCH(Статусы!$A$4,J671)))</xm:f>
            <xm:f>Статусы!$A$4</xm:f>
            <x14:dxf>
              <fill>
                <patternFill>
                  <bgColor theme="0" tint="-0.14996795556505021"/>
                </patternFill>
              </fill>
            </x14:dxf>
          </x14:cfRule>
          <xm:sqref>J671:J675</xm:sqref>
        </x14:conditionalFormatting>
        <x14:conditionalFormatting xmlns:xm="http://schemas.microsoft.com/office/excel/2006/main">
          <x14:cfRule type="containsText" priority="3179" operator="containsText" id="{8EF34996-CF4F-4C98-A3FC-627E090F7263}">
            <xm:f>NOT(ISERROR(SEARCH(Статусы!$A$4,G594)))</xm:f>
            <xm:f>Статусы!$A$4</xm:f>
            <x14:dxf>
              <fill>
                <patternFill>
                  <bgColor theme="0" tint="-0.14996795556505021"/>
                </patternFill>
              </fill>
            </x14:dxf>
          </x14:cfRule>
          <xm:sqref>G594:G598 K594:K598</xm:sqref>
        </x14:conditionalFormatting>
        <x14:conditionalFormatting xmlns:xm="http://schemas.microsoft.com/office/excel/2006/main">
          <x14:cfRule type="containsText" priority="3009" operator="containsText" id="{0C79577C-E8F6-438A-8C0D-B7C068E28100}">
            <xm:f>NOT(ISERROR(SEARCH(Статусы!$A$4,H830)))</xm:f>
            <xm:f>Статусы!$A$4</xm:f>
            <x14:dxf>
              <fill>
                <patternFill>
                  <bgColor theme="0" tint="-0.14996795556505021"/>
                </patternFill>
              </fill>
            </x14:dxf>
          </x14:cfRule>
          <xm:sqref>H830:H834</xm:sqref>
        </x14:conditionalFormatting>
        <x14:conditionalFormatting xmlns:xm="http://schemas.microsoft.com/office/excel/2006/main">
          <x14:cfRule type="containsText" priority="3005" operator="containsText" id="{AF497EF5-36F3-402A-A113-268D53120280}">
            <xm:f>NOT(ISERROR(SEARCH(Статусы!$A$4,J836)))</xm:f>
            <xm:f>Статусы!$A$4</xm:f>
            <x14:dxf>
              <fill>
                <patternFill>
                  <bgColor theme="0" tint="-0.14996795556505021"/>
                </patternFill>
              </fill>
            </x14:dxf>
          </x14:cfRule>
          <xm:sqref>J836:J840</xm:sqref>
        </x14:conditionalFormatting>
        <x14:conditionalFormatting xmlns:xm="http://schemas.microsoft.com/office/excel/2006/main">
          <x14:cfRule type="containsText" priority="3174" operator="containsText" id="{07E51C04-7F7F-45E8-8018-A4B52473EBA9}">
            <xm:f>NOT(ISERROR(SEARCH(Статусы!$A$4,G600)))</xm:f>
            <xm:f>Статусы!$A$4</xm:f>
            <x14:dxf>
              <fill>
                <patternFill>
                  <bgColor theme="0" tint="-0.14996795556505021"/>
                </patternFill>
              </fill>
            </x14:dxf>
          </x14:cfRule>
          <xm:sqref>G600:G604 K600:K604</xm:sqref>
        </x14:conditionalFormatting>
        <x14:conditionalFormatting xmlns:xm="http://schemas.microsoft.com/office/excel/2006/main">
          <x14:cfRule type="containsText" priority="3169" operator="containsText" id="{2CF5108C-0119-4C32-AEDE-53185DE1B39A}">
            <xm:f>NOT(ISERROR(SEARCH(Статусы!$A$4,G606)))</xm:f>
            <xm:f>Статусы!$A$4</xm:f>
            <x14:dxf>
              <fill>
                <patternFill>
                  <bgColor theme="0" tint="-0.14996795556505021"/>
                </patternFill>
              </fill>
            </x14:dxf>
          </x14:cfRule>
          <xm:sqref>G606:G610 K606:K610</xm:sqref>
        </x14:conditionalFormatting>
        <x14:conditionalFormatting xmlns:xm="http://schemas.microsoft.com/office/excel/2006/main">
          <x14:cfRule type="containsText" priority="3108" operator="containsText" id="{004F4B16-32BF-46CB-BC81-775DA8A664E9}">
            <xm:f>NOT(ISERROR(SEARCH(Статусы!$A$4,J677)))</xm:f>
            <xm:f>Статусы!$A$4</xm:f>
            <x14:dxf>
              <fill>
                <patternFill>
                  <bgColor theme="0" tint="-0.14996795556505021"/>
                </patternFill>
              </fill>
            </x14:dxf>
          </x14:cfRule>
          <xm:sqref>J677:J681</xm:sqref>
        </x14:conditionalFormatting>
        <x14:conditionalFormatting xmlns:xm="http://schemas.microsoft.com/office/excel/2006/main">
          <x14:cfRule type="containsText" priority="3165" operator="containsText" id="{B6CB8D80-0FD4-4083-A440-ACD7F6A5F88B}">
            <xm:f>NOT(ISERROR(SEARCH(Статусы!$A$4,G614)))</xm:f>
            <xm:f>Статусы!$A$4</xm:f>
            <x14:dxf>
              <fill>
                <patternFill>
                  <bgColor theme="0" tint="-0.14996795556505021"/>
                </patternFill>
              </fill>
            </x14:dxf>
          </x14:cfRule>
          <xm:sqref>G614:G618 K614:K618</xm:sqref>
        </x14:conditionalFormatting>
        <x14:conditionalFormatting xmlns:xm="http://schemas.microsoft.com/office/excel/2006/main">
          <x14:cfRule type="containsText" priority="3161" operator="containsText" id="{91FBD5BD-C058-4691-AB8E-18CF9FE853D2}">
            <xm:f>NOT(ISERROR(SEARCH(Статусы!$A$4,G620)))</xm:f>
            <xm:f>Статусы!$A$4</xm:f>
            <x14:dxf>
              <fill>
                <patternFill>
                  <bgColor theme="0" tint="-0.14996795556505021"/>
                </patternFill>
              </fill>
            </x14:dxf>
          </x14:cfRule>
          <xm:sqref>G620:G624 K620:K624</xm:sqref>
        </x14:conditionalFormatting>
        <x14:conditionalFormatting xmlns:xm="http://schemas.microsoft.com/office/excel/2006/main">
          <x14:cfRule type="containsText" priority="3100" operator="containsText" id="{C643D490-D322-4C6D-BBFF-F8DC24E3C3BD}">
            <xm:f>NOT(ISERROR(SEARCH(Статусы!$A$4,J690)))</xm:f>
            <xm:f>Статусы!$A$4</xm:f>
            <x14:dxf>
              <fill>
                <patternFill>
                  <bgColor theme="0" tint="-0.14996795556505021"/>
                </patternFill>
              </fill>
            </x14:dxf>
          </x14:cfRule>
          <xm:sqref>J690:J694</xm:sqref>
        </x14:conditionalFormatting>
        <x14:conditionalFormatting xmlns:xm="http://schemas.microsoft.com/office/excel/2006/main">
          <x14:cfRule type="containsText" priority="3153" operator="containsText" id="{0C1B1458-1100-4FDD-9193-AEE9BFD10442}">
            <xm:f>NOT(ISERROR(SEARCH(Статусы!$A$4,G626)))</xm:f>
            <xm:f>Статусы!$A$4</xm:f>
            <x14:dxf>
              <fill>
                <patternFill>
                  <bgColor theme="0" tint="-0.14996795556505021"/>
                </patternFill>
              </fill>
            </x14:dxf>
          </x14:cfRule>
          <xm:sqref>G626:G630 K626:K630</xm:sqref>
        </x14:conditionalFormatting>
        <x14:conditionalFormatting xmlns:xm="http://schemas.microsoft.com/office/excel/2006/main">
          <x14:cfRule type="containsText" priority="3092" operator="containsText" id="{D319F17B-1A5D-4AA0-B20C-D000E9AFCB79}">
            <xm:f>NOT(ISERROR(SEARCH(Статусы!$A$4,J697)))</xm:f>
            <xm:f>Статусы!$A$4</xm:f>
            <x14:dxf>
              <fill>
                <patternFill>
                  <bgColor theme="0" tint="-0.14996795556505021"/>
                </patternFill>
              </fill>
            </x14:dxf>
          </x14:cfRule>
          <xm:sqref>J697:J701</xm:sqref>
        </x14:conditionalFormatting>
        <x14:conditionalFormatting xmlns:xm="http://schemas.microsoft.com/office/excel/2006/main">
          <x14:cfRule type="containsText" priority="3088" operator="containsText" id="{3816A5B1-F1B3-4330-B7DF-DBDEBEA45473}">
            <xm:f>NOT(ISERROR(SEARCH(Статусы!$A$4,J704)))</xm:f>
            <xm:f>Статусы!$A$4</xm:f>
            <x14:dxf>
              <fill>
                <patternFill>
                  <bgColor theme="0" tint="-0.14996795556505021"/>
                </patternFill>
              </fill>
            </x14:dxf>
          </x14:cfRule>
          <xm:sqref>J704:J708</xm:sqref>
        </x14:conditionalFormatting>
        <x14:conditionalFormatting xmlns:xm="http://schemas.microsoft.com/office/excel/2006/main">
          <x14:cfRule type="containsText" priority="3145" operator="containsText" id="{442210A2-4C9A-4295-A86D-0F6747348C55}">
            <xm:f>NOT(ISERROR(SEARCH(Статусы!$A$4,G632)))</xm:f>
            <xm:f>Статусы!$A$4</xm:f>
            <x14:dxf>
              <fill>
                <patternFill>
                  <bgColor theme="0" tint="-0.14996795556505021"/>
                </patternFill>
              </fill>
            </x14:dxf>
          </x14:cfRule>
          <xm:sqref>G632:G636 K632:K636</xm:sqref>
        </x14:conditionalFormatting>
        <x14:conditionalFormatting xmlns:xm="http://schemas.microsoft.com/office/excel/2006/main">
          <x14:cfRule type="containsText" priority="3084" operator="containsText" id="{1BA3028E-1171-40B4-98E3-A9EF713BAFD3}">
            <xm:f>NOT(ISERROR(SEARCH(Статусы!$A$4,J718)))</xm:f>
            <xm:f>Статусы!$A$4</xm:f>
            <x14:dxf>
              <fill>
                <patternFill>
                  <bgColor theme="0" tint="-0.14996795556505021"/>
                </patternFill>
              </fill>
            </x14:dxf>
          </x14:cfRule>
          <xm:sqref>J718:J722</xm:sqref>
        </x14:conditionalFormatting>
        <x14:conditionalFormatting xmlns:xm="http://schemas.microsoft.com/office/excel/2006/main">
          <x14:cfRule type="containsText" priority="3080" operator="containsText" id="{6EB9FB6F-CBE2-461E-8290-5E898C4585D6}">
            <xm:f>NOT(ISERROR(SEARCH(Статусы!$A$4,J724)))</xm:f>
            <xm:f>Статусы!$A$4</xm:f>
            <x14:dxf>
              <fill>
                <patternFill>
                  <bgColor theme="0" tint="-0.14996795556505021"/>
                </patternFill>
              </fill>
            </x14:dxf>
          </x14:cfRule>
          <xm:sqref>J724:J728</xm:sqref>
        </x14:conditionalFormatting>
        <x14:conditionalFormatting xmlns:xm="http://schemas.microsoft.com/office/excel/2006/main">
          <x14:cfRule type="containsText" priority="3137" operator="containsText" id="{F17A373E-F03B-4C98-87FE-D96E430B5ABB}">
            <xm:f>NOT(ISERROR(SEARCH(Статусы!$A$4,G638)))</xm:f>
            <xm:f>Статусы!$A$4</xm:f>
            <x14:dxf>
              <fill>
                <patternFill>
                  <bgColor theme="0" tint="-0.14996795556505021"/>
                </patternFill>
              </fill>
            </x14:dxf>
          </x14:cfRule>
          <xm:sqref>G638:G642 K638:K642</xm:sqref>
        </x14:conditionalFormatting>
        <x14:conditionalFormatting xmlns:xm="http://schemas.microsoft.com/office/excel/2006/main">
          <x14:cfRule type="containsText" priority="3076" operator="containsText" id="{BD5EBC57-0308-4051-9CE2-406FE26C867E}">
            <xm:f>NOT(ISERROR(SEARCH(Статусы!$A$4,J730)))</xm:f>
            <xm:f>Статусы!$A$4</xm:f>
            <x14:dxf>
              <fill>
                <patternFill>
                  <bgColor theme="0" tint="-0.14996795556505021"/>
                </patternFill>
              </fill>
            </x14:dxf>
          </x14:cfRule>
          <xm:sqref>J730:J734</xm:sqref>
        </x14:conditionalFormatting>
        <x14:conditionalFormatting xmlns:xm="http://schemas.microsoft.com/office/excel/2006/main">
          <x14:cfRule type="containsText" priority="3133" operator="containsText" id="{AB899696-2E80-4931-B70E-9DA98134A463}">
            <xm:f>NOT(ISERROR(SEARCH(Статусы!$A$4,G644)))</xm:f>
            <xm:f>Статусы!$A$4</xm:f>
            <x14:dxf>
              <fill>
                <patternFill>
                  <bgColor theme="0" tint="-0.14996795556505021"/>
                </patternFill>
              </fill>
            </x14:dxf>
          </x14:cfRule>
          <xm:sqref>G644:G648 K644:K648</xm:sqref>
        </x14:conditionalFormatting>
        <x14:conditionalFormatting xmlns:xm="http://schemas.microsoft.com/office/excel/2006/main">
          <x14:cfRule type="containsText" priority="3072" operator="containsText" id="{BC5ED75C-153A-49FB-A134-9D795DACC147}">
            <xm:f>NOT(ISERROR(SEARCH(Статусы!$A$4,J736)))</xm:f>
            <xm:f>Статусы!$A$4</xm:f>
            <x14:dxf>
              <fill>
                <patternFill>
                  <bgColor theme="0" tint="-0.14996795556505021"/>
                </patternFill>
              </fill>
            </x14:dxf>
          </x14:cfRule>
          <xm:sqref>J736:J740</xm:sqref>
        </x14:conditionalFormatting>
        <x14:conditionalFormatting xmlns:xm="http://schemas.microsoft.com/office/excel/2006/main">
          <x14:cfRule type="containsText" priority="3129" operator="containsText" id="{99CAF46A-1750-4559-9F34-B625FE340031}">
            <xm:f>NOT(ISERROR(SEARCH(Статусы!$A$4,G650)))</xm:f>
            <xm:f>Статусы!$A$4</xm:f>
            <x14:dxf>
              <fill>
                <patternFill>
                  <bgColor theme="0" tint="-0.14996795556505021"/>
                </patternFill>
              </fill>
            </x14:dxf>
          </x14:cfRule>
          <xm:sqref>G650:G654 K650:K654</xm:sqref>
        </x14:conditionalFormatting>
        <x14:conditionalFormatting xmlns:xm="http://schemas.microsoft.com/office/excel/2006/main">
          <x14:cfRule type="containsText" priority="3068" operator="containsText" id="{A4FAF3C3-C777-4143-B9DA-1EDCCC233B97}">
            <xm:f>NOT(ISERROR(SEARCH(Статусы!$A$4,J742)))</xm:f>
            <xm:f>Статусы!$A$4</xm:f>
            <x14:dxf>
              <fill>
                <patternFill>
                  <bgColor theme="0" tint="-0.14996795556505021"/>
                </patternFill>
              </fill>
            </x14:dxf>
          </x14:cfRule>
          <xm:sqref>J742:J746</xm:sqref>
        </x14:conditionalFormatting>
        <x14:conditionalFormatting xmlns:xm="http://schemas.microsoft.com/office/excel/2006/main">
          <x14:cfRule type="containsText" priority="3125" operator="containsText" id="{D583075E-3A3A-45E8-A7B8-576AE2A538DD}">
            <xm:f>NOT(ISERROR(SEARCH(Статусы!$A$4,G657)))</xm:f>
            <xm:f>Статусы!$A$4</xm:f>
            <x14:dxf>
              <fill>
                <patternFill>
                  <bgColor theme="0" tint="-0.14996795556505021"/>
                </patternFill>
              </fill>
            </x14:dxf>
          </x14:cfRule>
          <xm:sqref>G657:G661 K657:K661</xm:sqref>
        </x14:conditionalFormatting>
        <x14:conditionalFormatting xmlns:xm="http://schemas.microsoft.com/office/excel/2006/main">
          <x14:cfRule type="containsText" priority="3065" operator="containsText" id="{F8F402E4-2CC2-4BBF-A284-6F82C8FB2156}">
            <xm:f>NOT(ISERROR(SEARCH(Статусы!$A$4,G748)))</xm:f>
            <xm:f>Статусы!$A$4</xm:f>
            <x14:dxf>
              <fill>
                <patternFill>
                  <bgColor theme="0" tint="-0.14996795556505021"/>
                </patternFill>
              </fill>
            </x14:dxf>
          </x14:cfRule>
          <xm:sqref>G748:G752 K748:K752</xm:sqref>
        </x14:conditionalFormatting>
        <x14:conditionalFormatting xmlns:xm="http://schemas.microsoft.com/office/excel/2006/main">
          <x14:cfRule type="containsText" priority="3121" operator="containsText" id="{21C21B49-3A79-4974-AF57-4095E4EBFD4D}">
            <xm:f>NOT(ISERROR(SEARCH(Статусы!$A$4,G664)))</xm:f>
            <xm:f>Статусы!$A$4</xm:f>
            <x14:dxf>
              <fill>
                <patternFill>
                  <bgColor theme="0" tint="-0.14996795556505021"/>
                </patternFill>
              </fill>
            </x14:dxf>
          </x14:cfRule>
          <xm:sqref>G664:G668 K664:K668</xm:sqref>
        </x14:conditionalFormatting>
        <x14:conditionalFormatting xmlns:xm="http://schemas.microsoft.com/office/excel/2006/main">
          <x14:cfRule type="containsText" priority="3062" operator="containsText" id="{F8A54C18-2723-47E0-A889-CD5D0401233A}">
            <xm:f>NOT(ISERROR(SEARCH(Статусы!$A$4,G754)))</xm:f>
            <xm:f>Статусы!$A$4</xm:f>
            <x14:dxf>
              <fill>
                <patternFill>
                  <bgColor theme="0" tint="-0.14996795556505021"/>
                </patternFill>
              </fill>
            </x14:dxf>
          </x14:cfRule>
          <xm:sqref>G754:G758 K754:K758</xm:sqref>
        </x14:conditionalFormatting>
        <x14:conditionalFormatting xmlns:xm="http://schemas.microsoft.com/office/excel/2006/main">
          <x14:cfRule type="containsText" priority="3058" operator="containsText" id="{67C14980-1E9E-44D4-BE44-AA8ED821BDC7}">
            <xm:f>NOT(ISERROR(SEARCH(Статусы!$A$4,J760)))</xm:f>
            <xm:f>Статусы!$A$4</xm:f>
            <x14:dxf>
              <fill>
                <patternFill>
                  <bgColor theme="0" tint="-0.14996795556505021"/>
                </patternFill>
              </fill>
            </x14:dxf>
          </x14:cfRule>
          <xm:sqref>J760:J764</xm:sqref>
        </x14:conditionalFormatting>
        <x14:conditionalFormatting xmlns:xm="http://schemas.microsoft.com/office/excel/2006/main">
          <x14:cfRule type="containsText" priority="3113" operator="containsText" id="{1ACFE44F-84B8-433E-BECA-9393A7A1D470}">
            <xm:f>NOT(ISERROR(SEARCH(Статусы!$A$4,G671)))</xm:f>
            <xm:f>Статусы!$A$4</xm:f>
            <x14:dxf>
              <fill>
                <patternFill>
                  <bgColor theme="0" tint="-0.14996795556505021"/>
                </patternFill>
              </fill>
            </x14:dxf>
          </x14:cfRule>
          <xm:sqref>G671:G675 K671:K675</xm:sqref>
        </x14:conditionalFormatting>
        <x14:conditionalFormatting xmlns:xm="http://schemas.microsoft.com/office/excel/2006/main">
          <x14:cfRule type="containsText" priority="3054" operator="containsText" id="{306B8402-0C4A-47EE-8C54-F7B342054D41}">
            <xm:f>NOT(ISERROR(SEARCH(Статусы!$A$4,J766)))</xm:f>
            <xm:f>Статусы!$A$4</xm:f>
            <x14:dxf>
              <fill>
                <patternFill>
                  <bgColor theme="0" tint="-0.14996795556505021"/>
                </patternFill>
              </fill>
            </x14:dxf>
          </x14:cfRule>
          <xm:sqref>J766:J770</xm:sqref>
        </x14:conditionalFormatting>
        <x14:conditionalFormatting xmlns:xm="http://schemas.microsoft.com/office/excel/2006/main">
          <x14:cfRule type="containsText" priority="3109" operator="containsText" id="{083B72BC-75AE-4B5D-9A15-3106C8D33A0B}">
            <xm:f>NOT(ISERROR(SEARCH(Статусы!$A$4,G677)))</xm:f>
            <xm:f>Статусы!$A$4</xm:f>
            <x14:dxf>
              <fill>
                <patternFill>
                  <bgColor theme="0" tint="-0.14996795556505021"/>
                </patternFill>
              </fill>
            </x14:dxf>
          </x14:cfRule>
          <xm:sqref>G677:G681 K677:K681</xm:sqref>
        </x14:conditionalFormatting>
        <x14:conditionalFormatting xmlns:xm="http://schemas.microsoft.com/office/excel/2006/main">
          <x14:cfRule type="containsText" priority="3050" operator="containsText" id="{FFB583C3-F5CE-4CBF-9E33-E6BF50A70A4C}">
            <xm:f>NOT(ISERROR(SEARCH(Статусы!$A$4,J773)))</xm:f>
            <xm:f>Статусы!$A$4</xm:f>
            <x14:dxf>
              <fill>
                <patternFill>
                  <bgColor theme="0" tint="-0.14996795556505021"/>
                </patternFill>
              </fill>
            </x14:dxf>
          </x14:cfRule>
          <xm:sqref>J773:J777</xm:sqref>
        </x14:conditionalFormatting>
        <x14:conditionalFormatting xmlns:xm="http://schemas.microsoft.com/office/excel/2006/main">
          <x14:cfRule type="containsText" priority="3002" operator="containsText" id="{B0463D01-A811-418B-8A0E-48CFB3E54BC4}">
            <xm:f>NOT(ISERROR(SEARCH(Статусы!$A$4,J848)))</xm:f>
            <xm:f>Статусы!$A$4</xm:f>
            <x14:dxf>
              <fill>
                <patternFill>
                  <bgColor theme="0" tint="-0.14996795556505021"/>
                </patternFill>
              </fill>
            </x14:dxf>
          </x14:cfRule>
          <xm:sqref>J848:J852</xm:sqref>
        </x14:conditionalFormatting>
        <x14:conditionalFormatting xmlns:xm="http://schemas.microsoft.com/office/excel/2006/main">
          <x14:cfRule type="containsText" priority="3101" operator="containsText" id="{2B07C296-D52C-4B56-81DF-581B4C3156EE}">
            <xm:f>NOT(ISERROR(SEARCH(Статусы!$A$4,G690)))</xm:f>
            <xm:f>Статусы!$A$4</xm:f>
            <x14:dxf>
              <fill>
                <patternFill>
                  <bgColor theme="0" tint="-0.14996795556505021"/>
                </patternFill>
              </fill>
            </x14:dxf>
          </x14:cfRule>
          <xm:sqref>G690:G694 K690:K694</xm:sqref>
        </x14:conditionalFormatting>
        <x14:conditionalFormatting xmlns:xm="http://schemas.microsoft.com/office/excel/2006/main">
          <x14:cfRule type="containsText" priority="2998" operator="containsText" id="{F3421E11-3AAD-439E-A93A-C53048B12C6A}">
            <xm:f>NOT(ISERROR(SEARCH(Статусы!$A$4,J855)))</xm:f>
            <xm:f>Статусы!$A$4</xm:f>
            <x14:dxf>
              <fill>
                <patternFill>
                  <bgColor theme="0" tint="-0.14996795556505021"/>
                </patternFill>
              </fill>
            </x14:dxf>
          </x14:cfRule>
          <xm:sqref>J855:J859</xm:sqref>
        </x14:conditionalFormatting>
        <x14:conditionalFormatting xmlns:xm="http://schemas.microsoft.com/office/excel/2006/main">
          <x14:cfRule type="containsText" priority="2994" operator="containsText" id="{06FD9A13-0B66-450B-BD09-D6526770E522}">
            <xm:f>NOT(ISERROR(SEARCH(Статусы!$A$4,J861)))</xm:f>
            <xm:f>Статусы!$A$4</xm:f>
            <x14:dxf>
              <fill>
                <patternFill>
                  <bgColor theme="0" tint="-0.14996795556505021"/>
                </patternFill>
              </fill>
            </x14:dxf>
          </x14:cfRule>
          <xm:sqref>J861:J865</xm:sqref>
        </x14:conditionalFormatting>
        <x14:conditionalFormatting xmlns:xm="http://schemas.microsoft.com/office/excel/2006/main">
          <x14:cfRule type="containsText" priority="3093" operator="containsText" id="{4580A867-6687-4483-BBE6-95E4918FA6D3}">
            <xm:f>NOT(ISERROR(SEARCH(Статусы!$A$4,G697)))</xm:f>
            <xm:f>Статусы!$A$4</xm:f>
            <x14:dxf>
              <fill>
                <patternFill>
                  <bgColor theme="0" tint="-0.14996795556505021"/>
                </patternFill>
              </fill>
            </x14:dxf>
          </x14:cfRule>
          <xm:sqref>G697:G701 K697:K701</xm:sqref>
        </x14:conditionalFormatting>
        <x14:conditionalFormatting xmlns:xm="http://schemas.microsoft.com/office/excel/2006/main">
          <x14:cfRule type="containsText" priority="3089" operator="containsText" id="{6EE9B9BF-2F18-41EF-B794-7970EFEDA62A}">
            <xm:f>NOT(ISERROR(SEARCH(Статусы!$A$4,G704)))</xm:f>
            <xm:f>Статусы!$A$4</xm:f>
            <x14:dxf>
              <fill>
                <patternFill>
                  <bgColor theme="0" tint="-0.14996795556505021"/>
                </patternFill>
              </fill>
            </x14:dxf>
          </x14:cfRule>
          <xm:sqref>G704:G708 K704:K708</xm:sqref>
        </x14:conditionalFormatting>
        <x14:conditionalFormatting xmlns:xm="http://schemas.microsoft.com/office/excel/2006/main">
          <x14:cfRule type="containsText" priority="3085" operator="containsText" id="{96A7400A-F754-4920-A346-D90655A2ED48}">
            <xm:f>NOT(ISERROR(SEARCH(Статусы!$A$4,G718)))</xm:f>
            <xm:f>Статусы!$A$4</xm:f>
            <x14:dxf>
              <fill>
                <patternFill>
                  <bgColor theme="0" tint="-0.14996795556505021"/>
                </patternFill>
              </fill>
            </x14:dxf>
          </x14:cfRule>
          <xm:sqref>G718:G722 K718:K722</xm:sqref>
        </x14:conditionalFormatting>
        <x14:conditionalFormatting xmlns:xm="http://schemas.microsoft.com/office/excel/2006/main">
          <x14:cfRule type="containsText" priority="3081" operator="containsText" id="{3973C925-BB92-4FE7-95BE-4152051A6FA9}">
            <xm:f>NOT(ISERROR(SEARCH(Статусы!$A$4,G724)))</xm:f>
            <xm:f>Статусы!$A$4</xm:f>
            <x14:dxf>
              <fill>
                <patternFill>
                  <bgColor theme="0" tint="-0.14996795556505021"/>
                </patternFill>
              </fill>
            </x14:dxf>
          </x14:cfRule>
          <xm:sqref>G724:G728 K724:K728</xm:sqref>
        </x14:conditionalFormatting>
        <x14:conditionalFormatting xmlns:xm="http://schemas.microsoft.com/office/excel/2006/main">
          <x14:cfRule type="containsText" priority="3077" operator="containsText" id="{53879E21-B006-4939-B585-C0CB3E0A2474}">
            <xm:f>NOT(ISERROR(SEARCH(Статусы!$A$4,G730)))</xm:f>
            <xm:f>Статусы!$A$4</xm:f>
            <x14:dxf>
              <fill>
                <patternFill>
                  <bgColor theme="0" tint="-0.14996795556505021"/>
                </patternFill>
              </fill>
            </x14:dxf>
          </x14:cfRule>
          <xm:sqref>G730:G734 K730:K734</xm:sqref>
        </x14:conditionalFormatting>
        <x14:conditionalFormatting xmlns:xm="http://schemas.microsoft.com/office/excel/2006/main">
          <x14:cfRule type="containsText" priority="3073" operator="containsText" id="{0CACD627-389D-44F3-B4D4-F8C7FDB83095}">
            <xm:f>NOT(ISERROR(SEARCH(Статусы!$A$4,G736)))</xm:f>
            <xm:f>Статусы!$A$4</xm:f>
            <x14:dxf>
              <fill>
                <patternFill>
                  <bgColor theme="0" tint="-0.14996795556505021"/>
                </patternFill>
              </fill>
            </x14:dxf>
          </x14:cfRule>
          <xm:sqref>G736:G740 K736:K740</xm:sqref>
        </x14:conditionalFormatting>
        <x14:conditionalFormatting xmlns:xm="http://schemas.microsoft.com/office/excel/2006/main">
          <x14:cfRule type="containsText" priority="3069" operator="containsText" id="{D89E44A6-7F2D-4757-A83B-8048563A0464}">
            <xm:f>NOT(ISERROR(SEARCH(Статусы!$A$4,G742)))</xm:f>
            <xm:f>Статусы!$A$4</xm:f>
            <x14:dxf>
              <fill>
                <patternFill>
                  <bgColor theme="0" tint="-0.14996795556505021"/>
                </patternFill>
              </fill>
            </x14:dxf>
          </x14:cfRule>
          <xm:sqref>G742:G746 K742:K746</xm:sqref>
        </x14:conditionalFormatting>
        <x14:conditionalFormatting xmlns:xm="http://schemas.microsoft.com/office/excel/2006/main">
          <x14:cfRule type="containsText" priority="3059" operator="containsText" id="{6CF375FA-D1A5-42F4-9FDA-B131FBC18EBD}">
            <xm:f>NOT(ISERROR(SEARCH(Статусы!$A$4,G760)))</xm:f>
            <xm:f>Статусы!$A$4</xm:f>
            <x14:dxf>
              <fill>
                <patternFill>
                  <bgColor theme="0" tint="-0.14996795556505021"/>
                </patternFill>
              </fill>
            </x14:dxf>
          </x14:cfRule>
          <xm:sqref>G760:G764 K760:K764</xm:sqref>
        </x14:conditionalFormatting>
        <x14:conditionalFormatting xmlns:xm="http://schemas.microsoft.com/office/excel/2006/main">
          <x14:cfRule type="containsText" priority="3055" operator="containsText" id="{4F5DF84E-257F-4797-B9DC-E34E2504D28B}">
            <xm:f>NOT(ISERROR(SEARCH(Статусы!$A$4,G766)))</xm:f>
            <xm:f>Статусы!$A$4</xm:f>
            <x14:dxf>
              <fill>
                <patternFill>
                  <bgColor theme="0" tint="-0.14996795556505021"/>
                </patternFill>
              </fill>
            </x14:dxf>
          </x14:cfRule>
          <xm:sqref>G766:G770 K766:K770</xm:sqref>
        </x14:conditionalFormatting>
        <x14:conditionalFormatting xmlns:xm="http://schemas.microsoft.com/office/excel/2006/main">
          <x14:cfRule type="containsText" priority="3051" operator="containsText" id="{41C2926A-E89C-465C-A926-3E5E151E053A}">
            <xm:f>NOT(ISERROR(SEARCH(Статусы!$A$4,G773)))</xm:f>
            <xm:f>Статусы!$A$4</xm:f>
            <x14:dxf>
              <fill>
                <patternFill>
                  <bgColor theme="0" tint="-0.14996795556505021"/>
                </patternFill>
              </fill>
            </x14:dxf>
          </x14:cfRule>
          <xm:sqref>G773:G777 K773:K777</xm:sqref>
        </x14:conditionalFormatting>
        <x14:conditionalFormatting xmlns:xm="http://schemas.microsoft.com/office/excel/2006/main">
          <x14:cfRule type="containsText" priority="3047" operator="containsText" id="{49096904-0317-4FE5-82BD-25C1A01F080E}">
            <xm:f>NOT(ISERROR(SEARCH(Статусы!$A$4,G793)))</xm:f>
            <xm:f>Статусы!$A$4</xm:f>
            <x14:dxf>
              <fill>
                <patternFill>
                  <bgColor theme="0" tint="-0.14996795556505021"/>
                </patternFill>
              </fill>
            </x14:dxf>
          </x14:cfRule>
          <xm:sqref>G793:G797 K793:K797</xm:sqref>
        </x14:conditionalFormatting>
        <x14:conditionalFormatting xmlns:xm="http://schemas.microsoft.com/office/excel/2006/main">
          <x14:cfRule type="containsText" priority="3042" operator="containsText" id="{B9026BA9-2F4F-4FDC-8450-FDC12DBB8156}">
            <xm:f>NOT(ISERROR(SEARCH(Статусы!$A$4,G799)))</xm:f>
            <xm:f>Статусы!$A$4</xm:f>
            <x14:dxf>
              <fill>
                <patternFill>
                  <bgColor theme="0" tint="-0.14996795556505021"/>
                </patternFill>
              </fill>
            </x14:dxf>
          </x14:cfRule>
          <xm:sqref>G799:G803 K799:K803</xm:sqref>
        </x14:conditionalFormatting>
        <x14:conditionalFormatting xmlns:xm="http://schemas.microsoft.com/office/excel/2006/main">
          <x14:cfRule type="containsText" priority="3037" operator="containsText" id="{67838FA3-4A8E-4372-AB13-96A44894E583}">
            <xm:f>NOT(ISERROR(SEARCH(Статусы!$A$4,G805)))</xm:f>
            <xm:f>Статусы!$A$4</xm:f>
            <x14:dxf>
              <fill>
                <patternFill>
                  <bgColor theme="0" tint="-0.14996795556505021"/>
                </patternFill>
              </fill>
            </x14:dxf>
          </x14:cfRule>
          <xm:sqref>G805:G809 K805:K809</xm:sqref>
        </x14:conditionalFormatting>
        <x14:conditionalFormatting xmlns:xm="http://schemas.microsoft.com/office/excel/2006/main">
          <x14:cfRule type="containsText" priority="3032" operator="containsText" id="{4E67080C-A1BB-41D0-AD67-E303962FCFB5}">
            <xm:f>NOT(ISERROR(SEARCH(Статусы!$A$4,G811)))</xm:f>
            <xm:f>Статусы!$A$4</xm:f>
            <x14:dxf>
              <fill>
                <patternFill>
                  <bgColor theme="0" tint="-0.14996795556505021"/>
                </patternFill>
              </fill>
            </x14:dxf>
          </x14:cfRule>
          <xm:sqref>G811:G815 K811:K815</xm:sqref>
        </x14:conditionalFormatting>
        <x14:conditionalFormatting xmlns:xm="http://schemas.microsoft.com/office/excel/2006/main">
          <x14:cfRule type="containsText" priority="3027" operator="containsText" id="{434C141D-B93B-4820-AE43-527544827F75}">
            <xm:f>NOT(ISERROR(SEARCH(Статусы!$A$4,G817)))</xm:f>
            <xm:f>Статусы!$A$4</xm:f>
            <x14:dxf>
              <fill>
                <patternFill>
                  <bgColor theme="0" tint="-0.14996795556505021"/>
                </patternFill>
              </fill>
            </x14:dxf>
          </x14:cfRule>
          <xm:sqref>G817:G821 K817:K821</xm:sqref>
        </x14:conditionalFormatting>
        <x14:conditionalFormatting xmlns:xm="http://schemas.microsoft.com/office/excel/2006/main">
          <x14:cfRule type="containsText" priority="3022" operator="containsText" id="{6B9DF237-2654-4D5E-9AFE-5E0885B5486F}">
            <xm:f>NOT(ISERROR(SEARCH(Статусы!$A$4,G823)))</xm:f>
            <xm:f>Статусы!$A$4</xm:f>
            <x14:dxf>
              <fill>
                <patternFill>
                  <bgColor theme="0" tint="-0.14996795556505021"/>
                </patternFill>
              </fill>
            </x14:dxf>
          </x14:cfRule>
          <xm:sqref>G823:G827 K823:K827</xm:sqref>
        </x14:conditionalFormatting>
        <x14:conditionalFormatting xmlns:xm="http://schemas.microsoft.com/office/excel/2006/main">
          <x14:cfRule type="containsText" priority="3012" operator="containsText" id="{43868AAC-9097-4B4B-816F-7F2D6190A8AD}">
            <xm:f>NOT(ISERROR(SEARCH(Статусы!$A$4,G830)))</xm:f>
            <xm:f>Статусы!$A$4</xm:f>
            <x14:dxf>
              <fill>
                <patternFill>
                  <bgColor theme="0" tint="-0.14996795556505021"/>
                </patternFill>
              </fill>
            </x14:dxf>
          </x14:cfRule>
          <xm:sqref>G830:G834 K830:K834</xm:sqref>
        </x14:conditionalFormatting>
        <x14:conditionalFormatting xmlns:xm="http://schemas.microsoft.com/office/excel/2006/main">
          <x14:cfRule type="containsText" priority="3007" operator="containsText" id="{0A892844-A73D-4971-A4C1-357AED7FFF9B}">
            <xm:f>NOT(ISERROR(SEARCH(Статусы!$A$4,G836)))</xm:f>
            <xm:f>Статусы!$A$4</xm:f>
            <x14:dxf>
              <fill>
                <patternFill>
                  <bgColor theme="0" tint="-0.14996795556505021"/>
                </patternFill>
              </fill>
            </x14:dxf>
          </x14:cfRule>
          <xm:sqref>G836:G840 K836:K840</xm:sqref>
        </x14:conditionalFormatting>
        <x14:conditionalFormatting xmlns:xm="http://schemas.microsoft.com/office/excel/2006/main">
          <x14:cfRule type="containsText" priority="3003" operator="containsText" id="{35077545-661F-43CA-B294-F8E2DCC51E40}">
            <xm:f>NOT(ISERROR(SEARCH(Статусы!$A$4,G848)))</xm:f>
            <xm:f>Статусы!$A$4</xm:f>
            <x14:dxf>
              <fill>
                <patternFill>
                  <bgColor theme="0" tint="-0.14996795556505021"/>
                </patternFill>
              </fill>
            </x14:dxf>
          </x14:cfRule>
          <xm:sqref>G848:G852 K848:K852</xm:sqref>
        </x14:conditionalFormatting>
        <x14:conditionalFormatting xmlns:xm="http://schemas.microsoft.com/office/excel/2006/main">
          <x14:cfRule type="containsText" priority="2999" operator="containsText" id="{5B5AAB26-FB49-4118-B373-346E1870D9E7}">
            <xm:f>NOT(ISERROR(SEARCH(Статусы!$A$4,G855)))</xm:f>
            <xm:f>Статусы!$A$4</xm:f>
            <x14:dxf>
              <fill>
                <patternFill>
                  <bgColor theme="0" tint="-0.14996795556505021"/>
                </patternFill>
              </fill>
            </x14:dxf>
          </x14:cfRule>
          <xm:sqref>G855:G859 K855:K859</xm:sqref>
        </x14:conditionalFormatting>
        <x14:conditionalFormatting xmlns:xm="http://schemas.microsoft.com/office/excel/2006/main">
          <x14:cfRule type="containsText" priority="2995" operator="containsText" id="{C95C3359-E04E-4A67-9578-D3AFCDD3A8F9}">
            <xm:f>NOT(ISERROR(SEARCH(Статусы!$A$4,G861)))</xm:f>
            <xm:f>Статусы!$A$4</xm:f>
            <x14:dxf>
              <fill>
                <patternFill>
                  <bgColor theme="0" tint="-0.14996795556505021"/>
                </patternFill>
              </fill>
            </x14:dxf>
          </x14:cfRule>
          <xm:sqref>G861:G865 K861:K865</xm:sqref>
        </x14:conditionalFormatting>
        <x14:conditionalFormatting xmlns:xm="http://schemas.microsoft.com/office/excel/2006/main">
          <x14:cfRule type="containsText" priority="2990" operator="containsText" id="{50568503-CC1D-42EB-884C-94C259C524E2}">
            <xm:f>NOT(ISERROR(SEARCH(Статусы!$A$4,J867)))</xm:f>
            <xm:f>Статусы!$A$4</xm:f>
            <x14:dxf>
              <fill>
                <patternFill>
                  <bgColor theme="0" tint="-0.14996795556505021"/>
                </patternFill>
              </fill>
            </x14:dxf>
          </x14:cfRule>
          <xm:sqref>J867:J871</xm:sqref>
        </x14:conditionalFormatting>
        <x14:conditionalFormatting xmlns:xm="http://schemas.microsoft.com/office/excel/2006/main">
          <x14:cfRule type="containsText" priority="2991" operator="containsText" id="{D250416E-1549-490A-AC9C-F0E48EDEFB7C}">
            <xm:f>NOT(ISERROR(SEARCH(Статусы!$A$4,G867)))</xm:f>
            <xm:f>Статусы!$A$4</xm:f>
            <x14:dxf>
              <fill>
                <patternFill>
                  <bgColor theme="0" tint="-0.14996795556505021"/>
                </patternFill>
              </fill>
            </x14:dxf>
          </x14:cfRule>
          <xm:sqref>G867:G871 K867:K871</xm:sqref>
        </x14:conditionalFormatting>
        <x14:conditionalFormatting xmlns:xm="http://schemas.microsoft.com/office/excel/2006/main">
          <x14:cfRule type="containsText" priority="2988" operator="containsText" id="{44546AD0-F55B-4914-8605-C7452AD0F9E9}">
            <xm:f>NOT(ISERROR(SEARCH(Статусы!$A$4,H867)))</xm:f>
            <xm:f>Статусы!$A$4</xm:f>
            <x14:dxf>
              <fill>
                <patternFill>
                  <bgColor theme="0" tint="-0.14996795556505021"/>
                </patternFill>
              </fill>
            </x14:dxf>
          </x14:cfRule>
          <xm:sqref>H867:H871</xm:sqref>
        </x14:conditionalFormatting>
        <x14:conditionalFormatting xmlns:xm="http://schemas.microsoft.com/office/excel/2006/main">
          <x14:cfRule type="containsText" priority="2986" operator="containsText" id="{419A9673-486B-41C6-BEE8-78E76452020E}">
            <xm:f>NOT(ISERROR(SEARCH(Статусы!$A$4,J875)))</xm:f>
            <xm:f>Статусы!$A$4</xm:f>
            <x14:dxf>
              <fill>
                <patternFill>
                  <bgColor theme="0" tint="-0.14996795556505021"/>
                </patternFill>
              </fill>
            </x14:dxf>
          </x14:cfRule>
          <xm:sqref>J875:J879</xm:sqref>
        </x14:conditionalFormatting>
        <x14:conditionalFormatting xmlns:xm="http://schemas.microsoft.com/office/excel/2006/main">
          <x14:cfRule type="containsText" priority="2987" operator="containsText" id="{67471F14-7E01-469D-8BB8-49B2EDA3901B}">
            <xm:f>NOT(ISERROR(SEARCH(Статусы!$A$4,G875)))</xm:f>
            <xm:f>Статусы!$A$4</xm:f>
            <x14:dxf>
              <fill>
                <patternFill>
                  <bgColor theme="0" tint="-0.14996795556505021"/>
                </patternFill>
              </fill>
            </x14:dxf>
          </x14:cfRule>
          <xm:sqref>G875:G879 K875:K879</xm:sqref>
        </x14:conditionalFormatting>
        <x14:conditionalFormatting xmlns:xm="http://schemas.microsoft.com/office/excel/2006/main">
          <x14:cfRule type="containsText" priority="2984" operator="containsText" id="{A6E3A1BF-15A6-4414-9BB8-1BB77BED8FB8}">
            <xm:f>NOT(ISERROR(SEARCH(Статусы!$A$4,H875)))</xm:f>
            <xm:f>Статусы!$A$4</xm:f>
            <x14:dxf>
              <fill>
                <patternFill>
                  <bgColor theme="0" tint="-0.14996795556505021"/>
                </patternFill>
              </fill>
            </x14:dxf>
          </x14:cfRule>
          <xm:sqref>H875:H879</xm:sqref>
        </x14:conditionalFormatting>
        <x14:conditionalFormatting xmlns:xm="http://schemas.microsoft.com/office/excel/2006/main">
          <x14:cfRule type="containsText" priority="2979" operator="containsText" id="{20FE8DDE-C0DB-45D7-8495-6EFA41767C62}">
            <xm:f>NOT(ISERROR(SEARCH(Статусы!$A$4,J881)))</xm:f>
            <xm:f>Статусы!$A$4</xm:f>
            <x14:dxf>
              <fill>
                <patternFill>
                  <bgColor theme="0" tint="-0.14996795556505021"/>
                </patternFill>
              </fill>
            </x14:dxf>
          </x14:cfRule>
          <xm:sqref>J881:J885</xm:sqref>
        </x14:conditionalFormatting>
        <x14:conditionalFormatting xmlns:xm="http://schemas.microsoft.com/office/excel/2006/main">
          <x14:cfRule type="containsText" priority="2974" operator="containsText" id="{D2F800E0-6113-4C74-867A-4DD9F9428959}">
            <xm:f>NOT(ISERROR(SEARCH(Статусы!$A$4,J887)))</xm:f>
            <xm:f>Статусы!$A$4</xm:f>
            <x14:dxf>
              <fill>
                <patternFill>
                  <bgColor theme="0" tint="-0.14996795556505021"/>
                </patternFill>
              </fill>
            </x14:dxf>
          </x14:cfRule>
          <xm:sqref>J887:J891</xm:sqref>
        </x14:conditionalFormatting>
        <x14:conditionalFormatting xmlns:xm="http://schemas.microsoft.com/office/excel/2006/main">
          <x14:cfRule type="containsText" priority="2968" operator="containsText" id="{EFC40839-7B39-495C-8B3A-D492A7B9EBF8}">
            <xm:f>NOT(ISERROR(SEARCH(Статусы!$A$4,J899)))</xm:f>
            <xm:f>Статусы!$A$4</xm:f>
            <x14:dxf>
              <fill>
                <patternFill>
                  <bgColor theme="0" tint="-0.14996795556505021"/>
                </patternFill>
              </fill>
            </x14:dxf>
          </x14:cfRule>
          <xm:sqref>J899:J903</xm:sqref>
        </x14:conditionalFormatting>
        <x14:conditionalFormatting xmlns:xm="http://schemas.microsoft.com/office/excel/2006/main">
          <x14:cfRule type="containsText" priority="2983" operator="containsText" id="{D5702B68-1592-4D88-BF13-206D1F5F1334}">
            <xm:f>NOT(ISERROR(SEARCH(Статусы!$A$4,G881)))</xm:f>
            <xm:f>Статусы!$A$4</xm:f>
            <x14:dxf>
              <fill>
                <patternFill>
                  <bgColor theme="0" tint="-0.14996795556505021"/>
                </patternFill>
              </fill>
            </x14:dxf>
          </x14:cfRule>
          <xm:sqref>G881:G885 K881:K885</xm:sqref>
        </x14:conditionalFormatting>
        <x14:conditionalFormatting xmlns:xm="http://schemas.microsoft.com/office/excel/2006/main">
          <x14:cfRule type="containsText" priority="2970" operator="containsText" id="{7AC9D010-38F0-4723-B414-4ECC73BA80AC}">
            <xm:f>NOT(ISERROR(SEARCH(Статусы!$A$4,H893)))</xm:f>
            <xm:f>Статусы!$A$4</xm:f>
            <x14:dxf>
              <fill>
                <patternFill>
                  <bgColor theme="0" tint="-0.14996795556505021"/>
                </patternFill>
              </fill>
            </x14:dxf>
          </x14:cfRule>
          <xm:sqref>H893:H897</xm:sqref>
        </x14:conditionalFormatting>
        <x14:conditionalFormatting xmlns:xm="http://schemas.microsoft.com/office/excel/2006/main">
          <x14:cfRule type="containsText" priority="2980" operator="containsText" id="{D19797D8-1E59-4C1C-9E84-D7E56E8AB949}">
            <xm:f>NOT(ISERROR(SEARCH(Статусы!$A$4,H881)))</xm:f>
            <xm:f>Статусы!$A$4</xm:f>
            <x14:dxf>
              <fill>
                <patternFill>
                  <bgColor theme="0" tint="-0.14996795556505021"/>
                </patternFill>
              </fill>
            </x14:dxf>
          </x14:cfRule>
          <xm:sqref>H881:H885</xm:sqref>
        </x14:conditionalFormatting>
        <x14:conditionalFormatting xmlns:xm="http://schemas.microsoft.com/office/excel/2006/main">
          <x14:cfRule type="containsText" priority="2966" operator="containsText" id="{16890777-B6BF-4E32-955D-039AB50FDEEA}">
            <xm:f>NOT(ISERROR(SEARCH(Статусы!$A$4,H899)))</xm:f>
            <xm:f>Статусы!$A$4</xm:f>
            <x14:dxf>
              <fill>
                <patternFill>
                  <bgColor theme="0" tint="-0.14996795556505021"/>
                </patternFill>
              </fill>
            </x14:dxf>
          </x14:cfRule>
          <xm:sqref>H899:H903</xm:sqref>
        </x14:conditionalFormatting>
        <x14:conditionalFormatting xmlns:xm="http://schemas.microsoft.com/office/excel/2006/main">
          <x14:cfRule type="containsText" priority="2975" operator="containsText" id="{78F5BA84-48F5-486B-8DC7-D3637B2E626A}">
            <xm:f>NOT(ISERROR(SEARCH(Статусы!$A$4,H887)))</xm:f>
            <xm:f>Статусы!$A$4</xm:f>
            <x14:dxf>
              <fill>
                <patternFill>
                  <bgColor theme="0" tint="-0.14996795556505021"/>
                </patternFill>
              </fill>
            </x14:dxf>
          </x14:cfRule>
          <xm:sqref>H887:H891</xm:sqref>
        </x14:conditionalFormatting>
        <x14:conditionalFormatting xmlns:xm="http://schemas.microsoft.com/office/excel/2006/main">
          <x14:cfRule type="containsText" priority="2978" operator="containsText" id="{9E216100-06DA-4CB7-879C-67C6AC4D2C89}">
            <xm:f>NOT(ISERROR(SEARCH(Статусы!$A$4,G887)))</xm:f>
            <xm:f>Статусы!$A$4</xm:f>
            <x14:dxf>
              <fill>
                <patternFill>
                  <bgColor theme="0" tint="-0.14996795556505021"/>
                </patternFill>
              </fill>
            </x14:dxf>
          </x14:cfRule>
          <xm:sqref>G887:G891 K887:K891</xm:sqref>
        </x14:conditionalFormatting>
        <x14:conditionalFormatting xmlns:xm="http://schemas.microsoft.com/office/excel/2006/main">
          <x14:cfRule type="containsText" priority="2971" operator="containsText" id="{B2972D13-73AC-436C-A67D-95C09555FD73}">
            <xm:f>NOT(ISERROR(SEARCH(Статусы!$A$4,J893)))</xm:f>
            <xm:f>Статусы!$A$4</xm:f>
            <x14:dxf>
              <fill>
                <patternFill>
                  <bgColor theme="0" tint="-0.14996795556505021"/>
                </patternFill>
              </fill>
            </x14:dxf>
          </x14:cfRule>
          <xm:sqref>J893:J897</xm:sqref>
        </x14:conditionalFormatting>
        <x14:conditionalFormatting xmlns:xm="http://schemas.microsoft.com/office/excel/2006/main">
          <x14:cfRule type="containsText" priority="2922" operator="containsText" id="{F6938DB9-5D0E-4CDB-BB75-9F8241D04713}">
            <xm:f>NOT(ISERROR(SEARCH(Статусы!$A$4,H959)))</xm:f>
            <xm:f>Статусы!$A$4</xm:f>
            <x14:dxf>
              <fill>
                <patternFill>
                  <bgColor theme="0" tint="-0.14996795556505021"/>
                </patternFill>
              </fill>
            </x14:dxf>
          </x14:cfRule>
          <xm:sqref>H959:H963</xm:sqref>
        </x14:conditionalFormatting>
        <x14:conditionalFormatting xmlns:xm="http://schemas.microsoft.com/office/excel/2006/main">
          <x14:cfRule type="containsText" priority="2962" operator="containsText" id="{C6AFBAC0-B7A1-4D33-8432-F7406368AE5F}">
            <xm:f>NOT(ISERROR(SEARCH(Статусы!$A$4,H905)))</xm:f>
            <xm:f>Статусы!$A$4</xm:f>
            <x14:dxf>
              <fill>
                <patternFill>
                  <bgColor theme="0" tint="-0.14996795556505021"/>
                </patternFill>
              </fill>
            </x14:dxf>
          </x14:cfRule>
          <xm:sqref>H905:H909</xm:sqref>
        </x14:conditionalFormatting>
        <x14:conditionalFormatting xmlns:xm="http://schemas.microsoft.com/office/excel/2006/main">
          <x14:cfRule type="containsText" priority="2918" operator="containsText" id="{8FA23848-DF74-416A-9917-59666072840F}">
            <xm:f>NOT(ISERROR(SEARCH(Статусы!$A$4,J965)))</xm:f>
            <xm:f>Статусы!$A$4</xm:f>
            <x14:dxf>
              <fill>
                <patternFill>
                  <bgColor theme="0" tint="-0.14996795556505021"/>
                </patternFill>
              </fill>
            </x14:dxf>
          </x14:cfRule>
          <xm:sqref>J965:J969</xm:sqref>
        </x14:conditionalFormatting>
        <x14:conditionalFormatting xmlns:xm="http://schemas.microsoft.com/office/excel/2006/main">
          <x14:cfRule type="containsText" priority="2891" operator="containsText" id="{708EBBC7-2DEF-43AC-B059-894FD49AC181}">
            <xm:f>NOT(ISERROR(SEARCH(Статусы!$A$4,J1022)))</xm:f>
            <xm:f>Статусы!$A$4</xm:f>
            <x14:dxf>
              <fill>
                <patternFill>
                  <bgColor theme="0" tint="-0.14996795556505021"/>
                </patternFill>
              </fill>
            </x14:dxf>
          </x14:cfRule>
          <xm:sqref>J1022:J1026</xm:sqref>
        </x14:conditionalFormatting>
        <x14:conditionalFormatting xmlns:xm="http://schemas.microsoft.com/office/excel/2006/main">
          <x14:cfRule type="containsText" priority="2973" operator="containsText" id="{14FBECB4-4B40-4AF1-81F7-FCCAA2C2A3E8}">
            <xm:f>NOT(ISERROR(SEARCH(Статусы!$A$4,G893)))</xm:f>
            <xm:f>Статусы!$A$4</xm:f>
            <x14:dxf>
              <fill>
                <patternFill>
                  <bgColor theme="0" tint="-0.14996795556505021"/>
                </patternFill>
              </fill>
            </x14:dxf>
          </x14:cfRule>
          <xm:sqref>G893:G897 K893:K897</xm:sqref>
        </x14:conditionalFormatting>
        <x14:conditionalFormatting xmlns:xm="http://schemas.microsoft.com/office/excel/2006/main">
          <x14:cfRule type="containsText" priority="2958" operator="containsText" id="{CDD38F0C-0F26-4A57-8E73-DE250C1008EB}">
            <xm:f>NOT(ISERROR(SEARCH(Статусы!$A$4,H911)))</xm:f>
            <xm:f>Статусы!$A$4</xm:f>
            <x14:dxf>
              <fill>
                <patternFill>
                  <bgColor theme="0" tint="-0.14996795556505021"/>
                </patternFill>
              </fill>
            </x14:dxf>
          </x14:cfRule>
          <xm:sqref>H911:H915</xm:sqref>
        </x14:conditionalFormatting>
        <x14:conditionalFormatting xmlns:xm="http://schemas.microsoft.com/office/excel/2006/main">
          <x14:cfRule type="containsText" priority="2954" operator="containsText" id="{D7AB5A42-45E7-43AA-91E9-336099A71E85}">
            <xm:f>NOT(ISERROR(SEARCH(Статусы!$A$4,H917)))</xm:f>
            <xm:f>Статусы!$A$4</xm:f>
            <x14:dxf>
              <fill>
                <patternFill>
                  <bgColor theme="0" tint="-0.14996795556505021"/>
                </patternFill>
              </fill>
            </x14:dxf>
          </x14:cfRule>
          <xm:sqref>H917:H921</xm:sqref>
        </x14:conditionalFormatting>
        <x14:conditionalFormatting xmlns:xm="http://schemas.microsoft.com/office/excel/2006/main">
          <x14:cfRule type="containsText" priority="2964" operator="containsText" id="{790DEF7A-B624-4104-9F36-B39F9958C575}">
            <xm:f>NOT(ISERROR(SEARCH(Статусы!$A$4,J905)))</xm:f>
            <xm:f>Статусы!$A$4</xm:f>
            <x14:dxf>
              <fill>
                <patternFill>
                  <bgColor theme="0" tint="-0.14996795556505021"/>
                </patternFill>
              </fill>
            </x14:dxf>
          </x14:cfRule>
          <xm:sqref>J905:J909</xm:sqref>
        </x14:conditionalFormatting>
        <x14:conditionalFormatting xmlns:xm="http://schemas.microsoft.com/office/excel/2006/main">
          <x14:cfRule type="containsText" priority="2969" operator="containsText" id="{091AE41B-C2F9-49CC-88C9-00EB8E038200}">
            <xm:f>NOT(ISERROR(SEARCH(Статусы!$A$4,G899)))</xm:f>
            <xm:f>Статусы!$A$4</xm:f>
            <x14:dxf>
              <fill>
                <patternFill>
                  <bgColor theme="0" tint="-0.14996795556505021"/>
                </patternFill>
              </fill>
            </x14:dxf>
          </x14:cfRule>
          <xm:sqref>G899:G903 K899:K903</xm:sqref>
        </x14:conditionalFormatting>
        <x14:conditionalFormatting xmlns:xm="http://schemas.microsoft.com/office/excel/2006/main">
          <x14:cfRule type="containsText" priority="2950" operator="containsText" id="{98A24376-2404-4797-A7CD-0A4E4352AB7B}">
            <xm:f>NOT(ISERROR(SEARCH(Статусы!$A$4,H923)))</xm:f>
            <xm:f>Статусы!$A$4</xm:f>
            <x14:dxf>
              <fill>
                <patternFill>
                  <bgColor theme="0" tint="-0.14996795556505021"/>
                </patternFill>
              </fill>
            </x14:dxf>
          </x14:cfRule>
          <xm:sqref>H923:H927</xm:sqref>
        </x14:conditionalFormatting>
        <x14:conditionalFormatting xmlns:xm="http://schemas.microsoft.com/office/excel/2006/main">
          <x14:cfRule type="containsText" priority="2960" operator="containsText" id="{DFFE5C2A-ADAA-44BE-94F4-1954FFB8BF7B}">
            <xm:f>NOT(ISERROR(SEARCH(Статусы!$A$4,J911)))</xm:f>
            <xm:f>Статусы!$A$4</xm:f>
            <x14:dxf>
              <fill>
                <patternFill>
                  <bgColor theme="0" tint="-0.14996795556505021"/>
                </patternFill>
              </fill>
            </x14:dxf>
          </x14:cfRule>
          <xm:sqref>J911:J915</xm:sqref>
        </x14:conditionalFormatting>
        <x14:conditionalFormatting xmlns:xm="http://schemas.microsoft.com/office/excel/2006/main">
          <x14:cfRule type="containsText" priority="2946" operator="containsText" id="{9EAEE377-83F3-41B4-9962-A64AE05BDD1B}">
            <xm:f>NOT(ISERROR(SEARCH(Статусы!$A$4,H929)))</xm:f>
            <xm:f>Статусы!$A$4</xm:f>
            <x14:dxf>
              <fill>
                <patternFill>
                  <bgColor theme="0" tint="-0.14996795556505021"/>
                </patternFill>
              </fill>
            </x14:dxf>
          </x14:cfRule>
          <xm:sqref>H929:H933</xm:sqref>
        </x14:conditionalFormatting>
        <x14:conditionalFormatting xmlns:xm="http://schemas.microsoft.com/office/excel/2006/main">
          <x14:cfRule type="containsText" priority="2965" operator="containsText" id="{4CAD04CB-0973-4FAC-9C16-ED908C154ADC}">
            <xm:f>NOT(ISERROR(SEARCH(Статусы!$A$4,G905)))</xm:f>
            <xm:f>Статусы!$A$4</xm:f>
            <x14:dxf>
              <fill>
                <patternFill>
                  <bgColor theme="0" tint="-0.14996795556505021"/>
                </patternFill>
              </fill>
            </x14:dxf>
          </x14:cfRule>
          <xm:sqref>G905:G909 K905:K909</xm:sqref>
        </x14:conditionalFormatting>
        <x14:conditionalFormatting xmlns:xm="http://schemas.microsoft.com/office/excel/2006/main">
          <x14:cfRule type="containsText" priority="2938" operator="containsText" id="{9AFD6387-D7FA-4B7C-AD51-5B42A41E5CB3}">
            <xm:f>NOT(ISERROR(SEARCH(Статусы!$A$4,H935)))</xm:f>
            <xm:f>Статусы!$A$4</xm:f>
            <x14:dxf>
              <fill>
                <patternFill>
                  <bgColor theme="0" tint="-0.14996795556505021"/>
                </patternFill>
              </fill>
            </x14:dxf>
          </x14:cfRule>
          <xm:sqref>H935:H939</xm:sqref>
        </x14:conditionalFormatting>
        <x14:conditionalFormatting xmlns:xm="http://schemas.microsoft.com/office/excel/2006/main">
          <x14:cfRule type="containsText" priority="2956" operator="containsText" id="{5D56E0A8-A20B-4D4B-BCC2-619E43CBD783}">
            <xm:f>NOT(ISERROR(SEARCH(Статусы!$A$4,J917)))</xm:f>
            <xm:f>Статусы!$A$4</xm:f>
            <x14:dxf>
              <fill>
                <patternFill>
                  <bgColor theme="0" tint="-0.14996795556505021"/>
                </patternFill>
              </fill>
            </x14:dxf>
          </x14:cfRule>
          <xm:sqref>J917:J921</xm:sqref>
        </x14:conditionalFormatting>
        <x14:conditionalFormatting xmlns:xm="http://schemas.microsoft.com/office/excel/2006/main">
          <x14:cfRule type="containsText" priority="2961" operator="containsText" id="{55713508-C499-47D7-9BB2-D5E87F223B8E}">
            <xm:f>NOT(ISERROR(SEARCH(Статусы!$A$4,G911)))</xm:f>
            <xm:f>Статусы!$A$4</xm:f>
            <x14:dxf>
              <fill>
                <patternFill>
                  <bgColor theme="0" tint="-0.14996795556505021"/>
                </patternFill>
              </fill>
            </x14:dxf>
          </x14:cfRule>
          <xm:sqref>G911:G915 K911:K915</xm:sqref>
        </x14:conditionalFormatting>
        <x14:conditionalFormatting xmlns:xm="http://schemas.microsoft.com/office/excel/2006/main">
          <x14:cfRule type="containsText" priority="2934" operator="containsText" id="{462123EF-709E-40A9-AB88-96CBA284ED0E}">
            <xm:f>NOT(ISERROR(SEARCH(Статусы!$A$4,H941)))</xm:f>
            <xm:f>Статусы!$A$4</xm:f>
            <x14:dxf>
              <fill>
                <patternFill>
                  <bgColor theme="0" tint="-0.14996795556505021"/>
                </patternFill>
              </fill>
            </x14:dxf>
          </x14:cfRule>
          <xm:sqref>H941:H945</xm:sqref>
        </x14:conditionalFormatting>
        <x14:conditionalFormatting xmlns:xm="http://schemas.microsoft.com/office/excel/2006/main">
          <x14:cfRule type="containsText" priority="2930" operator="containsText" id="{1B2A6704-310B-48C4-9687-6D9C431B7BAC}">
            <xm:f>NOT(ISERROR(SEARCH(Статусы!$A$4,H947)))</xm:f>
            <xm:f>Статусы!$A$4</xm:f>
            <x14:dxf>
              <fill>
                <patternFill>
                  <bgColor theme="0" tint="-0.14996795556505021"/>
                </patternFill>
              </fill>
            </x14:dxf>
          </x14:cfRule>
          <xm:sqref>H947:H951</xm:sqref>
        </x14:conditionalFormatting>
        <x14:conditionalFormatting xmlns:xm="http://schemas.microsoft.com/office/excel/2006/main">
          <x14:cfRule type="containsText" priority="2952" operator="containsText" id="{5B2D6C3A-D4F5-4C37-9DCE-B57787AD37BF}">
            <xm:f>NOT(ISERROR(SEARCH(Статусы!$A$4,J923)))</xm:f>
            <xm:f>Статусы!$A$4</xm:f>
            <x14:dxf>
              <fill>
                <patternFill>
                  <bgColor theme="0" tint="-0.14996795556505021"/>
                </patternFill>
              </fill>
            </x14:dxf>
          </x14:cfRule>
          <xm:sqref>J923:J927</xm:sqref>
        </x14:conditionalFormatting>
        <x14:conditionalFormatting xmlns:xm="http://schemas.microsoft.com/office/excel/2006/main">
          <x14:cfRule type="containsText" priority="2957" operator="containsText" id="{A5451079-CF72-482B-99F1-46E661421EB6}">
            <xm:f>NOT(ISERROR(SEARCH(Статусы!$A$4,G917)))</xm:f>
            <xm:f>Статусы!$A$4</xm:f>
            <x14:dxf>
              <fill>
                <patternFill>
                  <bgColor theme="0" tint="-0.14996795556505021"/>
                </patternFill>
              </fill>
            </x14:dxf>
          </x14:cfRule>
          <xm:sqref>G917:G921 K917:K921</xm:sqref>
        </x14:conditionalFormatting>
        <x14:conditionalFormatting xmlns:xm="http://schemas.microsoft.com/office/excel/2006/main">
          <x14:cfRule type="containsText" priority="2921" operator="containsText" id="{2C9AEB6B-5597-42CC-A647-1E7F6DCE992B}">
            <xm:f>NOT(ISERROR(SEARCH(Статусы!$A$4,J959)))</xm:f>
            <xm:f>Статусы!$A$4</xm:f>
            <x14:dxf>
              <fill>
                <patternFill>
                  <bgColor theme="0" tint="-0.14996795556505021"/>
                </patternFill>
              </fill>
            </x14:dxf>
          </x14:cfRule>
          <xm:sqref>J959:J963</xm:sqref>
        </x14:conditionalFormatting>
        <x14:conditionalFormatting xmlns:xm="http://schemas.microsoft.com/office/excel/2006/main">
          <x14:cfRule type="containsText" priority="2917" operator="containsText" id="{18803731-2787-44FA-A8FB-F38D9D8431A0}">
            <xm:f>NOT(ISERROR(SEARCH(Статусы!$A$4,H965)))</xm:f>
            <xm:f>Статусы!$A$4</xm:f>
            <x14:dxf>
              <fill>
                <patternFill>
                  <bgColor theme="0" tint="-0.14996795556505021"/>
                </patternFill>
              </fill>
            </x14:dxf>
          </x14:cfRule>
          <xm:sqref>H965:H969</xm:sqref>
        </x14:conditionalFormatting>
        <x14:conditionalFormatting xmlns:xm="http://schemas.microsoft.com/office/excel/2006/main">
          <x14:cfRule type="containsText" priority="2948" operator="containsText" id="{DA8F4044-4D0D-4E97-A396-02FD1A0EEDDB}">
            <xm:f>NOT(ISERROR(SEARCH(Статусы!$A$4,J929)))</xm:f>
            <xm:f>Статусы!$A$4</xm:f>
            <x14:dxf>
              <fill>
                <patternFill>
                  <bgColor theme="0" tint="-0.14996795556505021"/>
                </patternFill>
              </fill>
            </x14:dxf>
          </x14:cfRule>
          <xm:sqref>J929:J933</xm:sqref>
        </x14:conditionalFormatting>
        <x14:conditionalFormatting xmlns:xm="http://schemas.microsoft.com/office/excel/2006/main">
          <x14:cfRule type="containsText" priority="2953" operator="containsText" id="{7D10533A-6A67-4F79-AF44-0804A396B6DE}">
            <xm:f>NOT(ISERROR(SEARCH(Статусы!$A$4,G923)))</xm:f>
            <xm:f>Статусы!$A$4</xm:f>
            <x14:dxf>
              <fill>
                <patternFill>
                  <bgColor theme="0" tint="-0.14996795556505021"/>
                </patternFill>
              </fill>
            </x14:dxf>
          </x14:cfRule>
          <xm:sqref>G923:G927 K923:K927</xm:sqref>
        </x14:conditionalFormatting>
        <x14:conditionalFormatting xmlns:xm="http://schemas.microsoft.com/office/excel/2006/main">
          <x14:cfRule type="containsText" priority="2913" operator="containsText" id="{CEF7149A-72D7-46AD-AFEE-6AD62E891D53}">
            <xm:f>NOT(ISERROR(SEARCH(Статусы!$A$4,H972)))</xm:f>
            <xm:f>Статусы!$A$4</xm:f>
            <x14:dxf>
              <fill>
                <patternFill>
                  <bgColor theme="0" tint="-0.14996795556505021"/>
                </patternFill>
              </fill>
            </x14:dxf>
          </x14:cfRule>
          <xm:sqref>H972:H976</xm:sqref>
        </x14:conditionalFormatting>
        <x14:conditionalFormatting xmlns:xm="http://schemas.microsoft.com/office/excel/2006/main">
          <x14:cfRule type="containsText" priority="2909" operator="containsText" id="{D256FAF0-D35C-4874-82FF-E8AE5F2009C7}">
            <xm:f>NOT(ISERROR(SEARCH(Статусы!$A$4,H978)))</xm:f>
            <xm:f>Статусы!$A$4</xm:f>
            <x14:dxf>
              <fill>
                <patternFill>
                  <bgColor theme="0" tint="-0.14996795556505021"/>
                </patternFill>
              </fill>
            </x14:dxf>
          </x14:cfRule>
          <xm:sqref>H978:H982</xm:sqref>
        </x14:conditionalFormatting>
        <x14:conditionalFormatting xmlns:xm="http://schemas.microsoft.com/office/excel/2006/main">
          <x14:cfRule type="containsText" priority="2949" operator="containsText" id="{0C5027F9-21F1-4620-B4C8-5853CC9FE020}">
            <xm:f>NOT(ISERROR(SEARCH(Статусы!$A$4,G929)))</xm:f>
            <xm:f>Статусы!$A$4</xm:f>
            <x14:dxf>
              <fill>
                <patternFill>
                  <bgColor theme="0" tint="-0.14996795556505021"/>
                </patternFill>
              </fill>
            </x14:dxf>
          </x14:cfRule>
          <xm:sqref>G929:G933 K929:K933</xm:sqref>
        </x14:conditionalFormatting>
        <x14:conditionalFormatting xmlns:xm="http://schemas.microsoft.com/office/excel/2006/main">
          <x14:cfRule type="containsText" priority="2905" operator="containsText" id="{BE6C04B4-F7E9-4B45-AA29-7BA14A9F0C29}">
            <xm:f>NOT(ISERROR(SEARCH(Статусы!$A$4,H984)))</xm:f>
            <xm:f>Статусы!$A$4</xm:f>
            <x14:dxf>
              <fill>
                <patternFill>
                  <bgColor theme="0" tint="-0.14996795556505021"/>
                </patternFill>
              </fill>
            </x14:dxf>
          </x14:cfRule>
          <xm:sqref>H984:H988</xm:sqref>
        </x14:conditionalFormatting>
        <x14:conditionalFormatting xmlns:xm="http://schemas.microsoft.com/office/excel/2006/main">
          <x14:cfRule type="containsText" priority="2901" operator="containsText" id="{79E57DFA-86FD-4CB0-887F-93B564A248CA}">
            <xm:f>NOT(ISERROR(SEARCH(Статусы!$A$4,H997)))</xm:f>
            <xm:f>Статусы!$A$4</xm:f>
            <x14:dxf>
              <fill>
                <patternFill>
                  <bgColor theme="0" tint="-0.14996795556505021"/>
                </patternFill>
              </fill>
            </x14:dxf>
          </x14:cfRule>
          <xm:sqref>H997:H1001</xm:sqref>
        </x14:conditionalFormatting>
        <x14:conditionalFormatting xmlns:xm="http://schemas.microsoft.com/office/excel/2006/main">
          <x14:cfRule type="containsText" priority="2940" operator="containsText" id="{BD115460-DA92-4A71-8F7D-7F1A1A816BD8}">
            <xm:f>NOT(ISERROR(SEARCH(Статусы!$A$4,J935)))</xm:f>
            <xm:f>Статусы!$A$4</xm:f>
            <x14:dxf>
              <fill>
                <patternFill>
                  <bgColor theme="0" tint="-0.14996795556505021"/>
                </patternFill>
              </fill>
            </x14:dxf>
          </x14:cfRule>
          <xm:sqref>J935:J939</xm:sqref>
        </x14:conditionalFormatting>
        <x14:conditionalFormatting xmlns:xm="http://schemas.microsoft.com/office/excel/2006/main">
          <x14:cfRule type="containsText" priority="2897" operator="containsText" id="{3379935E-6295-4B0B-9D1E-70989199C931}">
            <xm:f>NOT(ISERROR(SEARCH(Статусы!$A$4,H1010)))</xm:f>
            <xm:f>Статусы!$A$4</xm:f>
            <x14:dxf>
              <fill>
                <patternFill>
                  <bgColor theme="0" tint="-0.14996795556505021"/>
                </patternFill>
              </fill>
            </x14:dxf>
          </x14:cfRule>
          <xm:sqref>H1010:H1014</xm:sqref>
        </x14:conditionalFormatting>
        <x14:conditionalFormatting xmlns:xm="http://schemas.microsoft.com/office/excel/2006/main">
          <x14:cfRule type="containsText" priority="2893" operator="containsText" id="{48A33620-8713-4B72-9281-3DCF6F5B8CBF}">
            <xm:f>NOT(ISERROR(SEARCH(Статусы!$A$4,H1016)))</xm:f>
            <xm:f>Статусы!$A$4</xm:f>
            <x14:dxf>
              <fill>
                <patternFill>
                  <bgColor theme="0" tint="-0.14996795556505021"/>
                </patternFill>
              </fill>
            </x14:dxf>
          </x14:cfRule>
          <xm:sqref>H1016:H1020</xm:sqref>
        </x14:conditionalFormatting>
        <x14:conditionalFormatting xmlns:xm="http://schemas.microsoft.com/office/excel/2006/main">
          <x14:cfRule type="containsText" priority="2890" operator="containsText" id="{E11C534E-3ECE-42E2-8B1A-06DB3EFDAAA3}">
            <xm:f>NOT(ISERROR(SEARCH(Статусы!$A$4,H1022)))</xm:f>
            <xm:f>Статусы!$A$4</xm:f>
            <x14:dxf>
              <fill>
                <patternFill>
                  <bgColor theme="0" tint="-0.14996795556505021"/>
                </patternFill>
              </fill>
            </x14:dxf>
          </x14:cfRule>
          <xm:sqref>H1022:H1026</xm:sqref>
        </x14:conditionalFormatting>
        <x14:conditionalFormatting xmlns:xm="http://schemas.microsoft.com/office/excel/2006/main">
          <x14:cfRule type="containsText" priority="2936" operator="containsText" id="{BB76F41F-E6D9-46C4-B6CE-68B53A27B912}">
            <xm:f>NOT(ISERROR(SEARCH(Статусы!$A$4,J941)))</xm:f>
            <xm:f>Статусы!$A$4</xm:f>
            <x14:dxf>
              <fill>
                <patternFill>
                  <bgColor theme="0" tint="-0.14996795556505021"/>
                </patternFill>
              </fill>
            </x14:dxf>
          </x14:cfRule>
          <xm:sqref>J941:J945</xm:sqref>
        </x14:conditionalFormatting>
        <x14:conditionalFormatting xmlns:xm="http://schemas.microsoft.com/office/excel/2006/main">
          <x14:cfRule type="containsText" priority="2941" operator="containsText" id="{B0CA54FE-F33B-4513-BA8C-34CB178F7200}">
            <xm:f>NOT(ISERROR(SEARCH(Статусы!$A$4,G935)))</xm:f>
            <xm:f>Статусы!$A$4</xm:f>
            <x14:dxf>
              <fill>
                <patternFill>
                  <bgColor theme="0" tint="-0.14996795556505021"/>
                </patternFill>
              </fill>
            </x14:dxf>
          </x14:cfRule>
          <xm:sqref>G935:G939 K935:K939</xm:sqref>
        </x14:conditionalFormatting>
        <x14:conditionalFormatting xmlns:xm="http://schemas.microsoft.com/office/excel/2006/main">
          <x14:cfRule type="containsText" priority="2887" operator="containsText" id="{2F4BF224-B151-40C4-84DE-0B4197E82DE2}">
            <xm:f>NOT(ISERROR(SEARCH(Статусы!$A$4,H1028)))</xm:f>
            <xm:f>Статусы!$A$4</xm:f>
            <x14:dxf>
              <fill>
                <patternFill>
                  <bgColor theme="0" tint="-0.14996795556505021"/>
                </patternFill>
              </fill>
            </x14:dxf>
          </x14:cfRule>
          <xm:sqref>H1028:H1032</xm:sqref>
        </x14:conditionalFormatting>
        <x14:conditionalFormatting xmlns:xm="http://schemas.microsoft.com/office/excel/2006/main">
          <x14:cfRule type="containsText" priority="2882" operator="containsText" id="{6A4ADE63-F9D9-4DB8-81A3-DF7FAC4DBEE6}">
            <xm:f>NOT(ISERROR(SEARCH(Статусы!$A$4,G1040)))</xm:f>
            <xm:f>Статусы!$A$4</xm:f>
            <x14:dxf>
              <fill>
                <patternFill>
                  <bgColor theme="0" tint="-0.14996795556505021"/>
                </patternFill>
              </fill>
            </x14:dxf>
          </x14:cfRule>
          <xm:sqref>G1040:G1044 K1040:K1044</xm:sqref>
        </x14:conditionalFormatting>
        <x14:conditionalFormatting xmlns:xm="http://schemas.microsoft.com/office/excel/2006/main">
          <x14:cfRule type="containsText" priority="2932" operator="containsText" id="{1C30778E-B157-4D2D-827B-D325353922CA}">
            <xm:f>NOT(ISERROR(SEARCH(Статусы!$A$4,J947)))</xm:f>
            <xm:f>Статусы!$A$4</xm:f>
            <x14:dxf>
              <fill>
                <patternFill>
                  <bgColor theme="0" tint="-0.14996795556505021"/>
                </patternFill>
              </fill>
            </x14:dxf>
          </x14:cfRule>
          <xm:sqref>J947:J951</xm:sqref>
        </x14:conditionalFormatting>
        <x14:conditionalFormatting xmlns:xm="http://schemas.microsoft.com/office/excel/2006/main">
          <x14:cfRule type="containsText" priority="2937" operator="containsText" id="{CF62AB32-7416-4B2C-88D5-5951D4CDBC18}">
            <xm:f>NOT(ISERROR(SEARCH(Статусы!$A$4,G941)))</xm:f>
            <xm:f>Статусы!$A$4</xm:f>
            <x14:dxf>
              <fill>
                <patternFill>
                  <bgColor theme="0" tint="-0.14996795556505021"/>
                </patternFill>
              </fill>
            </x14:dxf>
          </x14:cfRule>
          <xm:sqref>G941:G945 K941:K945</xm:sqref>
        </x14:conditionalFormatting>
        <x14:conditionalFormatting xmlns:xm="http://schemas.microsoft.com/office/excel/2006/main">
          <x14:cfRule type="containsText" priority="2876" operator="containsText" id="{B3C728F3-BC9C-4644-B5FD-1BE782C82F5F}">
            <xm:f>NOT(ISERROR(SEARCH(Статусы!$A$4,G1047)))</xm:f>
            <xm:f>Статусы!$A$4</xm:f>
            <x14:dxf>
              <fill>
                <patternFill>
                  <bgColor theme="0" tint="-0.14996795556505021"/>
                </patternFill>
              </fill>
            </x14:dxf>
          </x14:cfRule>
          <xm:sqref>G1047:G1051 K1047:K1051</xm:sqref>
        </x14:conditionalFormatting>
        <x14:conditionalFormatting xmlns:xm="http://schemas.microsoft.com/office/excel/2006/main">
          <x14:cfRule type="containsText" priority="2872" operator="containsText" id="{26088FCC-C072-4272-AED3-60614E38822C}">
            <xm:f>NOT(ISERROR(SEARCH(Статусы!$A$4,J1047)))</xm:f>
            <xm:f>Статусы!$A$4</xm:f>
            <x14:dxf>
              <fill>
                <patternFill>
                  <bgColor theme="0" tint="-0.14996795556505021"/>
                </patternFill>
              </fill>
            </x14:dxf>
          </x14:cfRule>
          <xm:sqref>J1047:J1051</xm:sqref>
        </x14:conditionalFormatting>
        <x14:conditionalFormatting xmlns:xm="http://schemas.microsoft.com/office/excel/2006/main">
          <x14:cfRule type="containsText" priority="2933" operator="containsText" id="{E3C7974D-38E5-4852-B11B-A4E8BEE25F69}">
            <xm:f>NOT(ISERROR(SEARCH(Статусы!$A$4,G947)))</xm:f>
            <xm:f>Статусы!$A$4</xm:f>
            <x14:dxf>
              <fill>
                <patternFill>
                  <bgColor theme="0" tint="-0.14996795556505021"/>
                </patternFill>
              </fill>
            </x14:dxf>
          </x14:cfRule>
          <xm:sqref>G947:G951 K947:K951</xm:sqref>
        </x14:conditionalFormatting>
        <x14:conditionalFormatting xmlns:xm="http://schemas.microsoft.com/office/excel/2006/main">
          <x14:cfRule type="containsText" priority="2865" operator="containsText" id="{034027CC-A198-4918-8331-47623783D5F1}">
            <xm:f>NOT(ISERROR(SEARCH(Статусы!$A$4,G1066)))</xm:f>
            <xm:f>Статусы!$A$4</xm:f>
            <x14:dxf>
              <fill>
                <patternFill>
                  <bgColor theme="0" tint="-0.14996795556505021"/>
                </patternFill>
              </fill>
            </x14:dxf>
          </x14:cfRule>
          <xm:sqref>G1066:G1070 K1066:K1070</xm:sqref>
        </x14:conditionalFormatting>
        <x14:conditionalFormatting xmlns:xm="http://schemas.microsoft.com/office/excel/2006/main">
          <x14:cfRule type="containsText" priority="2862" operator="containsText" id="{C999EE7C-01A0-4472-B866-A71FFFED4836}">
            <xm:f>NOT(ISERROR(SEARCH(Статусы!$A$4,H1066)))</xm:f>
            <xm:f>Статусы!$A$4</xm:f>
            <x14:dxf>
              <fill>
                <patternFill>
                  <bgColor theme="0" tint="-0.14996795556505021"/>
                </patternFill>
              </fill>
            </x14:dxf>
          </x14:cfRule>
          <xm:sqref>H1066:H1070</xm:sqref>
        </x14:conditionalFormatting>
        <x14:conditionalFormatting xmlns:xm="http://schemas.microsoft.com/office/excel/2006/main">
          <x14:cfRule type="containsText" priority="2915" operator="containsText" id="{BE869442-F5D9-4EDB-879D-9A260A65955D}">
            <xm:f>NOT(ISERROR(SEARCH(Статусы!$A$4,J972)))</xm:f>
            <xm:f>Статусы!$A$4</xm:f>
            <x14:dxf>
              <fill>
                <patternFill>
                  <bgColor theme="0" tint="-0.14996795556505021"/>
                </patternFill>
              </fill>
            </x14:dxf>
          </x14:cfRule>
          <xm:sqref>J972:J976</xm:sqref>
        </x14:conditionalFormatting>
        <x14:conditionalFormatting xmlns:xm="http://schemas.microsoft.com/office/excel/2006/main">
          <x14:cfRule type="containsText" priority="2857" operator="containsText" id="{6F430D0D-2AA9-4FBB-A9FE-A38BC744C36C}">
            <xm:f>NOT(ISERROR(SEARCH(Статусы!$A$4,J1072)))</xm:f>
            <xm:f>Статусы!$A$4</xm:f>
            <x14:dxf>
              <fill>
                <patternFill>
                  <bgColor theme="0" tint="-0.14996795556505021"/>
                </patternFill>
              </fill>
            </x14:dxf>
          </x14:cfRule>
          <xm:sqref>J1072:J1076</xm:sqref>
        </x14:conditionalFormatting>
        <x14:conditionalFormatting xmlns:xm="http://schemas.microsoft.com/office/excel/2006/main">
          <x14:cfRule type="containsText" priority="2853" operator="containsText" id="{1E7C7994-897A-4F1F-8196-F9E160880CA1}">
            <xm:f>NOT(ISERROR(SEARCH(Статусы!$A$4,H1078)))</xm:f>
            <xm:f>Статусы!$A$4</xm:f>
            <x14:dxf>
              <fill>
                <patternFill>
                  <bgColor theme="0" tint="-0.14996795556505021"/>
                </patternFill>
              </fill>
            </x14:dxf>
          </x14:cfRule>
          <xm:sqref>H1078:H1082</xm:sqref>
        </x14:conditionalFormatting>
        <x14:conditionalFormatting xmlns:xm="http://schemas.microsoft.com/office/excel/2006/main">
          <x14:cfRule type="containsText" priority="2911" operator="containsText" id="{AAABD9BF-5E16-40BF-BB1E-1F1BDD263C11}">
            <xm:f>NOT(ISERROR(SEARCH(Статусы!$A$4,J978)))</xm:f>
            <xm:f>Статусы!$A$4</xm:f>
            <x14:dxf>
              <fill>
                <patternFill>
                  <bgColor theme="0" tint="-0.14996795556505021"/>
                </patternFill>
              </fill>
            </x14:dxf>
          </x14:cfRule>
          <xm:sqref>J978:J982</xm:sqref>
        </x14:conditionalFormatting>
        <x14:conditionalFormatting xmlns:xm="http://schemas.microsoft.com/office/excel/2006/main">
          <x14:cfRule type="containsText" priority="2925" operator="containsText" id="{082821AF-AC57-4DA6-8A07-19D524B1A6CB}">
            <xm:f>NOT(ISERROR(SEARCH(Статусы!$A$4,G959)))</xm:f>
            <xm:f>Статусы!$A$4</xm:f>
            <x14:dxf>
              <fill>
                <patternFill>
                  <bgColor theme="0" tint="-0.14996795556505021"/>
                </patternFill>
              </fill>
            </x14:dxf>
          </x14:cfRule>
          <xm:sqref>G959:G963 K959:K963</xm:sqref>
        </x14:conditionalFormatting>
        <x14:conditionalFormatting xmlns:xm="http://schemas.microsoft.com/office/excel/2006/main">
          <x14:cfRule type="containsText" priority="2888" operator="containsText" id="{D6F94674-196D-408A-9C50-1D7E0C98C97D}">
            <xm:f>NOT(ISERROR(SEARCH(Статусы!$A$4,J1028)))</xm:f>
            <xm:f>Статусы!$A$4</xm:f>
            <x14:dxf>
              <fill>
                <patternFill>
                  <bgColor theme="0" tint="-0.14996795556505021"/>
                </patternFill>
              </fill>
            </x14:dxf>
          </x14:cfRule>
          <xm:sqref>J1028:J1032</xm:sqref>
        </x14:conditionalFormatting>
        <x14:conditionalFormatting xmlns:xm="http://schemas.microsoft.com/office/excel/2006/main">
          <x14:cfRule type="containsText" priority="2884" operator="containsText" id="{3892B3FA-E2FF-4FE0-94A5-E9142596C890}">
            <xm:f>NOT(ISERROR(SEARCH(Статусы!$A$4,H1034)))</xm:f>
            <xm:f>Статусы!$A$4</xm:f>
            <x14:dxf>
              <fill>
                <patternFill>
                  <bgColor theme="0" tint="-0.14996795556505021"/>
                </patternFill>
              </fill>
            </x14:dxf>
          </x14:cfRule>
          <xm:sqref>H1034:H1038</xm:sqref>
        </x14:conditionalFormatting>
        <x14:conditionalFormatting xmlns:xm="http://schemas.microsoft.com/office/excel/2006/main">
          <x14:cfRule type="containsText" priority="2878" operator="containsText" id="{A1488026-1DC1-4258-B21B-1511DFAC6F8F}">
            <xm:f>NOT(ISERROR(SEARCH(Статусы!$A$4,Y1039)))</xm:f>
            <xm:f>Статусы!$A$4</xm:f>
            <x14:dxf>
              <fill>
                <patternFill>
                  <bgColor theme="0" tint="-0.14996795556505021"/>
                </patternFill>
              </fill>
            </x14:dxf>
          </x14:cfRule>
          <xm:sqref>Y1039</xm:sqref>
        </x14:conditionalFormatting>
        <x14:conditionalFormatting xmlns:xm="http://schemas.microsoft.com/office/excel/2006/main">
          <x14:cfRule type="containsText" priority="2920" operator="containsText" id="{F04BE730-47C4-4A04-94E4-06416ECC7308}">
            <xm:f>NOT(ISERROR(SEARCH(Статусы!$A$4,G965)))</xm:f>
            <xm:f>Статусы!$A$4</xm:f>
            <x14:dxf>
              <fill>
                <patternFill>
                  <bgColor theme="0" tint="-0.14996795556505021"/>
                </patternFill>
              </fill>
            </x14:dxf>
          </x14:cfRule>
          <xm:sqref>G965:G969 K965:K969</xm:sqref>
        </x14:conditionalFormatting>
        <x14:conditionalFormatting xmlns:xm="http://schemas.microsoft.com/office/excel/2006/main">
          <x14:cfRule type="containsText" priority="2832" operator="containsText" id="{469EA735-31A5-4446-938A-C6744363E4FB}">
            <xm:f>NOT(ISERROR(SEARCH(Статусы!$A$4,G1091)))</xm:f>
            <xm:f>Статусы!$A$4</xm:f>
            <x14:dxf>
              <fill>
                <patternFill>
                  <bgColor theme="0" tint="-0.14996795556505021"/>
                </patternFill>
              </fill>
            </x14:dxf>
          </x14:cfRule>
          <xm:sqref>G1091:G1095 K1091:K1095</xm:sqref>
        </x14:conditionalFormatting>
        <x14:conditionalFormatting xmlns:xm="http://schemas.microsoft.com/office/excel/2006/main">
          <x14:cfRule type="containsText" priority="2828" operator="containsText" id="{0ACFCCB5-5FAE-4693-B67F-B55D154B3A78}">
            <xm:f>NOT(ISERROR(SEARCH(Статусы!$A$4,J1091)))</xm:f>
            <xm:f>Статусы!$A$4</xm:f>
            <x14:dxf>
              <fill>
                <patternFill>
                  <bgColor theme="0" tint="-0.14996795556505021"/>
                </patternFill>
              </fill>
            </x14:dxf>
          </x14:cfRule>
          <xm:sqref>J1091:J1095</xm:sqref>
        </x14:conditionalFormatting>
        <x14:conditionalFormatting xmlns:xm="http://schemas.microsoft.com/office/excel/2006/main">
          <x14:cfRule type="containsText" priority="2907" operator="containsText" id="{A017EC27-6CED-4F4D-AB7C-D07F9AAB0D12}">
            <xm:f>NOT(ISERROR(SEARCH(Статусы!$A$4,J984)))</xm:f>
            <xm:f>Статусы!$A$4</xm:f>
            <x14:dxf>
              <fill>
                <patternFill>
                  <bgColor theme="0" tint="-0.14996795556505021"/>
                </patternFill>
              </fill>
            </x14:dxf>
          </x14:cfRule>
          <xm:sqref>J984:J988</xm:sqref>
        </x14:conditionalFormatting>
        <x14:conditionalFormatting xmlns:xm="http://schemas.microsoft.com/office/excel/2006/main">
          <x14:cfRule type="containsText" priority="2824" operator="containsText" id="{775D7100-A67E-490A-B265-FA8206DB558F}">
            <xm:f>NOT(ISERROR(SEARCH(Статусы!$A$4,H1097)))</xm:f>
            <xm:f>Статусы!$A$4</xm:f>
            <x14:dxf>
              <fill>
                <patternFill>
                  <bgColor theme="0" tint="-0.14996795556505021"/>
                </patternFill>
              </fill>
            </x14:dxf>
          </x14:cfRule>
          <xm:sqref>H1097:H1101</xm:sqref>
        </x14:conditionalFormatting>
        <x14:conditionalFormatting xmlns:xm="http://schemas.microsoft.com/office/excel/2006/main">
          <x14:cfRule type="containsText" priority="2916" operator="containsText" id="{390869DA-E384-42EF-A046-E404E446A71A}">
            <xm:f>NOT(ISERROR(SEARCH(Статусы!$A$4,G972)))</xm:f>
            <xm:f>Статусы!$A$4</xm:f>
            <x14:dxf>
              <fill>
                <patternFill>
                  <bgColor theme="0" tint="-0.14996795556505021"/>
                </patternFill>
              </fill>
            </x14:dxf>
          </x14:cfRule>
          <xm:sqref>G972:G976 K972:K976</xm:sqref>
        </x14:conditionalFormatting>
        <x14:conditionalFormatting xmlns:xm="http://schemas.microsoft.com/office/excel/2006/main">
          <x14:cfRule type="containsText" priority="2793" operator="containsText" id="{ED152E81-04D1-4D79-9987-0810234A4CA6}">
            <xm:f>NOT(ISERROR(SEARCH(Статусы!$A$4,G1147)))</xm:f>
            <xm:f>Статусы!$A$4</xm:f>
            <x14:dxf>
              <fill>
                <patternFill>
                  <bgColor theme="0" tint="-0.14996795556505021"/>
                </patternFill>
              </fill>
            </x14:dxf>
          </x14:cfRule>
          <xm:sqref>G1147:G1151 K1147:K1151</xm:sqref>
        </x14:conditionalFormatting>
        <x14:conditionalFormatting xmlns:xm="http://schemas.microsoft.com/office/excel/2006/main">
          <x14:cfRule type="containsText" priority="2903" operator="containsText" id="{B3BB2252-BF00-4283-87A0-CE58A16CDE08}">
            <xm:f>NOT(ISERROR(SEARCH(Статусы!$A$4,J997)))</xm:f>
            <xm:f>Статусы!$A$4</xm:f>
            <x14:dxf>
              <fill>
                <patternFill>
                  <bgColor theme="0" tint="-0.14996795556505021"/>
                </patternFill>
              </fill>
            </x14:dxf>
          </x14:cfRule>
          <xm:sqref>J997:J1001</xm:sqref>
        </x14:conditionalFormatting>
        <x14:conditionalFormatting xmlns:xm="http://schemas.microsoft.com/office/excel/2006/main">
          <x14:cfRule type="containsText" priority="2912" operator="containsText" id="{AB7769AD-B849-4BF3-B358-C6EC9A412A75}">
            <xm:f>NOT(ISERROR(SEARCH(Статусы!$A$4,G978)))</xm:f>
            <xm:f>Статусы!$A$4</xm:f>
            <x14:dxf>
              <fill>
                <patternFill>
                  <bgColor theme="0" tint="-0.14996795556505021"/>
                </patternFill>
              </fill>
            </x14:dxf>
          </x14:cfRule>
          <xm:sqref>G978:G982 K978:K982</xm:sqref>
        </x14:conditionalFormatting>
        <x14:conditionalFormatting xmlns:xm="http://schemas.microsoft.com/office/excel/2006/main">
          <x14:cfRule type="containsText" priority="2801" operator="containsText" id="{FADB1D40-3758-4A1B-9E7F-FF417C621BB4}">
            <xm:f>NOT(ISERROR(SEARCH(Статусы!$A$4,Z1121)))</xm:f>
            <xm:f>Статусы!$A$4</xm:f>
            <x14:dxf>
              <fill>
                <patternFill>
                  <bgColor theme="0" tint="-0.14996795556505021"/>
                </patternFill>
              </fill>
            </x14:dxf>
          </x14:cfRule>
          <xm:sqref>Z1121</xm:sqref>
        </x14:conditionalFormatting>
        <x14:conditionalFormatting xmlns:xm="http://schemas.microsoft.com/office/excel/2006/main">
          <x14:cfRule type="containsText" priority="2899" operator="containsText" id="{60DB82AC-0AE3-45EC-97CB-866ADA5A8473}">
            <xm:f>NOT(ISERROR(SEARCH(Статусы!$A$4,J1010)))</xm:f>
            <xm:f>Статусы!$A$4</xm:f>
            <x14:dxf>
              <fill>
                <patternFill>
                  <bgColor theme="0" tint="-0.14996795556505021"/>
                </patternFill>
              </fill>
            </x14:dxf>
          </x14:cfRule>
          <xm:sqref>J1010:J1014</xm:sqref>
        </x14:conditionalFormatting>
        <x14:conditionalFormatting xmlns:xm="http://schemas.microsoft.com/office/excel/2006/main">
          <x14:cfRule type="containsText" priority="2908" operator="containsText" id="{8916E3DC-A122-44B0-9780-BC0DD105AAE6}">
            <xm:f>NOT(ISERROR(SEARCH(Статусы!$A$4,G984)))</xm:f>
            <xm:f>Статусы!$A$4</xm:f>
            <x14:dxf>
              <fill>
                <patternFill>
                  <bgColor theme="0" tint="-0.14996795556505021"/>
                </patternFill>
              </fill>
            </x14:dxf>
          </x14:cfRule>
          <xm:sqref>G984:G988 K984:K988</xm:sqref>
        </x14:conditionalFormatting>
        <x14:conditionalFormatting xmlns:xm="http://schemas.microsoft.com/office/excel/2006/main">
          <x14:cfRule type="containsText" priority="2794" operator="containsText" id="{249BF3C6-2CB2-4111-A636-BCF5DBAE6158}">
            <xm:f>NOT(ISERROR(SEARCH(Статусы!$A$4,Z1127)))</xm:f>
            <xm:f>Статусы!$A$4</xm:f>
            <x14:dxf>
              <fill>
                <patternFill>
                  <bgColor theme="0" tint="-0.14996795556505021"/>
                </patternFill>
              </fill>
            </x14:dxf>
          </x14:cfRule>
          <xm:sqref>Z1127</xm:sqref>
        </x14:conditionalFormatting>
        <x14:conditionalFormatting xmlns:xm="http://schemas.microsoft.com/office/excel/2006/main">
          <x14:cfRule type="containsText" priority="2789" operator="containsText" id="{7DA591DF-D0E9-4FA8-ADC2-CE525025343E}">
            <xm:f>NOT(ISERROR(SEARCH(Статусы!$A$4,J1147)))</xm:f>
            <xm:f>Статусы!$A$4</xm:f>
            <x14:dxf>
              <fill>
                <patternFill>
                  <bgColor theme="0" tint="-0.14996795556505021"/>
                </patternFill>
              </fill>
            </x14:dxf>
          </x14:cfRule>
          <xm:sqref>J1147:J1151</xm:sqref>
        </x14:conditionalFormatting>
        <x14:conditionalFormatting xmlns:xm="http://schemas.microsoft.com/office/excel/2006/main">
          <x14:cfRule type="containsText" priority="2895" operator="containsText" id="{54F91B1E-F2C9-4D85-8FBA-9B291028BCB0}">
            <xm:f>NOT(ISERROR(SEARCH(Статусы!$A$4,J1016)))</xm:f>
            <xm:f>Статусы!$A$4</xm:f>
            <x14:dxf>
              <fill>
                <patternFill>
                  <bgColor theme="0" tint="-0.14996795556505021"/>
                </patternFill>
              </fill>
            </x14:dxf>
          </x14:cfRule>
          <xm:sqref>J1016:J1020</xm:sqref>
        </x14:conditionalFormatting>
        <x14:conditionalFormatting xmlns:xm="http://schemas.microsoft.com/office/excel/2006/main">
          <x14:cfRule type="containsText" priority="2904" operator="containsText" id="{B7B45454-B043-4FEB-9E97-AD49172221C0}">
            <xm:f>NOT(ISERROR(SEARCH(Статусы!$A$4,G997)))</xm:f>
            <xm:f>Статусы!$A$4</xm:f>
            <x14:dxf>
              <fill>
                <patternFill>
                  <bgColor theme="0" tint="-0.14996795556505021"/>
                </patternFill>
              </fill>
            </x14:dxf>
          </x14:cfRule>
          <xm:sqref>G997:G1001 K997:K1001</xm:sqref>
        </x14:conditionalFormatting>
        <x14:conditionalFormatting xmlns:xm="http://schemas.microsoft.com/office/excel/2006/main">
          <x14:cfRule type="containsText" priority="2783" operator="containsText" id="{A71276C3-667A-4BDE-87C0-839116ED365A}">
            <xm:f>NOT(ISERROR(SEARCH(Статусы!$A$4,Z1171)))</xm:f>
            <xm:f>Статусы!$A$4</xm:f>
            <x14:dxf>
              <fill>
                <patternFill>
                  <bgColor theme="0" tint="-0.14996795556505021"/>
                </patternFill>
              </fill>
            </x14:dxf>
          </x14:cfRule>
          <xm:sqref>Z1171</xm:sqref>
        </x14:conditionalFormatting>
        <x14:conditionalFormatting xmlns:xm="http://schemas.microsoft.com/office/excel/2006/main">
          <x14:cfRule type="containsText" priority="2778" operator="containsText" id="{EC8C25C6-C83E-4583-9DB7-383823B427E4}">
            <xm:f>NOT(ISERROR(SEARCH(Статусы!$A$4,J1178)))</xm:f>
            <xm:f>Статусы!$A$4</xm:f>
            <x14:dxf>
              <fill>
                <patternFill>
                  <bgColor theme="0" tint="-0.14996795556505021"/>
                </patternFill>
              </fill>
            </x14:dxf>
          </x14:cfRule>
          <xm:sqref>J1178:J1182</xm:sqref>
        </x14:conditionalFormatting>
        <x14:conditionalFormatting xmlns:xm="http://schemas.microsoft.com/office/excel/2006/main">
          <x14:cfRule type="containsText" priority="2773" operator="containsText" id="{DCBE156F-C654-4029-BC09-03D8ED41FE1B}">
            <xm:f>NOT(ISERROR(SEARCH(Статусы!$A$4,J1184)))</xm:f>
            <xm:f>Статусы!$A$4</xm:f>
            <x14:dxf>
              <fill>
                <patternFill>
                  <bgColor theme="0" tint="-0.14996795556505021"/>
                </patternFill>
              </fill>
            </x14:dxf>
          </x14:cfRule>
          <xm:sqref>J1184:J1188</xm:sqref>
        </x14:conditionalFormatting>
        <x14:conditionalFormatting xmlns:xm="http://schemas.microsoft.com/office/excel/2006/main">
          <x14:cfRule type="containsText" priority="2892" operator="containsText" id="{E0F3CA99-509B-4612-926A-3BF246422B61}">
            <xm:f>NOT(ISERROR(SEARCH(Статусы!$A$4,G1022)))</xm:f>
            <xm:f>Статусы!$A$4</xm:f>
            <x14:dxf>
              <fill>
                <patternFill>
                  <bgColor theme="0" tint="-0.14996795556505021"/>
                </patternFill>
              </fill>
            </x14:dxf>
          </x14:cfRule>
          <xm:sqref>G1022:G1026 K1022:K1026</xm:sqref>
        </x14:conditionalFormatting>
        <x14:conditionalFormatting xmlns:xm="http://schemas.microsoft.com/office/excel/2006/main">
          <x14:cfRule type="containsText" priority="2900" operator="containsText" id="{0C04DDF4-5D1F-4C30-B6F4-E69186B33D85}">
            <xm:f>NOT(ISERROR(SEARCH(Статусы!$A$4,G1010)))</xm:f>
            <xm:f>Статусы!$A$4</xm:f>
            <x14:dxf>
              <fill>
                <patternFill>
                  <bgColor theme="0" tint="-0.14996795556505021"/>
                </patternFill>
              </fill>
            </x14:dxf>
          </x14:cfRule>
          <xm:sqref>G1010:G1014 K1010:K1014</xm:sqref>
        </x14:conditionalFormatting>
        <x14:conditionalFormatting xmlns:xm="http://schemas.microsoft.com/office/excel/2006/main">
          <x14:cfRule type="containsText" priority="2768" operator="containsText" id="{0B77C230-549D-4A32-B9F8-214BCA6BE5EB}">
            <xm:f>NOT(ISERROR(SEARCH(Статусы!$A$4,J1190)))</xm:f>
            <xm:f>Статусы!$A$4</xm:f>
            <x14:dxf>
              <fill>
                <patternFill>
                  <bgColor theme="0" tint="-0.14996795556505021"/>
                </patternFill>
              </fill>
            </x14:dxf>
          </x14:cfRule>
          <xm:sqref>J1190:J1194</xm:sqref>
        </x14:conditionalFormatting>
        <x14:conditionalFormatting xmlns:xm="http://schemas.microsoft.com/office/excel/2006/main">
          <x14:cfRule type="containsText" priority="2764" operator="containsText" id="{49D2D00A-47DC-4295-986E-3B8A3D496CDC}">
            <xm:f>NOT(ISERROR(SEARCH(Статусы!$A$4,H1196)))</xm:f>
            <xm:f>Статусы!$A$4</xm:f>
            <x14:dxf>
              <fill>
                <patternFill>
                  <bgColor theme="0" tint="-0.14996795556505021"/>
                </patternFill>
              </fill>
            </x14:dxf>
          </x14:cfRule>
          <xm:sqref>H1196:H1200</xm:sqref>
        </x14:conditionalFormatting>
        <x14:conditionalFormatting xmlns:xm="http://schemas.microsoft.com/office/excel/2006/main">
          <x14:cfRule type="containsText" priority="2759" operator="containsText" id="{2017CBF4-B4C1-4D01-854F-FAC9725B18BF}">
            <xm:f>NOT(ISERROR(SEARCH(Статусы!$A$4,W1201)))</xm:f>
            <xm:f>Статусы!$A$4</xm:f>
            <x14:dxf>
              <fill>
                <patternFill>
                  <bgColor theme="0" tint="-0.14996795556505021"/>
                </patternFill>
              </fill>
            </x14:dxf>
          </x14:cfRule>
          <xm:sqref>W1201 Y1201</xm:sqref>
        </x14:conditionalFormatting>
        <x14:conditionalFormatting xmlns:xm="http://schemas.microsoft.com/office/excel/2006/main">
          <x14:cfRule type="containsText" priority="2754" operator="containsText" id="{DE6612B0-55C5-4713-8023-DC89B2A934FD}">
            <xm:f>NOT(ISERROR(SEARCH(Статусы!$A$4,W1207)))</xm:f>
            <xm:f>Статусы!$A$4</xm:f>
            <x14:dxf>
              <fill>
                <patternFill>
                  <bgColor theme="0" tint="-0.14996795556505021"/>
                </patternFill>
              </fill>
            </x14:dxf>
          </x14:cfRule>
          <xm:sqref>W1207 Y1207</xm:sqref>
        </x14:conditionalFormatting>
        <x14:conditionalFormatting xmlns:xm="http://schemas.microsoft.com/office/excel/2006/main">
          <x14:cfRule type="containsText" priority="2889" operator="containsText" id="{DD7F4946-E1C9-4451-A3C6-8FA0C9D35DC4}">
            <xm:f>NOT(ISERROR(SEARCH(Статусы!$A$4,G1028)))</xm:f>
            <xm:f>Статусы!$A$4</xm:f>
            <x14:dxf>
              <fill>
                <patternFill>
                  <bgColor theme="0" tint="-0.14996795556505021"/>
                </patternFill>
              </fill>
            </x14:dxf>
          </x14:cfRule>
          <xm:sqref>G1028:G1032 K1028:K1032</xm:sqref>
        </x14:conditionalFormatting>
        <x14:conditionalFormatting xmlns:xm="http://schemas.microsoft.com/office/excel/2006/main">
          <x14:cfRule type="containsText" priority="2896" operator="containsText" id="{47F07359-4B1A-42FB-AEC9-F73B870BB1B5}">
            <xm:f>NOT(ISERROR(SEARCH(Статусы!$A$4,G1016)))</xm:f>
            <xm:f>Статусы!$A$4</xm:f>
            <x14:dxf>
              <fill>
                <patternFill>
                  <bgColor theme="0" tint="-0.14996795556505021"/>
                </patternFill>
              </fill>
            </x14:dxf>
          </x14:cfRule>
          <xm:sqref>G1016:G1020 K1016:K1020</xm:sqref>
        </x14:conditionalFormatting>
        <x14:conditionalFormatting xmlns:xm="http://schemas.microsoft.com/office/excel/2006/main">
          <x14:cfRule type="containsText" priority="2749" operator="containsText" id="{395D76F4-B97E-4CEB-88E6-5B608BC8681D}">
            <xm:f>NOT(ISERROR(SEARCH(Статусы!$A$4,W1213)))</xm:f>
            <xm:f>Статусы!$A$4</xm:f>
            <x14:dxf>
              <fill>
                <patternFill>
                  <bgColor theme="0" tint="-0.14996795556505021"/>
                </patternFill>
              </fill>
            </x14:dxf>
          </x14:cfRule>
          <xm:sqref>W1213</xm:sqref>
        </x14:conditionalFormatting>
        <x14:conditionalFormatting xmlns:xm="http://schemas.microsoft.com/office/excel/2006/main">
          <x14:cfRule type="containsText" priority="2744" operator="containsText" id="{0E8D64EF-283B-47C8-BB1B-CB9A9ABA6907}">
            <xm:f>NOT(ISERROR(SEARCH(Статусы!$A$4,W1219)))</xm:f>
            <xm:f>Статусы!$A$4</xm:f>
            <x14:dxf>
              <fill>
                <patternFill>
                  <bgColor theme="0" tint="-0.14996795556505021"/>
                </patternFill>
              </fill>
            </x14:dxf>
          </x14:cfRule>
          <xm:sqref>W1219</xm:sqref>
        </x14:conditionalFormatting>
        <x14:conditionalFormatting xmlns:xm="http://schemas.microsoft.com/office/excel/2006/main">
          <x14:cfRule type="containsText" priority="2873" operator="containsText" id="{FE735A0A-3781-4CBC-A80C-F02D4B6D7F99}">
            <xm:f>NOT(ISERROR(SEARCH(Статусы!$A$4,H1047)))</xm:f>
            <xm:f>Статусы!$A$4</xm:f>
            <x14:dxf>
              <fill>
                <patternFill>
                  <bgColor theme="0" tint="-0.14996795556505021"/>
                </patternFill>
              </fill>
            </x14:dxf>
          </x14:cfRule>
          <xm:sqref>H1047:H1051</xm:sqref>
        </x14:conditionalFormatting>
        <x14:conditionalFormatting xmlns:xm="http://schemas.microsoft.com/office/excel/2006/main">
          <x14:cfRule type="containsText" priority="2885" operator="containsText" id="{4E4FC59D-0AF9-4E2A-BFEE-F1878A97ED23}">
            <xm:f>NOT(ISERROR(SEARCH(Статусы!$A$4,J1034)))</xm:f>
            <xm:f>Статусы!$A$4</xm:f>
            <x14:dxf>
              <fill>
                <patternFill>
                  <bgColor theme="0" tint="-0.14996795556505021"/>
                </patternFill>
              </fill>
            </x14:dxf>
          </x14:cfRule>
          <xm:sqref>J1034:J1038</xm:sqref>
        </x14:conditionalFormatting>
        <x14:conditionalFormatting xmlns:xm="http://schemas.microsoft.com/office/excel/2006/main">
          <x14:cfRule type="containsText" priority="2740" operator="containsText" id="{AC74C6E9-22BC-4A68-AC95-DF4DBB7E33B8}">
            <xm:f>NOT(ISERROR(SEARCH(Статусы!$A$4,W1225)))</xm:f>
            <xm:f>Статусы!$A$4</xm:f>
            <x14:dxf>
              <fill>
                <patternFill>
                  <bgColor theme="0" tint="-0.14996795556505021"/>
                </patternFill>
              </fill>
            </x14:dxf>
          </x14:cfRule>
          <xm:sqref>W1225</xm:sqref>
        </x14:conditionalFormatting>
        <x14:conditionalFormatting xmlns:xm="http://schemas.microsoft.com/office/excel/2006/main">
          <x14:cfRule type="containsText" priority="2879" operator="containsText" id="{4B69D71D-AF9C-4F58-9C4E-96FB993B0E1B}">
            <xm:f>NOT(ISERROR(SEARCH(Статусы!$A$4,H1040)))</xm:f>
            <xm:f>Статусы!$A$4</xm:f>
            <x14:dxf>
              <fill>
                <patternFill>
                  <bgColor theme="0" tint="-0.14996795556505021"/>
                </patternFill>
              </fill>
            </x14:dxf>
          </x14:cfRule>
          <xm:sqref>H1040:H1044</xm:sqref>
        </x14:conditionalFormatting>
        <x14:conditionalFormatting xmlns:xm="http://schemas.microsoft.com/office/excel/2006/main">
          <x14:cfRule type="containsText" priority="2858" operator="containsText" id="{3F404F1B-1DA0-4F28-8CFC-D404B84FF090}">
            <xm:f>NOT(ISERROR(SEARCH(Статусы!$A$4,H1072)))</xm:f>
            <xm:f>Статусы!$A$4</xm:f>
            <x14:dxf>
              <fill>
                <patternFill>
                  <bgColor theme="0" tint="-0.14996795556505021"/>
                </patternFill>
              </fill>
            </x14:dxf>
          </x14:cfRule>
          <xm:sqref>H1072:H1076</xm:sqref>
        </x14:conditionalFormatting>
        <x14:conditionalFormatting xmlns:xm="http://schemas.microsoft.com/office/excel/2006/main">
          <x14:cfRule type="containsText" priority="2868" operator="containsText" id="{55022AF5-9A62-4374-B171-A74BA7CC69EA}">
            <xm:f>NOT(ISERROR(SEARCH(Статусы!$A$4,H1053)))</xm:f>
            <xm:f>Статусы!$A$4</xm:f>
            <x14:dxf>
              <fill>
                <patternFill>
                  <bgColor theme="0" tint="-0.14996795556505021"/>
                </patternFill>
              </fill>
            </x14:dxf>
          </x14:cfRule>
          <xm:sqref>H1053:H1057</xm:sqref>
        </x14:conditionalFormatting>
        <x14:conditionalFormatting xmlns:xm="http://schemas.microsoft.com/office/excel/2006/main">
          <x14:cfRule type="containsText" priority="2886" operator="containsText" id="{BF147BBF-01B1-463B-8DBA-96ED5A43090B}">
            <xm:f>NOT(ISERROR(SEARCH(Статусы!$A$4,G1034)))</xm:f>
            <xm:f>Статусы!$A$4</xm:f>
            <x14:dxf>
              <fill>
                <patternFill>
                  <bgColor theme="0" tint="-0.14996795556505021"/>
                </patternFill>
              </fill>
            </x14:dxf>
          </x14:cfRule>
          <xm:sqref>G1034:G1038 K1034:K1038</xm:sqref>
        </x14:conditionalFormatting>
        <x14:conditionalFormatting xmlns:xm="http://schemas.microsoft.com/office/excel/2006/main">
          <x14:cfRule type="containsText" priority="2735" operator="containsText" id="{3319FBB9-814F-4B8F-A3CD-2246757757C1}">
            <xm:f>NOT(ISERROR(SEARCH(Статусы!$A$4,Y1231)))</xm:f>
            <xm:f>Статусы!$A$4</xm:f>
            <x14:dxf>
              <fill>
                <patternFill>
                  <bgColor theme="0" tint="-0.14996795556505021"/>
                </patternFill>
              </fill>
            </x14:dxf>
          </x14:cfRule>
          <xm:sqref>Y1231</xm:sqref>
        </x14:conditionalFormatting>
        <x14:conditionalFormatting xmlns:xm="http://schemas.microsoft.com/office/excel/2006/main">
          <x14:cfRule type="containsText" priority="2729" operator="containsText" id="{320ECFCB-4D25-4A23-91F9-C6DBCF12EE39}">
            <xm:f>NOT(ISERROR(SEARCH(Статусы!$A$4,Z1237)))</xm:f>
            <xm:f>Статусы!$A$4</xm:f>
            <x14:dxf>
              <fill>
                <patternFill>
                  <bgColor theme="0" tint="-0.14996795556505021"/>
                </patternFill>
              </fill>
            </x14:dxf>
          </x14:cfRule>
          <xm:sqref>Z1237</xm:sqref>
        </x14:conditionalFormatting>
        <x14:conditionalFormatting xmlns:xm="http://schemas.microsoft.com/office/excel/2006/main">
          <x14:cfRule type="containsText" priority="2881" operator="containsText" id="{F4A4E6A3-3500-4ADD-B31C-A80FFA7A2709}">
            <xm:f>NOT(ISERROR(SEARCH(Статусы!$A$4,J1040)))</xm:f>
            <xm:f>Статусы!$A$4</xm:f>
            <x14:dxf>
              <fill>
                <patternFill>
                  <bgColor theme="0" tint="-0.14996795556505021"/>
                </patternFill>
              </fill>
            </x14:dxf>
          </x14:cfRule>
          <xm:sqref>J1040:J1044</xm:sqref>
        </x14:conditionalFormatting>
        <x14:conditionalFormatting xmlns:xm="http://schemas.microsoft.com/office/excel/2006/main">
          <x14:cfRule type="containsText" priority="2864" operator="containsText" id="{A41E1D30-89BA-4DEA-BBB8-974B27E7325E}">
            <xm:f>NOT(ISERROR(SEARCH(Статусы!$A$4,J1066)))</xm:f>
            <xm:f>Статусы!$A$4</xm:f>
            <x14:dxf>
              <fill>
                <patternFill>
                  <bgColor theme="0" tint="-0.14996795556505021"/>
                </patternFill>
              </fill>
            </x14:dxf>
          </x14:cfRule>
          <xm:sqref>J1066:J1070</xm:sqref>
        </x14:conditionalFormatting>
        <x14:conditionalFormatting xmlns:xm="http://schemas.microsoft.com/office/excel/2006/main">
          <x14:cfRule type="containsText" priority="2854" operator="containsText" id="{295F993B-AAAD-4F59-81DC-7D26C4CC806B}">
            <xm:f>NOT(ISERROR(SEARCH(Статусы!$A$4,J1078)))</xm:f>
            <xm:f>Статусы!$A$4</xm:f>
            <x14:dxf>
              <fill>
                <patternFill>
                  <bgColor theme="0" tint="-0.14996795556505021"/>
                </patternFill>
              </fill>
            </x14:dxf>
          </x14:cfRule>
          <xm:sqref>J1078:J1082</xm:sqref>
        </x14:conditionalFormatting>
        <x14:conditionalFormatting xmlns:xm="http://schemas.microsoft.com/office/excel/2006/main">
          <x14:cfRule type="containsText" priority="2724" operator="containsText" id="{5AF97D6A-4C3B-4BF0-ABC9-A86D8602E249}">
            <xm:f>NOT(ISERROR(SEARCH(Статусы!$A$4,J1246)))</xm:f>
            <xm:f>Статусы!$A$4</xm:f>
            <x14:dxf>
              <fill>
                <patternFill>
                  <bgColor theme="0" tint="-0.14996795556505021"/>
                </patternFill>
              </fill>
            </x14:dxf>
          </x14:cfRule>
          <xm:sqref>J1246:J1250</xm:sqref>
        </x14:conditionalFormatting>
        <x14:conditionalFormatting xmlns:xm="http://schemas.microsoft.com/office/excel/2006/main">
          <x14:cfRule type="containsText" priority="2718" operator="containsText" id="{F62A1D29-8125-4180-ACD0-AA949C6E288E}">
            <xm:f>NOT(ISERROR(SEARCH(Статусы!$A$4,W1251)))</xm:f>
            <xm:f>Статусы!$A$4</xm:f>
            <x14:dxf>
              <fill>
                <patternFill>
                  <bgColor theme="0" tint="-0.14996795556505021"/>
                </patternFill>
              </fill>
            </x14:dxf>
          </x14:cfRule>
          <xm:sqref>W1251 Y1251</xm:sqref>
        </x14:conditionalFormatting>
        <x14:conditionalFormatting xmlns:xm="http://schemas.microsoft.com/office/excel/2006/main">
          <x14:cfRule type="containsText" priority="2856" operator="containsText" id="{B1451008-FC67-40F8-8269-4CC2488E7853}">
            <xm:f>NOT(ISERROR(SEARCH(Статусы!$A$4,G1078)))</xm:f>
            <xm:f>Статусы!$A$4</xm:f>
            <x14:dxf>
              <fill>
                <patternFill>
                  <bgColor theme="0" tint="-0.14996795556505021"/>
                </patternFill>
              </fill>
            </x14:dxf>
          </x14:cfRule>
          <xm:sqref>G1078:G1082 K1078:K1082</xm:sqref>
        </x14:conditionalFormatting>
        <x14:conditionalFormatting xmlns:xm="http://schemas.microsoft.com/office/excel/2006/main">
          <x14:cfRule type="containsText" priority="2827" operator="containsText" id="{946CAA02-8908-452E-AE82-03450E283FF0}">
            <xm:f>NOT(ISERROR(SEARCH(Статусы!$A$4,G1097)))</xm:f>
            <xm:f>Статусы!$A$4</xm:f>
            <x14:dxf>
              <fill>
                <patternFill>
                  <bgColor theme="0" tint="-0.14996795556505021"/>
                </patternFill>
              </fill>
            </x14:dxf>
          </x14:cfRule>
          <xm:sqref>G1097:G1101 K1097:K1101</xm:sqref>
        </x14:conditionalFormatting>
        <x14:conditionalFormatting xmlns:xm="http://schemas.microsoft.com/office/excel/2006/main">
          <x14:cfRule type="containsText" priority="2713" operator="containsText" id="{D4DC3221-FAF1-4413-B3CD-16C4F379F464}">
            <xm:f>NOT(ISERROR(SEARCH(Статусы!$A$4,J1259)))</xm:f>
            <xm:f>Статусы!$A$4</xm:f>
            <x14:dxf>
              <fill>
                <patternFill>
                  <bgColor theme="0" tint="-0.14996795556505021"/>
                </patternFill>
              </fill>
            </x14:dxf>
          </x14:cfRule>
          <xm:sqref>J1259:J1263</xm:sqref>
        </x14:conditionalFormatting>
        <x14:conditionalFormatting xmlns:xm="http://schemas.microsoft.com/office/excel/2006/main">
          <x14:cfRule type="containsText" priority="2708" operator="containsText" id="{69B3363E-B9E9-4E3D-8486-BFAC4694145F}">
            <xm:f>NOT(ISERROR(SEARCH(Статусы!$A$4,J1265)))</xm:f>
            <xm:f>Статусы!$A$4</xm:f>
            <x14:dxf>
              <fill>
                <patternFill>
                  <bgColor theme="0" tint="-0.14996795556505021"/>
                </patternFill>
              </fill>
            </x14:dxf>
          </x14:cfRule>
          <xm:sqref>J1265:J1269</xm:sqref>
        </x14:conditionalFormatting>
        <x14:conditionalFormatting xmlns:xm="http://schemas.microsoft.com/office/excel/2006/main">
          <x14:cfRule type="containsText" priority="2869" operator="containsText" id="{0BF24137-33DF-4C0F-A49A-8985D49B28A1}">
            <xm:f>NOT(ISERROR(SEARCH(Статусы!$A$4,J1053)))</xm:f>
            <xm:f>Статусы!$A$4</xm:f>
            <x14:dxf>
              <fill>
                <patternFill>
                  <bgColor theme="0" tint="-0.14996795556505021"/>
                </patternFill>
              </fill>
            </x14:dxf>
          </x14:cfRule>
          <xm:sqref>J1053:J1057</xm:sqref>
        </x14:conditionalFormatting>
        <x14:conditionalFormatting xmlns:xm="http://schemas.microsoft.com/office/excel/2006/main">
          <x14:cfRule type="containsText" priority="2871" operator="containsText" id="{0C1B0DA6-E688-4D85-9496-F554CCAFD9DB}">
            <xm:f>NOT(ISERROR(SEARCH(Статусы!$A$4,G1053)))</xm:f>
            <xm:f>Статусы!$A$4</xm:f>
            <x14:dxf>
              <fill>
                <patternFill>
                  <bgColor theme="0" tint="-0.14996795556505021"/>
                </patternFill>
              </fill>
            </x14:dxf>
          </x14:cfRule>
          <xm:sqref>G1053:G1057 K1053:K1057</xm:sqref>
        </x14:conditionalFormatting>
        <x14:conditionalFormatting xmlns:xm="http://schemas.microsoft.com/office/excel/2006/main">
          <x14:cfRule type="containsText" priority="2703" operator="containsText" id="{4245BFE1-F5BF-4A43-8AE2-CEF64C6896B8}">
            <xm:f>NOT(ISERROR(SEARCH(Статусы!$A$4,J1285)))</xm:f>
            <xm:f>Статусы!$A$4</xm:f>
            <x14:dxf>
              <fill>
                <patternFill>
                  <bgColor theme="0" tint="-0.14996795556505021"/>
                </patternFill>
              </fill>
            </x14:dxf>
          </x14:cfRule>
          <xm:sqref>J1285:J1289</xm:sqref>
        </x14:conditionalFormatting>
        <x14:conditionalFormatting xmlns:xm="http://schemas.microsoft.com/office/excel/2006/main">
          <x14:cfRule type="containsText" priority="2698" operator="containsText" id="{61336A6C-B5D3-43F0-B6F2-2A35ED8B4A16}">
            <xm:f>NOT(ISERROR(SEARCH(Статусы!$A$4,J1292)))</xm:f>
            <xm:f>Статусы!$A$4</xm:f>
            <x14:dxf>
              <fill>
                <patternFill>
                  <bgColor theme="0" tint="-0.14996795556505021"/>
                </patternFill>
              </fill>
            </x14:dxf>
          </x14:cfRule>
          <xm:sqref>J1292:J1296</xm:sqref>
        </x14:conditionalFormatting>
        <x14:conditionalFormatting xmlns:xm="http://schemas.microsoft.com/office/excel/2006/main">
          <x14:cfRule type="containsText" priority="2694" operator="containsText" id="{61AADC65-D05F-499B-B8ED-849C264A53F9}">
            <xm:f>NOT(ISERROR(SEARCH(Статусы!$A$4,H1305)))</xm:f>
            <xm:f>Статусы!$A$4</xm:f>
            <x14:dxf>
              <fill>
                <patternFill>
                  <bgColor theme="0" tint="-0.14996795556505021"/>
                </patternFill>
              </fill>
            </x14:dxf>
          </x14:cfRule>
          <xm:sqref>H1305:H1309</xm:sqref>
        </x14:conditionalFormatting>
        <x14:conditionalFormatting xmlns:xm="http://schemas.microsoft.com/office/excel/2006/main">
          <x14:cfRule type="containsText" priority="2861" operator="containsText" id="{3CB9F5F6-E56A-4809-86E8-E4CF3AD56007}">
            <xm:f>NOT(ISERROR(SEARCH(Статусы!$A$4,G1072)))</xm:f>
            <xm:f>Статусы!$A$4</xm:f>
            <x14:dxf>
              <fill>
                <patternFill>
                  <bgColor theme="0" tint="-0.14996795556505021"/>
                </patternFill>
              </fill>
            </x14:dxf>
          </x14:cfRule>
          <xm:sqref>G1072:G1076 K1072:K1076</xm:sqref>
        </x14:conditionalFormatting>
        <x14:conditionalFormatting xmlns:xm="http://schemas.microsoft.com/office/excel/2006/main">
          <x14:cfRule type="containsText" priority="2829" operator="containsText" id="{A5E6797C-4ECB-48C3-B304-223EF14EE27B}">
            <xm:f>NOT(ISERROR(SEARCH(Статусы!$A$4,H1091)))</xm:f>
            <xm:f>Статусы!$A$4</xm:f>
            <x14:dxf>
              <fill>
                <patternFill>
                  <bgColor theme="0" tint="-0.14996795556505021"/>
                </patternFill>
              </fill>
            </x14:dxf>
          </x14:cfRule>
          <xm:sqref>H1091:H1095</xm:sqref>
        </x14:conditionalFormatting>
        <x14:conditionalFormatting xmlns:xm="http://schemas.microsoft.com/office/excel/2006/main">
          <x14:cfRule type="containsText" priority="2686" operator="containsText" id="{37ACFE8C-ECB1-4FDA-AC01-B90AFF286366}">
            <xm:f>NOT(ISERROR(SEARCH(Статусы!$A$4,H1344)))</xm:f>
            <xm:f>Статусы!$A$4</xm:f>
            <x14:dxf>
              <fill>
                <patternFill>
                  <bgColor theme="0" tint="-0.14996795556505021"/>
                </patternFill>
              </fill>
            </x14:dxf>
          </x14:cfRule>
          <xm:sqref>H1344:H1348</xm:sqref>
        </x14:conditionalFormatting>
        <x14:conditionalFormatting xmlns:xm="http://schemas.microsoft.com/office/excel/2006/main">
          <x14:cfRule type="containsText" priority="2825" operator="containsText" id="{A9E16143-AC6F-4085-B287-A23259D86A22}">
            <xm:f>NOT(ISERROR(SEARCH(Статусы!$A$4,J1097)))</xm:f>
            <xm:f>Статусы!$A$4</xm:f>
            <x14:dxf>
              <fill>
                <patternFill>
                  <bgColor theme="0" tint="-0.14996795556505021"/>
                </patternFill>
              </fill>
            </x14:dxf>
          </x14:cfRule>
          <xm:sqref>J1097:J1101</xm:sqref>
        </x14:conditionalFormatting>
        <x14:conditionalFormatting xmlns:xm="http://schemas.microsoft.com/office/excel/2006/main">
          <x14:cfRule type="containsText" priority="2814" operator="containsText" id="{B2B74A00-A42E-4098-895F-375CAB27E9F0}">
            <xm:f>NOT(ISERROR(SEARCH(Статусы!$A$4,Y1102)))</xm:f>
            <xm:f>Статусы!$A$4</xm:f>
            <x14:dxf>
              <fill>
                <patternFill>
                  <bgColor theme="0" tint="-0.14996795556505021"/>
                </patternFill>
              </fill>
            </x14:dxf>
          </x14:cfRule>
          <xm:sqref>Y1102</xm:sqref>
        </x14:conditionalFormatting>
        <x14:conditionalFormatting xmlns:xm="http://schemas.microsoft.com/office/excel/2006/main">
          <x14:cfRule type="containsText" priority="2678" operator="containsText" id="{DB9AC38B-F506-4811-BD11-54D0A28B098C}">
            <xm:f>NOT(ISERROR(SEARCH(Статусы!$A$4,J1358)))</xm:f>
            <xm:f>Статусы!$A$4</xm:f>
            <x14:dxf>
              <fill>
                <patternFill>
                  <bgColor theme="0" tint="-0.14996795556505021"/>
                </patternFill>
              </fill>
            </x14:dxf>
          </x14:cfRule>
          <xm:sqref>J1358:J1362</xm:sqref>
        </x14:conditionalFormatting>
        <x14:conditionalFormatting xmlns:xm="http://schemas.microsoft.com/office/excel/2006/main">
          <x14:cfRule type="containsText" priority="2674" operator="containsText" id="{89D71623-6FCE-45F2-8B34-026991E21855}">
            <xm:f>NOT(ISERROR(SEARCH(Статусы!$A$4,H1364)))</xm:f>
            <xm:f>Статусы!$A$4</xm:f>
            <x14:dxf>
              <fill>
                <patternFill>
                  <bgColor theme="0" tint="-0.14996795556505021"/>
                </patternFill>
              </fill>
            </x14:dxf>
          </x14:cfRule>
          <xm:sqref>H1364:H1368</xm:sqref>
        </x14:conditionalFormatting>
        <x14:conditionalFormatting xmlns:xm="http://schemas.microsoft.com/office/excel/2006/main">
          <x14:cfRule type="containsText" priority="2671" operator="containsText" id="{F284D036-F886-43FB-BC6B-F783725BC295}">
            <xm:f>NOT(ISERROR(SEARCH(Статусы!$A$4,H1370)))</xm:f>
            <xm:f>Статусы!$A$4</xm:f>
            <x14:dxf>
              <fill>
                <patternFill>
                  <bgColor theme="0" tint="-0.14996795556505021"/>
                </patternFill>
              </fill>
            </x14:dxf>
          </x14:cfRule>
          <xm:sqref>H1370:H1374</xm:sqref>
        </x14:conditionalFormatting>
        <x14:conditionalFormatting xmlns:xm="http://schemas.microsoft.com/office/excel/2006/main">
          <x14:cfRule type="containsText" priority="2667" operator="containsText" id="{3E8F3EF5-2B4E-4D11-B2AB-50B82B87F77D}">
            <xm:f>NOT(ISERROR(SEARCH(Статусы!$A$4,H1376)))</xm:f>
            <xm:f>Статусы!$A$4</xm:f>
            <x14:dxf>
              <fill>
                <patternFill>
                  <bgColor theme="0" tint="-0.14996795556505021"/>
                </patternFill>
              </fill>
            </x14:dxf>
          </x14:cfRule>
          <xm:sqref>H1376:H1380</xm:sqref>
        </x14:conditionalFormatting>
        <x14:conditionalFormatting xmlns:xm="http://schemas.microsoft.com/office/excel/2006/main">
          <x14:cfRule type="containsText" priority="2663" operator="containsText" id="{9BFEBDA4-DEAB-46BC-BD5D-C75A6BA2CCBC}">
            <xm:f>NOT(ISERROR(SEARCH(Статусы!$A$4,H1382)))</xm:f>
            <xm:f>Статусы!$A$4</xm:f>
            <x14:dxf>
              <fill>
                <patternFill>
                  <bgColor theme="0" tint="-0.14996795556505021"/>
                </patternFill>
              </fill>
            </x14:dxf>
          </x14:cfRule>
          <xm:sqref>H1382:H1386</xm:sqref>
        </x14:conditionalFormatting>
        <x14:conditionalFormatting xmlns:xm="http://schemas.microsoft.com/office/excel/2006/main">
          <x14:cfRule type="containsText" priority="2808" operator="containsText" id="{2C521CF4-0CE8-411D-B5D5-69C4FDB89408}">
            <xm:f>NOT(ISERROR(SEARCH(Статусы!$A$4,J1115)))</xm:f>
            <xm:f>Статусы!$A$4</xm:f>
            <x14:dxf>
              <fill>
                <patternFill>
                  <bgColor theme="0" tint="-0.14996795556505021"/>
                </patternFill>
              </fill>
            </x14:dxf>
          </x14:cfRule>
          <xm:sqref>J1115:J1119</xm:sqref>
        </x14:conditionalFormatting>
        <x14:conditionalFormatting xmlns:xm="http://schemas.microsoft.com/office/excel/2006/main">
          <x14:cfRule type="containsText" priority="2659" operator="containsText" id="{783BC2E3-D0A5-4889-80B2-0DFFD7CDD98E}">
            <xm:f>NOT(ISERROR(SEARCH(Статусы!$A$4,H1388)))</xm:f>
            <xm:f>Статусы!$A$4</xm:f>
            <x14:dxf>
              <fill>
                <patternFill>
                  <bgColor theme="0" tint="-0.14996795556505021"/>
                </patternFill>
              </fill>
            </x14:dxf>
          </x14:cfRule>
          <xm:sqref>H1388:H1392</xm:sqref>
        </x14:conditionalFormatting>
        <x14:conditionalFormatting xmlns:xm="http://schemas.microsoft.com/office/excel/2006/main">
          <x14:cfRule type="containsText" priority="2806" operator="containsText" id="{76477A3E-6C0C-4C6B-BC83-7FD1DF946A6D}">
            <xm:f>NOT(ISERROR(SEARCH(Статусы!$A$4,G1122)))</xm:f>
            <xm:f>Статусы!$A$4</xm:f>
            <x14:dxf>
              <fill>
                <patternFill>
                  <bgColor theme="0" tint="-0.14996795556505021"/>
                </patternFill>
              </fill>
            </x14:dxf>
          </x14:cfRule>
          <xm:sqref>G1122:G1126 K1122:K1126</xm:sqref>
        </x14:conditionalFormatting>
        <x14:conditionalFormatting xmlns:xm="http://schemas.microsoft.com/office/excel/2006/main">
          <x14:cfRule type="containsText" priority="2809" operator="containsText" id="{F069F853-65FC-403D-9F76-D8D2941D063A}">
            <xm:f>NOT(ISERROR(SEARCH(Статусы!$A$4,H1115)))</xm:f>
            <xm:f>Статусы!$A$4</xm:f>
            <x14:dxf>
              <fill>
                <patternFill>
                  <bgColor theme="0" tint="-0.14996795556505021"/>
                </patternFill>
              </fill>
            </x14:dxf>
          </x14:cfRule>
          <xm:sqref>H1115:H1119</xm:sqref>
        </x14:conditionalFormatting>
        <x14:conditionalFormatting xmlns:xm="http://schemas.microsoft.com/office/excel/2006/main">
          <x14:cfRule type="containsText" priority="2655" operator="containsText" id="{7A8D4939-A4C4-4A37-83D0-55604766C88A}">
            <xm:f>NOT(ISERROR(SEARCH(Статусы!$A$4,H1394)))</xm:f>
            <xm:f>Статусы!$A$4</xm:f>
            <x14:dxf>
              <fill>
                <patternFill>
                  <bgColor theme="0" tint="-0.14996795556505021"/>
                </patternFill>
              </fill>
            </x14:dxf>
          </x14:cfRule>
          <xm:sqref>H1394:H1398</xm:sqref>
        </x14:conditionalFormatting>
        <x14:conditionalFormatting xmlns:xm="http://schemas.microsoft.com/office/excel/2006/main">
          <x14:cfRule type="containsText" priority="2802" operator="containsText" id="{9B6AF9E5-2EAA-4AC1-AEF5-CC9837F1B899}">
            <xm:f>NOT(ISERROR(SEARCH(Статусы!$A$4,Y1121)))</xm:f>
            <xm:f>Статусы!$A$4</xm:f>
            <x14:dxf>
              <fill>
                <patternFill>
                  <bgColor theme="0" tint="-0.14996795556505021"/>
                </patternFill>
              </fill>
            </x14:dxf>
          </x14:cfRule>
          <xm:sqref>Y1121</xm:sqref>
        </x14:conditionalFormatting>
        <x14:conditionalFormatting xmlns:xm="http://schemas.microsoft.com/office/excel/2006/main">
          <x14:cfRule type="containsText" priority="2819" operator="containsText" id="{A1E570B1-F89E-4D1F-BDB1-EC978E184F31}">
            <xm:f>NOT(ISERROR(SEARCH(Статусы!$A$4,G1103)))</xm:f>
            <xm:f>Статусы!$A$4</xm:f>
            <x14:dxf>
              <fill>
                <patternFill>
                  <bgColor theme="0" tint="-0.14996795556505021"/>
                </patternFill>
              </fill>
            </x14:dxf>
          </x14:cfRule>
          <xm:sqref>G1103:G1107 K1103:K1107</xm:sqref>
        </x14:conditionalFormatting>
        <x14:conditionalFormatting xmlns:xm="http://schemas.microsoft.com/office/excel/2006/main">
          <x14:cfRule type="containsText" priority="2650" operator="containsText" id="{AF652123-32FB-4CA0-A4FB-17BDA931D42B}">
            <xm:f>NOT(ISERROR(SEARCH(Статусы!$A$4,Y1399)))</xm:f>
            <xm:f>Статусы!$A$4</xm:f>
            <x14:dxf>
              <fill>
                <patternFill>
                  <bgColor theme="0" tint="-0.14996795556505021"/>
                </patternFill>
              </fill>
            </x14:dxf>
          </x14:cfRule>
          <xm:sqref>Y1399</xm:sqref>
        </x14:conditionalFormatting>
        <x14:conditionalFormatting xmlns:xm="http://schemas.microsoft.com/office/excel/2006/main">
          <x14:cfRule type="containsText" priority="2643" operator="containsText" id="{ACE7C944-076E-4FA9-A2C4-78FCD28747E8}">
            <xm:f>NOT(ISERROR(SEARCH(Статусы!$A$4,Y1405)))</xm:f>
            <xm:f>Статусы!$A$4</xm:f>
            <x14:dxf>
              <fill>
                <patternFill>
                  <bgColor theme="0" tint="-0.14996795556505021"/>
                </patternFill>
              </fill>
            </x14:dxf>
          </x14:cfRule>
          <xm:sqref>Y1405</xm:sqref>
        </x14:conditionalFormatting>
        <x14:conditionalFormatting xmlns:xm="http://schemas.microsoft.com/office/excel/2006/main">
          <x14:cfRule type="containsText" priority="2803" operator="containsText" id="{ABD4D034-7F5C-4409-90CE-9E0C9AFC288A}">
            <xm:f>NOT(ISERROR(SEARCH(Статусы!$A$4,H1122)))</xm:f>
            <xm:f>Статусы!$A$4</xm:f>
            <x14:dxf>
              <fill>
                <patternFill>
                  <bgColor theme="0" tint="-0.14996795556505021"/>
                </patternFill>
              </fill>
            </x14:dxf>
          </x14:cfRule>
          <xm:sqref>H1122:H1126</xm:sqref>
        </x14:conditionalFormatting>
        <x14:conditionalFormatting xmlns:xm="http://schemas.microsoft.com/office/excel/2006/main">
          <x14:cfRule type="containsText" priority="2812" operator="containsText" id="{43BAC571-034F-41EC-9A47-F82555FC0210}">
            <xm:f>NOT(ISERROR(SEARCH(Статусы!$A$4,G1115)))</xm:f>
            <xm:f>Статусы!$A$4</xm:f>
            <x14:dxf>
              <fill>
                <patternFill>
                  <bgColor theme="0" tint="-0.14996795556505021"/>
                </patternFill>
              </fill>
            </x14:dxf>
          </x14:cfRule>
          <xm:sqref>G1115:G1119 K1115:K1119</xm:sqref>
        </x14:conditionalFormatting>
        <x14:conditionalFormatting xmlns:xm="http://schemas.microsoft.com/office/excel/2006/main">
          <x14:cfRule type="containsText" priority="2637" operator="containsText" id="{9307CC05-9AA3-449E-96FE-D9DAED700521}">
            <xm:f>NOT(ISERROR(SEARCH(Статусы!$A$4,Y1411)))</xm:f>
            <xm:f>Статусы!$A$4</xm:f>
            <x14:dxf>
              <fill>
                <patternFill>
                  <bgColor theme="0" tint="-0.14996795556505021"/>
                </patternFill>
              </fill>
            </x14:dxf>
          </x14:cfRule>
          <xm:sqref>Y1411</xm:sqref>
        </x14:conditionalFormatting>
        <x14:conditionalFormatting xmlns:xm="http://schemas.microsoft.com/office/excel/2006/main">
          <x14:cfRule type="containsText" priority="2790" operator="containsText" id="{3D43DF45-A7CD-4C11-9EDE-D2BDF7009E69}">
            <xm:f>NOT(ISERROR(SEARCH(Статусы!$A$4,H1147)))</xm:f>
            <xm:f>Статусы!$A$4</xm:f>
            <x14:dxf>
              <fill>
                <patternFill>
                  <bgColor theme="0" tint="-0.14996795556505021"/>
                </patternFill>
              </fill>
            </x14:dxf>
          </x14:cfRule>
          <xm:sqref>H1147:H1151</xm:sqref>
        </x14:conditionalFormatting>
        <x14:conditionalFormatting xmlns:xm="http://schemas.microsoft.com/office/excel/2006/main">
          <x14:cfRule type="containsText" priority="2784" operator="containsText" id="{F9CAEBF7-228E-45E6-B9B9-B98F545B7155}">
            <xm:f>NOT(ISERROR(SEARCH(Статусы!$A$4,Y1171)))</xm:f>
            <xm:f>Статусы!$A$4</xm:f>
            <x14:dxf>
              <fill>
                <patternFill>
                  <bgColor theme="0" tint="-0.14996795556505021"/>
                </patternFill>
              </fill>
            </x14:dxf>
          </x14:cfRule>
          <xm:sqref>Y1171</xm:sqref>
        </x14:conditionalFormatting>
        <x14:conditionalFormatting xmlns:xm="http://schemas.microsoft.com/office/excel/2006/main">
          <x14:cfRule type="containsText" priority="2779" operator="containsText" id="{251574AE-C52F-45B9-A7F6-BFE24A0A3761}">
            <xm:f>NOT(ISERROR(SEARCH(Статусы!$A$4,H1178)))</xm:f>
            <xm:f>Статусы!$A$4</xm:f>
            <x14:dxf>
              <fill>
                <patternFill>
                  <bgColor theme="0" tint="-0.14996795556505021"/>
                </patternFill>
              </fill>
            </x14:dxf>
          </x14:cfRule>
          <xm:sqref>H1178:H1182</xm:sqref>
        </x14:conditionalFormatting>
        <x14:conditionalFormatting xmlns:xm="http://schemas.microsoft.com/office/excel/2006/main">
          <x14:cfRule type="containsText" priority="2625" operator="containsText" id="{D37E6DD2-57D5-4F39-9096-7F4605726722}">
            <xm:f>NOT(ISERROR(SEARCH(Статусы!$A$4,Y1417)))</xm:f>
            <xm:f>Статусы!$A$4</xm:f>
            <x14:dxf>
              <fill>
                <patternFill>
                  <bgColor theme="0" tint="-0.14996795556505021"/>
                </patternFill>
              </fill>
            </x14:dxf>
          </x14:cfRule>
          <xm:sqref>Y1417</xm:sqref>
        </x14:conditionalFormatting>
        <x14:conditionalFormatting xmlns:xm="http://schemas.microsoft.com/office/excel/2006/main">
          <x14:cfRule type="containsText" priority="2619" operator="containsText" id="{01582841-9545-4129-88E7-57637C922D81}">
            <xm:f>NOT(ISERROR(SEARCH(Статусы!$A$4,Y1423)))</xm:f>
            <xm:f>Статусы!$A$4</xm:f>
            <x14:dxf>
              <fill>
                <patternFill>
                  <bgColor theme="0" tint="-0.14996795556505021"/>
                </patternFill>
              </fill>
            </x14:dxf>
          </x14:cfRule>
          <xm:sqref>Y1423</xm:sqref>
        </x14:conditionalFormatting>
        <x14:conditionalFormatting xmlns:xm="http://schemas.microsoft.com/office/excel/2006/main">
          <x14:cfRule type="containsText" priority="2608" operator="containsText" id="{555E766C-1A84-470F-89E7-1FC12EE208EE}">
            <xm:f>NOT(ISERROR(SEARCH(Статусы!$A$4,J1430)))</xm:f>
            <xm:f>Статусы!$A$4</xm:f>
            <x14:dxf>
              <fill>
                <patternFill>
                  <bgColor theme="0" tint="-0.14996795556505021"/>
                </patternFill>
              </fill>
            </x14:dxf>
          </x14:cfRule>
          <xm:sqref>J1430:J1434</xm:sqref>
        </x14:conditionalFormatting>
        <x14:conditionalFormatting xmlns:xm="http://schemas.microsoft.com/office/excel/2006/main">
          <x14:cfRule type="containsText" priority="2785" operator="containsText" id="{D7C0F3BA-AA82-4EEE-8F3B-E8705F53D95A}">
            <xm:f>NOT(ISERROR(SEARCH(Статусы!$A$4,H1172)))</xm:f>
            <xm:f>Статусы!$A$4</xm:f>
            <x14:dxf>
              <fill>
                <patternFill>
                  <bgColor theme="0" tint="-0.14996795556505021"/>
                </patternFill>
              </fill>
            </x14:dxf>
          </x14:cfRule>
          <xm:sqref>H1172:H1176</xm:sqref>
        </x14:conditionalFormatting>
        <x14:conditionalFormatting xmlns:xm="http://schemas.microsoft.com/office/excel/2006/main">
          <x14:cfRule type="containsText" priority="2596" operator="containsText" id="{96DEF446-95D1-44AB-9BB1-62AE655E05C6}">
            <xm:f>NOT(ISERROR(SEARCH(Статусы!$A$4,Y1435)))</xm:f>
            <xm:f>Статусы!$A$4</xm:f>
            <x14:dxf>
              <fill>
                <patternFill>
                  <bgColor theme="0" tint="-0.14996795556505021"/>
                </patternFill>
              </fill>
            </x14:dxf>
          </x14:cfRule>
          <xm:sqref>Y1435</xm:sqref>
        </x14:conditionalFormatting>
        <x14:conditionalFormatting xmlns:xm="http://schemas.microsoft.com/office/excel/2006/main">
          <x14:cfRule type="containsText" priority="2818" operator="containsText" id="{A17CEE99-0123-4589-B62E-53BF1BC6D21B}">
            <xm:f>NOT(ISERROR(SEARCH(Статусы!$A$4,J1103)))</xm:f>
            <xm:f>Статусы!$A$4</xm:f>
            <x14:dxf>
              <fill>
                <patternFill>
                  <bgColor theme="0" tint="-0.14996795556505021"/>
                </patternFill>
              </fill>
            </x14:dxf>
          </x14:cfRule>
          <xm:sqref>J1103:J1107</xm:sqref>
        </x14:conditionalFormatting>
        <x14:conditionalFormatting xmlns:xm="http://schemas.microsoft.com/office/excel/2006/main">
          <x14:cfRule type="containsText" priority="2799" operator="containsText" id="{1FFA23A1-8AB0-401A-8F99-692B25740B09}">
            <xm:f>NOT(ISERROR(SEARCH(Статусы!$A$4,J1128)))</xm:f>
            <xm:f>Статусы!$A$4</xm:f>
            <x14:dxf>
              <fill>
                <patternFill>
                  <bgColor theme="0" tint="-0.14996795556505021"/>
                </patternFill>
              </fill>
            </x14:dxf>
          </x14:cfRule>
          <xm:sqref>J1128:J1132</xm:sqref>
        </x14:conditionalFormatting>
        <x14:conditionalFormatting xmlns:xm="http://schemas.microsoft.com/office/excel/2006/main">
          <x14:cfRule type="containsText" priority="2816" operator="containsText" id="{1C4729B0-772D-4B18-A704-522AD44749D9}">
            <xm:f>NOT(ISERROR(SEARCH(Статусы!$A$4,H1103)))</xm:f>
            <xm:f>Статусы!$A$4</xm:f>
            <x14:dxf>
              <fill>
                <patternFill>
                  <bgColor theme="0" tint="-0.14996795556505021"/>
                </patternFill>
              </fill>
            </x14:dxf>
          </x14:cfRule>
          <xm:sqref>H1103:H1107</xm:sqref>
        </x14:conditionalFormatting>
        <x14:conditionalFormatting xmlns:xm="http://schemas.microsoft.com/office/excel/2006/main">
          <x14:cfRule type="containsText" priority="2590" operator="containsText" id="{F178931D-9795-40B6-A478-ACA0F116D540}">
            <xm:f>NOT(ISERROR(SEARCH(Статусы!$A$4,Y1441)))</xm:f>
            <xm:f>Статусы!$A$4</xm:f>
            <x14:dxf>
              <fill>
                <patternFill>
                  <bgColor theme="0" tint="-0.14996795556505021"/>
                </patternFill>
              </fill>
            </x14:dxf>
          </x14:cfRule>
          <xm:sqref>Y1441</xm:sqref>
        </x14:conditionalFormatting>
        <x14:conditionalFormatting xmlns:xm="http://schemas.microsoft.com/office/excel/2006/main">
          <x14:cfRule type="containsText" priority="2583" operator="containsText" id="{E4445602-C13E-4CEF-9464-4BEC924CE320}">
            <xm:f>NOT(ISERROR(SEARCH(Статусы!$A$4,Y1448)))</xm:f>
            <xm:f>Статусы!$A$4</xm:f>
            <x14:dxf>
              <fill>
                <patternFill>
                  <bgColor theme="0" tint="-0.14996795556505021"/>
                </patternFill>
              </fill>
            </x14:dxf>
          </x14:cfRule>
          <xm:sqref>Y1448</xm:sqref>
        </x14:conditionalFormatting>
        <x14:conditionalFormatting xmlns:xm="http://schemas.microsoft.com/office/excel/2006/main">
          <x14:cfRule type="containsText" priority="2577" operator="containsText" id="{4DB5E292-9FC5-4C75-BD3F-CDEEE57E0C8E}">
            <xm:f>NOT(ISERROR(SEARCH(Статусы!$A$4,Y1454)))</xm:f>
            <xm:f>Статусы!$A$4</xm:f>
            <x14:dxf>
              <fill>
                <patternFill>
                  <bgColor theme="0" tint="-0.14996795556505021"/>
                </patternFill>
              </fill>
            </x14:dxf>
          </x14:cfRule>
          <xm:sqref>Y1454</xm:sqref>
        </x14:conditionalFormatting>
        <x14:conditionalFormatting xmlns:xm="http://schemas.microsoft.com/office/excel/2006/main">
          <x14:cfRule type="containsText" priority="2774" operator="containsText" id="{672F1B73-9FFC-4201-B03E-A765CB945AC4}">
            <xm:f>NOT(ISERROR(SEARCH(Статусы!$A$4,H1184)))</xm:f>
            <xm:f>Статусы!$A$4</xm:f>
            <x14:dxf>
              <fill>
                <patternFill>
                  <bgColor theme="0" tint="-0.14996795556505021"/>
                </patternFill>
              </fill>
            </x14:dxf>
          </x14:cfRule>
          <xm:sqref>H1184:H1188</xm:sqref>
        </x14:conditionalFormatting>
        <x14:conditionalFormatting xmlns:xm="http://schemas.microsoft.com/office/excel/2006/main">
          <x14:cfRule type="containsText" priority="2742" operator="containsText" id="{71203503-CA1E-4CA2-B9DD-B524009CCAEF}">
            <xm:f>NOT(ISERROR(SEARCH(Статусы!$A$4,J1226)))</xm:f>
            <xm:f>Статусы!$A$4</xm:f>
            <x14:dxf>
              <fill>
                <patternFill>
                  <bgColor theme="0" tint="-0.14996795556505021"/>
                </patternFill>
              </fill>
            </x14:dxf>
          </x14:cfRule>
          <xm:sqref>J1226:J1230</xm:sqref>
        </x14:conditionalFormatting>
        <x14:conditionalFormatting xmlns:xm="http://schemas.microsoft.com/office/excel/2006/main">
          <x14:cfRule type="containsText" priority="2737" operator="containsText" id="{503A9224-6E0C-4291-ACE0-75152D5B7EBA}">
            <xm:f>NOT(ISERROR(SEARCH(Статусы!$A$4,H1232)))</xm:f>
            <xm:f>Статусы!$A$4</xm:f>
            <x14:dxf>
              <fill>
                <patternFill>
                  <bgColor theme="0" tint="-0.14996795556505021"/>
                </patternFill>
              </fill>
            </x14:dxf>
          </x14:cfRule>
          <xm:sqref>H1232:H1236</xm:sqref>
        </x14:conditionalFormatting>
        <x14:conditionalFormatting xmlns:xm="http://schemas.microsoft.com/office/excel/2006/main">
          <x14:cfRule type="containsText" priority="2566" operator="containsText" id="{E64D2C34-32A4-4E61-A7AB-2A899B952C8A}">
            <xm:f>NOT(ISERROR(SEARCH(Статусы!$A$4,W1461)))</xm:f>
            <xm:f>Статусы!$A$4</xm:f>
            <x14:dxf>
              <fill>
                <patternFill>
                  <bgColor theme="0" tint="-0.14996795556505021"/>
                </patternFill>
              </fill>
            </x14:dxf>
          </x14:cfRule>
          <xm:sqref>W1461</xm:sqref>
        </x14:conditionalFormatting>
        <x14:conditionalFormatting xmlns:xm="http://schemas.microsoft.com/office/excel/2006/main">
          <x14:cfRule type="containsText" priority="2731" operator="containsText" id="{25065EA6-4100-4619-B06B-FB413AA4F49E}">
            <xm:f>NOT(ISERROR(SEARCH(Статусы!$A$4,H1238)))</xm:f>
            <xm:f>Статусы!$A$4</xm:f>
            <x14:dxf>
              <fill>
                <patternFill>
                  <bgColor theme="0" tint="-0.14996795556505021"/>
                </patternFill>
              </fill>
            </x14:dxf>
          </x14:cfRule>
          <xm:sqref>H1238:H1242</xm:sqref>
        </x14:conditionalFormatting>
        <x14:conditionalFormatting xmlns:xm="http://schemas.microsoft.com/office/excel/2006/main">
          <x14:cfRule type="containsText" priority="2562" operator="containsText" id="{16C1405D-34B0-4424-9BE8-EED40122B160}">
            <xm:f>NOT(ISERROR(SEARCH(Статусы!$A$4,H1468)))</xm:f>
            <xm:f>Статусы!$A$4</xm:f>
            <x14:dxf>
              <fill>
                <patternFill>
                  <bgColor theme="0" tint="-0.14996795556505021"/>
                </patternFill>
              </fill>
            </x14:dxf>
          </x14:cfRule>
          <xm:sqref>H1468:H1472</xm:sqref>
        </x14:conditionalFormatting>
        <x14:conditionalFormatting xmlns:xm="http://schemas.microsoft.com/office/excel/2006/main">
          <x14:cfRule type="containsText" priority="2769" operator="containsText" id="{67B1DFE9-BFDA-45D1-B4A6-B01B543BF9BB}">
            <xm:f>NOT(ISERROR(SEARCH(Статусы!$A$4,H1190)))</xm:f>
            <xm:f>Статусы!$A$4</xm:f>
            <x14:dxf>
              <fill>
                <patternFill>
                  <bgColor theme="0" tint="-0.14996795556505021"/>
                </patternFill>
              </fill>
            </x14:dxf>
          </x14:cfRule>
          <xm:sqref>H1190:H1194</xm:sqref>
        </x14:conditionalFormatting>
        <x14:conditionalFormatting xmlns:xm="http://schemas.microsoft.com/office/excel/2006/main">
          <x14:cfRule type="containsText" priority="2805" operator="containsText" id="{6ABF7C03-B3B6-4952-8594-912119F8367D}">
            <xm:f>NOT(ISERROR(SEARCH(Статусы!$A$4,J1122)))</xm:f>
            <xm:f>Статусы!$A$4</xm:f>
            <x14:dxf>
              <fill>
                <patternFill>
                  <bgColor theme="0" tint="-0.14996795556505021"/>
                </patternFill>
              </fill>
            </x14:dxf>
          </x14:cfRule>
          <xm:sqref>J1122:J1126</xm:sqref>
        </x14:conditionalFormatting>
        <x14:conditionalFormatting xmlns:xm="http://schemas.microsoft.com/office/excel/2006/main">
          <x14:cfRule type="containsText" priority="2720" operator="containsText" id="{590569B8-E892-4B18-B284-EAB5077F13C1}">
            <xm:f>NOT(ISERROR(SEARCH(Статусы!$A$4,H1252)))</xm:f>
            <xm:f>Статусы!$A$4</xm:f>
            <x14:dxf>
              <fill>
                <patternFill>
                  <bgColor theme="0" tint="-0.14996795556505021"/>
                </patternFill>
              </fill>
            </x14:dxf>
          </x14:cfRule>
          <xm:sqref>H1252:H1256</xm:sqref>
        </x14:conditionalFormatting>
        <x14:conditionalFormatting xmlns:xm="http://schemas.microsoft.com/office/excel/2006/main">
          <x14:cfRule type="containsText" priority="2765" operator="containsText" id="{7DF58CAA-B397-4180-9000-B334194F0F84}">
            <xm:f>NOT(ISERROR(SEARCH(Статусы!$A$4,J1196)))</xm:f>
            <xm:f>Статусы!$A$4</xm:f>
            <x14:dxf>
              <fill>
                <patternFill>
                  <bgColor theme="0" tint="-0.14996795556505021"/>
                </patternFill>
              </fill>
            </x14:dxf>
          </x14:cfRule>
          <xm:sqref>J1196:J1200</xm:sqref>
        </x14:conditionalFormatting>
        <x14:conditionalFormatting xmlns:xm="http://schemas.microsoft.com/office/excel/2006/main">
          <x14:cfRule type="containsText" priority="2398" operator="containsText" id="{619B9FC6-9256-43A2-A6FC-17DA0521AF94}">
            <xm:f>NOT(ISERROR(SEARCH(Статусы!$A$4,G1774)))</xm:f>
            <xm:f>Статусы!$A$4</xm:f>
            <x14:dxf>
              <fill>
                <patternFill>
                  <bgColor theme="0" tint="-0.14996795556505021"/>
                </patternFill>
              </fill>
            </x14:dxf>
          </x14:cfRule>
          <xm:sqref>G1774:G1778 K1774:K1778</xm:sqref>
        </x14:conditionalFormatting>
        <x14:conditionalFormatting xmlns:xm="http://schemas.microsoft.com/office/excel/2006/main">
          <x14:cfRule type="containsText" priority="2800" operator="containsText" id="{CFC895DD-94CE-4390-B830-13F7D87C595F}">
            <xm:f>NOT(ISERROR(SEARCH(Статусы!$A$4,G1128)))</xm:f>
            <xm:f>Статусы!$A$4</xm:f>
            <x14:dxf>
              <fill>
                <patternFill>
                  <bgColor theme="0" tint="-0.14996795556505021"/>
                </patternFill>
              </fill>
            </x14:dxf>
          </x14:cfRule>
          <xm:sqref>G1128:G1132 K1128:K1132</xm:sqref>
        </x14:conditionalFormatting>
        <x14:conditionalFormatting xmlns:xm="http://schemas.microsoft.com/office/excel/2006/main">
          <x14:cfRule type="containsText" priority="2797" operator="containsText" id="{7FB7D752-1A4E-4AD9-AD5D-6F0EF16D0330}">
            <xm:f>NOT(ISERROR(SEARCH(Статусы!$A$4,H1128)))</xm:f>
            <xm:f>Статусы!$A$4</xm:f>
            <x14:dxf>
              <fill>
                <patternFill>
                  <bgColor theme="0" tint="-0.14996795556505021"/>
                </patternFill>
              </fill>
            </x14:dxf>
          </x14:cfRule>
          <xm:sqref>H1128:H1132</xm:sqref>
        </x14:conditionalFormatting>
        <x14:conditionalFormatting xmlns:xm="http://schemas.microsoft.com/office/excel/2006/main">
          <x14:cfRule type="containsText" priority="2419" operator="containsText" id="{27E6E967-2CF2-4EEF-B600-474EE8191ACB}">
            <xm:f>NOT(ISERROR(SEARCH(Статусы!$A$4,G1731)))</xm:f>
            <xm:f>Статусы!$A$4</xm:f>
            <x14:dxf>
              <fill>
                <patternFill>
                  <bgColor theme="0" tint="-0.14996795556505021"/>
                </patternFill>
              </fill>
            </x14:dxf>
          </x14:cfRule>
          <xm:sqref>G1731:G1735 K1731:K1735</xm:sqref>
        </x14:conditionalFormatting>
        <x14:conditionalFormatting xmlns:xm="http://schemas.microsoft.com/office/excel/2006/main">
          <x14:cfRule type="containsText" priority="2760" operator="containsText" id="{F21C7B01-B684-4AE6-B4F9-6BBB49A347E9}">
            <xm:f>NOT(ISERROR(SEARCH(Статусы!$A$4,H1202)))</xm:f>
            <xm:f>Статусы!$A$4</xm:f>
            <x14:dxf>
              <fill>
                <patternFill>
                  <bgColor theme="0" tint="-0.14996795556505021"/>
                </patternFill>
              </fill>
            </x14:dxf>
          </x14:cfRule>
          <xm:sqref>H1202:H1206</xm:sqref>
        </x14:conditionalFormatting>
        <x14:conditionalFormatting xmlns:xm="http://schemas.microsoft.com/office/excel/2006/main">
          <x14:cfRule type="containsText" priority="2688" operator="containsText" id="{58C72559-707C-4E6F-8482-64825CAC19C6}">
            <xm:f>NOT(ISERROR(SEARCH(Статусы!$A$4,J1344)))</xm:f>
            <xm:f>Статусы!$A$4</xm:f>
            <x14:dxf>
              <fill>
                <patternFill>
                  <bgColor theme="0" tint="-0.14996795556505021"/>
                </patternFill>
              </fill>
            </x14:dxf>
          </x14:cfRule>
          <xm:sqref>J1344:J1348</xm:sqref>
        </x14:conditionalFormatting>
        <x14:conditionalFormatting xmlns:xm="http://schemas.microsoft.com/office/excel/2006/main">
          <x14:cfRule type="containsText" priority="2528" operator="containsText" id="{3F7B278E-EAE6-494F-A5C7-D8B3CAB020CB}">
            <xm:f>NOT(ISERROR(SEARCH(Статусы!$A$4,H1510)))</xm:f>
            <xm:f>Статусы!$A$4</xm:f>
            <x14:dxf>
              <fill>
                <patternFill>
                  <bgColor theme="0" tint="-0.14996795556505021"/>
                </patternFill>
              </fill>
            </x14:dxf>
          </x14:cfRule>
          <xm:sqref>H1510:H1514</xm:sqref>
        </x14:conditionalFormatting>
        <x14:conditionalFormatting xmlns:xm="http://schemas.microsoft.com/office/excel/2006/main">
          <x14:cfRule type="containsText" priority="2755" operator="containsText" id="{A7B81136-335A-44F7-B7A4-1E6B43A6EEA6}">
            <xm:f>NOT(ISERROR(SEARCH(Статусы!$A$4,H1208)))</xm:f>
            <xm:f>Статусы!$A$4</xm:f>
            <x14:dxf>
              <fill>
                <patternFill>
                  <bgColor theme="0" tint="-0.14996795556505021"/>
                </patternFill>
              </fill>
            </x14:dxf>
          </x14:cfRule>
          <xm:sqref>H1208:H1212</xm:sqref>
        </x14:conditionalFormatting>
        <x14:conditionalFormatting xmlns:xm="http://schemas.microsoft.com/office/excel/2006/main">
          <x14:cfRule type="containsText" priority="2415" operator="containsText" id="{5B88CF25-D18D-4A86-BD2C-25B895D456D9}">
            <xm:f>NOT(ISERROR(SEARCH(Статусы!$A$4,J1737)))</xm:f>
            <xm:f>Статусы!$A$4</xm:f>
            <x14:dxf>
              <fill>
                <patternFill>
                  <bgColor theme="0" tint="-0.14996795556505021"/>
                </patternFill>
              </fill>
            </x14:dxf>
          </x14:cfRule>
          <xm:sqref>J1737:J1741</xm:sqref>
        </x14:conditionalFormatting>
        <x14:conditionalFormatting xmlns:xm="http://schemas.microsoft.com/office/excel/2006/main">
          <x14:cfRule type="containsText" priority="2786" operator="containsText" id="{38D4E490-E70A-4AF6-B33F-864CCED6CFDB}">
            <xm:f>NOT(ISERROR(SEARCH(Статусы!$A$4,J1172)))</xm:f>
            <xm:f>Статусы!$A$4</xm:f>
            <x14:dxf>
              <fill>
                <patternFill>
                  <bgColor theme="0" tint="-0.14996795556505021"/>
                </patternFill>
              </fill>
            </x14:dxf>
          </x14:cfRule>
          <xm:sqref>J1172:J1176</xm:sqref>
        </x14:conditionalFormatting>
        <x14:conditionalFormatting xmlns:xm="http://schemas.microsoft.com/office/excel/2006/main">
          <x14:cfRule type="containsText" priority="2750" operator="containsText" id="{D31200C7-98DC-436A-A1E4-90F9700AF87A}">
            <xm:f>NOT(ISERROR(SEARCH(Статусы!$A$4,H1214)))</xm:f>
            <xm:f>Статусы!$A$4</xm:f>
            <x14:dxf>
              <fill>
                <patternFill>
                  <bgColor theme="0" tint="-0.14996795556505021"/>
                </patternFill>
              </fill>
            </x14:dxf>
          </x14:cfRule>
          <xm:sqref>H1214:H1218</xm:sqref>
        </x14:conditionalFormatting>
        <x14:conditionalFormatting xmlns:xm="http://schemas.microsoft.com/office/excel/2006/main">
          <x14:cfRule type="containsText" priority="2788" operator="containsText" id="{EEE2BD7C-DF6B-442B-A842-89CE1149D291}">
            <xm:f>NOT(ISERROR(SEARCH(Статусы!$A$4,G1172)))</xm:f>
            <xm:f>Статусы!$A$4</xm:f>
            <x14:dxf>
              <fill>
                <patternFill>
                  <bgColor theme="0" tint="-0.14996795556505021"/>
                </patternFill>
              </fill>
            </x14:dxf>
          </x14:cfRule>
          <xm:sqref>G1172:G1176 K1172:K1176</xm:sqref>
        </x14:conditionalFormatting>
        <x14:conditionalFormatting xmlns:xm="http://schemas.microsoft.com/office/excel/2006/main">
          <x14:cfRule type="containsText" priority="2413" operator="containsText" id="{C6661C6B-7336-4FE9-B8E4-5045B8F34F57}">
            <xm:f>NOT(ISERROR(SEARCH(Статусы!$A$4,G1743)))</xm:f>
            <xm:f>Статусы!$A$4</xm:f>
            <x14:dxf>
              <fill>
                <patternFill>
                  <bgColor theme="0" tint="-0.14996795556505021"/>
                </patternFill>
              </fill>
            </x14:dxf>
          </x14:cfRule>
          <xm:sqref>G1743:G1747 K1743:K1747</xm:sqref>
        </x14:conditionalFormatting>
        <x14:conditionalFormatting xmlns:xm="http://schemas.microsoft.com/office/excel/2006/main">
          <x14:cfRule type="containsText" priority="2745" operator="containsText" id="{9DB4B733-1EAC-4FD9-839C-9402A79E3C25}">
            <xm:f>NOT(ISERROR(SEARCH(Статусы!$A$4,H1220)))</xm:f>
            <xm:f>Статусы!$A$4</xm:f>
            <x14:dxf>
              <fill>
                <patternFill>
                  <bgColor theme="0" tint="-0.14996795556505021"/>
                </patternFill>
              </fill>
            </x14:dxf>
          </x14:cfRule>
          <xm:sqref>H1220:H1224</xm:sqref>
        </x14:conditionalFormatting>
        <x14:conditionalFormatting xmlns:xm="http://schemas.microsoft.com/office/excel/2006/main">
          <x14:cfRule type="containsText" priority="2519" operator="containsText" id="{5A6B465A-C244-44DC-8DAE-B2725C4DEA9A}">
            <xm:f>NOT(ISERROR(SEARCH(Статусы!$A$4,H1528)))</xm:f>
            <xm:f>Статусы!$A$4</xm:f>
            <x14:dxf>
              <fill>
                <patternFill>
                  <bgColor theme="0" tint="-0.14996795556505021"/>
                </patternFill>
              </fill>
            </x14:dxf>
          </x14:cfRule>
          <xm:sqref>H1528:H1532</xm:sqref>
        </x14:conditionalFormatting>
        <x14:conditionalFormatting xmlns:xm="http://schemas.microsoft.com/office/excel/2006/main">
          <x14:cfRule type="containsText" priority="2673" operator="containsText" id="{0947D628-F31C-4267-ACCC-7BFD266E37C9}">
            <xm:f>NOT(ISERROR(SEARCH(Статусы!$A$4,G1370)))</xm:f>
            <xm:f>Статусы!$A$4</xm:f>
            <x14:dxf>
              <fill>
                <patternFill>
                  <bgColor theme="0" tint="-0.14996795556505021"/>
                </patternFill>
              </fill>
            </x14:dxf>
          </x14:cfRule>
          <xm:sqref>G1370:G1374 K1370:K1374</xm:sqref>
        </x14:conditionalFormatting>
        <x14:conditionalFormatting xmlns:xm="http://schemas.microsoft.com/office/excel/2006/main">
          <x14:cfRule type="containsText" priority="2782" operator="containsText" id="{E4E31770-6F7B-408F-87D4-32E99EE410A6}">
            <xm:f>NOT(ISERROR(SEARCH(Статусы!$A$4,G1178)))</xm:f>
            <xm:f>Статусы!$A$4</xm:f>
            <x14:dxf>
              <fill>
                <patternFill>
                  <bgColor theme="0" tint="-0.14996795556505021"/>
                </patternFill>
              </fill>
            </x14:dxf>
          </x14:cfRule>
          <xm:sqref>G1178:G1182 K1178:K1182</xm:sqref>
        </x14:conditionalFormatting>
        <x14:conditionalFormatting xmlns:xm="http://schemas.microsoft.com/office/excel/2006/main">
          <x14:cfRule type="containsText" priority="2741" operator="containsText" id="{3DF2DBD5-811A-45B3-A06F-2A6F2780EEFA}">
            <xm:f>NOT(ISERROR(SEARCH(Статусы!$A$4,H1226)))</xm:f>
            <xm:f>Статусы!$A$4</xm:f>
            <x14:dxf>
              <fill>
                <patternFill>
                  <bgColor theme="0" tint="-0.14996795556505021"/>
                </patternFill>
              </fill>
            </x14:dxf>
          </x14:cfRule>
          <xm:sqref>H1226:H1230</xm:sqref>
        </x14:conditionalFormatting>
        <x14:conditionalFormatting xmlns:xm="http://schemas.microsoft.com/office/excel/2006/main">
          <x14:cfRule type="containsText" priority="2736" operator="containsText" id="{840765D2-5343-4E1B-A453-DB64A3C36493}">
            <xm:f>NOT(ISERROR(SEARCH(Статусы!$A$4,W1231)))</xm:f>
            <xm:f>Статусы!$A$4</xm:f>
            <x14:dxf>
              <fill>
                <patternFill>
                  <bgColor theme="0" tint="-0.14996795556505021"/>
                </patternFill>
              </fill>
            </x14:dxf>
          </x14:cfRule>
          <xm:sqref>W1231</xm:sqref>
        </x14:conditionalFormatting>
        <x14:conditionalFormatting xmlns:xm="http://schemas.microsoft.com/office/excel/2006/main">
          <x14:cfRule type="containsText" priority="2730" operator="containsText" id="{AF2E8392-1A5A-483A-82BF-B16CAF260EE1}">
            <xm:f>NOT(ISERROR(SEARCH(Статусы!$A$4,W1237)))</xm:f>
            <xm:f>Статусы!$A$4</xm:f>
            <x14:dxf>
              <fill>
                <patternFill>
                  <bgColor theme="0" tint="-0.14996795556505021"/>
                </patternFill>
              </fill>
            </x14:dxf>
          </x14:cfRule>
          <xm:sqref>W1237</xm:sqref>
        </x14:conditionalFormatting>
        <x14:conditionalFormatting xmlns:xm="http://schemas.microsoft.com/office/excel/2006/main">
          <x14:cfRule type="containsText" priority="2777" operator="containsText" id="{7996517E-3D8A-4AFE-AF16-269B60F9F929}">
            <xm:f>NOT(ISERROR(SEARCH(Статусы!$A$4,G1184)))</xm:f>
            <xm:f>Статусы!$A$4</xm:f>
            <x14:dxf>
              <fill>
                <patternFill>
                  <bgColor theme="0" tint="-0.14996795556505021"/>
                </patternFill>
              </fill>
            </x14:dxf>
          </x14:cfRule>
          <xm:sqref>G1184:G1188 K1184:K1188</xm:sqref>
        </x14:conditionalFormatting>
        <x14:conditionalFormatting xmlns:xm="http://schemas.microsoft.com/office/excel/2006/main">
          <x14:cfRule type="containsText" priority="2725" operator="containsText" id="{B757329C-B50F-4B38-8F1A-BAD695386F00}">
            <xm:f>NOT(ISERROR(SEARCH(Статусы!$A$4,H1246)))</xm:f>
            <xm:f>Статусы!$A$4</xm:f>
            <x14:dxf>
              <fill>
                <patternFill>
                  <bgColor theme="0" tint="-0.14996795556505021"/>
                </patternFill>
              </fill>
            </x14:dxf>
          </x14:cfRule>
          <xm:sqref>H1246:H1250</xm:sqref>
        </x14:conditionalFormatting>
        <x14:conditionalFormatting xmlns:xm="http://schemas.microsoft.com/office/excel/2006/main">
          <x14:cfRule type="containsText" priority="2513" operator="containsText" id="{2758D32B-7862-43E1-AC83-93E473DBA14E}">
            <xm:f>NOT(ISERROR(SEARCH(Статусы!$A$4,H1540)))</xm:f>
            <xm:f>Статусы!$A$4</xm:f>
            <x14:dxf>
              <fill>
                <patternFill>
                  <bgColor theme="0" tint="-0.14996795556505021"/>
                </patternFill>
              </fill>
            </x14:dxf>
          </x14:cfRule>
          <xm:sqref>H1540:H1544</xm:sqref>
        </x14:conditionalFormatting>
        <x14:conditionalFormatting xmlns:xm="http://schemas.microsoft.com/office/excel/2006/main">
          <x14:cfRule type="containsText" priority="2714" operator="containsText" id="{91DD7595-71BF-4070-A305-A15753DC62F6}">
            <xm:f>NOT(ISERROR(SEARCH(Статусы!$A$4,H1259)))</xm:f>
            <xm:f>Статусы!$A$4</xm:f>
            <x14:dxf>
              <fill>
                <patternFill>
                  <bgColor theme="0" tint="-0.14996795556505021"/>
                </patternFill>
              </fill>
            </x14:dxf>
          </x14:cfRule>
          <xm:sqref>H1259:H1263</xm:sqref>
        </x14:conditionalFormatting>
        <x14:conditionalFormatting xmlns:xm="http://schemas.microsoft.com/office/excel/2006/main">
          <x14:cfRule type="containsText" priority="2772" operator="containsText" id="{8E669A14-F122-4EBA-942D-D63DFA522D48}">
            <xm:f>NOT(ISERROR(SEARCH(Статусы!$A$4,G1190)))</xm:f>
            <xm:f>Статусы!$A$4</xm:f>
            <x14:dxf>
              <fill>
                <patternFill>
                  <bgColor theme="0" tint="-0.14996795556505021"/>
                </patternFill>
              </fill>
            </x14:dxf>
          </x14:cfRule>
          <xm:sqref>G1190:G1194 K1190:K1194</xm:sqref>
        </x14:conditionalFormatting>
        <x14:conditionalFormatting xmlns:xm="http://schemas.microsoft.com/office/excel/2006/main">
          <x14:cfRule type="containsText" priority="2709" operator="containsText" id="{CAA61970-951D-47F5-BB02-FED4F135467B}">
            <xm:f>NOT(ISERROR(SEARCH(Статусы!$A$4,H1265)))</xm:f>
            <xm:f>Статусы!$A$4</xm:f>
            <x14:dxf>
              <fill>
                <patternFill>
                  <bgColor theme="0" tint="-0.14996795556505021"/>
                </patternFill>
              </fill>
            </x14:dxf>
          </x14:cfRule>
          <xm:sqref>H1265:H1269</xm:sqref>
        </x14:conditionalFormatting>
        <x14:conditionalFormatting xmlns:xm="http://schemas.microsoft.com/office/excel/2006/main">
          <x14:cfRule type="containsText" priority="2403" operator="containsText" id="{446A0902-291C-4890-B909-1D5B03366379}">
            <xm:f>NOT(ISERROR(SEARCH(Статусы!$A$4,J1761)))</xm:f>
            <xm:f>Статусы!$A$4</xm:f>
            <x14:dxf>
              <fill>
                <patternFill>
                  <bgColor theme="0" tint="-0.14996795556505021"/>
                </patternFill>
              </fill>
            </x14:dxf>
          </x14:cfRule>
          <xm:sqref>J1761:J1765</xm:sqref>
        </x14:conditionalFormatting>
        <x14:conditionalFormatting xmlns:xm="http://schemas.microsoft.com/office/excel/2006/main">
          <x14:cfRule type="containsText" priority="2704" operator="containsText" id="{245D26DC-1D4A-420D-A4CE-2870E4AEA9CE}">
            <xm:f>NOT(ISERROR(SEARCH(Статусы!$A$4,H1285)))</xm:f>
            <xm:f>Статусы!$A$4</xm:f>
            <x14:dxf>
              <fill>
                <patternFill>
                  <bgColor theme="0" tint="-0.14996795556505021"/>
                </patternFill>
              </fill>
            </x14:dxf>
          </x14:cfRule>
          <xm:sqref>H1285:H1289</xm:sqref>
        </x14:conditionalFormatting>
        <x14:conditionalFormatting xmlns:xm="http://schemas.microsoft.com/office/excel/2006/main">
          <x14:cfRule type="containsText" priority="2699" operator="containsText" id="{3AD1027C-0D37-4A72-B966-80A43A75FA78}">
            <xm:f>NOT(ISERROR(SEARCH(Статусы!$A$4,H1292)))</xm:f>
            <xm:f>Статусы!$A$4</xm:f>
            <x14:dxf>
              <fill>
                <patternFill>
                  <bgColor theme="0" tint="-0.14996795556505021"/>
                </patternFill>
              </fill>
            </x14:dxf>
          </x14:cfRule>
          <xm:sqref>H1292:H1296</xm:sqref>
        </x14:conditionalFormatting>
        <x14:conditionalFormatting xmlns:xm="http://schemas.microsoft.com/office/excel/2006/main">
          <x14:cfRule type="containsText" priority="2767" operator="containsText" id="{5F75649D-EFC7-4A07-B64D-7E60B20C9E72}">
            <xm:f>NOT(ISERROR(SEARCH(Статусы!$A$4,G1196)))</xm:f>
            <xm:f>Статусы!$A$4</xm:f>
            <x14:dxf>
              <fill>
                <patternFill>
                  <bgColor theme="0" tint="-0.14996795556505021"/>
                </patternFill>
              </fill>
            </x14:dxf>
          </x14:cfRule>
          <xm:sqref>G1196:G1200 K1196:K1200</xm:sqref>
        </x14:conditionalFormatting>
        <x14:conditionalFormatting xmlns:xm="http://schemas.microsoft.com/office/excel/2006/main">
          <x14:cfRule type="containsText" priority="2401" operator="containsText" id="{067FB6AB-37AE-4B6E-84FE-A2998F16F01A}">
            <xm:f>NOT(ISERROR(SEARCH(Статусы!$A$4,G1768)))</xm:f>
            <xm:f>Статусы!$A$4</xm:f>
            <x14:dxf>
              <fill>
                <patternFill>
                  <bgColor theme="0" tint="-0.14996795556505021"/>
                </patternFill>
              </fill>
            </x14:dxf>
          </x14:cfRule>
          <xm:sqref>G1768:G1772 K1768:K1772</xm:sqref>
        </x14:conditionalFormatting>
        <x14:conditionalFormatting xmlns:xm="http://schemas.microsoft.com/office/excel/2006/main">
          <x14:cfRule type="containsText" priority="2504" operator="containsText" id="{0CB69B8C-D034-4974-B327-7025B8D574B0}">
            <xm:f>NOT(ISERROR(SEARCH(Статусы!$A$4,H1558)))</xm:f>
            <xm:f>Статусы!$A$4</xm:f>
            <x14:dxf>
              <fill>
                <patternFill>
                  <bgColor theme="0" tint="-0.14996795556505021"/>
                </patternFill>
              </fill>
            </x14:dxf>
          </x14:cfRule>
          <xm:sqref>H1558:H1562</xm:sqref>
        </x14:conditionalFormatting>
        <x14:conditionalFormatting xmlns:xm="http://schemas.microsoft.com/office/excel/2006/main">
          <x14:cfRule type="containsText" priority="2762" operator="containsText" id="{67348E54-F5FF-4B5E-A5AA-9618C10468CC}">
            <xm:f>NOT(ISERROR(SEARCH(Статусы!$A$4,J1202)))</xm:f>
            <xm:f>Статусы!$A$4</xm:f>
            <x14:dxf>
              <fill>
                <patternFill>
                  <bgColor theme="0" tint="-0.14996795556505021"/>
                </patternFill>
              </fill>
            </x14:dxf>
          </x14:cfRule>
          <xm:sqref>J1202:J1206</xm:sqref>
        </x14:conditionalFormatting>
        <x14:conditionalFormatting xmlns:xm="http://schemas.microsoft.com/office/excel/2006/main">
          <x14:cfRule type="containsText" priority="2763" operator="containsText" id="{AEAE434F-C6A0-4D85-A900-008ACCCABFF5}">
            <xm:f>NOT(ISERROR(SEARCH(Статусы!$A$4,G1202)))</xm:f>
            <xm:f>Статусы!$A$4</xm:f>
            <x14:dxf>
              <fill>
                <patternFill>
                  <bgColor theme="0" tint="-0.14996795556505021"/>
                </patternFill>
              </fill>
            </x14:dxf>
          </x14:cfRule>
          <xm:sqref>G1202:G1206 K1202:K1206</xm:sqref>
        </x14:conditionalFormatting>
        <x14:conditionalFormatting xmlns:xm="http://schemas.microsoft.com/office/excel/2006/main">
          <x14:cfRule type="containsText" priority="2395" operator="containsText" id="{0796BDEC-90E2-4AFF-AE33-6CC1CB6100BE}">
            <xm:f>NOT(ISERROR(SEARCH(Статусы!$A$4,G1780)))</xm:f>
            <xm:f>Статусы!$A$4</xm:f>
            <x14:dxf>
              <fill>
                <patternFill>
                  <bgColor theme="0" tint="-0.14996795556505021"/>
                </patternFill>
              </fill>
            </x14:dxf>
          </x14:cfRule>
          <xm:sqref>G1780:G1784 K1780:K1784</xm:sqref>
        </x14:conditionalFormatting>
        <x14:conditionalFormatting xmlns:xm="http://schemas.microsoft.com/office/excel/2006/main">
          <x14:cfRule type="containsText" priority="2695" operator="containsText" id="{BE70E5A6-0A4A-44EA-81F5-9BB926C20C9B}">
            <xm:f>NOT(ISERROR(SEARCH(Статусы!$A$4,J1305)))</xm:f>
            <xm:f>Статусы!$A$4</xm:f>
            <x14:dxf>
              <fill>
                <patternFill>
                  <bgColor theme="0" tint="-0.14996795556505021"/>
                </patternFill>
              </fill>
            </x14:dxf>
          </x14:cfRule>
          <xm:sqref>J1305:J1309</xm:sqref>
        </x14:conditionalFormatting>
        <x14:conditionalFormatting xmlns:xm="http://schemas.microsoft.com/office/excel/2006/main">
          <x14:cfRule type="containsText" priority="2495" operator="containsText" id="{DF48B1E7-9D02-40DE-8AEC-229BF3975C41}">
            <xm:f>NOT(ISERROR(SEARCH(Статусы!$A$4,H1576)))</xm:f>
            <xm:f>Статусы!$A$4</xm:f>
            <x14:dxf>
              <fill>
                <patternFill>
                  <bgColor theme="0" tint="-0.14996795556505021"/>
                </patternFill>
              </fill>
            </x14:dxf>
          </x14:cfRule>
          <xm:sqref>H1576:H1580</xm:sqref>
        </x14:conditionalFormatting>
        <x14:conditionalFormatting xmlns:xm="http://schemas.microsoft.com/office/excel/2006/main">
          <x14:cfRule type="containsText" priority="2492" operator="containsText" id="{B7A7064F-2A5F-4C20-B39C-598EFE17CB29}">
            <xm:f>NOT(ISERROR(SEARCH(Статусы!$A$4,H1582)))</xm:f>
            <xm:f>Статусы!$A$4</xm:f>
            <x14:dxf>
              <fill>
                <patternFill>
                  <bgColor theme="0" tint="-0.14996795556505021"/>
                </patternFill>
              </fill>
            </x14:dxf>
          </x14:cfRule>
          <xm:sqref>H1582:H1586</xm:sqref>
        </x14:conditionalFormatting>
        <x14:conditionalFormatting xmlns:xm="http://schemas.microsoft.com/office/excel/2006/main">
          <x14:cfRule type="containsText" priority="2757" operator="containsText" id="{4B79541F-D6F6-497C-80B3-4A55C414FA82}">
            <xm:f>NOT(ISERROR(SEARCH(Статусы!$A$4,J1208)))</xm:f>
            <xm:f>Статусы!$A$4</xm:f>
            <x14:dxf>
              <fill>
                <patternFill>
                  <bgColor theme="0" tint="-0.14996795556505021"/>
                </patternFill>
              </fill>
            </x14:dxf>
          </x14:cfRule>
          <xm:sqref>J1208:J1212</xm:sqref>
        </x14:conditionalFormatting>
        <x14:conditionalFormatting xmlns:xm="http://schemas.microsoft.com/office/excel/2006/main">
          <x14:cfRule type="containsText" priority="2758" operator="containsText" id="{D71B19B8-C5A5-47D5-BD62-F2877BB465EA}">
            <xm:f>NOT(ISERROR(SEARCH(Статусы!$A$4,G1208)))</xm:f>
            <xm:f>Статусы!$A$4</xm:f>
            <x14:dxf>
              <fill>
                <patternFill>
                  <bgColor theme="0" tint="-0.14996795556505021"/>
                </patternFill>
              </fill>
            </x14:dxf>
          </x14:cfRule>
          <xm:sqref>G1208:G1212 K1208:K1212</xm:sqref>
        </x14:conditionalFormatting>
        <x14:conditionalFormatting xmlns:xm="http://schemas.microsoft.com/office/excel/2006/main">
          <x14:cfRule type="containsText" priority="2489" operator="containsText" id="{F2461A32-4EC7-447A-8A97-44128543C633}">
            <xm:f>NOT(ISERROR(SEARCH(Статусы!$A$4,H1588)))</xm:f>
            <xm:f>Статусы!$A$4</xm:f>
            <x14:dxf>
              <fill>
                <patternFill>
                  <bgColor theme="0" tint="-0.14996795556505021"/>
                </patternFill>
              </fill>
            </x14:dxf>
          </x14:cfRule>
          <xm:sqref>H1588:H1592</xm:sqref>
        </x14:conditionalFormatting>
        <x14:conditionalFormatting xmlns:xm="http://schemas.microsoft.com/office/excel/2006/main">
          <x14:cfRule type="containsText" priority="2752" operator="containsText" id="{FAF36D06-35AA-44C8-A87F-971A73F8D3E8}">
            <xm:f>NOT(ISERROR(SEARCH(Статусы!$A$4,J1214)))</xm:f>
            <xm:f>Статусы!$A$4</xm:f>
            <x14:dxf>
              <fill>
                <patternFill>
                  <bgColor theme="0" tint="-0.14996795556505021"/>
                </patternFill>
              </fill>
            </x14:dxf>
          </x14:cfRule>
          <xm:sqref>J1214:J1218</xm:sqref>
        </x14:conditionalFormatting>
        <x14:conditionalFormatting xmlns:xm="http://schemas.microsoft.com/office/excel/2006/main">
          <x14:cfRule type="containsText" priority="2753" operator="containsText" id="{D01559A2-09D0-4A62-BC7F-68EF8142107F}">
            <xm:f>NOT(ISERROR(SEARCH(Статусы!$A$4,G1214)))</xm:f>
            <xm:f>Статусы!$A$4</xm:f>
            <x14:dxf>
              <fill>
                <patternFill>
                  <bgColor theme="0" tint="-0.14996795556505021"/>
                </patternFill>
              </fill>
            </x14:dxf>
          </x14:cfRule>
          <xm:sqref>G1214:G1218 K1214:K1218</xm:sqref>
        </x14:conditionalFormatting>
        <x14:conditionalFormatting xmlns:xm="http://schemas.microsoft.com/office/excel/2006/main">
          <x14:cfRule type="containsText" priority="2679" operator="containsText" id="{D7B87F64-9999-42DF-81F7-6BA3B25C5EEB}">
            <xm:f>NOT(ISERROR(SEARCH(Статусы!$A$4,H1358)))</xm:f>
            <xm:f>Статусы!$A$4</xm:f>
            <x14:dxf>
              <fill>
                <patternFill>
                  <bgColor theme="0" tint="-0.14996795556505021"/>
                </patternFill>
              </fill>
            </x14:dxf>
          </x14:cfRule>
          <xm:sqref>H1358:H1362</xm:sqref>
        </x14:conditionalFormatting>
        <x14:conditionalFormatting xmlns:xm="http://schemas.microsoft.com/office/excel/2006/main">
          <x14:cfRule type="containsText" priority="2483" operator="containsText" id="{A5103C0D-0E43-41BE-A04B-ED6263CC4B8F}">
            <xm:f>NOT(ISERROR(SEARCH(Статусы!$A$4,H1594)))</xm:f>
            <xm:f>Статусы!$A$4</xm:f>
            <x14:dxf>
              <fill>
                <patternFill>
                  <bgColor theme="0" tint="-0.14996795556505021"/>
                </patternFill>
              </fill>
            </x14:dxf>
          </x14:cfRule>
          <xm:sqref>H1594:H1598</xm:sqref>
        </x14:conditionalFormatting>
        <x14:conditionalFormatting xmlns:xm="http://schemas.microsoft.com/office/excel/2006/main">
          <x14:cfRule type="containsText" priority="2480" operator="containsText" id="{7ABB1ED8-8136-41C3-934F-5A63C693A645}">
            <xm:f>NOT(ISERROR(SEARCH(Статусы!$A$4,H1600)))</xm:f>
            <xm:f>Статусы!$A$4</xm:f>
            <x14:dxf>
              <fill>
                <patternFill>
                  <bgColor theme="0" tint="-0.14996795556505021"/>
                </patternFill>
              </fill>
            </x14:dxf>
          </x14:cfRule>
          <xm:sqref>H1600:H1604</xm:sqref>
        </x14:conditionalFormatting>
        <x14:conditionalFormatting xmlns:xm="http://schemas.microsoft.com/office/excel/2006/main">
          <x14:cfRule type="containsText" priority="2747" operator="containsText" id="{4624AECC-CE92-44EB-A645-7FA7D9519864}">
            <xm:f>NOT(ISERROR(SEARCH(Статусы!$A$4,J1220)))</xm:f>
            <xm:f>Статусы!$A$4</xm:f>
            <x14:dxf>
              <fill>
                <patternFill>
                  <bgColor theme="0" tint="-0.14996795556505021"/>
                </patternFill>
              </fill>
            </x14:dxf>
          </x14:cfRule>
          <xm:sqref>J1220:J1224</xm:sqref>
        </x14:conditionalFormatting>
        <x14:conditionalFormatting xmlns:xm="http://schemas.microsoft.com/office/excel/2006/main">
          <x14:cfRule type="containsText" priority="2748" operator="containsText" id="{49138A74-F564-43A4-9265-7CFC8A8C557D}">
            <xm:f>NOT(ISERROR(SEARCH(Статусы!$A$4,G1220)))</xm:f>
            <xm:f>Статусы!$A$4</xm:f>
            <x14:dxf>
              <fill>
                <patternFill>
                  <bgColor theme="0" tint="-0.14996795556505021"/>
                </patternFill>
              </fill>
            </x14:dxf>
          </x14:cfRule>
          <xm:sqref>G1220:G1224 K1220:K1224</xm:sqref>
        </x14:conditionalFormatting>
        <x14:conditionalFormatting xmlns:xm="http://schemas.microsoft.com/office/excel/2006/main">
          <x14:cfRule type="containsText" priority="2675" operator="containsText" id="{B1FE4776-1E78-447C-AA1F-A549FD8749B7}">
            <xm:f>NOT(ISERROR(SEARCH(Статусы!$A$4,J1364)))</xm:f>
            <xm:f>Статусы!$A$4</xm:f>
            <x14:dxf>
              <fill>
                <patternFill>
                  <bgColor theme="0" tint="-0.14996795556505021"/>
                </patternFill>
              </fill>
            </x14:dxf>
          </x14:cfRule>
          <xm:sqref>J1364:J1368</xm:sqref>
        </x14:conditionalFormatting>
        <x14:conditionalFormatting xmlns:xm="http://schemas.microsoft.com/office/excel/2006/main">
          <x14:cfRule type="containsText" priority="2477" operator="containsText" id="{A91E757D-0B7F-4846-9376-FF861C355D94}">
            <xm:f>NOT(ISERROR(SEARCH(Статусы!$A$4,H1606)))</xm:f>
            <xm:f>Статусы!$A$4</xm:f>
            <x14:dxf>
              <fill>
                <patternFill>
                  <bgColor theme="0" tint="-0.14996795556505021"/>
                </patternFill>
              </fill>
            </x14:dxf>
          </x14:cfRule>
          <xm:sqref>H1606:H1610</xm:sqref>
        </x14:conditionalFormatting>
        <x14:conditionalFormatting xmlns:xm="http://schemas.microsoft.com/office/excel/2006/main">
          <x14:cfRule type="containsText" priority="2672" operator="containsText" id="{D4AA88EA-B0A9-452E-ABE1-D561643559FB}">
            <xm:f>NOT(ISERROR(SEARCH(Статусы!$A$4,J1370)))</xm:f>
            <xm:f>Статусы!$A$4</xm:f>
            <x14:dxf>
              <fill>
                <patternFill>
                  <bgColor theme="0" tint="-0.14996795556505021"/>
                </patternFill>
              </fill>
            </x14:dxf>
          </x14:cfRule>
          <xm:sqref>J1370:J1374</xm:sqref>
        </x14:conditionalFormatting>
        <x14:conditionalFormatting xmlns:xm="http://schemas.microsoft.com/office/excel/2006/main">
          <x14:cfRule type="containsText" priority="2669" operator="containsText" id="{19E6619B-C2FC-47D9-881F-25E515600784}">
            <xm:f>NOT(ISERROR(SEARCH(Статусы!$A$4,J1376)))</xm:f>
            <xm:f>Статусы!$A$4</xm:f>
            <x14:dxf>
              <fill>
                <patternFill>
                  <bgColor theme="0" tint="-0.14996795556505021"/>
                </patternFill>
              </fill>
            </x14:dxf>
          </x14:cfRule>
          <xm:sqref>J1376:J1380</xm:sqref>
        </x14:conditionalFormatting>
        <x14:conditionalFormatting xmlns:xm="http://schemas.microsoft.com/office/excel/2006/main">
          <x14:cfRule type="containsText" priority="2743" operator="containsText" id="{39EBCB3F-0A91-4C7F-B145-D7F76EF414CF}">
            <xm:f>NOT(ISERROR(SEARCH(Статусы!$A$4,G1226)))</xm:f>
            <xm:f>Статусы!$A$4</xm:f>
            <x14:dxf>
              <fill>
                <patternFill>
                  <bgColor theme="0" tint="-0.14996795556505021"/>
                </patternFill>
              </fill>
            </x14:dxf>
          </x14:cfRule>
          <xm:sqref>G1226:G1230 K1226:K1230</xm:sqref>
        </x14:conditionalFormatting>
        <x14:conditionalFormatting xmlns:xm="http://schemas.microsoft.com/office/excel/2006/main">
          <x14:cfRule type="containsText" priority="2474" operator="containsText" id="{29484A2C-1ADB-4795-9245-980EB45768EA}">
            <xm:f>NOT(ISERROR(SEARCH(Статусы!$A$4,H1612)))</xm:f>
            <xm:f>Статусы!$A$4</xm:f>
            <x14:dxf>
              <fill>
                <patternFill>
                  <bgColor theme="0" tint="-0.14996795556505021"/>
                </patternFill>
              </fill>
            </x14:dxf>
          </x14:cfRule>
          <xm:sqref>H1612:H1616</xm:sqref>
        </x14:conditionalFormatting>
        <x14:conditionalFormatting xmlns:xm="http://schemas.microsoft.com/office/excel/2006/main">
          <x14:cfRule type="containsText" priority="2738" operator="containsText" id="{2495004E-6268-4CC9-AB0C-279F1EA8423E}">
            <xm:f>NOT(ISERROR(SEARCH(Статусы!$A$4,J1232)))</xm:f>
            <xm:f>Статусы!$A$4</xm:f>
            <x14:dxf>
              <fill>
                <patternFill>
                  <bgColor theme="0" tint="-0.14996795556505021"/>
                </patternFill>
              </fill>
            </x14:dxf>
          </x14:cfRule>
          <xm:sqref>J1232:J1236</xm:sqref>
        </x14:conditionalFormatting>
        <x14:conditionalFormatting xmlns:xm="http://schemas.microsoft.com/office/excel/2006/main">
          <x14:cfRule type="containsText" priority="2665" operator="containsText" id="{D78D2E7B-F351-4F1D-8F23-C3E8D6699F65}">
            <xm:f>NOT(ISERROR(SEARCH(Статусы!$A$4,J1382)))</xm:f>
            <xm:f>Статусы!$A$4</xm:f>
            <x14:dxf>
              <fill>
                <patternFill>
                  <bgColor theme="0" tint="-0.14996795556505021"/>
                </patternFill>
              </fill>
            </x14:dxf>
          </x14:cfRule>
          <xm:sqref>J1382:J1386</xm:sqref>
        </x14:conditionalFormatting>
        <x14:conditionalFormatting xmlns:xm="http://schemas.microsoft.com/office/excel/2006/main">
          <x14:cfRule type="containsText" priority="2739" operator="containsText" id="{C33AB923-46CA-4ED1-B534-257C2E21E976}">
            <xm:f>NOT(ISERROR(SEARCH(Статусы!$A$4,G1232)))</xm:f>
            <xm:f>Статусы!$A$4</xm:f>
            <x14:dxf>
              <fill>
                <patternFill>
                  <bgColor theme="0" tint="-0.14996795556505021"/>
                </patternFill>
              </fill>
            </x14:dxf>
          </x14:cfRule>
          <xm:sqref>G1232:G1236 K1232:K1236</xm:sqref>
        </x14:conditionalFormatting>
        <x14:conditionalFormatting xmlns:xm="http://schemas.microsoft.com/office/excel/2006/main">
          <x14:cfRule type="containsText" priority="2651" operator="containsText" id="{E07DB384-E11E-4576-B12B-710BCD6EDFCD}">
            <xm:f>NOT(ISERROR(SEARCH(Статусы!$A$4,H1400)))</xm:f>
            <xm:f>Статусы!$A$4</xm:f>
            <x14:dxf>
              <fill>
                <patternFill>
                  <bgColor theme="0" tint="-0.14996795556505021"/>
                </patternFill>
              </fill>
            </x14:dxf>
          </x14:cfRule>
          <xm:sqref>H1400:H1404</xm:sqref>
        </x14:conditionalFormatting>
        <x14:conditionalFormatting xmlns:xm="http://schemas.microsoft.com/office/excel/2006/main">
          <x14:cfRule type="containsText" priority="2471" operator="containsText" id="{8F568818-A79B-462A-A1ED-0602FCAB0A4C}">
            <xm:f>NOT(ISERROR(SEARCH(Статусы!$A$4,H1618)))</xm:f>
            <xm:f>Статусы!$A$4</xm:f>
            <x14:dxf>
              <fill>
                <patternFill>
                  <bgColor theme="0" tint="-0.14996795556505021"/>
                </patternFill>
              </fill>
            </x14:dxf>
          </x14:cfRule>
          <xm:sqref>H1618:H1622</xm:sqref>
        </x14:conditionalFormatting>
        <x14:conditionalFormatting xmlns:xm="http://schemas.microsoft.com/office/excel/2006/main">
          <x14:cfRule type="containsText" priority="2468" operator="containsText" id="{DF701835-EA37-416F-B460-35FE8F3F1F93}">
            <xm:f>NOT(ISERROR(SEARCH(Статусы!$A$4,H1624)))</xm:f>
            <xm:f>Статусы!$A$4</xm:f>
            <x14:dxf>
              <fill>
                <patternFill>
                  <bgColor theme="0" tint="-0.14996795556505021"/>
                </patternFill>
              </fill>
            </x14:dxf>
          </x14:cfRule>
          <xm:sqref>H1624:H1628</xm:sqref>
        </x14:conditionalFormatting>
        <x14:conditionalFormatting xmlns:xm="http://schemas.microsoft.com/office/excel/2006/main">
          <x14:cfRule type="containsText" priority="2733" operator="containsText" id="{BC11D36B-2E26-4C08-B6A8-E022CC7350C0}">
            <xm:f>NOT(ISERROR(SEARCH(Статусы!$A$4,J1238)))</xm:f>
            <xm:f>Статусы!$A$4</xm:f>
            <x14:dxf>
              <fill>
                <patternFill>
                  <bgColor theme="0" tint="-0.14996795556505021"/>
                </patternFill>
              </fill>
            </x14:dxf>
          </x14:cfRule>
          <xm:sqref>J1238:J1242</xm:sqref>
        </x14:conditionalFormatting>
        <x14:conditionalFormatting xmlns:xm="http://schemas.microsoft.com/office/excel/2006/main">
          <x14:cfRule type="containsText" priority="2734" operator="containsText" id="{975132EF-B4BE-43D7-B357-6910D578F02D}">
            <xm:f>NOT(ISERROR(SEARCH(Статусы!$A$4,G1238)))</xm:f>
            <xm:f>Статусы!$A$4</xm:f>
            <x14:dxf>
              <fill>
                <patternFill>
                  <bgColor theme="0" tint="-0.14996795556505021"/>
                </patternFill>
              </fill>
            </x14:dxf>
          </x14:cfRule>
          <xm:sqref>G1238:G1242 K1238:K1242</xm:sqref>
        </x14:conditionalFormatting>
        <x14:conditionalFormatting xmlns:xm="http://schemas.microsoft.com/office/excel/2006/main">
          <x14:cfRule type="containsText" priority="2661" operator="containsText" id="{FCC5E750-7A70-456B-AB34-11E90CECCF63}">
            <xm:f>NOT(ISERROR(SEARCH(Статусы!$A$4,J1388)))</xm:f>
            <xm:f>Статусы!$A$4</xm:f>
            <x14:dxf>
              <fill>
                <patternFill>
                  <bgColor theme="0" tint="-0.14996795556505021"/>
                </patternFill>
              </fill>
            </x14:dxf>
          </x14:cfRule>
          <xm:sqref>J1388:J1392</xm:sqref>
        </x14:conditionalFormatting>
        <x14:conditionalFormatting xmlns:xm="http://schemas.microsoft.com/office/excel/2006/main">
          <x14:cfRule type="containsText" priority="2465" operator="containsText" id="{A44E1301-B9F9-412B-BCED-FB52D137890B}">
            <xm:f>NOT(ISERROR(SEARCH(Статусы!$A$4,H1630)))</xm:f>
            <xm:f>Статусы!$A$4</xm:f>
            <x14:dxf>
              <fill>
                <patternFill>
                  <bgColor theme="0" tint="-0.14996795556505021"/>
                </patternFill>
              </fill>
            </x14:dxf>
          </x14:cfRule>
          <xm:sqref>H1630:H1634</xm:sqref>
        </x14:conditionalFormatting>
        <x14:conditionalFormatting xmlns:xm="http://schemas.microsoft.com/office/excel/2006/main">
          <x14:cfRule type="containsText" priority="2462" operator="containsText" id="{85C7769D-4E07-49B5-B415-CC9CD616B1A3}">
            <xm:f>NOT(ISERROR(SEARCH(Статусы!$A$4,H1636)))</xm:f>
            <xm:f>Статусы!$A$4</xm:f>
            <x14:dxf>
              <fill>
                <patternFill>
                  <bgColor theme="0" tint="-0.14996795556505021"/>
                </patternFill>
              </fill>
            </x14:dxf>
          </x14:cfRule>
          <xm:sqref>H1636:H1640</xm:sqref>
        </x14:conditionalFormatting>
        <x14:conditionalFormatting xmlns:xm="http://schemas.microsoft.com/office/excel/2006/main">
          <x14:cfRule type="containsText" priority="2657" operator="containsText" id="{06484E96-4AFF-47C1-B12F-4DD9BA33864D}">
            <xm:f>NOT(ISERROR(SEARCH(Статусы!$A$4,J1394)))</xm:f>
            <xm:f>Статусы!$A$4</xm:f>
            <x14:dxf>
              <fill>
                <patternFill>
                  <bgColor theme="0" tint="-0.14996795556505021"/>
                </patternFill>
              </fill>
            </x14:dxf>
          </x14:cfRule>
          <xm:sqref>J1394:J1398</xm:sqref>
        </x14:conditionalFormatting>
        <x14:conditionalFormatting xmlns:xm="http://schemas.microsoft.com/office/excel/2006/main">
          <x14:cfRule type="containsText" priority="2728" operator="containsText" id="{C64A21C5-E86C-47EC-AA93-47558755B9E9}">
            <xm:f>NOT(ISERROR(SEARCH(Статусы!$A$4,G1246)))</xm:f>
            <xm:f>Статусы!$A$4</xm:f>
            <x14:dxf>
              <fill>
                <patternFill>
                  <bgColor theme="0" tint="-0.14996795556505021"/>
                </patternFill>
              </fill>
            </x14:dxf>
          </x14:cfRule>
          <xm:sqref>G1246:G1250 K1246:K1250</xm:sqref>
        </x14:conditionalFormatting>
        <x14:conditionalFormatting xmlns:xm="http://schemas.microsoft.com/office/excel/2006/main">
          <x14:cfRule type="containsText" priority="2456" operator="containsText" id="{5129EF88-AAE9-45D7-AD24-E9B100F21FA9}">
            <xm:f>NOT(ISERROR(SEARCH(Статусы!$A$4,H1658)))</xm:f>
            <xm:f>Статусы!$A$4</xm:f>
            <x14:dxf>
              <fill>
                <patternFill>
                  <bgColor theme="0" tint="-0.14996795556505021"/>
                </patternFill>
              </fill>
            </x14:dxf>
          </x14:cfRule>
          <xm:sqref>H1658:H1662</xm:sqref>
        </x14:conditionalFormatting>
        <x14:conditionalFormatting xmlns:xm="http://schemas.microsoft.com/office/excel/2006/main">
          <x14:cfRule type="containsText" priority="2721" operator="containsText" id="{C308D6AC-4180-4E65-8899-9CFA321ED5E4}">
            <xm:f>NOT(ISERROR(SEARCH(Статусы!$A$4,J1252)))</xm:f>
            <xm:f>Статусы!$A$4</xm:f>
            <x14:dxf>
              <fill>
                <patternFill>
                  <bgColor theme="0" tint="-0.14996795556505021"/>
                </patternFill>
              </fill>
            </x14:dxf>
          </x14:cfRule>
          <xm:sqref>J1252:J1256</xm:sqref>
        </x14:conditionalFormatting>
        <x14:conditionalFormatting xmlns:xm="http://schemas.microsoft.com/office/excel/2006/main">
          <x14:cfRule type="containsText" priority="2723" operator="containsText" id="{B16B55DD-8A36-4167-8F5C-C84925E781B9}">
            <xm:f>NOT(ISERROR(SEARCH(Статусы!$A$4,G1252)))</xm:f>
            <xm:f>Статусы!$A$4</xm:f>
            <x14:dxf>
              <fill>
                <patternFill>
                  <bgColor theme="0" tint="-0.14996795556505021"/>
                </patternFill>
              </fill>
            </x14:dxf>
          </x14:cfRule>
          <xm:sqref>G1252:G1256 K1252:K1256</xm:sqref>
        </x14:conditionalFormatting>
        <x14:conditionalFormatting xmlns:xm="http://schemas.microsoft.com/office/excel/2006/main">
          <x14:cfRule type="containsText" priority="2447" operator="containsText" id="{5485CC91-AD5D-486F-B3FF-CF0B3A841571}">
            <xm:f>NOT(ISERROR(SEARCH(Статусы!$A$4,H1676)))</xm:f>
            <xm:f>Статусы!$A$4</xm:f>
            <x14:dxf>
              <fill>
                <patternFill>
                  <bgColor theme="0" tint="-0.14996795556505021"/>
                </patternFill>
              </fill>
            </x14:dxf>
          </x14:cfRule>
          <xm:sqref>H1676:H1680</xm:sqref>
        </x14:conditionalFormatting>
        <x14:conditionalFormatting xmlns:xm="http://schemas.microsoft.com/office/excel/2006/main">
          <x14:cfRule type="containsText" priority="2639" operator="containsText" id="{459B4BD5-BF8E-4C80-8E67-307DCAA39B00}">
            <xm:f>NOT(ISERROR(SEARCH(Статусы!$A$4,H1412)))</xm:f>
            <xm:f>Статусы!$A$4</xm:f>
            <x14:dxf>
              <fill>
                <patternFill>
                  <bgColor theme="0" tint="-0.14996795556505021"/>
                </patternFill>
              </fill>
            </x14:dxf>
          </x14:cfRule>
          <xm:sqref>H1412:H1416</xm:sqref>
        </x14:conditionalFormatting>
        <x14:conditionalFormatting xmlns:xm="http://schemas.microsoft.com/office/excel/2006/main">
          <x14:cfRule type="containsText" priority="2717" operator="containsText" id="{026EDF76-04E0-45AA-9EDC-642B7FAE4383}">
            <xm:f>NOT(ISERROR(SEARCH(Статусы!$A$4,G1259)))</xm:f>
            <xm:f>Статусы!$A$4</xm:f>
            <x14:dxf>
              <fill>
                <patternFill>
                  <bgColor theme="0" tint="-0.14996795556505021"/>
                </patternFill>
              </fill>
            </x14:dxf>
          </x14:cfRule>
          <xm:sqref>G1259:G1263 K1259:K1263</xm:sqref>
        </x14:conditionalFormatting>
        <x14:conditionalFormatting xmlns:xm="http://schemas.microsoft.com/office/excel/2006/main">
          <x14:cfRule type="containsText" priority="2620" operator="containsText" id="{D02CC691-DFE4-4930-B3E0-D7C5E87CED1D}">
            <xm:f>NOT(ISERROR(SEARCH(Статусы!$A$4,W1423)))</xm:f>
            <xm:f>Статусы!$A$4</xm:f>
            <x14:dxf>
              <fill>
                <patternFill>
                  <bgColor theme="0" tint="-0.14996795556505021"/>
                </patternFill>
              </fill>
            </x14:dxf>
          </x14:cfRule>
          <xm:sqref>W1423</xm:sqref>
        </x14:conditionalFormatting>
        <x14:conditionalFormatting xmlns:xm="http://schemas.microsoft.com/office/excel/2006/main">
          <x14:cfRule type="containsText" priority="2609" operator="containsText" id="{A6F5E8C8-3276-4DF7-A762-B1B87E617A93}">
            <xm:f>NOT(ISERROR(SEARCH(Статусы!$A$4,H1430)))</xm:f>
            <xm:f>Статусы!$A$4</xm:f>
            <x14:dxf>
              <fill>
                <patternFill>
                  <bgColor theme="0" tint="-0.14996795556505021"/>
                </patternFill>
              </fill>
            </x14:dxf>
          </x14:cfRule>
          <xm:sqref>H1430:H1434</xm:sqref>
        </x14:conditionalFormatting>
        <x14:conditionalFormatting xmlns:xm="http://schemas.microsoft.com/office/excel/2006/main">
          <x14:cfRule type="containsText" priority="2712" operator="containsText" id="{63377B44-24F8-4C8C-87AD-9C11195E67B4}">
            <xm:f>NOT(ISERROR(SEARCH(Статусы!$A$4,G1265)))</xm:f>
            <xm:f>Статусы!$A$4</xm:f>
            <x14:dxf>
              <fill>
                <patternFill>
                  <bgColor theme="0" tint="-0.14996795556505021"/>
                </patternFill>
              </fill>
            </x14:dxf>
          </x14:cfRule>
          <xm:sqref>G1265:G1269 K1265:K1269</xm:sqref>
        </x14:conditionalFormatting>
        <x14:conditionalFormatting xmlns:xm="http://schemas.microsoft.com/office/excel/2006/main">
          <x14:cfRule type="containsText" priority="2343" operator="containsText" id="{AFF60E88-AFFF-4CAA-A118-C6825441FCB9}">
            <xm:f>NOT(ISERROR(SEARCH(Статусы!$A$4,J1504)))</xm:f>
            <xm:f>Статусы!$A$4</xm:f>
            <x14:dxf>
              <fill>
                <patternFill>
                  <bgColor theme="0" tint="-0.14996795556505021"/>
                </patternFill>
              </fill>
            </x14:dxf>
          </x14:cfRule>
          <xm:sqref>J1504:J1508</xm:sqref>
        </x14:conditionalFormatting>
        <x14:conditionalFormatting xmlns:xm="http://schemas.microsoft.com/office/excel/2006/main">
          <x14:cfRule type="containsText" priority="2341" operator="containsText" id="{652507E7-9612-484E-ADAD-F0F80D69C534}">
            <xm:f>NOT(ISERROR(SEARCH(Статусы!$A$4,H1522)))</xm:f>
            <xm:f>Статусы!$A$4</xm:f>
            <x14:dxf>
              <fill>
                <patternFill>
                  <bgColor theme="0" tint="-0.14996795556505021"/>
                </patternFill>
              </fill>
            </x14:dxf>
          </x14:cfRule>
          <xm:sqref>H1522:H1526</xm:sqref>
        </x14:conditionalFormatting>
        <x14:conditionalFormatting xmlns:xm="http://schemas.microsoft.com/office/excel/2006/main">
          <x14:cfRule type="containsText" priority="2339" operator="containsText" id="{8F644ED6-EB72-430E-B743-25A337580BC1}">
            <xm:f>NOT(ISERROR(SEARCH(Статусы!$A$4,H1546)))</xm:f>
            <xm:f>Статусы!$A$4</xm:f>
            <x14:dxf>
              <fill>
                <patternFill>
                  <bgColor theme="0" tint="-0.14996795556505021"/>
                </patternFill>
              </fill>
            </x14:dxf>
          </x14:cfRule>
          <xm:sqref>H1546:H1550</xm:sqref>
        </x14:conditionalFormatting>
        <x14:conditionalFormatting xmlns:xm="http://schemas.microsoft.com/office/excel/2006/main">
          <x14:cfRule type="containsText" priority="2597" operator="containsText" id="{93260913-5176-44DF-BAB5-A50BCBFF5371}">
            <xm:f>NOT(ISERROR(SEARCH(Статусы!$A$4,W1435)))</xm:f>
            <xm:f>Статусы!$A$4</xm:f>
            <x14:dxf>
              <fill>
                <patternFill>
                  <bgColor theme="0" tint="-0.14996795556505021"/>
                </patternFill>
              </fill>
            </x14:dxf>
          </x14:cfRule>
          <xm:sqref>W1435</xm:sqref>
        </x14:conditionalFormatting>
        <x14:conditionalFormatting xmlns:xm="http://schemas.microsoft.com/office/excel/2006/main">
          <x14:cfRule type="containsText" priority="2707" operator="containsText" id="{39F1541D-5F31-4434-88EC-E5A983B33BE5}">
            <xm:f>NOT(ISERROR(SEARCH(Статусы!$A$4,G1285)))</xm:f>
            <xm:f>Статусы!$A$4</xm:f>
            <x14:dxf>
              <fill>
                <patternFill>
                  <bgColor theme="0" tint="-0.14996795556505021"/>
                </patternFill>
              </fill>
            </x14:dxf>
          </x14:cfRule>
          <xm:sqref>G1285:G1289 K1285:K1289</xm:sqref>
        </x14:conditionalFormatting>
        <x14:conditionalFormatting xmlns:xm="http://schemas.microsoft.com/office/excel/2006/main">
          <x14:cfRule type="containsText" priority="2584" operator="containsText" id="{7E0C347F-CCD7-4BA0-A3CA-E33D55B4737E}">
            <xm:f>NOT(ISERROR(SEARCH(Статусы!$A$4,W1448)))</xm:f>
            <xm:f>Статусы!$A$4</xm:f>
            <x14:dxf>
              <fill>
                <patternFill>
                  <bgColor theme="0" tint="-0.14996795556505021"/>
                </patternFill>
              </fill>
            </x14:dxf>
          </x14:cfRule>
          <xm:sqref>W1448</xm:sqref>
        </x14:conditionalFormatting>
        <x14:conditionalFormatting xmlns:xm="http://schemas.microsoft.com/office/excel/2006/main">
          <x14:cfRule type="containsText" priority="2337" operator="containsText" id="{740F3366-8FDD-4695-BBA0-B70522244ED9}">
            <xm:f>NOT(ISERROR(SEARCH(Статусы!$A$4,H1564)))</xm:f>
            <xm:f>Статусы!$A$4</xm:f>
            <x14:dxf>
              <fill>
                <patternFill>
                  <bgColor theme="0" tint="-0.14996795556505021"/>
                </patternFill>
              </fill>
            </x14:dxf>
          </x14:cfRule>
          <xm:sqref>H1564:H1568</xm:sqref>
        </x14:conditionalFormatting>
        <x14:conditionalFormatting xmlns:xm="http://schemas.microsoft.com/office/excel/2006/main">
          <x14:cfRule type="containsText" priority="2578" operator="containsText" id="{DC07A592-5409-48C8-A7BB-3464857FB27E}">
            <xm:f>NOT(ISERROR(SEARCH(Статусы!$A$4,W1454)))</xm:f>
            <xm:f>Статусы!$A$4</xm:f>
            <x14:dxf>
              <fill>
                <patternFill>
                  <bgColor theme="0" tint="-0.14996795556505021"/>
                </patternFill>
              </fill>
            </x14:dxf>
          </x14:cfRule>
          <xm:sqref>W1454</xm:sqref>
        </x14:conditionalFormatting>
        <x14:conditionalFormatting xmlns:xm="http://schemas.microsoft.com/office/excel/2006/main">
          <x14:cfRule type="containsText" priority="2702" operator="containsText" id="{79280BB4-662C-4976-808D-0BF3F0F33933}">
            <xm:f>NOT(ISERROR(SEARCH(Статусы!$A$4,G1292)))</xm:f>
            <xm:f>Статусы!$A$4</xm:f>
            <x14:dxf>
              <fill>
                <patternFill>
                  <bgColor theme="0" tint="-0.14996795556505021"/>
                </patternFill>
              </fill>
            </x14:dxf>
          </x14:cfRule>
          <xm:sqref>G1292:G1296 K1292:K1296</xm:sqref>
        </x14:conditionalFormatting>
        <x14:conditionalFormatting xmlns:xm="http://schemas.microsoft.com/office/excel/2006/main">
          <x14:cfRule type="containsText" priority="2429" operator="containsText" id="{F18CC1BE-78CE-44DC-AC75-368FF1A4CB06}">
            <xm:f>NOT(ISERROR(SEARCH(Статусы!$A$4,H1712)))</xm:f>
            <xm:f>Статусы!$A$4</xm:f>
            <x14:dxf>
              <fill>
                <patternFill>
                  <bgColor theme="0" tint="-0.14996795556505021"/>
                </patternFill>
              </fill>
            </x14:dxf>
          </x14:cfRule>
          <xm:sqref>H1712:H1716</xm:sqref>
        </x14:conditionalFormatting>
        <x14:conditionalFormatting xmlns:xm="http://schemas.microsoft.com/office/excel/2006/main">
          <x14:cfRule type="containsText" priority="2567" operator="containsText" id="{B365F970-68F8-41C0-8752-0BD10E879BFB}">
            <xm:f>NOT(ISERROR(SEARCH(Статусы!$A$4,H1462)))</xm:f>
            <xm:f>Статусы!$A$4</xm:f>
            <x14:dxf>
              <fill>
                <patternFill>
                  <bgColor theme="0" tint="-0.14996795556505021"/>
                </patternFill>
              </fill>
            </x14:dxf>
          </x14:cfRule>
          <xm:sqref>H1462:H1466</xm:sqref>
        </x14:conditionalFormatting>
        <x14:conditionalFormatting xmlns:xm="http://schemas.microsoft.com/office/excel/2006/main">
          <x14:cfRule type="containsText" priority="2332" operator="containsText" id="{7B80BDD8-8251-4F68-A463-728AEF1408E3}">
            <xm:f>NOT(ISERROR(SEARCH(Статусы!$A$4,H1670)))</xm:f>
            <xm:f>Статусы!$A$4</xm:f>
            <x14:dxf>
              <fill>
                <patternFill>
                  <bgColor theme="0" tint="-0.14996795556505021"/>
                </patternFill>
              </fill>
            </x14:dxf>
          </x14:cfRule>
          <xm:sqref>H1670:H1674</xm:sqref>
        </x14:conditionalFormatting>
        <x14:conditionalFormatting xmlns:xm="http://schemas.microsoft.com/office/excel/2006/main">
          <x14:cfRule type="containsText" priority="2558" operator="containsText" id="{8D42A953-6E69-4C52-9BC1-45EEF492E8CC}">
            <xm:f>NOT(ISERROR(SEARCH(Статусы!$A$4,H1474)))</xm:f>
            <xm:f>Статусы!$A$4</xm:f>
            <x14:dxf>
              <fill>
                <patternFill>
                  <bgColor theme="0" tint="-0.14996795556505021"/>
                </patternFill>
              </fill>
            </x14:dxf>
          </x14:cfRule>
          <xm:sqref>H1474:H1478</xm:sqref>
        </x14:conditionalFormatting>
        <x14:conditionalFormatting xmlns:xm="http://schemas.microsoft.com/office/excel/2006/main">
          <x14:cfRule type="containsText" priority="2549" operator="containsText" id="{A840E63F-F58E-49CB-933E-741CA0DEA7FC}">
            <xm:f>NOT(ISERROR(SEARCH(Статусы!$A$4,H1480)))</xm:f>
            <xm:f>Статусы!$A$4</xm:f>
            <x14:dxf>
              <fill>
                <patternFill>
                  <bgColor theme="0" tint="-0.14996795556505021"/>
                </patternFill>
              </fill>
            </x14:dxf>
          </x14:cfRule>
          <xm:sqref>H1480:H1484</xm:sqref>
        </x14:conditionalFormatting>
        <x14:conditionalFormatting xmlns:xm="http://schemas.microsoft.com/office/excel/2006/main">
          <x14:cfRule type="containsText" priority="2697" operator="containsText" id="{29E19D1E-6C8A-450A-AC55-D9ED987747FC}">
            <xm:f>NOT(ISERROR(SEARCH(Статусы!$A$4,G1305)))</xm:f>
            <xm:f>Статусы!$A$4</xm:f>
            <x14:dxf>
              <fill>
                <patternFill>
                  <bgColor theme="0" tint="-0.14996795556505021"/>
                </patternFill>
              </fill>
            </x14:dxf>
          </x14:cfRule>
          <xm:sqref>G1305:G1309 K1305:K1309</xm:sqref>
        </x14:conditionalFormatting>
        <x14:conditionalFormatting xmlns:xm="http://schemas.microsoft.com/office/excel/2006/main">
          <x14:cfRule type="containsText" priority="2420" operator="containsText" id="{739680DF-FF5B-4952-BAC5-605A2F98C9F7}">
            <xm:f>NOT(ISERROR(SEARCH(Статусы!$A$4,H1725)))</xm:f>
            <xm:f>Статусы!$A$4</xm:f>
            <x14:dxf>
              <fill>
                <patternFill>
                  <bgColor theme="0" tint="-0.14996795556505021"/>
                </patternFill>
              </fill>
            </x14:dxf>
          </x14:cfRule>
          <xm:sqref>H1725:H1729</xm:sqref>
        </x14:conditionalFormatting>
        <x14:conditionalFormatting xmlns:xm="http://schemas.microsoft.com/office/excel/2006/main">
          <x14:cfRule type="containsText" priority="2324" operator="containsText" id="{D3064B2E-CF25-45FF-AC3C-FF3FC24B95C9}">
            <xm:f>NOT(ISERROR(SEARCH(Статусы!$A$4,H1737)))</xm:f>
            <xm:f>Статусы!$A$4</xm:f>
            <x14:dxf>
              <fill>
                <patternFill>
                  <bgColor theme="0" tint="-0.14996795556505021"/>
                </patternFill>
              </fill>
            </x14:dxf>
          </x14:cfRule>
          <xm:sqref>H1737:H1741</xm:sqref>
        </x14:conditionalFormatting>
        <x14:conditionalFormatting xmlns:xm="http://schemas.microsoft.com/office/excel/2006/main">
          <x14:cfRule type="containsText" priority="2322" operator="containsText" id="{C8ED226D-AF3D-4D47-BD8C-C5221C297A67}">
            <xm:f>NOT(ISERROR(SEARCH(Статусы!$A$4,H1749)))</xm:f>
            <xm:f>Статусы!$A$4</xm:f>
            <x14:dxf>
              <fill>
                <patternFill>
                  <bgColor theme="0" tint="-0.14996795556505021"/>
                </patternFill>
              </fill>
            </x14:dxf>
          </x14:cfRule>
          <xm:sqref>H1749:H1753</xm:sqref>
        </x14:conditionalFormatting>
        <x14:conditionalFormatting xmlns:xm="http://schemas.microsoft.com/office/excel/2006/main">
          <x14:cfRule type="containsText" priority="2627" operator="containsText" id="{A05766F2-3919-4AA3-8977-0DB2F99EC6AB}">
            <xm:f>NOT(ISERROR(SEARCH(Статусы!$A$4,H1418)))</xm:f>
            <xm:f>Статусы!$A$4</xm:f>
            <x14:dxf>
              <fill>
                <patternFill>
                  <bgColor theme="0" tint="-0.14996795556505021"/>
                </patternFill>
              </fill>
            </x14:dxf>
          </x14:cfRule>
          <xm:sqref>H1418:H1422</xm:sqref>
        </x14:conditionalFormatting>
        <x14:conditionalFormatting xmlns:xm="http://schemas.microsoft.com/office/excel/2006/main">
          <x14:cfRule type="containsText" priority="2689" operator="containsText" id="{634FB601-1B2B-47E3-AD78-8041DD1459CA}">
            <xm:f>NOT(ISERROR(SEARCH(Статусы!$A$4,G1344)))</xm:f>
            <xm:f>Статусы!$A$4</xm:f>
            <x14:dxf>
              <fill>
                <patternFill>
                  <bgColor theme="0" tint="-0.14996795556505021"/>
                </patternFill>
              </fill>
            </x14:dxf>
          </x14:cfRule>
          <xm:sqref>G1344:G1348 K1344:K1348</xm:sqref>
        </x14:conditionalFormatting>
        <x14:conditionalFormatting xmlns:xm="http://schemas.microsoft.com/office/excel/2006/main">
          <x14:cfRule type="containsText" priority="2320" operator="containsText" id="{AB6D35E5-B075-44DC-9FD6-9822E914AC0C}">
            <xm:f>NOT(ISERROR(SEARCH(Статусы!$A$4,H1761)))</xm:f>
            <xm:f>Статусы!$A$4</xm:f>
            <x14:dxf>
              <fill>
                <patternFill>
                  <bgColor theme="0" tint="-0.14996795556505021"/>
                </patternFill>
              </fill>
            </x14:dxf>
          </x14:cfRule>
          <xm:sqref>H1761:H1765</xm:sqref>
        </x14:conditionalFormatting>
        <x14:conditionalFormatting xmlns:xm="http://schemas.microsoft.com/office/excel/2006/main">
          <x14:cfRule type="containsText" priority="2318" operator="containsText" id="{960A561B-56AE-4AF7-989B-9A45B5CE5715}">
            <xm:f>NOT(ISERROR(SEARCH(Статусы!$A$4,J1768)))</xm:f>
            <xm:f>Статусы!$A$4</xm:f>
            <x14:dxf>
              <fill>
                <patternFill>
                  <bgColor theme="0" tint="-0.14996795556505021"/>
                </patternFill>
              </fill>
            </x14:dxf>
          </x14:cfRule>
          <xm:sqref>J1768:J1772</xm:sqref>
        </x14:conditionalFormatting>
        <x14:conditionalFormatting xmlns:xm="http://schemas.microsoft.com/office/excel/2006/main">
          <x14:cfRule type="containsText" priority="2316" operator="containsText" id="{94E317A3-5AA3-42E1-B3ED-D67ADF83393B}">
            <xm:f>NOT(ISERROR(SEARCH(Статусы!$A$4,J1774)))</xm:f>
            <xm:f>Статусы!$A$4</xm:f>
            <x14:dxf>
              <fill>
                <patternFill>
                  <bgColor theme="0" tint="-0.14996795556505021"/>
                </patternFill>
              </fill>
            </x14:dxf>
          </x14:cfRule>
          <xm:sqref>J1774:J1778</xm:sqref>
        </x14:conditionalFormatting>
        <x14:conditionalFormatting xmlns:xm="http://schemas.microsoft.com/office/excel/2006/main">
          <x14:cfRule type="containsText" priority="2621" operator="containsText" id="{AE98B238-AFC4-46B8-956D-9E271E3F7EB0}">
            <xm:f>NOT(ISERROR(SEARCH(Статусы!$A$4,H1424)))</xm:f>
            <xm:f>Статусы!$A$4</xm:f>
            <x14:dxf>
              <fill>
                <patternFill>
                  <bgColor theme="0" tint="-0.14996795556505021"/>
                </patternFill>
              </fill>
            </x14:dxf>
          </x14:cfRule>
          <xm:sqref>H1424:H1428</xm:sqref>
        </x14:conditionalFormatting>
        <x14:conditionalFormatting xmlns:xm="http://schemas.microsoft.com/office/excel/2006/main">
          <x14:cfRule type="containsText" priority="2314" operator="containsText" id="{E0B20214-FF4A-4569-ACCF-81EE6336DA0F}">
            <xm:f>NOT(ISERROR(SEARCH(Статусы!$A$4,H1817)))</xm:f>
            <xm:f>Статусы!$A$4</xm:f>
            <x14:dxf>
              <fill>
                <patternFill>
                  <bgColor theme="0" tint="-0.14996795556505021"/>
                </patternFill>
              </fill>
            </x14:dxf>
          </x14:cfRule>
          <xm:sqref>H1817:H1821</xm:sqref>
        </x14:conditionalFormatting>
        <x14:conditionalFormatting xmlns:xm="http://schemas.microsoft.com/office/excel/2006/main">
          <x14:cfRule type="containsText" priority="2682" operator="containsText" id="{0A1BABED-A163-41BC-9C85-833F1F064A5D}">
            <xm:f>NOT(ISERROR(SEARCH(Статусы!$A$4,G1358)))</xm:f>
            <xm:f>Статусы!$A$4</xm:f>
            <x14:dxf>
              <fill>
                <patternFill>
                  <bgColor theme="0" tint="-0.14996795556505021"/>
                </patternFill>
              </fill>
            </x14:dxf>
          </x14:cfRule>
          <xm:sqref>G1358:G1362 K1358:K1362</xm:sqref>
        </x14:conditionalFormatting>
        <x14:conditionalFormatting xmlns:xm="http://schemas.microsoft.com/office/excel/2006/main">
          <x14:cfRule type="containsText" priority="2312" operator="containsText" id="{359BA87C-F95D-4097-BF5E-A90AE5BD4E54}">
            <xm:f>NOT(ISERROR(SEARCH(Статусы!$A$4,H1823)))</xm:f>
            <xm:f>Статусы!$A$4</xm:f>
            <x14:dxf>
              <fill>
                <patternFill>
                  <bgColor theme="0" tint="-0.14996795556505021"/>
                </patternFill>
              </fill>
            </x14:dxf>
          </x14:cfRule>
          <xm:sqref>H1823:H1827</xm:sqref>
        </x14:conditionalFormatting>
        <x14:conditionalFormatting xmlns:xm="http://schemas.microsoft.com/office/excel/2006/main">
          <x14:cfRule type="containsText" priority="2538" operator="containsText" id="{BB619963-EDB0-4A87-B718-D0B04773FF5D}">
            <xm:f>NOT(ISERROR(SEARCH(Статусы!$A$4,W1491)))</xm:f>
            <xm:f>Статусы!$A$4</xm:f>
            <x14:dxf>
              <fill>
                <patternFill>
                  <bgColor theme="0" tint="-0.14996795556505021"/>
                </patternFill>
              </fill>
            </x14:dxf>
          </x14:cfRule>
          <xm:sqref>W1491</xm:sqref>
        </x14:conditionalFormatting>
        <x14:conditionalFormatting xmlns:xm="http://schemas.microsoft.com/office/excel/2006/main">
          <x14:cfRule type="containsText" priority="2535" operator="containsText" id="{C159E7FA-B048-4DD0-9D49-8403EBDE1E4A}">
            <xm:f>NOT(ISERROR(SEARCH(Статусы!$A$4,J1498)))</xm:f>
            <xm:f>Статусы!$A$4</xm:f>
            <x14:dxf>
              <fill>
                <patternFill>
                  <bgColor theme="0" tint="-0.14996795556505021"/>
                </patternFill>
              </fill>
            </x14:dxf>
          </x14:cfRule>
          <xm:sqref>J1498:J1502</xm:sqref>
        </x14:conditionalFormatting>
        <x14:conditionalFormatting xmlns:xm="http://schemas.microsoft.com/office/excel/2006/main">
          <x14:cfRule type="containsText" priority="2421" operator="containsText" id="{AE441449-D5F8-47EC-B481-C57E319E93D8}">
            <xm:f>NOT(ISERROR(SEARCH(Статусы!$A$4,J1725)))</xm:f>
            <xm:f>Статусы!$A$4</xm:f>
            <x14:dxf>
              <fill>
                <patternFill>
                  <bgColor theme="0" tint="-0.14996795556505021"/>
                </patternFill>
              </fill>
            </x14:dxf>
          </x14:cfRule>
          <xm:sqref>J1725:J1729</xm:sqref>
        </x14:conditionalFormatting>
        <x14:conditionalFormatting xmlns:xm="http://schemas.microsoft.com/office/excel/2006/main">
          <x14:cfRule type="containsText" priority="2677" operator="containsText" id="{8DDD3A74-FAC9-4B8B-B3E8-B9975F9214BE}">
            <xm:f>NOT(ISERROR(SEARCH(Статусы!$A$4,G1364)))</xm:f>
            <xm:f>Статусы!$A$4</xm:f>
            <x14:dxf>
              <fill>
                <patternFill>
                  <bgColor theme="0" tint="-0.14996795556505021"/>
                </patternFill>
              </fill>
            </x14:dxf>
          </x14:cfRule>
          <xm:sqref>G1364:G1368 K1364:K1368</xm:sqref>
        </x14:conditionalFormatting>
        <x14:conditionalFormatting xmlns:xm="http://schemas.microsoft.com/office/excel/2006/main">
          <x14:cfRule type="containsText" priority="2390" operator="containsText" id="{C5D52CF0-F0B5-469D-8560-362A893FF916}">
            <xm:f>NOT(ISERROR(SEARCH(Статусы!$A$4,H1787)))</xm:f>
            <xm:f>Статусы!$A$4</xm:f>
            <x14:dxf>
              <fill>
                <patternFill>
                  <bgColor theme="0" tint="-0.14996795556505021"/>
                </patternFill>
              </fill>
            </x14:dxf>
          </x14:cfRule>
          <xm:sqref>H1787:H1791</xm:sqref>
        </x14:conditionalFormatting>
        <x14:conditionalFormatting xmlns:xm="http://schemas.microsoft.com/office/excel/2006/main">
          <x14:cfRule type="containsText" priority="2529" operator="containsText" id="{B0FEB7E4-E072-42FD-B90F-8D51014FB36B}">
            <xm:f>NOT(ISERROR(SEARCH(Статусы!$A$4,J1510)))</xm:f>
            <xm:f>Статусы!$A$4</xm:f>
            <x14:dxf>
              <fill>
                <patternFill>
                  <bgColor theme="0" tint="-0.14996795556505021"/>
                </patternFill>
              </fill>
            </x14:dxf>
          </x14:cfRule>
          <xm:sqref>J1510:J1514</xm:sqref>
        </x14:conditionalFormatting>
        <x14:conditionalFormatting xmlns:xm="http://schemas.microsoft.com/office/excel/2006/main">
          <x14:cfRule type="containsText" priority="2387" operator="containsText" id="{D063A894-1B35-4BD3-A445-4071FFCBBBBF}">
            <xm:f>NOT(ISERROR(SEARCH(Статусы!$A$4,H1793)))</xm:f>
            <xm:f>Статусы!$A$4</xm:f>
            <x14:dxf>
              <fill>
                <patternFill>
                  <bgColor theme="0" tint="-0.14996795556505021"/>
                </patternFill>
              </fill>
            </x14:dxf>
          </x14:cfRule>
          <xm:sqref>H1793:H1797</xm:sqref>
        </x14:conditionalFormatting>
        <x14:conditionalFormatting xmlns:xm="http://schemas.microsoft.com/office/excel/2006/main">
          <x14:cfRule type="containsText" priority="2670" operator="containsText" id="{5FBBDD2C-10CB-479B-BBE8-2EF46AB40141}">
            <xm:f>NOT(ISERROR(SEARCH(Статусы!$A$4,G1376)))</xm:f>
            <xm:f>Статусы!$A$4</xm:f>
            <x14:dxf>
              <fill>
                <patternFill>
                  <bgColor theme="0" tint="-0.14996795556505021"/>
                </patternFill>
              </fill>
            </x14:dxf>
          </x14:cfRule>
          <xm:sqref>G1376:G1380 K1376:K1380</xm:sqref>
        </x14:conditionalFormatting>
        <x14:conditionalFormatting xmlns:xm="http://schemas.microsoft.com/office/excel/2006/main">
          <x14:cfRule type="containsText" priority="2384" operator="containsText" id="{CF8D3D87-6E2C-4CF6-8B65-EAB4EBA8D339}">
            <xm:f>NOT(ISERROR(SEARCH(Статусы!$A$4,H1799)))</xm:f>
            <xm:f>Статусы!$A$4</xm:f>
            <x14:dxf>
              <fill>
                <patternFill>
                  <bgColor theme="0" tint="-0.14996795556505021"/>
                </patternFill>
              </fill>
            </x14:dxf>
          </x14:cfRule>
          <xm:sqref>H1799:H1803</xm:sqref>
        </x14:conditionalFormatting>
        <x14:conditionalFormatting xmlns:xm="http://schemas.microsoft.com/office/excel/2006/main">
          <x14:cfRule type="containsText" priority="2381" operator="containsText" id="{8E5EE095-F204-4D36-B753-2B500B528005}">
            <xm:f>NOT(ISERROR(SEARCH(Статусы!$A$4,H1805)))</xm:f>
            <xm:f>Статусы!$A$4</xm:f>
            <x14:dxf>
              <fill>
                <patternFill>
                  <bgColor theme="0" tint="-0.14996795556505021"/>
                </patternFill>
              </fill>
            </x14:dxf>
          </x14:cfRule>
          <xm:sqref>H1805:H1809</xm:sqref>
        </x14:conditionalFormatting>
        <x14:conditionalFormatting xmlns:xm="http://schemas.microsoft.com/office/excel/2006/main">
          <x14:cfRule type="containsText" priority="2592" operator="containsText" id="{6B8ED9D1-67F5-4820-A3C5-63C636B44286}">
            <xm:f>NOT(ISERROR(SEARCH(Статусы!$A$4,H1442)))</xm:f>
            <xm:f>Статусы!$A$4</xm:f>
            <x14:dxf>
              <fill>
                <patternFill>
                  <bgColor theme="0" tint="-0.14996795556505021"/>
                </patternFill>
              </fill>
            </x14:dxf>
          </x14:cfRule>
          <xm:sqref>H1442:H1446</xm:sqref>
        </x14:conditionalFormatting>
        <x14:conditionalFormatting xmlns:xm="http://schemas.microsoft.com/office/excel/2006/main">
          <x14:cfRule type="containsText" priority="2666" operator="containsText" id="{7A77FE4F-60A3-4DD6-BC81-E5FDA34669F4}">
            <xm:f>NOT(ISERROR(SEARCH(Статусы!$A$4,G1382)))</xm:f>
            <xm:f>Статусы!$A$4</xm:f>
            <x14:dxf>
              <fill>
                <patternFill>
                  <bgColor theme="0" tint="-0.14996795556505021"/>
                </patternFill>
              </fill>
            </x14:dxf>
          </x14:cfRule>
          <xm:sqref>G1382:G1386 K1382:K1386</xm:sqref>
        </x14:conditionalFormatting>
        <x14:conditionalFormatting xmlns:xm="http://schemas.microsoft.com/office/excel/2006/main">
          <x14:cfRule type="containsText" priority="2378" operator="containsText" id="{60E1AC98-32E6-45D2-9C25-A88D0F0D883B}">
            <xm:f>NOT(ISERROR(SEARCH(Статусы!$A$4,H1811)))</xm:f>
            <xm:f>Статусы!$A$4</xm:f>
            <x14:dxf>
              <fill>
                <patternFill>
                  <bgColor theme="0" tint="-0.14996795556505021"/>
                </patternFill>
              </fill>
            </x14:dxf>
          </x14:cfRule>
          <xm:sqref>H1811:H1815</xm:sqref>
        </x14:conditionalFormatting>
        <x14:conditionalFormatting xmlns:xm="http://schemas.microsoft.com/office/excel/2006/main">
          <x14:cfRule type="containsText" priority="2662" operator="containsText" id="{8A24715D-8FE4-475C-A712-1F696AE437C6}">
            <xm:f>NOT(ISERROR(SEARCH(Статусы!$A$4,G1388)))</xm:f>
            <xm:f>Статусы!$A$4</xm:f>
            <x14:dxf>
              <fill>
                <patternFill>
                  <bgColor theme="0" tint="-0.14996795556505021"/>
                </patternFill>
              </fill>
            </x14:dxf>
          </x14:cfRule>
          <xm:sqref>G1388:G1392 K1388:K1392</xm:sqref>
        </x14:conditionalFormatting>
        <x14:conditionalFormatting xmlns:xm="http://schemas.microsoft.com/office/excel/2006/main">
          <x14:cfRule type="containsText" priority="2233" operator="containsText" id="{D8CB3419-028D-465D-8760-E2453475F0D4}">
            <xm:f>NOT(ISERROR(SEARCH(Статусы!$A$4,Y1792)))</xm:f>
            <xm:f>Статусы!$A$4</xm:f>
            <x14:dxf>
              <fill>
                <patternFill>
                  <bgColor theme="0" tint="-0.14996795556505021"/>
                </patternFill>
              </fill>
            </x14:dxf>
          </x14:cfRule>
          <xm:sqref>Y1792 Y1798 Y1804 Y1810 Y1816</xm:sqref>
        </x14:conditionalFormatting>
        <x14:conditionalFormatting xmlns:xm="http://schemas.microsoft.com/office/excel/2006/main">
          <x14:cfRule type="containsText" priority="2579" operator="containsText" id="{CA6FB746-B269-419F-B597-A746AF66593F}">
            <xm:f>NOT(ISERROR(SEARCH(Статусы!$A$4,H1455)))</xm:f>
            <xm:f>Статусы!$A$4</xm:f>
            <x14:dxf>
              <fill>
                <patternFill>
                  <bgColor theme="0" tint="-0.14996795556505021"/>
                </patternFill>
              </fill>
            </x14:dxf>
          </x14:cfRule>
          <xm:sqref>H1455:H1459</xm:sqref>
        </x14:conditionalFormatting>
        <x14:conditionalFormatting xmlns:xm="http://schemas.microsoft.com/office/excel/2006/main">
          <x14:cfRule type="containsText" priority="2658" operator="containsText" id="{BFB13F6F-E39B-47AE-BA66-CE06437513A3}">
            <xm:f>NOT(ISERROR(SEARCH(Статусы!$A$4,G1394)))</xm:f>
            <xm:f>Статусы!$A$4</xm:f>
            <x14:dxf>
              <fill>
                <patternFill>
                  <bgColor theme="0" tint="-0.14996795556505021"/>
                </patternFill>
              </fill>
            </x14:dxf>
          </x14:cfRule>
          <xm:sqref>G1394:G1398 K1394:K1398</xm:sqref>
        </x14:conditionalFormatting>
        <x14:conditionalFormatting xmlns:xm="http://schemas.microsoft.com/office/excel/2006/main">
          <x14:cfRule type="containsText" priority="2653" operator="containsText" id="{02AE0CF3-0467-43E5-9612-A9BD2399527B}">
            <xm:f>NOT(ISERROR(SEARCH(Статусы!$A$4,J1400)))</xm:f>
            <xm:f>Статусы!$A$4</xm:f>
            <x14:dxf>
              <fill>
                <patternFill>
                  <bgColor theme="0" tint="-0.14996795556505021"/>
                </patternFill>
              </fill>
            </x14:dxf>
          </x14:cfRule>
          <xm:sqref>J1400:J1404</xm:sqref>
        </x14:conditionalFormatting>
        <x14:conditionalFormatting xmlns:xm="http://schemas.microsoft.com/office/excel/2006/main">
          <x14:cfRule type="containsText" priority="2654" operator="containsText" id="{9FCA2004-1BD3-4C5F-A5FD-4574D940B517}">
            <xm:f>NOT(ISERROR(SEARCH(Статусы!$A$4,G1400)))</xm:f>
            <xm:f>Статусы!$A$4</xm:f>
            <x14:dxf>
              <fill>
                <patternFill>
                  <bgColor theme="0" tint="-0.14996795556505021"/>
                </patternFill>
              </fill>
            </x14:dxf>
          </x14:cfRule>
          <xm:sqref>G1400:G1404 K1400:K1404</xm:sqref>
        </x14:conditionalFormatting>
        <x14:conditionalFormatting xmlns:xm="http://schemas.microsoft.com/office/excel/2006/main">
          <x14:cfRule type="containsText" priority="2526" operator="containsText" id="{5C47FF73-155A-4CB5-884E-1A933C46249E}">
            <xm:f>NOT(ISERROR(SEARCH(Статусы!$A$4,J1516)))</xm:f>
            <xm:f>Статусы!$A$4</xm:f>
            <x14:dxf>
              <fill>
                <patternFill>
                  <bgColor theme="0" tint="-0.14996795556505021"/>
                </patternFill>
              </fill>
            </x14:dxf>
          </x14:cfRule>
          <xm:sqref>J1516:J1520</xm:sqref>
        </x14:conditionalFormatting>
        <x14:conditionalFormatting xmlns:xm="http://schemas.microsoft.com/office/excel/2006/main">
          <x14:cfRule type="containsText" priority="2648" operator="containsText" id="{2DC42F73-C55D-4DC4-9110-8296DF6BD784}">
            <xm:f>NOT(ISERROR(SEARCH(Статусы!$A$4,J1406)))</xm:f>
            <xm:f>Статусы!$A$4</xm:f>
            <x14:dxf>
              <fill>
                <patternFill>
                  <bgColor theme="0" tint="-0.14996795556505021"/>
                </patternFill>
              </fill>
            </x14:dxf>
          </x14:cfRule>
          <xm:sqref>J1406:J1410</xm:sqref>
        </x14:conditionalFormatting>
        <x14:conditionalFormatting xmlns:xm="http://schemas.microsoft.com/office/excel/2006/main">
          <x14:cfRule type="containsText" priority="2649" operator="containsText" id="{1CF53441-1B40-4BD2-933C-33197E58EE3B}">
            <xm:f>NOT(ISERROR(SEARCH(Статусы!$A$4,G1406)))</xm:f>
            <xm:f>Статусы!$A$4</xm:f>
            <x14:dxf>
              <fill>
                <patternFill>
                  <bgColor theme="0" tint="-0.14996795556505021"/>
                </patternFill>
              </fill>
            </x14:dxf>
          </x14:cfRule>
          <xm:sqref>G1406:G1410 K1406:K1410</xm:sqref>
        </x14:conditionalFormatting>
        <x14:conditionalFormatting xmlns:xm="http://schemas.microsoft.com/office/excel/2006/main">
          <x14:cfRule type="containsText" priority="2646" operator="containsText" id="{490AAFE7-A17F-4C2B-8E3D-E0D73B180B4F}">
            <xm:f>NOT(ISERROR(SEARCH(Статусы!$A$4,H1406)))</xm:f>
            <xm:f>Статусы!$A$4</xm:f>
            <x14:dxf>
              <fill>
                <patternFill>
                  <bgColor theme="0" tint="-0.14996795556505021"/>
                </patternFill>
              </fill>
            </x14:dxf>
          </x14:cfRule>
          <xm:sqref>H1406:H1410</xm:sqref>
        </x14:conditionalFormatting>
        <x14:conditionalFormatting xmlns:xm="http://schemas.microsoft.com/office/excel/2006/main">
          <x14:cfRule type="containsText" priority="2523" operator="containsText" id="{D1F9EC95-3896-4E9A-8804-718490828E66}">
            <xm:f>NOT(ISERROR(SEARCH(Статусы!$A$4,J1522)))</xm:f>
            <xm:f>Статусы!$A$4</xm:f>
            <x14:dxf>
              <fill>
                <patternFill>
                  <bgColor theme="0" tint="-0.14996795556505021"/>
                </patternFill>
              </fill>
            </x14:dxf>
          </x14:cfRule>
          <xm:sqref>J1522:J1526</xm:sqref>
        </x14:conditionalFormatting>
        <x14:conditionalFormatting xmlns:xm="http://schemas.microsoft.com/office/excel/2006/main">
          <x14:cfRule type="containsText" priority="2641" operator="containsText" id="{CBDB545B-8FBD-4AD8-A2D7-42AADDFC9BC0}">
            <xm:f>NOT(ISERROR(SEARCH(Статусы!$A$4,J1412)))</xm:f>
            <xm:f>Статусы!$A$4</xm:f>
            <x14:dxf>
              <fill>
                <patternFill>
                  <bgColor theme="0" tint="-0.14996795556505021"/>
                </patternFill>
              </fill>
            </x14:dxf>
          </x14:cfRule>
          <xm:sqref>J1412:J1416</xm:sqref>
        </x14:conditionalFormatting>
        <x14:conditionalFormatting xmlns:xm="http://schemas.microsoft.com/office/excel/2006/main">
          <x14:cfRule type="containsText" priority="2642" operator="containsText" id="{16AD7FBE-8F44-4295-80A7-6D9BE7519BD1}">
            <xm:f>NOT(ISERROR(SEARCH(Статусы!$A$4,G1412)))</xm:f>
            <xm:f>Статусы!$A$4</xm:f>
            <x14:dxf>
              <fill>
                <patternFill>
                  <bgColor theme="0" tint="-0.14996795556505021"/>
                </patternFill>
              </fill>
            </x14:dxf>
          </x14:cfRule>
          <xm:sqref>G1412:G1416 K1412:K1416</xm:sqref>
        </x14:conditionalFormatting>
        <x14:conditionalFormatting xmlns:xm="http://schemas.microsoft.com/office/excel/2006/main">
          <x14:cfRule type="containsText" priority="2564" operator="containsText" id="{76F81BF3-32C7-466E-8F88-A5CE8FE7A2DE}">
            <xm:f>NOT(ISERROR(SEARCH(Статусы!$A$4,J1468)))</xm:f>
            <xm:f>Статусы!$A$4</xm:f>
            <x14:dxf>
              <fill>
                <patternFill>
                  <bgColor theme="0" tint="-0.14996795556505021"/>
                </patternFill>
              </fill>
            </x14:dxf>
          </x14:cfRule>
          <xm:sqref>J1468:J1472</xm:sqref>
        </x14:conditionalFormatting>
        <x14:conditionalFormatting xmlns:xm="http://schemas.microsoft.com/office/excel/2006/main">
          <x14:cfRule type="containsText" priority="2520" operator="containsText" id="{201B8D7F-8D50-43F8-81F7-08E633FC8903}">
            <xm:f>NOT(ISERROR(SEARCH(Статусы!$A$4,J1528)))</xm:f>
            <xm:f>Статусы!$A$4</xm:f>
            <x14:dxf>
              <fill>
                <patternFill>
                  <bgColor theme="0" tint="-0.14996795556505021"/>
                </patternFill>
              </fill>
            </x14:dxf>
          </x14:cfRule>
          <xm:sqref>J1528:J1532</xm:sqref>
        </x14:conditionalFormatting>
        <x14:conditionalFormatting xmlns:xm="http://schemas.microsoft.com/office/excel/2006/main">
          <x14:cfRule type="containsText" priority="2517" operator="containsText" id="{476EDEFD-6B5D-43DC-A19F-10A2877C5873}">
            <xm:f>NOT(ISERROR(SEARCH(Статусы!$A$4,J1534)))</xm:f>
            <xm:f>Статусы!$A$4</xm:f>
            <x14:dxf>
              <fill>
                <patternFill>
                  <bgColor theme="0" tint="-0.14996795556505021"/>
                </patternFill>
              </fill>
            </x14:dxf>
          </x14:cfRule>
          <xm:sqref>J1534:J1538</xm:sqref>
        </x14:conditionalFormatting>
        <x14:conditionalFormatting xmlns:xm="http://schemas.microsoft.com/office/excel/2006/main">
          <x14:cfRule type="containsText" priority="2629" operator="containsText" id="{3AFF2EAB-3F2B-4B9D-A1A8-DD17B4B0FEF3}">
            <xm:f>NOT(ISERROR(SEARCH(Статусы!$A$4,J1418)))</xm:f>
            <xm:f>Статусы!$A$4</xm:f>
            <x14:dxf>
              <fill>
                <patternFill>
                  <bgColor theme="0" tint="-0.14996795556505021"/>
                </patternFill>
              </fill>
            </x14:dxf>
          </x14:cfRule>
          <xm:sqref>J1418:J1422</xm:sqref>
        </x14:conditionalFormatting>
        <x14:conditionalFormatting xmlns:xm="http://schemas.microsoft.com/office/excel/2006/main">
          <x14:cfRule type="containsText" priority="2630" operator="containsText" id="{0D3A9087-FF43-4265-8206-87DDB8797A0C}">
            <xm:f>NOT(ISERROR(SEARCH(Статусы!$A$4,G1418)))</xm:f>
            <xm:f>Статусы!$A$4</xm:f>
            <x14:dxf>
              <fill>
                <patternFill>
                  <bgColor theme="0" tint="-0.14996795556505021"/>
                </patternFill>
              </fill>
            </x14:dxf>
          </x14:cfRule>
          <xm:sqref>G1418:G1422 K1418:K1422</xm:sqref>
        </x14:conditionalFormatting>
        <x14:conditionalFormatting xmlns:xm="http://schemas.microsoft.com/office/excel/2006/main">
          <x14:cfRule type="containsText" priority="2545" operator="containsText" id="{DB9E2708-C980-4A26-BD41-AF81F2F1000A}">
            <xm:f>NOT(ISERROR(SEARCH(Статусы!$A$4,H1486)))</xm:f>
            <xm:f>Статусы!$A$4</xm:f>
            <x14:dxf>
              <fill>
                <patternFill>
                  <bgColor theme="0" tint="-0.14996795556505021"/>
                </patternFill>
              </fill>
            </x14:dxf>
          </x14:cfRule>
          <xm:sqref>H1486:H1490</xm:sqref>
        </x14:conditionalFormatting>
        <x14:conditionalFormatting xmlns:xm="http://schemas.microsoft.com/office/excel/2006/main">
          <x14:cfRule type="containsText" priority="2514" operator="containsText" id="{36A9BEF9-A406-4C80-9EE3-1656D6ABD0BB}">
            <xm:f>NOT(ISERROR(SEARCH(Статусы!$A$4,J1540)))</xm:f>
            <xm:f>Статусы!$A$4</xm:f>
            <x14:dxf>
              <fill>
                <patternFill>
                  <bgColor theme="0" tint="-0.14996795556505021"/>
                </patternFill>
              </fill>
            </x14:dxf>
          </x14:cfRule>
          <xm:sqref>J1540:J1544</xm:sqref>
        </x14:conditionalFormatting>
        <x14:conditionalFormatting xmlns:xm="http://schemas.microsoft.com/office/excel/2006/main">
          <x14:cfRule type="containsText" priority="2623" operator="containsText" id="{CCDB0862-E33B-43D3-8C54-188A5DE0DF3F}">
            <xm:f>NOT(ISERROR(SEARCH(Статусы!$A$4,J1424)))</xm:f>
            <xm:f>Статусы!$A$4</xm:f>
            <x14:dxf>
              <fill>
                <patternFill>
                  <bgColor theme="0" tint="-0.14996795556505021"/>
                </patternFill>
              </fill>
            </x14:dxf>
          </x14:cfRule>
          <xm:sqref>J1424:J1428</xm:sqref>
        </x14:conditionalFormatting>
        <x14:conditionalFormatting xmlns:xm="http://schemas.microsoft.com/office/excel/2006/main">
          <x14:cfRule type="containsText" priority="2624" operator="containsText" id="{AFB4B168-9E43-485B-AEA3-4D2A0683607C}">
            <xm:f>NOT(ISERROR(SEARCH(Статусы!$A$4,G1424)))</xm:f>
            <xm:f>Статусы!$A$4</xm:f>
            <x14:dxf>
              <fill>
                <patternFill>
                  <bgColor theme="0" tint="-0.14996795556505021"/>
                </patternFill>
              </fill>
            </x14:dxf>
          </x14:cfRule>
          <xm:sqref>G1424:G1428 K1424:K1428</xm:sqref>
        </x14:conditionalFormatting>
        <x14:conditionalFormatting xmlns:xm="http://schemas.microsoft.com/office/excel/2006/main">
          <x14:cfRule type="containsText" priority="2539" operator="containsText" id="{36D93DCD-0A48-43E6-B5C4-21C29171F165}">
            <xm:f>NOT(ISERROR(SEARCH(Статусы!$A$4,Y1491)))</xm:f>
            <xm:f>Статусы!$A$4</xm:f>
            <x14:dxf>
              <fill>
                <patternFill>
                  <bgColor theme="0" tint="-0.14996795556505021"/>
                </patternFill>
              </fill>
            </x14:dxf>
          </x14:cfRule>
          <xm:sqref>Y1491</xm:sqref>
        </x14:conditionalFormatting>
        <x14:conditionalFormatting xmlns:xm="http://schemas.microsoft.com/office/excel/2006/main">
          <x14:cfRule type="containsText" priority="2511" operator="containsText" id="{F7E90AF9-6A75-48F8-A028-971B5CC6C63D}">
            <xm:f>NOT(ISERROR(SEARCH(Статусы!$A$4,J1546)))</xm:f>
            <xm:f>Статусы!$A$4</xm:f>
            <x14:dxf>
              <fill>
                <patternFill>
                  <bgColor theme="0" tint="-0.14996795556505021"/>
                </patternFill>
              </fill>
            </x14:dxf>
          </x14:cfRule>
          <xm:sqref>J1546:J1550</xm:sqref>
        </x14:conditionalFormatting>
        <x14:conditionalFormatting xmlns:xm="http://schemas.microsoft.com/office/excel/2006/main">
          <x14:cfRule type="containsText" priority="2536" operator="containsText" id="{88E8803A-5274-4663-8441-475CFB6DD6F2}">
            <xm:f>NOT(ISERROR(SEARCH(Статусы!$A$4,G1498)))</xm:f>
            <xm:f>Статусы!$A$4</xm:f>
            <x14:dxf>
              <fill>
                <patternFill>
                  <bgColor theme="0" tint="-0.14996795556505021"/>
                </patternFill>
              </fill>
            </x14:dxf>
          </x14:cfRule>
          <xm:sqref>G1498:G1502 K1498:K1502</xm:sqref>
        </x14:conditionalFormatting>
        <x14:conditionalFormatting xmlns:xm="http://schemas.microsoft.com/office/excel/2006/main">
          <x14:cfRule type="containsText" priority="2508" operator="containsText" id="{3F3D9045-BAC7-4C02-B514-1BCEE0F5980C}">
            <xm:f>NOT(ISERROR(SEARCH(Статусы!$A$4,J1552)))</xm:f>
            <xm:f>Статусы!$A$4</xm:f>
            <x14:dxf>
              <fill>
                <patternFill>
                  <bgColor theme="0" tint="-0.14996795556505021"/>
                </patternFill>
              </fill>
            </x14:dxf>
          </x14:cfRule>
          <xm:sqref>J1552:J1556</xm:sqref>
        </x14:conditionalFormatting>
        <x14:conditionalFormatting xmlns:xm="http://schemas.microsoft.com/office/excel/2006/main">
          <x14:cfRule type="containsText" priority="2533" operator="containsText" id="{77477225-ECAF-4890-BE52-B3D4D1366BCD}">
            <xm:f>NOT(ISERROR(SEARCH(Статусы!$A$4,G1504)))</xm:f>
            <xm:f>Статусы!$A$4</xm:f>
            <x14:dxf>
              <fill>
                <patternFill>
                  <bgColor theme="0" tint="-0.14996795556505021"/>
                </patternFill>
              </fill>
            </x14:dxf>
          </x14:cfRule>
          <xm:sqref>G1504:G1508 K1504:K1508</xm:sqref>
        </x14:conditionalFormatting>
        <x14:conditionalFormatting xmlns:xm="http://schemas.microsoft.com/office/excel/2006/main">
          <x14:cfRule type="containsText" priority="2612" operator="containsText" id="{ACA16DBB-F0EE-4AB2-A877-C89A4B072521}">
            <xm:f>NOT(ISERROR(SEARCH(Статусы!$A$4,G1430)))</xm:f>
            <xm:f>Статусы!$A$4</xm:f>
            <x14:dxf>
              <fill>
                <patternFill>
                  <bgColor theme="0" tint="-0.14996795556505021"/>
                </patternFill>
              </fill>
            </x14:dxf>
          </x14:cfRule>
          <xm:sqref>G1430:G1434 K1430:K1434</xm:sqref>
        </x14:conditionalFormatting>
        <x14:conditionalFormatting xmlns:xm="http://schemas.microsoft.com/office/excel/2006/main">
          <x14:cfRule type="containsText" priority="2505" operator="containsText" id="{46B5FAEE-A9E8-4EC5-BA5A-11B9A0D59459}">
            <xm:f>NOT(ISERROR(SEARCH(Статусы!$A$4,J1558)))</xm:f>
            <xm:f>Статусы!$A$4</xm:f>
            <x14:dxf>
              <fill>
                <patternFill>
                  <bgColor theme="0" tint="-0.14996795556505021"/>
                </patternFill>
              </fill>
            </x14:dxf>
          </x14:cfRule>
          <xm:sqref>J1558:J1562</xm:sqref>
        </x14:conditionalFormatting>
        <x14:conditionalFormatting xmlns:xm="http://schemas.microsoft.com/office/excel/2006/main">
          <x14:cfRule type="containsText" priority="2530" operator="containsText" id="{2BAE5689-3A46-4910-8D66-C3780BB7B0A0}">
            <xm:f>NOT(ISERROR(SEARCH(Статусы!$A$4,G1510)))</xm:f>
            <xm:f>Статусы!$A$4</xm:f>
            <x14:dxf>
              <fill>
                <patternFill>
                  <bgColor theme="0" tint="-0.14996795556505021"/>
                </patternFill>
              </fill>
            </x14:dxf>
          </x14:cfRule>
          <xm:sqref>G1510:G1514 K1510:K1514</xm:sqref>
        </x14:conditionalFormatting>
        <x14:conditionalFormatting xmlns:xm="http://schemas.microsoft.com/office/excel/2006/main">
          <x14:cfRule type="containsText" priority="2499" operator="containsText" id="{4C4C7AED-4822-49A4-95C2-C3F81EED8F5E}">
            <xm:f>NOT(ISERROR(SEARCH(Статусы!$A$4,J1570)))</xm:f>
            <xm:f>Статусы!$A$4</xm:f>
            <x14:dxf>
              <fill>
                <patternFill>
                  <bgColor theme="0" tint="-0.14996795556505021"/>
                </patternFill>
              </fill>
            </x14:dxf>
          </x14:cfRule>
          <xm:sqref>J1570:J1574</xm:sqref>
        </x14:conditionalFormatting>
        <x14:conditionalFormatting xmlns:xm="http://schemas.microsoft.com/office/excel/2006/main">
          <x14:cfRule type="containsText" priority="2601" operator="containsText" id="{B53DC7FB-C01A-4D1A-A2EF-01F2A4000C02}">
            <xm:f>NOT(ISERROR(SEARCH(Статусы!$A$4,J1436)))</xm:f>
            <xm:f>Статусы!$A$4</xm:f>
            <x14:dxf>
              <fill>
                <patternFill>
                  <bgColor theme="0" tint="-0.14996795556505021"/>
                </patternFill>
              </fill>
            </x14:dxf>
          </x14:cfRule>
          <xm:sqref>J1436:J1440</xm:sqref>
        </x14:conditionalFormatting>
        <x14:conditionalFormatting xmlns:xm="http://schemas.microsoft.com/office/excel/2006/main">
          <x14:cfRule type="containsText" priority="2602" operator="containsText" id="{222A195F-7CC6-4EEB-A3CE-DBFDA344BC13}">
            <xm:f>NOT(ISERROR(SEARCH(Статусы!$A$4,G1436)))</xm:f>
            <xm:f>Статусы!$A$4</xm:f>
            <x14:dxf>
              <fill>
                <patternFill>
                  <bgColor theme="0" tint="-0.14996795556505021"/>
                </patternFill>
              </fill>
            </x14:dxf>
          </x14:cfRule>
          <xm:sqref>G1436:G1440 K1436:K1440</xm:sqref>
        </x14:conditionalFormatting>
        <x14:conditionalFormatting xmlns:xm="http://schemas.microsoft.com/office/excel/2006/main">
          <x14:cfRule type="containsText" priority="2599" operator="containsText" id="{B0839F40-6C5B-43FB-B38B-9482F23B5CC6}">
            <xm:f>NOT(ISERROR(SEARCH(Статусы!$A$4,H1436)))</xm:f>
            <xm:f>Статусы!$A$4</xm:f>
            <x14:dxf>
              <fill>
                <patternFill>
                  <bgColor theme="0" tint="-0.14996795556505021"/>
                </patternFill>
              </fill>
            </x14:dxf>
          </x14:cfRule>
          <xm:sqref>H1436:H1440</xm:sqref>
        </x14:conditionalFormatting>
        <x14:conditionalFormatting xmlns:xm="http://schemas.microsoft.com/office/excel/2006/main">
          <x14:cfRule type="containsText" priority="2527" operator="containsText" id="{5EC56139-98F3-4523-8FED-1EC498786A10}">
            <xm:f>NOT(ISERROR(SEARCH(Статусы!$A$4,G1516)))</xm:f>
            <xm:f>Статусы!$A$4</xm:f>
            <x14:dxf>
              <fill>
                <patternFill>
                  <bgColor theme="0" tint="-0.14996795556505021"/>
                </patternFill>
              </fill>
            </x14:dxf>
          </x14:cfRule>
          <xm:sqref>G1516:G1520 K1516:K1520</xm:sqref>
        </x14:conditionalFormatting>
        <x14:conditionalFormatting xmlns:xm="http://schemas.microsoft.com/office/excel/2006/main">
          <x14:cfRule type="containsText" priority="2496" operator="containsText" id="{E4AEBD37-0992-4654-88DA-1738C8EF923F}">
            <xm:f>NOT(ISERROR(SEARCH(Статусы!$A$4,J1576)))</xm:f>
            <xm:f>Статусы!$A$4</xm:f>
            <x14:dxf>
              <fill>
                <patternFill>
                  <bgColor theme="0" tint="-0.14996795556505021"/>
                </patternFill>
              </fill>
            </x14:dxf>
          </x14:cfRule>
          <xm:sqref>J1576:J1580</xm:sqref>
        </x14:conditionalFormatting>
        <x14:conditionalFormatting xmlns:xm="http://schemas.microsoft.com/office/excel/2006/main">
          <x14:cfRule type="containsText" priority="2594" operator="containsText" id="{E89505B7-D08F-4B87-9939-268D4FE2627D}">
            <xm:f>NOT(ISERROR(SEARCH(Статусы!$A$4,J1442)))</xm:f>
            <xm:f>Статусы!$A$4</xm:f>
            <x14:dxf>
              <fill>
                <patternFill>
                  <bgColor theme="0" tint="-0.14996795556505021"/>
                </patternFill>
              </fill>
            </x14:dxf>
          </x14:cfRule>
          <xm:sqref>J1442:J1446</xm:sqref>
        </x14:conditionalFormatting>
        <x14:conditionalFormatting xmlns:xm="http://schemas.microsoft.com/office/excel/2006/main">
          <x14:cfRule type="containsText" priority="2595" operator="containsText" id="{6C1CF928-F6AD-49C6-8F35-0464322D6043}">
            <xm:f>NOT(ISERROR(SEARCH(Статусы!$A$4,G1442)))</xm:f>
            <xm:f>Статусы!$A$4</xm:f>
            <x14:dxf>
              <fill>
                <patternFill>
                  <bgColor theme="0" tint="-0.14996795556505021"/>
                </patternFill>
              </fill>
            </x14:dxf>
          </x14:cfRule>
          <xm:sqref>G1442:G1446 K1442:K1446</xm:sqref>
        </x14:conditionalFormatting>
        <x14:conditionalFormatting xmlns:xm="http://schemas.microsoft.com/office/excel/2006/main">
          <x14:cfRule type="containsText" priority="2524" operator="containsText" id="{E7042257-D7E1-4443-914E-A34EF8CCD3C3}">
            <xm:f>NOT(ISERROR(SEARCH(Статусы!$A$4,G1522)))</xm:f>
            <xm:f>Статусы!$A$4</xm:f>
            <x14:dxf>
              <fill>
                <patternFill>
                  <bgColor theme="0" tint="-0.14996795556505021"/>
                </patternFill>
              </fill>
            </x14:dxf>
          </x14:cfRule>
          <xm:sqref>G1522:G1526 K1522:K1526</xm:sqref>
        </x14:conditionalFormatting>
        <x14:conditionalFormatting xmlns:xm="http://schemas.microsoft.com/office/excel/2006/main">
          <x14:cfRule type="containsText" priority="2493" operator="containsText" id="{664F5608-B3AB-45D2-AE99-DEE996532742}">
            <xm:f>NOT(ISERROR(SEARCH(Статусы!$A$4,J1582)))</xm:f>
            <xm:f>Статусы!$A$4</xm:f>
            <x14:dxf>
              <fill>
                <patternFill>
                  <bgColor theme="0" tint="-0.14996795556505021"/>
                </patternFill>
              </fill>
            </x14:dxf>
          </x14:cfRule>
          <xm:sqref>J1582:J1586</xm:sqref>
        </x14:conditionalFormatting>
        <x14:conditionalFormatting xmlns:xm="http://schemas.microsoft.com/office/excel/2006/main">
          <x14:cfRule type="containsText" priority="2588" operator="containsText" id="{95237E4F-0B73-49FE-B6AC-D594E9B03C99}">
            <xm:f>NOT(ISERROR(SEARCH(Статусы!$A$4,J1449)))</xm:f>
            <xm:f>Статусы!$A$4</xm:f>
            <x14:dxf>
              <fill>
                <patternFill>
                  <bgColor theme="0" tint="-0.14996795556505021"/>
                </patternFill>
              </fill>
            </x14:dxf>
          </x14:cfRule>
          <xm:sqref>J1449:J1453</xm:sqref>
        </x14:conditionalFormatting>
        <x14:conditionalFormatting xmlns:xm="http://schemas.microsoft.com/office/excel/2006/main">
          <x14:cfRule type="containsText" priority="2589" operator="containsText" id="{0C5E05A0-2211-4702-AF06-9FC18FDC3256}">
            <xm:f>NOT(ISERROR(SEARCH(Статусы!$A$4,G1449)))</xm:f>
            <xm:f>Статусы!$A$4</xm:f>
            <x14:dxf>
              <fill>
                <patternFill>
                  <bgColor theme="0" tint="-0.14996795556505021"/>
                </patternFill>
              </fill>
            </x14:dxf>
          </x14:cfRule>
          <xm:sqref>G1449:G1453 K1449:K1453</xm:sqref>
        </x14:conditionalFormatting>
        <x14:conditionalFormatting xmlns:xm="http://schemas.microsoft.com/office/excel/2006/main">
          <x14:cfRule type="containsText" priority="2586" operator="containsText" id="{B7D7E727-3E36-4D84-9882-5DEB1DCD7ECE}">
            <xm:f>NOT(ISERROR(SEARCH(Статусы!$A$4,H1449)))</xm:f>
            <xm:f>Статусы!$A$4</xm:f>
            <x14:dxf>
              <fill>
                <patternFill>
                  <bgColor theme="0" tint="-0.14996795556505021"/>
                </patternFill>
              </fill>
            </x14:dxf>
          </x14:cfRule>
          <xm:sqref>H1449:H1453</xm:sqref>
        </x14:conditionalFormatting>
        <x14:conditionalFormatting xmlns:xm="http://schemas.microsoft.com/office/excel/2006/main">
          <x14:cfRule type="containsText" priority="2521" operator="containsText" id="{ACAF8CFB-67E1-492B-8C98-3B0436240D03}">
            <xm:f>NOT(ISERROR(SEARCH(Статусы!$A$4,G1528)))</xm:f>
            <xm:f>Статусы!$A$4</xm:f>
            <x14:dxf>
              <fill>
                <patternFill>
                  <bgColor theme="0" tint="-0.14996795556505021"/>
                </patternFill>
              </fill>
            </x14:dxf>
          </x14:cfRule>
          <xm:sqref>G1528:G1532 K1528:K1532</xm:sqref>
        </x14:conditionalFormatting>
        <x14:conditionalFormatting xmlns:xm="http://schemas.microsoft.com/office/excel/2006/main">
          <x14:cfRule type="containsText" priority="2490" operator="containsText" id="{CCD66849-E622-410A-B556-B57150F03157}">
            <xm:f>NOT(ISERROR(SEARCH(Статусы!$A$4,J1588)))</xm:f>
            <xm:f>Статусы!$A$4</xm:f>
            <x14:dxf>
              <fill>
                <patternFill>
                  <bgColor theme="0" tint="-0.14996795556505021"/>
                </patternFill>
              </fill>
            </x14:dxf>
          </x14:cfRule>
          <xm:sqref>J1588:J1592</xm:sqref>
        </x14:conditionalFormatting>
        <x14:conditionalFormatting xmlns:xm="http://schemas.microsoft.com/office/excel/2006/main">
          <x14:cfRule type="containsText" priority="2581" operator="containsText" id="{13923045-82A6-420F-AA88-C67E6EE87981}">
            <xm:f>NOT(ISERROR(SEARCH(Статусы!$A$4,J1455)))</xm:f>
            <xm:f>Статусы!$A$4</xm:f>
            <x14:dxf>
              <fill>
                <patternFill>
                  <bgColor theme="0" tint="-0.14996795556505021"/>
                </patternFill>
              </fill>
            </x14:dxf>
          </x14:cfRule>
          <xm:sqref>J1455:J1459</xm:sqref>
        </x14:conditionalFormatting>
        <x14:conditionalFormatting xmlns:xm="http://schemas.microsoft.com/office/excel/2006/main">
          <x14:cfRule type="containsText" priority="2582" operator="containsText" id="{C8D8E835-C212-4DEE-97ED-00BA12B14776}">
            <xm:f>NOT(ISERROR(SEARCH(Статусы!$A$4,G1455)))</xm:f>
            <xm:f>Статусы!$A$4</xm:f>
            <x14:dxf>
              <fill>
                <patternFill>
                  <bgColor theme="0" tint="-0.14996795556505021"/>
                </patternFill>
              </fill>
            </x14:dxf>
          </x14:cfRule>
          <xm:sqref>G1455:G1459 K1455:K1459</xm:sqref>
        </x14:conditionalFormatting>
        <x14:conditionalFormatting xmlns:xm="http://schemas.microsoft.com/office/excel/2006/main">
          <x14:cfRule type="containsText" priority="2518" operator="containsText" id="{FB69B1C3-BED4-489E-A528-3DC8D13B1357}">
            <xm:f>NOT(ISERROR(SEARCH(Статусы!$A$4,G1534)))</xm:f>
            <xm:f>Статусы!$A$4</xm:f>
            <x14:dxf>
              <fill>
                <patternFill>
                  <bgColor theme="0" tint="-0.14996795556505021"/>
                </patternFill>
              </fill>
            </x14:dxf>
          </x14:cfRule>
          <xm:sqref>G1534:G1538 K1534:K1538</xm:sqref>
        </x14:conditionalFormatting>
        <x14:conditionalFormatting xmlns:xm="http://schemas.microsoft.com/office/excel/2006/main">
          <x14:cfRule type="containsText" priority="2484" operator="containsText" id="{2C0D347C-958F-4CE1-9DDA-160ABBF5CDA6}">
            <xm:f>NOT(ISERROR(SEARCH(Статусы!$A$4,J1594)))</xm:f>
            <xm:f>Статусы!$A$4</xm:f>
            <x14:dxf>
              <fill>
                <patternFill>
                  <bgColor theme="0" tint="-0.14996795556505021"/>
                </patternFill>
              </fill>
            </x14:dxf>
          </x14:cfRule>
          <xm:sqref>J1594:J1598</xm:sqref>
        </x14:conditionalFormatting>
        <x14:conditionalFormatting xmlns:xm="http://schemas.microsoft.com/office/excel/2006/main">
          <x14:cfRule type="containsText" priority="2515" operator="containsText" id="{9E374A26-3689-40F8-8D79-58F3EE106681}">
            <xm:f>NOT(ISERROR(SEARCH(Статусы!$A$4,G1540)))</xm:f>
            <xm:f>Статусы!$A$4</xm:f>
            <x14:dxf>
              <fill>
                <patternFill>
                  <bgColor theme="0" tint="-0.14996795556505021"/>
                </patternFill>
              </fill>
            </x14:dxf>
          </x14:cfRule>
          <xm:sqref>G1540:G1544 K1540:K1544</xm:sqref>
        </x14:conditionalFormatting>
        <x14:conditionalFormatting xmlns:xm="http://schemas.microsoft.com/office/excel/2006/main">
          <x14:cfRule type="containsText" priority="2569" operator="containsText" id="{AA243735-DF6A-4203-B68B-F1CBDA5973E7}">
            <xm:f>NOT(ISERROR(SEARCH(Статусы!$A$4,J1462)))</xm:f>
            <xm:f>Статусы!$A$4</xm:f>
            <x14:dxf>
              <fill>
                <patternFill>
                  <bgColor theme="0" tint="-0.14996795556505021"/>
                </patternFill>
              </fill>
            </x14:dxf>
          </x14:cfRule>
          <xm:sqref>J1462:J1466</xm:sqref>
        </x14:conditionalFormatting>
        <x14:conditionalFormatting xmlns:xm="http://schemas.microsoft.com/office/excel/2006/main">
          <x14:cfRule type="containsText" priority="2570" operator="containsText" id="{FF5AA6A4-9EB7-4A0C-B41D-73B1B3B57BF4}">
            <xm:f>NOT(ISERROR(SEARCH(Статусы!$A$4,G1462)))</xm:f>
            <xm:f>Статусы!$A$4</xm:f>
            <x14:dxf>
              <fill>
                <patternFill>
                  <bgColor theme="0" tint="-0.14996795556505021"/>
                </patternFill>
              </fill>
            </x14:dxf>
          </x14:cfRule>
          <xm:sqref>G1462:G1466 K1462:K1466</xm:sqref>
        </x14:conditionalFormatting>
        <x14:conditionalFormatting xmlns:xm="http://schemas.microsoft.com/office/excel/2006/main">
          <x14:cfRule type="containsText" priority="2481" operator="containsText" id="{5120506E-15B1-4752-A7E6-3A616BFFBAC6}">
            <xm:f>NOT(ISERROR(SEARCH(Статусы!$A$4,J1600)))</xm:f>
            <xm:f>Статусы!$A$4</xm:f>
            <x14:dxf>
              <fill>
                <patternFill>
                  <bgColor theme="0" tint="-0.14996795556505021"/>
                </patternFill>
              </fill>
            </x14:dxf>
          </x14:cfRule>
          <xm:sqref>J1600:J1604</xm:sqref>
        </x14:conditionalFormatting>
        <x14:conditionalFormatting xmlns:xm="http://schemas.microsoft.com/office/excel/2006/main">
          <x14:cfRule type="containsText" priority="2512" operator="containsText" id="{229BFB40-B10A-4171-B027-95DEBFB0F5CC}">
            <xm:f>NOT(ISERROR(SEARCH(Статусы!$A$4,G1546)))</xm:f>
            <xm:f>Статусы!$A$4</xm:f>
            <x14:dxf>
              <fill>
                <patternFill>
                  <bgColor theme="0" tint="-0.14996795556505021"/>
                </patternFill>
              </fill>
            </x14:dxf>
          </x14:cfRule>
          <xm:sqref>G1546:G1550 K1546:K1550</xm:sqref>
        </x14:conditionalFormatting>
        <x14:conditionalFormatting xmlns:xm="http://schemas.microsoft.com/office/excel/2006/main">
          <x14:cfRule type="containsText" priority="2565" operator="containsText" id="{529E7975-2963-49BA-B8EA-DBEC82460A84}">
            <xm:f>NOT(ISERROR(SEARCH(Статусы!$A$4,G1468)))</xm:f>
            <xm:f>Статусы!$A$4</xm:f>
            <x14:dxf>
              <fill>
                <patternFill>
                  <bgColor theme="0" tint="-0.14996795556505021"/>
                </patternFill>
              </fill>
            </x14:dxf>
          </x14:cfRule>
          <xm:sqref>G1468:G1472 K1468:K1472</xm:sqref>
        </x14:conditionalFormatting>
        <x14:conditionalFormatting xmlns:xm="http://schemas.microsoft.com/office/excel/2006/main">
          <x14:cfRule type="containsText" priority="2560" operator="containsText" id="{8E472C21-32CB-484B-91F1-9FE7298BA924}">
            <xm:f>NOT(ISERROR(SEARCH(Статусы!$A$4,J1474)))</xm:f>
            <xm:f>Статусы!$A$4</xm:f>
            <x14:dxf>
              <fill>
                <patternFill>
                  <bgColor theme="0" tint="-0.14996795556505021"/>
                </patternFill>
              </fill>
            </x14:dxf>
          </x14:cfRule>
          <xm:sqref>J1474:J1478</xm:sqref>
        </x14:conditionalFormatting>
        <x14:conditionalFormatting xmlns:xm="http://schemas.microsoft.com/office/excel/2006/main">
          <x14:cfRule type="containsText" priority="2561" operator="containsText" id="{51EAD140-A4B4-46EE-92D1-0F46070C90B2}">
            <xm:f>NOT(ISERROR(SEARCH(Статусы!$A$4,G1474)))</xm:f>
            <xm:f>Статусы!$A$4</xm:f>
            <x14:dxf>
              <fill>
                <patternFill>
                  <bgColor theme="0" tint="-0.14996795556505021"/>
                </patternFill>
              </fill>
            </x14:dxf>
          </x14:cfRule>
          <xm:sqref>G1474:G1478 K1474:K1478</xm:sqref>
        </x14:conditionalFormatting>
        <x14:conditionalFormatting xmlns:xm="http://schemas.microsoft.com/office/excel/2006/main">
          <x14:cfRule type="containsText" priority="2478" operator="containsText" id="{49EDE855-1F4F-4DDD-9008-69A476C15DD1}">
            <xm:f>NOT(ISERROR(SEARCH(Статусы!$A$4,J1606)))</xm:f>
            <xm:f>Статусы!$A$4</xm:f>
            <x14:dxf>
              <fill>
                <patternFill>
                  <bgColor theme="0" tint="-0.14996795556505021"/>
                </patternFill>
              </fill>
            </x14:dxf>
          </x14:cfRule>
          <xm:sqref>J1606:J1610</xm:sqref>
        </x14:conditionalFormatting>
        <x14:conditionalFormatting xmlns:xm="http://schemas.microsoft.com/office/excel/2006/main">
          <x14:cfRule type="containsText" priority="2509" operator="containsText" id="{1A110B5A-926D-4076-83EE-85DBB6E0450E}">
            <xm:f>NOT(ISERROR(SEARCH(Статусы!$A$4,G1552)))</xm:f>
            <xm:f>Статусы!$A$4</xm:f>
            <x14:dxf>
              <fill>
                <patternFill>
                  <bgColor theme="0" tint="-0.14996795556505021"/>
                </patternFill>
              </fill>
            </x14:dxf>
          </x14:cfRule>
          <xm:sqref>G1552:G1556 K1552:K1556</xm:sqref>
        </x14:conditionalFormatting>
        <x14:conditionalFormatting xmlns:xm="http://schemas.microsoft.com/office/excel/2006/main">
          <x14:cfRule type="containsText" priority="2551" operator="containsText" id="{1F42569E-1A26-401D-A9CC-17EEFCBCADE7}">
            <xm:f>NOT(ISERROR(SEARCH(Статусы!$A$4,J1480)))</xm:f>
            <xm:f>Статусы!$A$4</xm:f>
            <x14:dxf>
              <fill>
                <patternFill>
                  <bgColor theme="0" tint="-0.14996795556505021"/>
                </patternFill>
              </fill>
            </x14:dxf>
          </x14:cfRule>
          <xm:sqref>J1480:J1484</xm:sqref>
        </x14:conditionalFormatting>
        <x14:conditionalFormatting xmlns:xm="http://schemas.microsoft.com/office/excel/2006/main">
          <x14:cfRule type="containsText" priority="2552" operator="containsText" id="{270811EB-1CEB-4384-92F0-CD8453779A95}">
            <xm:f>NOT(ISERROR(SEARCH(Статусы!$A$4,G1480)))</xm:f>
            <xm:f>Статусы!$A$4</xm:f>
            <x14:dxf>
              <fill>
                <patternFill>
                  <bgColor theme="0" tint="-0.14996795556505021"/>
                </patternFill>
              </fill>
            </x14:dxf>
          </x14:cfRule>
          <xm:sqref>G1480:G1484 K1480:K1484</xm:sqref>
        </x14:conditionalFormatting>
        <x14:conditionalFormatting xmlns:xm="http://schemas.microsoft.com/office/excel/2006/main">
          <x14:cfRule type="containsText" priority="2475" operator="containsText" id="{CAF70659-A853-4D53-9E8A-60461D9F2C26}">
            <xm:f>NOT(ISERROR(SEARCH(Статусы!$A$4,J1612)))</xm:f>
            <xm:f>Статусы!$A$4</xm:f>
            <x14:dxf>
              <fill>
                <patternFill>
                  <bgColor theme="0" tint="-0.14996795556505021"/>
                </patternFill>
              </fill>
            </x14:dxf>
          </x14:cfRule>
          <xm:sqref>J1612:J1616</xm:sqref>
        </x14:conditionalFormatting>
        <x14:conditionalFormatting xmlns:xm="http://schemas.microsoft.com/office/excel/2006/main">
          <x14:cfRule type="containsText" priority="2506" operator="containsText" id="{D8ACB4CE-F9F8-4383-8E15-046569F712CF}">
            <xm:f>NOT(ISERROR(SEARCH(Статусы!$A$4,G1558)))</xm:f>
            <xm:f>Статусы!$A$4</xm:f>
            <x14:dxf>
              <fill>
                <patternFill>
                  <bgColor theme="0" tint="-0.14996795556505021"/>
                </patternFill>
              </fill>
            </x14:dxf>
          </x14:cfRule>
          <xm:sqref>G1558:G1562 K1558:K1562</xm:sqref>
        </x14:conditionalFormatting>
        <x14:conditionalFormatting xmlns:xm="http://schemas.microsoft.com/office/excel/2006/main">
          <x14:cfRule type="containsText" priority="2546" operator="containsText" id="{74CC47E4-F1B3-4279-960B-3B4C8F206C1A}">
            <xm:f>NOT(ISERROR(SEARCH(Статусы!$A$4,J1486)))</xm:f>
            <xm:f>Статусы!$A$4</xm:f>
            <x14:dxf>
              <fill>
                <patternFill>
                  <bgColor theme="0" tint="-0.14996795556505021"/>
                </patternFill>
              </fill>
            </x14:dxf>
          </x14:cfRule>
          <xm:sqref>J1486:J1490</xm:sqref>
        </x14:conditionalFormatting>
        <x14:conditionalFormatting xmlns:xm="http://schemas.microsoft.com/office/excel/2006/main">
          <x14:cfRule type="containsText" priority="2547" operator="containsText" id="{B65E2A47-CA79-4F0A-9F32-92E7FE0E1CFB}">
            <xm:f>NOT(ISERROR(SEARCH(Статусы!$A$4,G1486)))</xm:f>
            <xm:f>Статусы!$A$4</xm:f>
            <x14:dxf>
              <fill>
                <patternFill>
                  <bgColor theme="0" tint="-0.14996795556505021"/>
                </patternFill>
              </fill>
            </x14:dxf>
          </x14:cfRule>
          <xm:sqref>G1486:G1490 K1486:K1490</xm:sqref>
        </x14:conditionalFormatting>
        <x14:conditionalFormatting xmlns:xm="http://schemas.microsoft.com/office/excel/2006/main">
          <x14:cfRule type="containsText" priority="2472" operator="containsText" id="{65B819EA-10B6-4A66-B861-AC95BDE0CAEE}">
            <xm:f>NOT(ISERROR(SEARCH(Статусы!$A$4,J1618)))</xm:f>
            <xm:f>Статусы!$A$4</xm:f>
            <x14:dxf>
              <fill>
                <patternFill>
                  <bgColor theme="0" tint="-0.14996795556505021"/>
                </patternFill>
              </fill>
            </x14:dxf>
          </x14:cfRule>
          <xm:sqref>J1618:J1622</xm:sqref>
        </x14:conditionalFormatting>
        <x14:conditionalFormatting xmlns:xm="http://schemas.microsoft.com/office/excel/2006/main">
          <x14:cfRule type="containsText" priority="2540" operator="containsText" id="{94C5F1C0-DBD9-45AD-AD98-B95C73F38C5F}">
            <xm:f>NOT(ISERROR(SEARCH(Статусы!$A$4,H1492)))</xm:f>
            <xm:f>Статусы!$A$4</xm:f>
            <x14:dxf>
              <fill>
                <patternFill>
                  <bgColor theme="0" tint="-0.14996795556505021"/>
                </patternFill>
              </fill>
            </x14:dxf>
          </x14:cfRule>
          <xm:sqref>H1492:H1496</xm:sqref>
        </x14:conditionalFormatting>
        <x14:conditionalFormatting xmlns:xm="http://schemas.microsoft.com/office/excel/2006/main">
          <x14:cfRule type="containsText" priority="2541" operator="containsText" id="{D94853A9-2A69-4BF7-ABBE-7D1B92F5C0AA}">
            <xm:f>NOT(ISERROR(SEARCH(Статусы!$A$4,J1492)))</xm:f>
            <xm:f>Статусы!$A$4</xm:f>
            <x14:dxf>
              <fill>
                <patternFill>
                  <bgColor theme="0" tint="-0.14996795556505021"/>
                </patternFill>
              </fill>
            </x14:dxf>
          </x14:cfRule>
          <xm:sqref>J1492:J1496</xm:sqref>
        </x14:conditionalFormatting>
        <x14:conditionalFormatting xmlns:xm="http://schemas.microsoft.com/office/excel/2006/main">
          <x14:cfRule type="containsText" priority="2542" operator="containsText" id="{C6962EE4-B15D-4763-82B1-ECB77A96FB19}">
            <xm:f>NOT(ISERROR(SEARCH(Статусы!$A$4,G1492)))</xm:f>
            <xm:f>Статусы!$A$4</xm:f>
            <x14:dxf>
              <fill>
                <patternFill>
                  <bgColor theme="0" tint="-0.14996795556505021"/>
                </patternFill>
              </fill>
            </x14:dxf>
          </x14:cfRule>
          <xm:sqref>G1492:G1496 K1492:K1496</xm:sqref>
        </x14:conditionalFormatting>
        <x14:conditionalFormatting xmlns:xm="http://schemas.microsoft.com/office/excel/2006/main">
          <x14:cfRule type="containsText" priority="2503" operator="containsText" id="{E2F63786-88C9-4FDD-B53E-6A6441D8B277}">
            <xm:f>NOT(ISERROR(SEARCH(Статусы!$A$4,G1564)))</xm:f>
            <xm:f>Статусы!$A$4</xm:f>
            <x14:dxf>
              <fill>
                <patternFill>
                  <bgColor theme="0" tint="-0.14996795556505021"/>
                </patternFill>
              </fill>
            </x14:dxf>
          </x14:cfRule>
          <xm:sqref>G1564:G1568 K1564:K1568</xm:sqref>
        </x14:conditionalFormatting>
        <x14:conditionalFormatting xmlns:xm="http://schemas.microsoft.com/office/excel/2006/main">
          <x14:cfRule type="containsText" priority="2469" operator="containsText" id="{28C6230C-F52E-4C8F-AD54-294265CE6B3C}">
            <xm:f>NOT(ISERROR(SEARCH(Статусы!$A$4,J1624)))</xm:f>
            <xm:f>Статусы!$A$4</xm:f>
            <x14:dxf>
              <fill>
                <patternFill>
                  <bgColor theme="0" tint="-0.14996795556505021"/>
                </patternFill>
              </fill>
            </x14:dxf>
          </x14:cfRule>
          <xm:sqref>J1624:J1628</xm:sqref>
        </x14:conditionalFormatting>
        <x14:conditionalFormatting xmlns:xm="http://schemas.microsoft.com/office/excel/2006/main">
          <x14:cfRule type="containsText" priority="2466" operator="containsText" id="{ACEE5476-E402-45E5-A822-C1BAA00F8F89}">
            <xm:f>NOT(ISERROR(SEARCH(Статусы!$A$4,J1630)))</xm:f>
            <xm:f>Статусы!$A$4</xm:f>
            <x14:dxf>
              <fill>
                <patternFill>
                  <bgColor theme="0" tint="-0.14996795556505021"/>
                </patternFill>
              </fill>
            </x14:dxf>
          </x14:cfRule>
          <xm:sqref>J1630:J1634</xm:sqref>
        </x14:conditionalFormatting>
        <x14:conditionalFormatting xmlns:xm="http://schemas.microsoft.com/office/excel/2006/main">
          <x14:cfRule type="containsText" priority="2500" operator="containsText" id="{7512D5CB-98BB-4F53-9344-51B897B7D1F4}">
            <xm:f>NOT(ISERROR(SEARCH(Статусы!$A$4,G1570)))</xm:f>
            <xm:f>Статусы!$A$4</xm:f>
            <x14:dxf>
              <fill>
                <patternFill>
                  <bgColor theme="0" tint="-0.14996795556505021"/>
                </patternFill>
              </fill>
            </x14:dxf>
          </x14:cfRule>
          <xm:sqref>G1570:G1574 K1570:K1574</xm:sqref>
        </x14:conditionalFormatting>
        <x14:conditionalFormatting xmlns:xm="http://schemas.microsoft.com/office/excel/2006/main">
          <x14:cfRule type="containsText" priority="2463" operator="containsText" id="{31EDC0A6-6815-4781-9E59-E2BCEB70168E}">
            <xm:f>NOT(ISERROR(SEARCH(Статусы!$A$4,J1636)))</xm:f>
            <xm:f>Статусы!$A$4</xm:f>
            <x14:dxf>
              <fill>
                <patternFill>
                  <bgColor theme="0" tint="-0.14996795556505021"/>
                </patternFill>
              </fill>
            </x14:dxf>
          </x14:cfRule>
          <xm:sqref>J1636:J1640</xm:sqref>
        </x14:conditionalFormatting>
        <x14:conditionalFormatting xmlns:xm="http://schemas.microsoft.com/office/excel/2006/main">
          <x14:cfRule type="containsText" priority="2497" operator="containsText" id="{FB59647D-DC97-4C8D-8856-3E411B4693DC}">
            <xm:f>NOT(ISERROR(SEARCH(Статусы!$A$4,G1576)))</xm:f>
            <xm:f>Статусы!$A$4</xm:f>
            <x14:dxf>
              <fill>
                <patternFill>
                  <bgColor theme="0" tint="-0.14996795556505021"/>
                </patternFill>
              </fill>
            </x14:dxf>
          </x14:cfRule>
          <xm:sqref>G1576:G1580 K1576:K1580</xm:sqref>
        </x14:conditionalFormatting>
        <x14:conditionalFormatting xmlns:xm="http://schemas.microsoft.com/office/excel/2006/main">
          <x14:cfRule type="containsText" priority="2460" operator="containsText" id="{6BB10B9E-41B5-4B7A-B24D-D6BE5B18F605}">
            <xm:f>NOT(ISERROR(SEARCH(Статусы!$A$4,J1643)))</xm:f>
            <xm:f>Статусы!$A$4</xm:f>
            <x14:dxf>
              <fill>
                <patternFill>
                  <bgColor theme="0" tint="-0.14996795556505021"/>
                </patternFill>
              </fill>
            </x14:dxf>
          </x14:cfRule>
          <xm:sqref>J1643:J1647</xm:sqref>
        </x14:conditionalFormatting>
        <x14:conditionalFormatting xmlns:xm="http://schemas.microsoft.com/office/excel/2006/main">
          <x14:cfRule type="containsText" priority="2494" operator="containsText" id="{BAD65D24-B72E-4307-93F4-C2AFD9099EE6}">
            <xm:f>NOT(ISERROR(SEARCH(Статусы!$A$4,G1582)))</xm:f>
            <xm:f>Статусы!$A$4</xm:f>
            <x14:dxf>
              <fill>
                <patternFill>
                  <bgColor theme="0" tint="-0.14996795556505021"/>
                </patternFill>
              </fill>
            </x14:dxf>
          </x14:cfRule>
          <xm:sqref>G1582:G1586 K1582:K1586</xm:sqref>
        </x14:conditionalFormatting>
        <x14:conditionalFormatting xmlns:xm="http://schemas.microsoft.com/office/excel/2006/main">
          <x14:cfRule type="containsText" priority="2457" operator="containsText" id="{5A71B177-6ADA-4DFE-BA7F-CDD1B9396591}">
            <xm:f>NOT(ISERROR(SEARCH(Статусы!$A$4,J1658)))</xm:f>
            <xm:f>Статусы!$A$4</xm:f>
            <x14:dxf>
              <fill>
                <patternFill>
                  <bgColor theme="0" tint="-0.14996795556505021"/>
                </patternFill>
              </fill>
            </x14:dxf>
          </x14:cfRule>
          <xm:sqref>J1658:J1662</xm:sqref>
        </x14:conditionalFormatting>
        <x14:conditionalFormatting xmlns:xm="http://schemas.microsoft.com/office/excel/2006/main">
          <x14:cfRule type="containsText" priority="2491" operator="containsText" id="{B2237045-47FF-468B-92D7-E1BC888A21C6}">
            <xm:f>NOT(ISERROR(SEARCH(Статусы!$A$4,G1588)))</xm:f>
            <xm:f>Статусы!$A$4</xm:f>
            <x14:dxf>
              <fill>
                <patternFill>
                  <bgColor theme="0" tint="-0.14996795556505021"/>
                </patternFill>
              </fill>
            </x14:dxf>
          </x14:cfRule>
          <xm:sqref>G1588:G1592 K1588:K1592</xm:sqref>
        </x14:conditionalFormatting>
        <x14:conditionalFormatting xmlns:xm="http://schemas.microsoft.com/office/excel/2006/main">
          <x14:cfRule type="containsText" priority="2454" operator="containsText" id="{F0426596-B43A-4787-9507-D031C513BAE7}">
            <xm:f>NOT(ISERROR(SEARCH(Статусы!$A$4,J1664)))</xm:f>
            <xm:f>Статусы!$A$4</xm:f>
            <x14:dxf>
              <fill>
                <patternFill>
                  <bgColor theme="0" tint="-0.14996795556505021"/>
                </patternFill>
              </fill>
            </x14:dxf>
          </x14:cfRule>
          <xm:sqref>J1664:J1668</xm:sqref>
        </x14:conditionalFormatting>
        <x14:conditionalFormatting xmlns:xm="http://schemas.microsoft.com/office/excel/2006/main">
          <x14:cfRule type="containsText" priority="2451" operator="containsText" id="{A758183A-3CCA-4E27-9279-95A0B22A5E3A}">
            <xm:f>NOT(ISERROR(SEARCH(Статусы!$A$4,J1670)))</xm:f>
            <xm:f>Статусы!$A$4</xm:f>
            <x14:dxf>
              <fill>
                <patternFill>
                  <bgColor theme="0" tint="-0.14996795556505021"/>
                </patternFill>
              </fill>
            </x14:dxf>
          </x14:cfRule>
          <xm:sqref>J1670:J1674</xm:sqref>
        </x14:conditionalFormatting>
        <x14:conditionalFormatting xmlns:xm="http://schemas.microsoft.com/office/excel/2006/main">
          <x14:cfRule type="containsText" priority="2485" operator="containsText" id="{6140F7A2-7DA5-4E27-A110-F4F3E35C7C9B}">
            <xm:f>NOT(ISERROR(SEARCH(Статусы!$A$4,G1594)))</xm:f>
            <xm:f>Статусы!$A$4</xm:f>
            <x14:dxf>
              <fill>
                <patternFill>
                  <bgColor theme="0" tint="-0.14996795556505021"/>
                </patternFill>
              </fill>
            </x14:dxf>
          </x14:cfRule>
          <xm:sqref>G1594:G1598 K1594:K1598</xm:sqref>
        </x14:conditionalFormatting>
        <x14:conditionalFormatting xmlns:xm="http://schemas.microsoft.com/office/excel/2006/main">
          <x14:cfRule type="containsText" priority="2448" operator="containsText" id="{FB8EEE30-747E-4B5F-83B2-8C279ABED431}">
            <xm:f>NOT(ISERROR(SEARCH(Статусы!$A$4,J1676)))</xm:f>
            <xm:f>Статусы!$A$4</xm:f>
            <x14:dxf>
              <fill>
                <patternFill>
                  <bgColor theme="0" tint="-0.14996795556505021"/>
                </patternFill>
              </fill>
            </x14:dxf>
          </x14:cfRule>
          <xm:sqref>J1676:J1680</xm:sqref>
        </x14:conditionalFormatting>
        <x14:conditionalFormatting xmlns:xm="http://schemas.microsoft.com/office/excel/2006/main">
          <x14:cfRule type="containsText" priority="2482" operator="containsText" id="{2E487A8C-1EED-40FF-A7FE-B3B94D09B27C}">
            <xm:f>NOT(ISERROR(SEARCH(Статусы!$A$4,G1600)))</xm:f>
            <xm:f>Статусы!$A$4</xm:f>
            <x14:dxf>
              <fill>
                <patternFill>
                  <bgColor theme="0" tint="-0.14996795556505021"/>
                </patternFill>
              </fill>
            </x14:dxf>
          </x14:cfRule>
          <xm:sqref>G1600:G1604 K1600:K1604</xm:sqref>
        </x14:conditionalFormatting>
        <x14:conditionalFormatting xmlns:xm="http://schemas.microsoft.com/office/excel/2006/main">
          <x14:cfRule type="containsText" priority="2445" operator="containsText" id="{CDE39459-C7CC-48D9-888E-811157991BBD}">
            <xm:f>NOT(ISERROR(SEARCH(Статусы!$A$4,J1682)))</xm:f>
            <xm:f>Статусы!$A$4</xm:f>
            <x14:dxf>
              <fill>
                <patternFill>
                  <bgColor theme="0" tint="-0.14996795556505021"/>
                </patternFill>
              </fill>
            </x14:dxf>
          </x14:cfRule>
          <xm:sqref>J1682:J1686</xm:sqref>
        </x14:conditionalFormatting>
        <x14:conditionalFormatting xmlns:xm="http://schemas.microsoft.com/office/excel/2006/main">
          <x14:cfRule type="containsText" priority="2479" operator="containsText" id="{33E4A10D-10B4-47BB-9BE0-460859D6F352}">
            <xm:f>NOT(ISERROR(SEARCH(Статусы!$A$4,G1606)))</xm:f>
            <xm:f>Статусы!$A$4</xm:f>
            <x14:dxf>
              <fill>
                <patternFill>
                  <bgColor theme="0" tint="-0.14996795556505021"/>
                </patternFill>
              </fill>
            </x14:dxf>
          </x14:cfRule>
          <xm:sqref>G1606:G1610 K1606:K1610</xm:sqref>
        </x14:conditionalFormatting>
        <x14:conditionalFormatting xmlns:xm="http://schemas.microsoft.com/office/excel/2006/main">
          <x14:cfRule type="containsText" priority="2442" operator="containsText" id="{70E1456B-5666-417F-A9F2-F71CEE3E09E4}">
            <xm:f>NOT(ISERROR(SEARCH(Статусы!$A$4,J1688)))</xm:f>
            <xm:f>Статусы!$A$4</xm:f>
            <x14:dxf>
              <fill>
                <patternFill>
                  <bgColor theme="0" tint="-0.14996795556505021"/>
                </patternFill>
              </fill>
            </x14:dxf>
          </x14:cfRule>
          <xm:sqref>J1688:J1692</xm:sqref>
        </x14:conditionalFormatting>
        <x14:conditionalFormatting xmlns:xm="http://schemas.microsoft.com/office/excel/2006/main">
          <x14:cfRule type="containsText" priority="2476" operator="containsText" id="{7C1D3B6A-084A-4646-822D-5BE6BD60B02B}">
            <xm:f>NOT(ISERROR(SEARCH(Статусы!$A$4,G1612)))</xm:f>
            <xm:f>Статусы!$A$4</xm:f>
            <x14:dxf>
              <fill>
                <patternFill>
                  <bgColor theme="0" tint="-0.14996795556505021"/>
                </patternFill>
              </fill>
            </x14:dxf>
          </x14:cfRule>
          <xm:sqref>G1612:G1616 K1612:K1616</xm:sqref>
        </x14:conditionalFormatting>
        <x14:conditionalFormatting xmlns:xm="http://schemas.microsoft.com/office/excel/2006/main">
          <x14:cfRule type="containsText" priority="2439" operator="containsText" id="{6C853B59-75C5-464A-A9BE-E798440E13B2}">
            <xm:f>NOT(ISERROR(SEARCH(Статусы!$A$4,J1694)))</xm:f>
            <xm:f>Статусы!$A$4</xm:f>
            <x14:dxf>
              <fill>
                <patternFill>
                  <bgColor theme="0" tint="-0.14996795556505021"/>
                </patternFill>
              </fill>
            </x14:dxf>
          </x14:cfRule>
          <xm:sqref>J1694:J1698</xm:sqref>
        </x14:conditionalFormatting>
        <x14:conditionalFormatting xmlns:xm="http://schemas.microsoft.com/office/excel/2006/main">
          <x14:cfRule type="containsText" priority="2473" operator="containsText" id="{30E2DE34-08EB-4DAC-AF07-30E1B857EFC5}">
            <xm:f>NOT(ISERROR(SEARCH(Статусы!$A$4,G1618)))</xm:f>
            <xm:f>Статусы!$A$4</xm:f>
            <x14:dxf>
              <fill>
                <patternFill>
                  <bgColor theme="0" tint="-0.14996795556505021"/>
                </patternFill>
              </fill>
            </x14:dxf>
          </x14:cfRule>
          <xm:sqref>G1618:G1622 K1618:K1622</xm:sqref>
        </x14:conditionalFormatting>
        <x14:conditionalFormatting xmlns:xm="http://schemas.microsoft.com/office/excel/2006/main">
          <x14:cfRule type="containsText" priority="2436" operator="containsText" id="{AEE3FC0B-7D29-409A-8B62-D04689A26560}">
            <xm:f>NOT(ISERROR(SEARCH(Статусы!$A$4,J1700)))</xm:f>
            <xm:f>Статусы!$A$4</xm:f>
            <x14:dxf>
              <fill>
                <patternFill>
                  <bgColor theme="0" tint="-0.14996795556505021"/>
                </patternFill>
              </fill>
            </x14:dxf>
          </x14:cfRule>
          <xm:sqref>J1700:J1704</xm:sqref>
        </x14:conditionalFormatting>
        <x14:conditionalFormatting xmlns:xm="http://schemas.microsoft.com/office/excel/2006/main">
          <x14:cfRule type="containsText" priority="2470" operator="containsText" id="{A6D32178-541A-4DAB-B4BD-6D5736AF38E3}">
            <xm:f>NOT(ISERROR(SEARCH(Статусы!$A$4,G1624)))</xm:f>
            <xm:f>Статусы!$A$4</xm:f>
            <x14:dxf>
              <fill>
                <patternFill>
                  <bgColor theme="0" tint="-0.14996795556505021"/>
                </patternFill>
              </fill>
            </x14:dxf>
          </x14:cfRule>
          <xm:sqref>G1624:G1628 K1624:K1628</xm:sqref>
        </x14:conditionalFormatting>
        <x14:conditionalFormatting xmlns:xm="http://schemas.microsoft.com/office/excel/2006/main">
          <x14:cfRule type="containsText" priority="2433" operator="containsText" id="{ADEEFA85-DEB6-4963-9D8C-0E9585E0EA51}">
            <xm:f>NOT(ISERROR(SEARCH(Статусы!$A$4,J1706)))</xm:f>
            <xm:f>Статусы!$A$4</xm:f>
            <x14:dxf>
              <fill>
                <patternFill>
                  <bgColor theme="0" tint="-0.14996795556505021"/>
                </patternFill>
              </fill>
            </x14:dxf>
          </x14:cfRule>
          <xm:sqref>J1706:J1710</xm:sqref>
        </x14:conditionalFormatting>
        <x14:conditionalFormatting xmlns:xm="http://schemas.microsoft.com/office/excel/2006/main">
          <x14:cfRule type="containsText" priority="2467" operator="containsText" id="{B34B3B0D-234D-4DDD-8FAF-06E349F63E9B}">
            <xm:f>NOT(ISERROR(SEARCH(Статусы!$A$4,G1630)))</xm:f>
            <xm:f>Статусы!$A$4</xm:f>
            <x14:dxf>
              <fill>
                <patternFill>
                  <bgColor theme="0" tint="-0.14996795556505021"/>
                </patternFill>
              </fill>
            </x14:dxf>
          </x14:cfRule>
          <xm:sqref>G1630:G1634 K1630:K1634</xm:sqref>
        </x14:conditionalFormatting>
        <x14:conditionalFormatting xmlns:xm="http://schemas.microsoft.com/office/excel/2006/main">
          <x14:cfRule type="containsText" priority="2430" operator="containsText" id="{51FDF2E6-B686-4F4B-80EC-46BF8564694E}">
            <xm:f>NOT(ISERROR(SEARCH(Статусы!$A$4,J1712)))</xm:f>
            <xm:f>Статусы!$A$4</xm:f>
            <x14:dxf>
              <fill>
                <patternFill>
                  <bgColor theme="0" tint="-0.14996795556505021"/>
                </patternFill>
              </fill>
            </x14:dxf>
          </x14:cfRule>
          <xm:sqref>J1712:J1716</xm:sqref>
        </x14:conditionalFormatting>
        <x14:conditionalFormatting xmlns:xm="http://schemas.microsoft.com/office/excel/2006/main">
          <x14:cfRule type="containsText" priority="2464" operator="containsText" id="{37DC0CF0-7009-485A-9256-79DB43183EB5}">
            <xm:f>NOT(ISERROR(SEARCH(Статусы!$A$4,G1636)))</xm:f>
            <xm:f>Статусы!$A$4</xm:f>
            <x14:dxf>
              <fill>
                <patternFill>
                  <bgColor theme="0" tint="-0.14996795556505021"/>
                </patternFill>
              </fill>
            </x14:dxf>
          </x14:cfRule>
          <xm:sqref>G1636:G1640 K1636:K1640</xm:sqref>
        </x14:conditionalFormatting>
        <x14:conditionalFormatting xmlns:xm="http://schemas.microsoft.com/office/excel/2006/main">
          <x14:cfRule type="containsText" priority="2427" operator="containsText" id="{54949A79-ABDA-4AB3-B674-AA820E135E32}">
            <xm:f>NOT(ISERROR(SEARCH(Статусы!$A$4,J1718)))</xm:f>
            <xm:f>Статусы!$A$4</xm:f>
            <x14:dxf>
              <fill>
                <patternFill>
                  <bgColor theme="0" tint="-0.14996795556505021"/>
                </patternFill>
              </fill>
            </x14:dxf>
          </x14:cfRule>
          <xm:sqref>J1718:J1722</xm:sqref>
        </x14:conditionalFormatting>
        <x14:conditionalFormatting xmlns:xm="http://schemas.microsoft.com/office/excel/2006/main">
          <x14:cfRule type="containsText" priority="2461" operator="containsText" id="{F9CBD2F6-2806-473D-918C-0EA232351E1D}">
            <xm:f>NOT(ISERROR(SEARCH(Статусы!$A$4,G1643)))</xm:f>
            <xm:f>Статусы!$A$4</xm:f>
            <x14:dxf>
              <fill>
                <patternFill>
                  <bgColor theme="0" tint="-0.14996795556505021"/>
                </patternFill>
              </fill>
            </x14:dxf>
          </x14:cfRule>
          <xm:sqref>G1643:G1647 K1643:K1647</xm:sqref>
        </x14:conditionalFormatting>
        <x14:conditionalFormatting xmlns:xm="http://schemas.microsoft.com/office/excel/2006/main">
          <x14:cfRule type="containsText" priority="2458" operator="containsText" id="{FF871EE8-3BC1-484E-8BC5-E0E04E49E3CC}">
            <xm:f>NOT(ISERROR(SEARCH(Статусы!$A$4,G1658)))</xm:f>
            <xm:f>Статусы!$A$4</xm:f>
            <x14:dxf>
              <fill>
                <patternFill>
                  <bgColor theme="0" tint="-0.14996795556505021"/>
                </patternFill>
              </fill>
            </x14:dxf>
          </x14:cfRule>
          <xm:sqref>G1658:G1662 K1658:K1662</xm:sqref>
        </x14:conditionalFormatting>
        <x14:conditionalFormatting xmlns:xm="http://schemas.microsoft.com/office/excel/2006/main">
          <x14:cfRule type="containsText" priority="2455" operator="containsText" id="{A2801FAB-48E4-45FE-9555-79A31EC6BBE5}">
            <xm:f>NOT(ISERROR(SEARCH(Статусы!$A$4,G1664)))</xm:f>
            <xm:f>Статусы!$A$4</xm:f>
            <x14:dxf>
              <fill>
                <patternFill>
                  <bgColor theme="0" tint="-0.14996795556505021"/>
                </patternFill>
              </fill>
            </x14:dxf>
          </x14:cfRule>
          <xm:sqref>G1664:G1668 K1664:K1668</xm:sqref>
        </x14:conditionalFormatting>
        <x14:conditionalFormatting xmlns:xm="http://schemas.microsoft.com/office/excel/2006/main">
          <x14:cfRule type="containsText" priority="2418" operator="containsText" id="{44295E0B-7A5E-420F-916C-D279D0045D3C}">
            <xm:f>NOT(ISERROR(SEARCH(Статусы!$A$4,J1731)))</xm:f>
            <xm:f>Статусы!$A$4</xm:f>
            <x14:dxf>
              <fill>
                <patternFill>
                  <bgColor theme="0" tint="-0.14996795556505021"/>
                </patternFill>
              </fill>
            </x14:dxf>
          </x14:cfRule>
          <xm:sqref>J1731:J1735</xm:sqref>
        </x14:conditionalFormatting>
        <x14:conditionalFormatting xmlns:xm="http://schemas.microsoft.com/office/excel/2006/main">
          <x14:cfRule type="containsText" priority="2452" operator="containsText" id="{89005A24-D7A6-47E1-BBD8-B2FD621D722B}">
            <xm:f>NOT(ISERROR(SEARCH(Статусы!$A$4,G1670)))</xm:f>
            <xm:f>Статусы!$A$4</xm:f>
            <x14:dxf>
              <fill>
                <patternFill>
                  <bgColor theme="0" tint="-0.14996795556505021"/>
                </patternFill>
              </fill>
            </x14:dxf>
          </x14:cfRule>
          <xm:sqref>G1670:G1674 K1670:K1674</xm:sqref>
        </x14:conditionalFormatting>
        <x14:conditionalFormatting xmlns:xm="http://schemas.microsoft.com/office/excel/2006/main">
          <x14:cfRule type="containsText" priority="2449" operator="containsText" id="{10F73330-1E1D-45BC-AE6B-C9D68915FAC2}">
            <xm:f>NOT(ISERROR(SEARCH(Статусы!$A$4,G1676)))</xm:f>
            <xm:f>Статусы!$A$4</xm:f>
            <x14:dxf>
              <fill>
                <patternFill>
                  <bgColor theme="0" tint="-0.14996795556505021"/>
                </patternFill>
              </fill>
            </x14:dxf>
          </x14:cfRule>
          <xm:sqref>G1676:G1680 K1676:K1680</xm:sqref>
        </x14:conditionalFormatting>
        <x14:conditionalFormatting xmlns:xm="http://schemas.microsoft.com/office/excel/2006/main">
          <x14:cfRule type="containsText" priority="2412" operator="containsText" id="{15F1694D-3101-4542-A9A2-4E85075E2B96}">
            <xm:f>NOT(ISERROR(SEARCH(Статусы!$A$4,J1743)))</xm:f>
            <xm:f>Статусы!$A$4</xm:f>
            <x14:dxf>
              <fill>
                <patternFill>
                  <bgColor theme="0" tint="-0.14996795556505021"/>
                </patternFill>
              </fill>
            </x14:dxf>
          </x14:cfRule>
          <xm:sqref>J1743:J1747</xm:sqref>
        </x14:conditionalFormatting>
        <x14:conditionalFormatting xmlns:xm="http://schemas.microsoft.com/office/excel/2006/main">
          <x14:cfRule type="containsText" priority="2446" operator="containsText" id="{2475A358-3509-4301-B3F9-378B40BF1CF4}">
            <xm:f>NOT(ISERROR(SEARCH(Статусы!$A$4,G1682)))</xm:f>
            <xm:f>Статусы!$A$4</xm:f>
            <x14:dxf>
              <fill>
                <patternFill>
                  <bgColor theme="0" tint="-0.14996795556505021"/>
                </patternFill>
              </fill>
            </x14:dxf>
          </x14:cfRule>
          <xm:sqref>G1682:G1686 K1682:K1686</xm:sqref>
        </x14:conditionalFormatting>
        <x14:conditionalFormatting xmlns:xm="http://schemas.microsoft.com/office/excel/2006/main">
          <x14:cfRule type="containsText" priority="2409" operator="containsText" id="{F53BF837-8459-4295-85A7-E8CA1A20CFFD}">
            <xm:f>NOT(ISERROR(SEARCH(Статусы!$A$4,J1749)))</xm:f>
            <xm:f>Статусы!$A$4</xm:f>
            <x14:dxf>
              <fill>
                <patternFill>
                  <bgColor theme="0" tint="-0.14996795556505021"/>
                </patternFill>
              </fill>
            </x14:dxf>
          </x14:cfRule>
          <xm:sqref>J1749:J1753</xm:sqref>
        </x14:conditionalFormatting>
        <x14:conditionalFormatting xmlns:xm="http://schemas.microsoft.com/office/excel/2006/main">
          <x14:cfRule type="containsText" priority="2443" operator="containsText" id="{ABA61517-A175-47E5-927B-4588AC9F02E5}">
            <xm:f>NOT(ISERROR(SEARCH(Статусы!$A$4,G1688)))</xm:f>
            <xm:f>Статусы!$A$4</xm:f>
            <x14:dxf>
              <fill>
                <patternFill>
                  <bgColor theme="0" tint="-0.14996795556505021"/>
                </patternFill>
              </fill>
            </x14:dxf>
          </x14:cfRule>
          <xm:sqref>G1688:G1692 K1688:K1692</xm:sqref>
        </x14:conditionalFormatting>
        <x14:conditionalFormatting xmlns:xm="http://schemas.microsoft.com/office/excel/2006/main">
          <x14:cfRule type="containsText" priority="2406" operator="containsText" id="{1EBBC273-7B41-4195-A0F4-AAAFD9A644B0}">
            <xm:f>NOT(ISERROR(SEARCH(Статусы!$A$4,J1755)))</xm:f>
            <xm:f>Статусы!$A$4</xm:f>
            <x14:dxf>
              <fill>
                <patternFill>
                  <bgColor theme="0" tint="-0.14996795556505021"/>
                </patternFill>
              </fill>
            </x14:dxf>
          </x14:cfRule>
          <xm:sqref>J1755:J1759</xm:sqref>
        </x14:conditionalFormatting>
        <x14:conditionalFormatting xmlns:xm="http://schemas.microsoft.com/office/excel/2006/main">
          <x14:cfRule type="containsText" priority="2440" operator="containsText" id="{319DF1F6-AEBB-4939-82E7-4C515C6424F6}">
            <xm:f>NOT(ISERROR(SEARCH(Статусы!$A$4,G1694)))</xm:f>
            <xm:f>Статусы!$A$4</xm:f>
            <x14:dxf>
              <fill>
                <patternFill>
                  <bgColor theme="0" tint="-0.14996795556505021"/>
                </patternFill>
              </fill>
            </x14:dxf>
          </x14:cfRule>
          <xm:sqref>G1694:G1698 K1694:K1698</xm:sqref>
        </x14:conditionalFormatting>
        <x14:conditionalFormatting xmlns:xm="http://schemas.microsoft.com/office/excel/2006/main">
          <x14:cfRule type="containsText" priority="2437" operator="containsText" id="{D0A823E0-4E97-4308-ADF3-A15FD98AD202}">
            <xm:f>NOT(ISERROR(SEARCH(Статусы!$A$4,G1700)))</xm:f>
            <xm:f>Статусы!$A$4</xm:f>
            <x14:dxf>
              <fill>
                <patternFill>
                  <bgColor theme="0" tint="-0.14996795556505021"/>
                </patternFill>
              </fill>
            </x14:dxf>
          </x14:cfRule>
          <xm:sqref>G1700:G1704 K1700:K1704</xm:sqref>
        </x14:conditionalFormatting>
        <x14:conditionalFormatting xmlns:xm="http://schemas.microsoft.com/office/excel/2006/main">
          <x14:cfRule type="containsText" priority="2434" operator="containsText" id="{7F2F2576-D3E5-4FCB-9392-D7531481666F}">
            <xm:f>NOT(ISERROR(SEARCH(Статусы!$A$4,G1706)))</xm:f>
            <xm:f>Статусы!$A$4</xm:f>
            <x14:dxf>
              <fill>
                <patternFill>
                  <bgColor theme="0" tint="-0.14996795556505021"/>
                </patternFill>
              </fill>
            </x14:dxf>
          </x14:cfRule>
          <xm:sqref>G1706:G1710 K1706:K1710</xm:sqref>
        </x14:conditionalFormatting>
        <x14:conditionalFormatting xmlns:xm="http://schemas.microsoft.com/office/excel/2006/main">
          <x14:cfRule type="containsText" priority="2431" operator="containsText" id="{F348DFEA-A708-432F-8E42-9FDB409A7310}">
            <xm:f>NOT(ISERROR(SEARCH(Статусы!$A$4,G1712)))</xm:f>
            <xm:f>Статусы!$A$4</xm:f>
            <x14:dxf>
              <fill>
                <patternFill>
                  <bgColor theme="0" tint="-0.14996795556505021"/>
                </patternFill>
              </fill>
            </x14:dxf>
          </x14:cfRule>
          <xm:sqref>G1712:G1716 K1712:K1716</xm:sqref>
        </x14:conditionalFormatting>
        <x14:conditionalFormatting xmlns:xm="http://schemas.microsoft.com/office/excel/2006/main">
          <x14:cfRule type="containsText" priority="2394" operator="containsText" id="{EA10A77B-D6CC-4FB4-A6CC-3271B4C583E8}">
            <xm:f>NOT(ISERROR(SEARCH(Статусы!$A$4,J1780)))</xm:f>
            <xm:f>Статусы!$A$4</xm:f>
            <x14:dxf>
              <fill>
                <patternFill>
                  <bgColor theme="0" tint="-0.14996795556505021"/>
                </patternFill>
              </fill>
            </x14:dxf>
          </x14:cfRule>
          <xm:sqref>J1780:J1784</xm:sqref>
        </x14:conditionalFormatting>
        <x14:conditionalFormatting xmlns:xm="http://schemas.microsoft.com/office/excel/2006/main">
          <x14:cfRule type="containsText" priority="2428" operator="containsText" id="{CEA27917-245E-4FF2-81C9-2F2222955C45}">
            <xm:f>NOT(ISERROR(SEARCH(Статусы!$A$4,G1718)))</xm:f>
            <xm:f>Статусы!$A$4</xm:f>
            <x14:dxf>
              <fill>
                <patternFill>
                  <bgColor theme="0" tint="-0.14996795556505021"/>
                </patternFill>
              </fill>
            </x14:dxf>
          </x14:cfRule>
          <xm:sqref>G1718:G1722 K1718:K1722</xm:sqref>
        </x14:conditionalFormatting>
        <x14:conditionalFormatting xmlns:xm="http://schemas.microsoft.com/office/excel/2006/main">
          <x14:cfRule type="containsText" priority="2391" operator="containsText" id="{D8B4C3CA-78AF-4A83-8E13-EB803AE9BDB2}">
            <xm:f>NOT(ISERROR(SEARCH(Статусы!$A$4,J1787)))</xm:f>
            <xm:f>Статусы!$A$4</xm:f>
            <x14:dxf>
              <fill>
                <patternFill>
                  <bgColor theme="0" tint="-0.14996795556505021"/>
                </patternFill>
              </fill>
            </x14:dxf>
          </x14:cfRule>
          <xm:sqref>J1787:J1791</xm:sqref>
        </x14:conditionalFormatting>
        <x14:conditionalFormatting xmlns:xm="http://schemas.microsoft.com/office/excel/2006/main">
          <x14:cfRule type="containsText" priority="2388" operator="containsText" id="{FAED30CD-3740-4B27-A1D6-4CE0636EBF20}">
            <xm:f>NOT(ISERROR(SEARCH(Статусы!$A$4,J1793)))</xm:f>
            <xm:f>Статусы!$A$4</xm:f>
            <x14:dxf>
              <fill>
                <patternFill>
                  <bgColor theme="0" tint="-0.14996795556505021"/>
                </patternFill>
              </fill>
            </x14:dxf>
          </x14:cfRule>
          <xm:sqref>J1793:J1797</xm:sqref>
        </x14:conditionalFormatting>
        <x14:conditionalFormatting xmlns:xm="http://schemas.microsoft.com/office/excel/2006/main">
          <x14:cfRule type="containsText" priority="2422" operator="containsText" id="{A919B3CD-25E8-4A3D-A74F-F4292845EE30}">
            <xm:f>NOT(ISERROR(SEARCH(Статусы!$A$4,G1725)))</xm:f>
            <xm:f>Статусы!$A$4</xm:f>
            <x14:dxf>
              <fill>
                <patternFill>
                  <bgColor theme="0" tint="-0.14996795556505021"/>
                </patternFill>
              </fill>
            </x14:dxf>
          </x14:cfRule>
          <xm:sqref>G1725:G1729 K1725:K1729</xm:sqref>
        </x14:conditionalFormatting>
        <x14:conditionalFormatting xmlns:xm="http://schemas.microsoft.com/office/excel/2006/main">
          <x14:cfRule type="containsText" priority="2385" operator="containsText" id="{62CD8C4D-E0FC-49FE-8449-6E468AEF2BB0}">
            <xm:f>NOT(ISERROR(SEARCH(Статусы!$A$4,J1799)))</xm:f>
            <xm:f>Статусы!$A$4</xm:f>
            <x14:dxf>
              <fill>
                <patternFill>
                  <bgColor theme="0" tint="-0.14996795556505021"/>
                </patternFill>
              </fill>
            </x14:dxf>
          </x14:cfRule>
          <xm:sqref>J1799:J1803</xm:sqref>
        </x14:conditionalFormatting>
        <x14:conditionalFormatting xmlns:xm="http://schemas.microsoft.com/office/excel/2006/main">
          <x14:cfRule type="containsText" priority="2382" operator="containsText" id="{1D76883D-8FDD-4614-B45B-5A8FCA43D74D}">
            <xm:f>NOT(ISERROR(SEARCH(Статусы!$A$4,J1805)))</xm:f>
            <xm:f>Статусы!$A$4</xm:f>
            <x14:dxf>
              <fill>
                <patternFill>
                  <bgColor theme="0" tint="-0.14996795556505021"/>
                </patternFill>
              </fill>
            </x14:dxf>
          </x14:cfRule>
          <xm:sqref>J1805:J1809</xm:sqref>
        </x14:conditionalFormatting>
        <x14:conditionalFormatting xmlns:xm="http://schemas.microsoft.com/office/excel/2006/main">
          <x14:cfRule type="containsText" priority="2416" operator="containsText" id="{14AAABF2-E384-4BAD-9F58-C2F68A3D7B95}">
            <xm:f>NOT(ISERROR(SEARCH(Статусы!$A$4,G1737)))</xm:f>
            <xm:f>Статусы!$A$4</xm:f>
            <x14:dxf>
              <fill>
                <patternFill>
                  <bgColor theme="0" tint="-0.14996795556505021"/>
                </patternFill>
              </fill>
            </x14:dxf>
          </x14:cfRule>
          <xm:sqref>G1737:G1741 K1737:K1741</xm:sqref>
        </x14:conditionalFormatting>
        <x14:conditionalFormatting xmlns:xm="http://schemas.microsoft.com/office/excel/2006/main">
          <x14:cfRule type="containsText" priority="2379" operator="containsText" id="{8FC16D7A-2E5A-43D4-ACA8-0BFB7449BE24}">
            <xm:f>NOT(ISERROR(SEARCH(Статусы!$A$4,J1811)))</xm:f>
            <xm:f>Статусы!$A$4</xm:f>
            <x14:dxf>
              <fill>
                <patternFill>
                  <bgColor theme="0" tint="-0.14996795556505021"/>
                </patternFill>
              </fill>
            </x14:dxf>
          </x14:cfRule>
          <xm:sqref>J1811:J1815</xm:sqref>
        </x14:conditionalFormatting>
        <x14:conditionalFormatting xmlns:xm="http://schemas.microsoft.com/office/excel/2006/main">
          <x14:cfRule type="containsText" priority="2376" operator="containsText" id="{73D53DDB-415A-4508-860F-C910EC49D701}">
            <xm:f>NOT(ISERROR(SEARCH(Статусы!$A$4,J1817)))</xm:f>
            <xm:f>Статусы!$A$4</xm:f>
            <x14:dxf>
              <fill>
                <patternFill>
                  <bgColor theme="0" tint="-0.14996795556505021"/>
                </patternFill>
              </fill>
            </x14:dxf>
          </x14:cfRule>
          <xm:sqref>J1817:J1821</xm:sqref>
        </x14:conditionalFormatting>
        <x14:conditionalFormatting xmlns:xm="http://schemas.microsoft.com/office/excel/2006/main">
          <x14:cfRule type="containsText" priority="2410" operator="containsText" id="{20668285-221B-42F2-A238-43FE70B5B37A}">
            <xm:f>NOT(ISERROR(SEARCH(Статусы!$A$4,G1749)))</xm:f>
            <xm:f>Статусы!$A$4</xm:f>
            <x14:dxf>
              <fill>
                <patternFill>
                  <bgColor theme="0" tint="-0.14996795556505021"/>
                </patternFill>
              </fill>
            </x14:dxf>
          </x14:cfRule>
          <xm:sqref>G1749:G1753 K1749:K1753</xm:sqref>
        </x14:conditionalFormatting>
        <x14:conditionalFormatting xmlns:xm="http://schemas.microsoft.com/office/excel/2006/main">
          <x14:cfRule type="containsText" priority="2407" operator="containsText" id="{4FE0167F-58E4-407E-83FC-F762B88022AE}">
            <xm:f>NOT(ISERROR(SEARCH(Статусы!$A$4,G1755)))</xm:f>
            <xm:f>Статусы!$A$4</xm:f>
            <x14:dxf>
              <fill>
                <patternFill>
                  <bgColor theme="0" tint="-0.14996795556505021"/>
                </patternFill>
              </fill>
            </x14:dxf>
          </x14:cfRule>
          <xm:sqref>G1755:G1759 K1755:K1759</xm:sqref>
        </x14:conditionalFormatting>
        <x14:conditionalFormatting xmlns:xm="http://schemas.microsoft.com/office/excel/2006/main">
          <x14:cfRule type="containsText" priority="2234" operator="containsText" id="{BDBAB4F6-37F2-417E-B635-B0680C8A598B}">
            <xm:f>NOT(ISERROR(SEARCH(Статусы!$A$4,Z1760)))</xm:f>
            <xm:f>Статусы!$A$4</xm:f>
            <x14:dxf>
              <fill>
                <patternFill>
                  <bgColor theme="0" tint="-0.14996795556505021"/>
                </patternFill>
              </fill>
            </x14:dxf>
          </x14:cfRule>
          <xm:sqref>Z1760</xm:sqref>
        </x14:conditionalFormatting>
        <x14:conditionalFormatting xmlns:xm="http://schemas.microsoft.com/office/excel/2006/main">
          <x14:cfRule type="containsText" priority="2404" operator="containsText" id="{3F53C4E3-2904-43BE-8DAE-D9BD6EDA2E63}">
            <xm:f>NOT(ISERROR(SEARCH(Статусы!$A$4,G1761)))</xm:f>
            <xm:f>Статусы!$A$4</xm:f>
            <x14:dxf>
              <fill>
                <patternFill>
                  <bgColor theme="0" tint="-0.14996795556505021"/>
                </patternFill>
              </fill>
            </x14:dxf>
          </x14:cfRule>
          <xm:sqref>G1761:G1765 K1761:K1765</xm:sqref>
        </x14:conditionalFormatting>
        <x14:conditionalFormatting xmlns:xm="http://schemas.microsoft.com/office/excel/2006/main">
          <x14:cfRule type="containsText" priority="2392" operator="containsText" id="{57C8D459-C75D-432A-9BE9-E99C5FAD07D1}">
            <xm:f>NOT(ISERROR(SEARCH(Статусы!$A$4,G1787)))</xm:f>
            <xm:f>Статусы!$A$4</xm:f>
            <x14:dxf>
              <fill>
                <patternFill>
                  <bgColor theme="0" tint="-0.14996795556505021"/>
                </patternFill>
              </fill>
            </x14:dxf>
          </x14:cfRule>
          <xm:sqref>G1787:G1791 K1787:K1791</xm:sqref>
        </x14:conditionalFormatting>
        <x14:conditionalFormatting xmlns:xm="http://schemas.microsoft.com/office/excel/2006/main">
          <x14:cfRule type="containsText" priority="2389" operator="containsText" id="{785146DC-33FB-4BD6-A880-89F8732162F3}">
            <xm:f>NOT(ISERROR(SEARCH(Статусы!$A$4,G1793)))</xm:f>
            <xm:f>Статусы!$A$4</xm:f>
            <x14:dxf>
              <fill>
                <patternFill>
                  <bgColor theme="0" tint="-0.14996795556505021"/>
                </patternFill>
              </fill>
            </x14:dxf>
          </x14:cfRule>
          <xm:sqref>G1793:G1797 K1793:K1797</xm:sqref>
        </x14:conditionalFormatting>
        <x14:conditionalFormatting xmlns:xm="http://schemas.microsoft.com/office/excel/2006/main">
          <x14:cfRule type="containsText" priority="2386" operator="containsText" id="{ED94B4C6-E8D7-4AFC-A9A0-6AEDAB6C7D9F}">
            <xm:f>NOT(ISERROR(SEARCH(Статусы!$A$4,G1799)))</xm:f>
            <xm:f>Статусы!$A$4</xm:f>
            <x14:dxf>
              <fill>
                <patternFill>
                  <bgColor theme="0" tint="-0.14996795556505021"/>
                </patternFill>
              </fill>
            </x14:dxf>
          </x14:cfRule>
          <xm:sqref>G1799:G1803 K1799:K1803</xm:sqref>
        </x14:conditionalFormatting>
        <x14:conditionalFormatting xmlns:xm="http://schemas.microsoft.com/office/excel/2006/main">
          <x14:cfRule type="containsText" priority="2383" operator="containsText" id="{E58C5039-EC6A-45F8-ADA7-3F99E84C9799}">
            <xm:f>NOT(ISERROR(SEARCH(Статусы!$A$4,G1805)))</xm:f>
            <xm:f>Статусы!$A$4</xm:f>
            <x14:dxf>
              <fill>
                <patternFill>
                  <bgColor theme="0" tint="-0.14996795556505021"/>
                </patternFill>
              </fill>
            </x14:dxf>
          </x14:cfRule>
          <xm:sqref>G1805:G1809 K1805:K1809</xm:sqref>
        </x14:conditionalFormatting>
        <x14:conditionalFormatting xmlns:xm="http://schemas.microsoft.com/office/excel/2006/main">
          <x14:cfRule type="containsText" priority="2380" operator="containsText" id="{26B7E991-3DFE-46C0-A123-EB91A61AB329}">
            <xm:f>NOT(ISERROR(SEARCH(Статусы!$A$4,G1811)))</xm:f>
            <xm:f>Статусы!$A$4</xm:f>
            <x14:dxf>
              <fill>
                <patternFill>
                  <bgColor theme="0" tint="-0.14996795556505021"/>
                </patternFill>
              </fill>
            </x14:dxf>
          </x14:cfRule>
          <xm:sqref>G1811:G1815 K1811:K1815</xm:sqref>
        </x14:conditionalFormatting>
        <x14:conditionalFormatting xmlns:xm="http://schemas.microsoft.com/office/excel/2006/main">
          <x14:cfRule type="containsText" priority="2377" operator="containsText" id="{635A0FB2-9FE2-4046-914C-AE468978952A}">
            <xm:f>NOT(ISERROR(SEARCH(Статусы!$A$4,G1817)))</xm:f>
            <xm:f>Статусы!$A$4</xm:f>
            <x14:dxf>
              <fill>
                <patternFill>
                  <bgColor theme="0" tint="-0.14996795556505021"/>
                </patternFill>
              </fill>
            </x14:dxf>
          </x14:cfRule>
          <xm:sqref>G1817:G1821 K1817:K1821</xm:sqref>
        </x14:conditionalFormatting>
        <x14:conditionalFormatting xmlns:xm="http://schemas.microsoft.com/office/excel/2006/main">
          <x14:cfRule type="containsText" priority="2235" operator="containsText" id="{1EFB5380-5DAF-4F8F-8B09-AA0A9DE6E196}">
            <xm:f>NOT(ISERROR(SEARCH(Статусы!$A$4,Y1754)))</xm:f>
            <xm:f>Статусы!$A$4</xm:f>
            <x14:dxf>
              <fill>
                <patternFill>
                  <bgColor theme="0" tint="-0.14996795556505021"/>
                </patternFill>
              </fill>
            </x14:dxf>
          </x14:cfRule>
          <xm:sqref>Y1754 Y1760</xm:sqref>
        </x14:conditionalFormatting>
        <x14:conditionalFormatting xmlns:xm="http://schemas.microsoft.com/office/excel/2006/main">
          <x14:cfRule type="containsText" priority="2370" operator="containsText" id="{03A90D12-66A1-4F2E-B2E4-7C94C57AF8B6}">
            <xm:f>NOT(ISERROR(SEARCH(Статусы!$A$4,J1823)))</xm:f>
            <xm:f>Статусы!$A$4</xm:f>
            <x14:dxf>
              <fill>
                <patternFill>
                  <bgColor theme="0" tint="-0.14996795556505021"/>
                </patternFill>
              </fill>
            </x14:dxf>
          </x14:cfRule>
          <xm:sqref>J1823:J1827</xm:sqref>
        </x14:conditionalFormatting>
        <x14:conditionalFormatting xmlns:xm="http://schemas.microsoft.com/office/excel/2006/main">
          <x14:cfRule type="containsText" priority="2371" operator="containsText" id="{1E6F43CE-5D73-44A2-B5A1-A358D42CEF30}">
            <xm:f>NOT(ISERROR(SEARCH(Статусы!$A$4,G1823)))</xm:f>
            <xm:f>Статусы!$A$4</xm:f>
            <x14:dxf>
              <fill>
                <patternFill>
                  <bgColor theme="0" tint="-0.14996795556505021"/>
                </patternFill>
              </fill>
            </x14:dxf>
          </x14:cfRule>
          <xm:sqref>G1823:G1827 K1823:K1827</xm:sqref>
        </x14:conditionalFormatting>
        <x14:conditionalFormatting xmlns:xm="http://schemas.microsoft.com/office/excel/2006/main">
          <x14:cfRule type="containsText" priority="2368" operator="containsText" id="{52CF81D5-5AC0-471E-A90E-1AB7E85148A6}">
            <xm:f>NOT(ISERROR(SEARCH(Статусы!$A$4,H1498)))</xm:f>
            <xm:f>Статусы!$A$4</xm:f>
            <x14:dxf>
              <fill>
                <patternFill>
                  <bgColor theme="0" tint="-0.14996795556505021"/>
                </patternFill>
              </fill>
            </x14:dxf>
          </x14:cfRule>
          <xm:sqref>H1498:H1502</xm:sqref>
        </x14:conditionalFormatting>
        <x14:conditionalFormatting xmlns:xm="http://schemas.microsoft.com/office/excel/2006/main">
          <x14:cfRule type="containsText" priority="2344" operator="containsText" id="{7573F1C5-7B56-42D2-8AD2-B41BD7C1D586}">
            <xm:f>NOT(ISERROR(SEARCH(Статусы!$A$4,H1504)))</xm:f>
            <xm:f>Статусы!$A$4</xm:f>
            <x14:dxf>
              <fill>
                <patternFill>
                  <bgColor theme="0" tint="-0.14996795556505021"/>
                </patternFill>
              </fill>
            </x14:dxf>
          </x14:cfRule>
          <xm:sqref>H1504:H1508</xm:sqref>
        </x14:conditionalFormatting>
        <x14:conditionalFormatting xmlns:xm="http://schemas.microsoft.com/office/excel/2006/main">
          <x14:cfRule type="containsText" priority="2342" operator="containsText" id="{EF786C0F-C511-48A1-B24B-CFEF29EC7C69}">
            <xm:f>NOT(ISERROR(SEARCH(Статусы!$A$4,H1516)))</xm:f>
            <xm:f>Статусы!$A$4</xm:f>
            <x14:dxf>
              <fill>
                <patternFill>
                  <bgColor theme="0" tint="-0.14996795556505021"/>
                </patternFill>
              </fill>
            </x14:dxf>
          </x14:cfRule>
          <xm:sqref>H1516:H1520</xm:sqref>
        </x14:conditionalFormatting>
        <x14:conditionalFormatting xmlns:xm="http://schemas.microsoft.com/office/excel/2006/main">
          <x14:cfRule type="containsText" priority="2340" operator="containsText" id="{00C9814F-DF78-433D-AB28-813EC260D93E}">
            <xm:f>NOT(ISERROR(SEARCH(Статусы!$A$4,H1534)))</xm:f>
            <xm:f>Статусы!$A$4</xm:f>
            <x14:dxf>
              <fill>
                <patternFill>
                  <bgColor theme="0" tint="-0.14996795556505021"/>
                </patternFill>
              </fill>
            </x14:dxf>
          </x14:cfRule>
          <xm:sqref>H1534:H1538</xm:sqref>
        </x14:conditionalFormatting>
        <x14:conditionalFormatting xmlns:xm="http://schemas.microsoft.com/office/excel/2006/main">
          <x14:cfRule type="containsText" priority="2338" operator="containsText" id="{24A14853-C2D0-4FFB-9803-C83A554A1FFC}">
            <xm:f>NOT(ISERROR(SEARCH(Статусы!$A$4,H1552)))</xm:f>
            <xm:f>Статусы!$A$4</xm:f>
            <x14:dxf>
              <fill>
                <patternFill>
                  <bgColor theme="0" tint="-0.14996795556505021"/>
                </patternFill>
              </fill>
            </x14:dxf>
          </x14:cfRule>
          <xm:sqref>H1552:H1556</xm:sqref>
        </x14:conditionalFormatting>
        <x14:conditionalFormatting xmlns:xm="http://schemas.microsoft.com/office/excel/2006/main">
          <x14:cfRule type="containsText" priority="2336" operator="containsText" id="{A8AEA7ED-38F6-4935-A8ED-5FD474B56AE0}">
            <xm:f>NOT(ISERROR(SEARCH(Статусы!$A$4,J1564)))</xm:f>
            <xm:f>Статусы!$A$4</xm:f>
            <x14:dxf>
              <fill>
                <patternFill>
                  <bgColor theme="0" tint="-0.14996795556505021"/>
                </patternFill>
              </fill>
            </x14:dxf>
          </x14:cfRule>
          <xm:sqref>J1564:J1568</xm:sqref>
        </x14:conditionalFormatting>
        <x14:conditionalFormatting xmlns:xm="http://schemas.microsoft.com/office/excel/2006/main">
          <x14:cfRule type="containsText" priority="2335" operator="containsText" id="{80EBF9DB-874D-44B0-8D07-10F19C83BED1}">
            <xm:f>NOT(ISERROR(SEARCH(Статусы!$A$4,H1570)))</xm:f>
            <xm:f>Статусы!$A$4</xm:f>
            <x14:dxf>
              <fill>
                <patternFill>
                  <bgColor theme="0" tint="-0.14996795556505021"/>
                </patternFill>
              </fill>
            </x14:dxf>
          </x14:cfRule>
          <xm:sqref>H1570:H1574</xm:sqref>
        </x14:conditionalFormatting>
        <x14:conditionalFormatting xmlns:xm="http://schemas.microsoft.com/office/excel/2006/main">
          <x14:cfRule type="containsText" priority="2334" operator="containsText" id="{726B9D08-3FA6-487E-9D60-64B349C622A4}">
            <xm:f>NOT(ISERROR(SEARCH(Статусы!$A$4,H1643)))</xm:f>
            <xm:f>Статусы!$A$4</xm:f>
            <x14:dxf>
              <fill>
                <patternFill>
                  <bgColor theme="0" tint="-0.14996795556505021"/>
                </patternFill>
              </fill>
            </x14:dxf>
          </x14:cfRule>
          <xm:sqref>H1643:H1647</xm:sqref>
        </x14:conditionalFormatting>
        <x14:conditionalFormatting xmlns:xm="http://schemas.microsoft.com/office/excel/2006/main">
          <x14:cfRule type="containsText" priority="2333" operator="containsText" id="{481F93BC-8207-46DF-8DB7-E979E7C16497}">
            <xm:f>NOT(ISERROR(SEARCH(Статусы!$A$4,H1664)))</xm:f>
            <xm:f>Статусы!$A$4</xm:f>
            <x14:dxf>
              <fill>
                <patternFill>
                  <bgColor theme="0" tint="-0.14996795556505021"/>
                </patternFill>
              </fill>
            </x14:dxf>
          </x14:cfRule>
          <xm:sqref>H1664:H1668</xm:sqref>
        </x14:conditionalFormatting>
        <x14:conditionalFormatting xmlns:xm="http://schemas.microsoft.com/office/excel/2006/main">
          <x14:cfRule type="containsText" priority="2331" operator="containsText" id="{2B7A6EFC-FAB9-4BE9-9719-4CD436D20C7C}">
            <xm:f>NOT(ISERROR(SEARCH(Статусы!$A$4,H1682)))</xm:f>
            <xm:f>Статусы!$A$4</xm:f>
            <x14:dxf>
              <fill>
                <patternFill>
                  <bgColor theme="0" tint="-0.14996795556505021"/>
                </patternFill>
              </fill>
            </x14:dxf>
          </x14:cfRule>
          <xm:sqref>H1682:H1686</xm:sqref>
        </x14:conditionalFormatting>
        <x14:conditionalFormatting xmlns:xm="http://schemas.microsoft.com/office/excel/2006/main">
          <x14:cfRule type="containsText" priority="2330" operator="containsText" id="{F1D18B64-0C6C-49EC-9247-605DD43F0390}">
            <xm:f>NOT(ISERROR(SEARCH(Статусы!$A$4,H1688)))</xm:f>
            <xm:f>Статусы!$A$4</xm:f>
            <x14:dxf>
              <fill>
                <patternFill>
                  <bgColor theme="0" tint="-0.14996795556505021"/>
                </patternFill>
              </fill>
            </x14:dxf>
          </x14:cfRule>
          <xm:sqref>H1688:H1692</xm:sqref>
        </x14:conditionalFormatting>
        <x14:conditionalFormatting xmlns:xm="http://schemas.microsoft.com/office/excel/2006/main">
          <x14:cfRule type="containsText" priority="2329" operator="containsText" id="{5FF4AAB6-45AF-404B-B7F0-E4AC3F7C436A}">
            <xm:f>NOT(ISERROR(SEARCH(Статусы!$A$4,H1694)))</xm:f>
            <xm:f>Статусы!$A$4</xm:f>
            <x14:dxf>
              <fill>
                <patternFill>
                  <bgColor theme="0" tint="-0.14996795556505021"/>
                </patternFill>
              </fill>
            </x14:dxf>
          </x14:cfRule>
          <xm:sqref>H1694:H1698</xm:sqref>
        </x14:conditionalFormatting>
        <x14:conditionalFormatting xmlns:xm="http://schemas.microsoft.com/office/excel/2006/main">
          <x14:cfRule type="containsText" priority="2328" operator="containsText" id="{7E9C6E2F-8EBD-456F-ACC0-E7AADAFBEACA}">
            <xm:f>NOT(ISERROR(SEARCH(Статусы!$A$4,H1700)))</xm:f>
            <xm:f>Статусы!$A$4</xm:f>
            <x14:dxf>
              <fill>
                <patternFill>
                  <bgColor theme="0" tint="-0.14996795556505021"/>
                </patternFill>
              </fill>
            </x14:dxf>
          </x14:cfRule>
          <xm:sqref>H1700:H1704</xm:sqref>
        </x14:conditionalFormatting>
        <x14:conditionalFormatting xmlns:xm="http://schemas.microsoft.com/office/excel/2006/main">
          <x14:cfRule type="containsText" priority="2327" operator="containsText" id="{E13CBF13-30B6-4AD4-A84D-2357C9A1E20C}">
            <xm:f>NOT(ISERROR(SEARCH(Статусы!$A$4,H1706)))</xm:f>
            <xm:f>Статусы!$A$4</xm:f>
            <x14:dxf>
              <fill>
                <patternFill>
                  <bgColor theme="0" tint="-0.14996795556505021"/>
                </patternFill>
              </fill>
            </x14:dxf>
          </x14:cfRule>
          <xm:sqref>H1706:H1710</xm:sqref>
        </x14:conditionalFormatting>
        <x14:conditionalFormatting xmlns:xm="http://schemas.microsoft.com/office/excel/2006/main">
          <x14:cfRule type="containsText" priority="2326" operator="containsText" id="{1B1AC5A5-0FC3-4915-9E5B-02573D8A2F1D}">
            <xm:f>NOT(ISERROR(SEARCH(Статусы!$A$4,H1718)))</xm:f>
            <xm:f>Статусы!$A$4</xm:f>
            <x14:dxf>
              <fill>
                <patternFill>
                  <bgColor theme="0" tint="-0.14996795556505021"/>
                </patternFill>
              </fill>
            </x14:dxf>
          </x14:cfRule>
          <xm:sqref>H1718:H1722</xm:sqref>
        </x14:conditionalFormatting>
        <x14:conditionalFormatting xmlns:xm="http://schemas.microsoft.com/office/excel/2006/main">
          <x14:cfRule type="containsText" priority="2325" operator="containsText" id="{6B518609-B8DB-4554-8569-8E671A5EDE43}">
            <xm:f>NOT(ISERROR(SEARCH(Статусы!$A$4,H1731)))</xm:f>
            <xm:f>Статусы!$A$4</xm:f>
            <x14:dxf>
              <fill>
                <patternFill>
                  <bgColor theme="0" tint="-0.14996795556505021"/>
                </patternFill>
              </fill>
            </x14:dxf>
          </x14:cfRule>
          <xm:sqref>H1731:H1735</xm:sqref>
        </x14:conditionalFormatting>
        <x14:conditionalFormatting xmlns:xm="http://schemas.microsoft.com/office/excel/2006/main">
          <x14:cfRule type="containsText" priority="2323" operator="containsText" id="{C195C51E-80D9-47B7-B224-F548C802A39F}">
            <xm:f>NOT(ISERROR(SEARCH(Статусы!$A$4,H1743)))</xm:f>
            <xm:f>Статусы!$A$4</xm:f>
            <x14:dxf>
              <fill>
                <patternFill>
                  <bgColor theme="0" tint="-0.14996795556505021"/>
                </patternFill>
              </fill>
            </x14:dxf>
          </x14:cfRule>
          <xm:sqref>H1743:H1747</xm:sqref>
        </x14:conditionalFormatting>
        <x14:conditionalFormatting xmlns:xm="http://schemas.microsoft.com/office/excel/2006/main">
          <x14:cfRule type="containsText" priority="2321" operator="containsText" id="{9E105D4B-2397-4DE4-A3B3-F0A515B9745D}">
            <xm:f>NOT(ISERROR(SEARCH(Статусы!$A$4,H1755)))</xm:f>
            <xm:f>Статусы!$A$4</xm:f>
            <x14:dxf>
              <fill>
                <patternFill>
                  <bgColor theme="0" tint="-0.14996795556505021"/>
                </patternFill>
              </fill>
            </x14:dxf>
          </x14:cfRule>
          <xm:sqref>H1755:H1759</xm:sqref>
        </x14:conditionalFormatting>
        <x14:conditionalFormatting xmlns:xm="http://schemas.microsoft.com/office/excel/2006/main">
          <x14:cfRule type="containsText" priority="2319" operator="containsText" id="{2B657188-2696-4D4E-B8FE-87B7AE71AB38}">
            <xm:f>NOT(ISERROR(SEARCH(Статусы!$A$4,H1768)))</xm:f>
            <xm:f>Статусы!$A$4</xm:f>
            <x14:dxf>
              <fill>
                <patternFill>
                  <bgColor theme="0" tint="-0.14996795556505021"/>
                </patternFill>
              </fill>
            </x14:dxf>
          </x14:cfRule>
          <xm:sqref>H1768:H1772</xm:sqref>
        </x14:conditionalFormatting>
        <x14:conditionalFormatting xmlns:xm="http://schemas.microsoft.com/office/excel/2006/main">
          <x14:cfRule type="containsText" priority="2317" operator="containsText" id="{7A3FEFC0-4D5C-4648-A5C9-42AD7AB7CF11}">
            <xm:f>NOT(ISERROR(SEARCH(Статусы!$A$4,H1774)))</xm:f>
            <xm:f>Статусы!$A$4</xm:f>
            <x14:dxf>
              <fill>
                <patternFill>
                  <bgColor theme="0" tint="-0.14996795556505021"/>
                </patternFill>
              </fill>
            </x14:dxf>
          </x14:cfRule>
          <xm:sqref>H1774:H1778</xm:sqref>
        </x14:conditionalFormatting>
        <x14:conditionalFormatting xmlns:xm="http://schemas.microsoft.com/office/excel/2006/main">
          <x14:cfRule type="containsText" priority="2315" operator="containsText" id="{6FB13C76-1940-4F1F-8385-60637524B36B}">
            <xm:f>NOT(ISERROR(SEARCH(Статусы!$A$4,H1780)))</xm:f>
            <xm:f>Статусы!$A$4</xm:f>
            <x14:dxf>
              <fill>
                <patternFill>
                  <bgColor theme="0" tint="-0.14996795556505021"/>
                </patternFill>
              </fill>
            </x14:dxf>
          </x14:cfRule>
          <xm:sqref>H1780:H1784</xm:sqref>
        </x14:conditionalFormatting>
        <x14:conditionalFormatting xmlns:xm="http://schemas.microsoft.com/office/excel/2006/main">
          <x14:cfRule type="containsText" priority="2258" operator="containsText" id="{45B23092-D013-4100-9DE6-D4532BF9F9B9}">
            <xm:f>NOT(ISERROR(SEARCH(Статусы!$A$4,W1515)))</xm:f>
            <xm:f>Статусы!$A$4</xm:f>
            <x14:dxf>
              <fill>
                <patternFill>
                  <bgColor theme="0" tint="-0.14996795556505021"/>
                </patternFill>
              </fill>
            </x14:dxf>
          </x14:cfRule>
          <xm:sqref>W1515</xm:sqref>
        </x14:conditionalFormatting>
        <x14:conditionalFormatting xmlns:xm="http://schemas.microsoft.com/office/excel/2006/main">
          <x14:cfRule type="containsText" priority="2257" operator="containsText" id="{5F0967AF-FF6C-4EE6-B9DA-7BE3C7761280}">
            <xm:f>NOT(ISERROR(SEARCH(Статусы!$A$4,W1539)))</xm:f>
            <xm:f>Статусы!$A$4</xm:f>
            <x14:dxf>
              <fill>
                <patternFill>
                  <bgColor theme="0" tint="-0.14996795556505021"/>
                </patternFill>
              </fill>
            </x14:dxf>
          </x14:cfRule>
          <xm:sqref>W1539 W1545 W1551 W1557</xm:sqref>
        </x14:conditionalFormatting>
        <x14:conditionalFormatting xmlns:xm="http://schemas.microsoft.com/office/excel/2006/main">
          <x14:cfRule type="containsText" priority="2256" operator="containsText" id="{4065F69F-A5DC-4C7E-B383-0649B0910F65}">
            <xm:f>NOT(ISERROR(SEARCH(Статусы!$A$4,W1569)))</xm:f>
            <xm:f>Статусы!$A$4</xm:f>
            <x14:dxf>
              <fill>
                <patternFill>
                  <bgColor theme="0" tint="-0.14996795556505021"/>
                </patternFill>
              </fill>
            </x14:dxf>
          </x14:cfRule>
          <xm:sqref>W1569</xm:sqref>
        </x14:conditionalFormatting>
        <x14:conditionalFormatting xmlns:xm="http://schemas.microsoft.com/office/excel/2006/main">
          <x14:cfRule type="containsText" priority="2255" operator="containsText" id="{7423BF60-E2F1-404B-A11D-EA0EBC4A4FDC}">
            <xm:f>NOT(ISERROR(SEARCH(Статусы!$A$4,W1575)))</xm:f>
            <xm:f>Статусы!$A$4</xm:f>
            <x14:dxf>
              <fill>
                <patternFill>
                  <bgColor theme="0" tint="-0.14996795556505021"/>
                </patternFill>
              </fill>
            </x14:dxf>
          </x14:cfRule>
          <xm:sqref>W1575</xm:sqref>
        </x14:conditionalFormatting>
        <x14:conditionalFormatting xmlns:xm="http://schemas.microsoft.com/office/excel/2006/main">
          <x14:cfRule type="containsText" priority="2254" operator="containsText" id="{3E80C907-753B-4762-ACB5-258B6D890C9E}">
            <xm:f>NOT(ISERROR(SEARCH(Статусы!$A$4,W1593)))</xm:f>
            <xm:f>Статусы!$A$4</xm:f>
            <x14:dxf>
              <fill>
                <patternFill>
                  <bgColor theme="0" tint="-0.14996795556505021"/>
                </patternFill>
              </fill>
            </x14:dxf>
          </x14:cfRule>
          <xm:sqref>W1593 W1605 W1611 W1617</xm:sqref>
        </x14:conditionalFormatting>
        <x14:conditionalFormatting xmlns:xm="http://schemas.microsoft.com/office/excel/2006/main">
          <x14:cfRule type="containsText" priority="2252" operator="containsText" id="{BBACCA71-5835-4392-8D67-96661E0D7198}">
            <xm:f>NOT(ISERROR(SEARCH(Статусы!$A$4,W1681)))</xm:f>
            <xm:f>Статусы!$A$4</xm:f>
            <x14:dxf>
              <fill>
                <patternFill>
                  <bgColor theme="0" tint="-0.14996795556505021"/>
                </patternFill>
              </fill>
            </x14:dxf>
          </x14:cfRule>
          <xm:sqref>W1681</xm:sqref>
        </x14:conditionalFormatting>
        <x14:conditionalFormatting xmlns:xm="http://schemas.microsoft.com/office/excel/2006/main">
          <x14:cfRule type="containsText" priority="2251" operator="containsText" id="{A068D594-DE82-4668-980E-0C5498B78DC5}">
            <xm:f>NOT(ISERROR(SEARCH(Статусы!$A$4,W1699)))</xm:f>
            <xm:f>Статусы!$A$4</xm:f>
            <x14:dxf>
              <fill>
                <patternFill>
                  <bgColor theme="0" tint="-0.14996795556505021"/>
                </patternFill>
              </fill>
            </x14:dxf>
          </x14:cfRule>
          <xm:sqref>W1699</xm:sqref>
        </x14:conditionalFormatting>
        <x14:conditionalFormatting xmlns:xm="http://schemas.microsoft.com/office/excel/2006/main">
          <x14:cfRule type="containsText" priority="2249" operator="containsText" id="{19A21099-5BB6-4BA0-9C95-DB1C471F6CBD}">
            <xm:f>NOT(ISERROR(SEARCH(Статусы!$A$4,W1760)))</xm:f>
            <xm:f>Статусы!$A$4</xm:f>
            <x14:dxf>
              <fill>
                <patternFill>
                  <bgColor theme="0" tint="-0.14996795556505021"/>
                </patternFill>
              </fill>
            </x14:dxf>
          </x14:cfRule>
          <xm:sqref>W1760</xm:sqref>
        </x14:conditionalFormatting>
        <x14:conditionalFormatting xmlns:xm="http://schemas.microsoft.com/office/excel/2006/main">
          <x14:cfRule type="containsText" priority="2248" operator="containsText" id="{0D23D486-9A75-4AE8-BCFE-11A6199DE704}">
            <xm:f>NOT(ISERROR(SEARCH(Статусы!$A$4,W1786)))</xm:f>
            <xm:f>Статусы!$A$4</xm:f>
            <x14:dxf>
              <fill>
                <patternFill>
                  <bgColor theme="0" tint="-0.14996795556505021"/>
                </patternFill>
              </fill>
            </x14:dxf>
          </x14:cfRule>
          <xm:sqref>W1786</xm:sqref>
        </x14:conditionalFormatting>
        <x14:conditionalFormatting xmlns:xm="http://schemas.microsoft.com/office/excel/2006/main">
          <x14:cfRule type="containsText" priority="2236" operator="containsText" id="{8141C8AB-E2AF-4E09-A372-3DAA3F47F2F3}">
            <xm:f>NOT(ISERROR(SEARCH(Статусы!$A$4,Y1736)))</xm:f>
            <xm:f>Статусы!$A$4</xm:f>
            <x14:dxf>
              <fill>
                <patternFill>
                  <bgColor theme="0" tint="-0.14996795556505021"/>
                </patternFill>
              </fill>
            </x14:dxf>
          </x14:cfRule>
          <xm:sqref>Y1736</xm:sqref>
        </x14:conditionalFormatting>
        <x14:conditionalFormatting xmlns:xm="http://schemas.microsoft.com/office/excel/2006/main">
          <x14:cfRule type="containsText" priority="2232" operator="containsText" id="{AEC1C272-6A69-45E3-8F74-97E6036C10CB}">
            <xm:f>NOT(ISERROR(SEARCH(Статусы!$A$4,R2)))</xm:f>
            <xm:f>Статусы!$A$4</xm:f>
            <x14:dxf>
              <fill>
                <patternFill>
                  <bgColor theme="0" tint="-0.14996795556505021"/>
                </patternFill>
              </fill>
            </x14:dxf>
          </x14:cfRule>
          <xm:sqref>R1114:T1114 R1760:T1760 R1822:T1822 R1816:T1816 R1810:T1810 R1804:T1804 R1798:T1798 R1792:T1792 R1785:T1786 R1779:T1779 R1773:T1773 R1766:T1767 R1754:T1754 R1748:T1748 R1742:T1742 R1736:T1736 R1730:T1730 R1723:T1724 R1717:T1717 R1711:T1711 R1705:T1705 R1699:T1699 R1693:T1693 R1687:T1687 R1681:T1681 R1675:T1675 R1669:T1669 R1663:T1663 R1648:T1648 R1641:T1642 R1635:T1635 R1629:T1629 R1623:T1623 R1617:T1617 R1611:T1611 R1605:T1605 R1599:T1599 R1593:T1593 R1587:T1587 R1581:T1581 R1575:T1575 R1569:T1569 R1563:T1563 R1557:T1557 R1551:T1551 R1545:T1545 R1539:T1539 R1533:T1533 R1527:T1527 R1521:T1521 R1515:T1515 R1509:T1509 R1503:T1503 R1497:T1497 R1491:T1491 R1485:T1485 R1479:T1479 R1473:T1473 R1467:T1467 R1460:T1461 R1454:T1454 R1447:T1448 R1441:T1441 R1435:T1435 R1429:T1429 R1423:T1423 R1417:T1417 R1411:T1411 R1405:T1405 R1399:T1399 R1393:T1393 R1387:T1387 R1381:T1381 R1375:T1375 R1369:T1369 R1363:T1363 R1355:T1357 R1342:T1343 R1303:T1304 R1290:T1291 R1283:T1284 R1264:T1264 R1257:T1258 R1251:T1251 R1243:T1245 R1237:T1237 R1231:T1231 R1225:T1225 R1219:T1219 R1213:T1213 R1207:T1207 R1201:T1201 R1195:T1195 R1189:T1189 R1183:T1183 R1177:T1177 R1171:T1171 R1145:T1146 R1127:T1127 R1120:T1121 R1102:T1102 R1096:T1096 R1089:T1090 R1077:T1077 R1071:T1071 R1064:T1065 R1052:T1052 R1045:T1046 R1039:T1039 R1033:T1033 R1027:T1027 R1021:T1021 R1015:T1015 R1008:T1009 R995:T996 R983:T983 R977:T977 R970:T971 R964:T964 R958:T958 R946:T946 R940:T940 R934:T934 R928:T928 R922:T922 R916:T916 R910:T910 R904:T904 R898:T898 R892:T892 R886:T886 R880:T880 R872:T874 R866:T866 R860:T860 R853:T854 R847:T847 R835:T835 R828:T829 R822:T822 R816:T816 R810:T810 R804:T804 R798:T798 R790:T792 R771:T772 R765:T765 R759:T759 R753:T753 R747:T747 R741:T741 R735:T735 R729:T729 R723:T723 R716:T717 R702:T703 R695:T696 R688:T689 R676:T676 R669:T670 R662:T663 R655:T656 R649:T649 R643:T643 R637:T637 R631:T631 R625:T625 R619:T619 R611:T613 R605:T605 R599:T599 R593:T593 R586:T587 R573:T574 R567:T567 R560:T561 R554:T554 R541:T542 R534:T535 R522:T522 R516:T516 R509:T510 R495:T496 R483:T483 R469:T471 R463:T463 R457:T457 R450:T451 R443:T444 R436:T437 R429:T430 R422:T423 R416:T416 R408:T410 R402:T402 R396:T396 R390:T390 R384:T384 R378:T378 R371:T372 R364:T365 R357:T358 R350:T351 R343:T344 R335:T337 R329:T329 R323:T323 R317:T317 R310:T311 R302:T304 R296:T296 R290:T290 R283:T284 R276:T277 R269:T270 R262:T263 R256:T256 R250:T250 R244:T244 R238:T238 R230:T232 R206:T206 R200:T200 R194:T194 R188:T188 R182:T182 R176:T176 R170:T170 R164:T164 R158:T158 R152:T152 R146:T146 R140:T140 R134:T134 R128:T128 R122:T122 R114:T116 R108:T112 R102:T106 R98:T100 R82:T87 R75:T80 R69:T73 R62:T67 R49:T51 R43:T47 R2:T4 R6:T41 R5 R57:T60 R1657:T1657 R89:T92</xm:sqref>
        </x14:conditionalFormatting>
        <x14:conditionalFormatting xmlns:xm="http://schemas.microsoft.com/office/excel/2006/main">
          <x14:cfRule type="containsText" priority="2231" operator="containsText" id="{C0AB2EBF-667B-42EE-AC60-14D44991C799}">
            <xm:f>NOT(ISERROR(SEARCH(Статусы!$A$4,R42)))</xm:f>
            <xm:f>Статусы!$A$4</xm:f>
            <x14:dxf>
              <fill>
                <patternFill>
                  <bgColor theme="0" tint="-0.14996795556505021"/>
                </patternFill>
              </fill>
            </x14:dxf>
          </x14:cfRule>
          <xm:sqref>R42:T42</xm:sqref>
        </x14:conditionalFormatting>
        <x14:conditionalFormatting xmlns:xm="http://schemas.microsoft.com/office/excel/2006/main">
          <x14:cfRule type="containsText" priority="2230" operator="containsText" id="{B4036260-07BC-4FEB-BB30-4410F9D87B16}">
            <xm:f>NOT(ISERROR(SEARCH(Статусы!$A$4,R48)))</xm:f>
            <xm:f>Статусы!$A$4</xm:f>
            <x14:dxf>
              <fill>
                <patternFill>
                  <bgColor theme="0" tint="-0.14996795556505021"/>
                </patternFill>
              </fill>
            </x14:dxf>
          </x14:cfRule>
          <xm:sqref>R48:T48</xm:sqref>
        </x14:conditionalFormatting>
        <x14:conditionalFormatting xmlns:xm="http://schemas.microsoft.com/office/excel/2006/main">
          <x14:cfRule type="containsText" priority="2229" operator="containsText" id="{BC2E5EFD-C804-495B-B587-274AE0B4A6CB}">
            <xm:f>NOT(ISERROR(SEARCH(Статусы!$A$4,R61)))</xm:f>
            <xm:f>Статусы!$A$4</xm:f>
            <x14:dxf>
              <fill>
                <patternFill>
                  <bgColor theme="0" tint="-0.14996795556505021"/>
                </patternFill>
              </fill>
            </x14:dxf>
          </x14:cfRule>
          <xm:sqref>R61:T61</xm:sqref>
        </x14:conditionalFormatting>
        <x14:conditionalFormatting xmlns:xm="http://schemas.microsoft.com/office/excel/2006/main">
          <x14:cfRule type="containsText" priority="2228" operator="containsText" id="{0BCEF719-DC59-4089-9904-DB73F5443278}">
            <xm:f>NOT(ISERROR(SEARCH(Статусы!$A$4,R68)))</xm:f>
            <xm:f>Статусы!$A$4</xm:f>
            <x14:dxf>
              <fill>
                <patternFill>
                  <bgColor theme="0" tint="-0.14996795556505021"/>
                </patternFill>
              </fill>
            </x14:dxf>
          </x14:cfRule>
          <xm:sqref>R68:T68</xm:sqref>
        </x14:conditionalFormatting>
        <x14:conditionalFormatting xmlns:xm="http://schemas.microsoft.com/office/excel/2006/main">
          <x14:cfRule type="containsText" priority="2227" operator="containsText" id="{069FB614-41BC-4615-B67F-361A722EB26F}">
            <xm:f>NOT(ISERROR(SEARCH(Статусы!$A$4,R74)))</xm:f>
            <xm:f>Статусы!$A$4</xm:f>
            <x14:dxf>
              <fill>
                <patternFill>
                  <bgColor theme="0" tint="-0.14996795556505021"/>
                </patternFill>
              </fill>
            </x14:dxf>
          </x14:cfRule>
          <xm:sqref>R74:T74</xm:sqref>
        </x14:conditionalFormatting>
        <x14:conditionalFormatting xmlns:xm="http://schemas.microsoft.com/office/excel/2006/main">
          <x14:cfRule type="containsText" priority="2226" operator="containsText" id="{06D769EF-E086-43C8-8BC9-0B015FFBA3A3}">
            <xm:f>NOT(ISERROR(SEARCH(Статусы!$A$4,R81)))</xm:f>
            <xm:f>Статусы!$A$4</xm:f>
            <x14:dxf>
              <fill>
                <patternFill>
                  <bgColor theme="0" tint="-0.14996795556505021"/>
                </patternFill>
              </fill>
            </x14:dxf>
          </x14:cfRule>
          <xm:sqref>R81:T81</xm:sqref>
        </x14:conditionalFormatting>
        <x14:conditionalFormatting xmlns:xm="http://schemas.microsoft.com/office/excel/2006/main">
          <x14:cfRule type="containsText" priority="2223" operator="containsText" id="{771D82E4-01F1-450E-BDCC-85E8C300EE4F}">
            <xm:f>NOT(ISERROR(SEARCH(Статусы!$A$4,R101)))</xm:f>
            <xm:f>Статусы!$A$4</xm:f>
            <x14:dxf>
              <fill>
                <patternFill>
                  <bgColor theme="0" tint="-0.14996795556505021"/>
                </patternFill>
              </fill>
            </x14:dxf>
          </x14:cfRule>
          <xm:sqref>R101:T101</xm:sqref>
        </x14:conditionalFormatting>
        <x14:conditionalFormatting xmlns:xm="http://schemas.microsoft.com/office/excel/2006/main">
          <x14:cfRule type="containsText" priority="2225" operator="containsText" id="{5FA88C7D-76E8-400A-B9BD-3B9F8D2EEFCC}">
            <xm:f>NOT(ISERROR(SEARCH(Статусы!$A$4,R88)))</xm:f>
            <xm:f>Статусы!$A$4</xm:f>
            <x14:dxf>
              <fill>
                <patternFill>
                  <bgColor theme="0" tint="-0.14996795556505021"/>
                </patternFill>
              </fill>
            </x14:dxf>
          </x14:cfRule>
          <xm:sqref>R88:T88</xm:sqref>
        </x14:conditionalFormatting>
        <x14:conditionalFormatting xmlns:xm="http://schemas.microsoft.com/office/excel/2006/main">
          <x14:cfRule type="containsText" priority="2224" operator="containsText" id="{8089304B-8710-407D-8EE7-69137773DADE}">
            <xm:f>NOT(ISERROR(SEARCH(Статусы!$A$4,R93)))</xm:f>
            <xm:f>Статусы!$A$4</xm:f>
            <x14:dxf>
              <fill>
                <patternFill>
                  <bgColor theme="0" tint="-0.14996795556505021"/>
                </patternFill>
              </fill>
            </x14:dxf>
          </x14:cfRule>
          <xm:sqref>R93:T97</xm:sqref>
        </x14:conditionalFormatting>
        <x14:conditionalFormatting xmlns:xm="http://schemas.microsoft.com/office/excel/2006/main">
          <x14:cfRule type="containsText" priority="2221" operator="containsText" id="{667AEC7A-5CA2-46B6-8A00-7F3597748BDB}">
            <xm:f>NOT(ISERROR(SEARCH(Статусы!$A$4,R113)))</xm:f>
            <xm:f>Статусы!$A$4</xm:f>
            <x14:dxf>
              <fill>
                <patternFill>
                  <bgColor theme="0" tint="-0.14996795556505021"/>
                </patternFill>
              </fill>
            </x14:dxf>
          </x14:cfRule>
          <xm:sqref>R113:T113</xm:sqref>
        </x14:conditionalFormatting>
        <x14:conditionalFormatting xmlns:xm="http://schemas.microsoft.com/office/excel/2006/main">
          <x14:cfRule type="containsText" priority="2222" operator="containsText" id="{790F081B-FAE4-46D1-BA1F-565C1209BDE8}">
            <xm:f>NOT(ISERROR(SEARCH(Статусы!$A$4,R107)))</xm:f>
            <xm:f>Статусы!$A$4</xm:f>
            <x14:dxf>
              <fill>
                <patternFill>
                  <bgColor theme="0" tint="-0.14996795556505021"/>
                </patternFill>
              </fill>
            </x14:dxf>
          </x14:cfRule>
          <xm:sqref>R107:T107</xm:sqref>
        </x14:conditionalFormatting>
        <x14:conditionalFormatting xmlns:xm="http://schemas.microsoft.com/office/excel/2006/main">
          <x14:cfRule type="containsText" priority="2219" operator="containsText" id="{7CBBB29F-45AF-40D7-AABF-835840EA80FA}">
            <xm:f>NOT(ISERROR(SEARCH(Статусы!$A$4,R123)))</xm:f>
            <xm:f>Статусы!$A$4</xm:f>
            <x14:dxf>
              <fill>
                <patternFill>
                  <bgColor theme="0" tint="-0.14996795556505021"/>
                </patternFill>
              </fill>
            </x14:dxf>
          </x14:cfRule>
          <xm:sqref>R123:T127</xm:sqref>
        </x14:conditionalFormatting>
        <x14:conditionalFormatting xmlns:xm="http://schemas.microsoft.com/office/excel/2006/main">
          <x14:cfRule type="containsText" priority="2218" operator="containsText" id="{694C0D26-31E9-4CEB-9D6F-9ED1E4A800A5}">
            <xm:f>NOT(ISERROR(SEARCH(Статусы!$A$4,R129)))</xm:f>
            <xm:f>Статусы!$A$4</xm:f>
            <x14:dxf>
              <fill>
                <patternFill>
                  <bgColor theme="0" tint="-0.14996795556505021"/>
                </patternFill>
              </fill>
            </x14:dxf>
          </x14:cfRule>
          <xm:sqref>R129:T133</xm:sqref>
        </x14:conditionalFormatting>
        <x14:conditionalFormatting xmlns:xm="http://schemas.microsoft.com/office/excel/2006/main">
          <x14:cfRule type="containsText" priority="2220" operator="containsText" id="{5EABC4BB-4A36-4AB9-9FBB-3ACC6CA0B16F}">
            <xm:f>NOT(ISERROR(SEARCH(Статусы!$A$4,R117)))</xm:f>
            <xm:f>Статусы!$A$4</xm:f>
            <x14:dxf>
              <fill>
                <patternFill>
                  <bgColor theme="0" tint="-0.14996795556505021"/>
                </patternFill>
              </fill>
            </x14:dxf>
          </x14:cfRule>
          <xm:sqref>R117:T121</xm:sqref>
        </x14:conditionalFormatting>
        <x14:conditionalFormatting xmlns:xm="http://schemas.microsoft.com/office/excel/2006/main">
          <x14:cfRule type="containsText" priority="2217" operator="containsText" id="{602F4918-46F5-43C9-B38B-454B4540396D}">
            <xm:f>NOT(ISERROR(SEARCH(Статусы!$A$4,R135)))</xm:f>
            <xm:f>Статусы!$A$4</xm:f>
            <x14:dxf>
              <fill>
                <patternFill>
                  <bgColor theme="0" tint="-0.14996795556505021"/>
                </patternFill>
              </fill>
            </x14:dxf>
          </x14:cfRule>
          <xm:sqref>R135:T139</xm:sqref>
        </x14:conditionalFormatting>
        <x14:conditionalFormatting xmlns:xm="http://schemas.microsoft.com/office/excel/2006/main">
          <x14:cfRule type="containsText" priority="2215" operator="containsText" id="{46FD51E5-4A6C-458C-B57C-C6EDE1105841}">
            <xm:f>NOT(ISERROR(SEARCH(Статусы!$A$4,R141)))</xm:f>
            <xm:f>Статусы!$A$4</xm:f>
            <x14:dxf>
              <fill>
                <patternFill>
                  <bgColor theme="0" tint="-0.14996795556505021"/>
                </patternFill>
              </fill>
            </x14:dxf>
          </x14:cfRule>
          <xm:sqref>R141:T145</xm:sqref>
        </x14:conditionalFormatting>
        <x14:conditionalFormatting xmlns:xm="http://schemas.microsoft.com/office/excel/2006/main">
          <x14:cfRule type="containsText" priority="2214" operator="containsText" id="{219A5BDB-EED0-4DC3-AA50-5D2003E35534}">
            <xm:f>NOT(ISERROR(SEARCH(Статусы!$A$4,R147)))</xm:f>
            <xm:f>Статусы!$A$4</xm:f>
            <x14:dxf>
              <fill>
                <patternFill>
                  <bgColor theme="0" tint="-0.14996795556505021"/>
                </patternFill>
              </fill>
            </x14:dxf>
          </x14:cfRule>
          <xm:sqref>R147:T151</xm:sqref>
        </x14:conditionalFormatting>
        <x14:conditionalFormatting xmlns:xm="http://schemas.microsoft.com/office/excel/2006/main">
          <x14:cfRule type="containsText" priority="2211" operator="containsText" id="{E6D4E931-6089-4497-AAC5-99915B380D45}">
            <xm:f>NOT(ISERROR(SEARCH(Статусы!$A$4,R165)))</xm:f>
            <xm:f>Статусы!$A$4</xm:f>
            <x14:dxf>
              <fill>
                <patternFill>
                  <bgColor theme="0" tint="-0.14996795556505021"/>
                </patternFill>
              </fill>
            </x14:dxf>
          </x14:cfRule>
          <xm:sqref>R165:T169</xm:sqref>
        </x14:conditionalFormatting>
        <x14:conditionalFormatting xmlns:xm="http://schemas.microsoft.com/office/excel/2006/main">
          <x14:cfRule type="containsText" priority="2213" operator="containsText" id="{80E24361-66C6-430F-BEEA-C75B4DACD667}">
            <xm:f>NOT(ISERROR(SEARCH(Статусы!$A$4,R153)))</xm:f>
            <xm:f>Статусы!$A$4</xm:f>
            <x14:dxf>
              <fill>
                <patternFill>
                  <bgColor theme="0" tint="-0.14996795556505021"/>
                </patternFill>
              </fill>
            </x14:dxf>
          </x14:cfRule>
          <xm:sqref>R153:T157</xm:sqref>
        </x14:conditionalFormatting>
        <x14:conditionalFormatting xmlns:xm="http://schemas.microsoft.com/office/excel/2006/main">
          <x14:cfRule type="containsText" priority="2210" operator="containsText" id="{B7A1719A-0794-4ACE-A106-DA62CD9118BA}">
            <xm:f>NOT(ISERROR(SEARCH(Статусы!$A$4,R171)))</xm:f>
            <xm:f>Статусы!$A$4</xm:f>
            <x14:dxf>
              <fill>
                <patternFill>
                  <bgColor theme="0" tint="-0.14996795556505021"/>
                </patternFill>
              </fill>
            </x14:dxf>
          </x14:cfRule>
          <xm:sqref>R171:T175</xm:sqref>
        </x14:conditionalFormatting>
        <x14:conditionalFormatting xmlns:xm="http://schemas.microsoft.com/office/excel/2006/main">
          <x14:cfRule type="containsText" priority="2209" operator="containsText" id="{E824273A-3A9C-4664-90D7-A5BEB6225E70}">
            <xm:f>NOT(ISERROR(SEARCH(Статусы!$A$4,R177)))</xm:f>
            <xm:f>Статусы!$A$4</xm:f>
            <x14:dxf>
              <fill>
                <patternFill>
                  <bgColor theme="0" tint="-0.14996795556505021"/>
                </patternFill>
              </fill>
            </x14:dxf>
          </x14:cfRule>
          <xm:sqref>R177:T181</xm:sqref>
        </x14:conditionalFormatting>
        <x14:conditionalFormatting xmlns:xm="http://schemas.microsoft.com/office/excel/2006/main">
          <x14:cfRule type="containsText" priority="2212" operator="containsText" id="{49AEB113-4B58-4BEC-9A63-A4876E5B046A}">
            <xm:f>NOT(ISERROR(SEARCH(Статусы!$A$4,R159)))</xm:f>
            <xm:f>Статусы!$A$4</xm:f>
            <x14:dxf>
              <fill>
                <patternFill>
                  <bgColor theme="0" tint="-0.14996795556505021"/>
                </patternFill>
              </fill>
            </x14:dxf>
          </x14:cfRule>
          <xm:sqref>R159:T163</xm:sqref>
        </x14:conditionalFormatting>
        <x14:conditionalFormatting xmlns:xm="http://schemas.microsoft.com/office/excel/2006/main">
          <x14:cfRule type="containsText" priority="2208" operator="containsText" id="{1D35E96D-6F33-47AF-A103-28A1976B68FC}">
            <xm:f>NOT(ISERROR(SEARCH(Статусы!$A$4,R183)))</xm:f>
            <xm:f>Статусы!$A$4</xm:f>
            <x14:dxf>
              <fill>
                <patternFill>
                  <bgColor theme="0" tint="-0.14996795556505021"/>
                </patternFill>
              </fill>
            </x14:dxf>
          </x14:cfRule>
          <xm:sqref>R183:T187</xm:sqref>
        </x14:conditionalFormatting>
        <x14:conditionalFormatting xmlns:xm="http://schemas.microsoft.com/office/excel/2006/main">
          <x14:cfRule type="containsText" priority="2207" operator="containsText" id="{7D25EFE7-7742-4208-8234-1F143FDE7DDE}">
            <xm:f>NOT(ISERROR(SEARCH(Статусы!$A$4,R189)))</xm:f>
            <xm:f>Статусы!$A$4</xm:f>
            <x14:dxf>
              <fill>
                <patternFill>
                  <bgColor theme="0" tint="-0.14996795556505021"/>
                </patternFill>
              </fill>
            </x14:dxf>
          </x14:cfRule>
          <xm:sqref>R189:T193</xm:sqref>
        </x14:conditionalFormatting>
        <x14:conditionalFormatting xmlns:xm="http://schemas.microsoft.com/office/excel/2006/main">
          <x14:cfRule type="containsText" priority="2206" operator="containsText" id="{3261C304-0144-472F-AE5F-3CE578CC885A}">
            <xm:f>NOT(ISERROR(SEARCH(Статусы!$A$4,R195)))</xm:f>
            <xm:f>Статусы!$A$4</xm:f>
            <x14:dxf>
              <fill>
                <patternFill>
                  <bgColor theme="0" tint="-0.14996795556505021"/>
                </patternFill>
              </fill>
            </x14:dxf>
          </x14:cfRule>
          <xm:sqref>R195:T199</xm:sqref>
        </x14:conditionalFormatting>
        <x14:conditionalFormatting xmlns:xm="http://schemas.microsoft.com/office/excel/2006/main">
          <x14:cfRule type="containsText" priority="2205" operator="containsText" id="{85759549-5ED1-4E24-94B9-A39C01750C1F}">
            <xm:f>NOT(ISERROR(SEARCH(Статусы!$A$4,R201)))</xm:f>
            <xm:f>Статусы!$A$4</xm:f>
            <x14:dxf>
              <fill>
                <patternFill>
                  <bgColor theme="0" tint="-0.14996795556505021"/>
                </patternFill>
              </fill>
            </x14:dxf>
          </x14:cfRule>
          <xm:sqref>R201:T205</xm:sqref>
        </x14:conditionalFormatting>
        <x14:conditionalFormatting xmlns:xm="http://schemas.microsoft.com/office/excel/2006/main">
          <x14:cfRule type="containsText" priority="2203" operator="containsText" id="{129AC614-B523-42ED-B97E-7AB1404DADB8}">
            <xm:f>NOT(ISERROR(SEARCH(Статусы!$A$4,R52)))</xm:f>
            <xm:f>Статусы!$A$4</xm:f>
            <x14:dxf>
              <fill>
                <patternFill>
                  <bgColor theme="0" tint="-0.14996795556505021"/>
                </patternFill>
              </fill>
            </x14:dxf>
          </x14:cfRule>
          <xm:sqref>R52:T56</xm:sqref>
        </x14:conditionalFormatting>
        <x14:conditionalFormatting xmlns:xm="http://schemas.microsoft.com/office/excel/2006/main">
          <x14:cfRule type="containsText" priority="2204" operator="containsText" id="{9671B5FD-C8F1-47AD-B685-0B1BCAAFD7C5}">
            <xm:f>NOT(ISERROR(SEARCH(Статусы!$A$4,R207)))</xm:f>
            <xm:f>Статусы!$A$4</xm:f>
            <x14:dxf>
              <fill>
                <patternFill>
                  <bgColor theme="0" tint="-0.14996795556505021"/>
                </patternFill>
              </fill>
            </x14:dxf>
          </x14:cfRule>
          <xm:sqref>R207:T211</xm:sqref>
        </x14:conditionalFormatting>
        <x14:conditionalFormatting xmlns:xm="http://schemas.microsoft.com/office/excel/2006/main">
          <x14:cfRule type="containsText" priority="2202" operator="containsText" id="{2E60AE94-81C6-4911-93F4-024011801566}">
            <xm:f>NOT(ISERROR(SEARCH(Статусы!$A$4,R233)))</xm:f>
            <xm:f>Статусы!$A$4</xm:f>
            <x14:dxf>
              <fill>
                <patternFill>
                  <bgColor theme="0" tint="-0.14996795556505021"/>
                </patternFill>
              </fill>
            </x14:dxf>
          </x14:cfRule>
          <xm:sqref>R233:T237</xm:sqref>
        </x14:conditionalFormatting>
        <x14:conditionalFormatting xmlns:xm="http://schemas.microsoft.com/office/excel/2006/main">
          <x14:cfRule type="containsText" priority="2201" operator="containsText" id="{5D7E918C-F8DD-40CE-8F37-545BF162F330}">
            <xm:f>NOT(ISERROR(SEARCH(Статусы!$A$4,R239)))</xm:f>
            <xm:f>Статусы!$A$4</xm:f>
            <x14:dxf>
              <fill>
                <patternFill>
                  <bgColor theme="0" tint="-0.14996795556505021"/>
                </patternFill>
              </fill>
            </x14:dxf>
          </x14:cfRule>
          <xm:sqref>R239:T243</xm:sqref>
        </x14:conditionalFormatting>
        <x14:conditionalFormatting xmlns:xm="http://schemas.microsoft.com/office/excel/2006/main">
          <x14:cfRule type="containsText" priority="2200" operator="containsText" id="{32A10009-7EB5-4FC4-81C1-607BBDCA2468}">
            <xm:f>NOT(ISERROR(SEARCH(Статусы!$A$4,R245)))</xm:f>
            <xm:f>Статусы!$A$4</xm:f>
            <x14:dxf>
              <fill>
                <patternFill>
                  <bgColor theme="0" tint="-0.14996795556505021"/>
                </patternFill>
              </fill>
            </x14:dxf>
          </x14:cfRule>
          <xm:sqref>R245:T249</xm:sqref>
        </x14:conditionalFormatting>
        <x14:conditionalFormatting xmlns:xm="http://schemas.microsoft.com/office/excel/2006/main">
          <x14:cfRule type="containsText" priority="2199" operator="containsText" id="{67B8D452-8523-4A1A-BE13-572FA7634581}">
            <xm:f>NOT(ISERROR(SEARCH(Статусы!$A$4,R251)))</xm:f>
            <xm:f>Статусы!$A$4</xm:f>
            <x14:dxf>
              <fill>
                <patternFill>
                  <bgColor theme="0" tint="-0.14996795556505021"/>
                </patternFill>
              </fill>
            </x14:dxf>
          </x14:cfRule>
          <xm:sqref>R251:T255</xm:sqref>
        </x14:conditionalFormatting>
        <x14:conditionalFormatting xmlns:xm="http://schemas.microsoft.com/office/excel/2006/main">
          <x14:cfRule type="containsText" priority="2198" operator="containsText" id="{1F9A1893-2CE8-4962-BE46-5C2B0BCA13B9}">
            <xm:f>NOT(ISERROR(SEARCH(Статусы!$A$4,R257)))</xm:f>
            <xm:f>Статусы!$A$4</xm:f>
            <x14:dxf>
              <fill>
                <patternFill>
                  <bgColor theme="0" tint="-0.14996795556505021"/>
                </patternFill>
              </fill>
            </x14:dxf>
          </x14:cfRule>
          <xm:sqref>R257:T261</xm:sqref>
        </x14:conditionalFormatting>
        <x14:conditionalFormatting xmlns:xm="http://schemas.microsoft.com/office/excel/2006/main">
          <x14:cfRule type="containsText" priority="2197" operator="containsText" id="{232AB92E-5985-4FEA-919A-6B8185D7891F}">
            <xm:f>NOT(ISERROR(SEARCH(Статусы!$A$4,R264)))</xm:f>
            <xm:f>Статусы!$A$4</xm:f>
            <x14:dxf>
              <fill>
                <patternFill>
                  <bgColor theme="0" tint="-0.14996795556505021"/>
                </patternFill>
              </fill>
            </x14:dxf>
          </x14:cfRule>
          <xm:sqref>R264:T268</xm:sqref>
        </x14:conditionalFormatting>
        <x14:conditionalFormatting xmlns:xm="http://schemas.microsoft.com/office/excel/2006/main">
          <x14:cfRule type="containsText" priority="2196" operator="containsText" id="{080BE46D-E4AC-4823-BF1D-0AE2D38246AE}">
            <xm:f>NOT(ISERROR(SEARCH(Статусы!$A$4,R271)))</xm:f>
            <xm:f>Статусы!$A$4</xm:f>
            <x14:dxf>
              <fill>
                <patternFill>
                  <bgColor theme="0" tint="-0.14996795556505021"/>
                </patternFill>
              </fill>
            </x14:dxf>
          </x14:cfRule>
          <xm:sqref>R271:T275</xm:sqref>
        </x14:conditionalFormatting>
        <x14:conditionalFormatting xmlns:xm="http://schemas.microsoft.com/office/excel/2006/main">
          <x14:cfRule type="containsText" priority="2195" operator="containsText" id="{03EA1181-FB5D-4BC9-979D-5D5849099E09}">
            <xm:f>NOT(ISERROR(SEARCH(Статусы!$A$4,R278)))</xm:f>
            <xm:f>Статусы!$A$4</xm:f>
            <x14:dxf>
              <fill>
                <patternFill>
                  <bgColor theme="0" tint="-0.14996795556505021"/>
                </patternFill>
              </fill>
            </x14:dxf>
          </x14:cfRule>
          <xm:sqref>R278:T282</xm:sqref>
        </x14:conditionalFormatting>
        <x14:conditionalFormatting xmlns:xm="http://schemas.microsoft.com/office/excel/2006/main">
          <x14:cfRule type="containsText" priority="2194" operator="containsText" id="{72F74161-26B4-4ED3-B96E-E53F360B0A1F}">
            <xm:f>NOT(ISERROR(SEARCH(Статусы!$A$4,R285)))</xm:f>
            <xm:f>Статусы!$A$4</xm:f>
            <x14:dxf>
              <fill>
                <patternFill>
                  <bgColor theme="0" tint="-0.14996795556505021"/>
                </patternFill>
              </fill>
            </x14:dxf>
          </x14:cfRule>
          <xm:sqref>R285:T289</xm:sqref>
        </x14:conditionalFormatting>
        <x14:conditionalFormatting xmlns:xm="http://schemas.microsoft.com/office/excel/2006/main">
          <x14:cfRule type="containsText" priority="2193" operator="containsText" id="{349DC552-E8BD-4FCD-93A5-F04868097260}">
            <xm:f>NOT(ISERROR(SEARCH(Статусы!$A$4,R291)))</xm:f>
            <xm:f>Статусы!$A$4</xm:f>
            <x14:dxf>
              <fill>
                <patternFill>
                  <bgColor theme="0" tint="-0.14996795556505021"/>
                </patternFill>
              </fill>
            </x14:dxf>
          </x14:cfRule>
          <xm:sqref>R291:T295</xm:sqref>
        </x14:conditionalFormatting>
        <x14:conditionalFormatting xmlns:xm="http://schemas.microsoft.com/office/excel/2006/main">
          <x14:cfRule type="containsText" priority="2192" operator="containsText" id="{4402BD01-3E4D-4CD5-AFBC-C825A5D7771B}">
            <xm:f>NOT(ISERROR(SEARCH(Статусы!$A$4,R297)))</xm:f>
            <xm:f>Статусы!$A$4</xm:f>
            <x14:dxf>
              <fill>
                <patternFill>
                  <bgColor theme="0" tint="-0.14996795556505021"/>
                </patternFill>
              </fill>
            </x14:dxf>
          </x14:cfRule>
          <xm:sqref>R297:T301</xm:sqref>
        </x14:conditionalFormatting>
        <x14:conditionalFormatting xmlns:xm="http://schemas.microsoft.com/office/excel/2006/main">
          <x14:cfRule type="containsText" priority="2191" operator="containsText" id="{7E11DAD9-DCD5-4BCD-A608-7588D5038663}">
            <xm:f>NOT(ISERROR(SEARCH(Статусы!$A$4,R305)))</xm:f>
            <xm:f>Статусы!$A$4</xm:f>
            <x14:dxf>
              <fill>
                <patternFill>
                  <bgColor theme="0" tint="-0.14996795556505021"/>
                </patternFill>
              </fill>
            </x14:dxf>
          </x14:cfRule>
          <xm:sqref>R305:T309</xm:sqref>
        </x14:conditionalFormatting>
        <x14:conditionalFormatting xmlns:xm="http://schemas.microsoft.com/office/excel/2006/main">
          <x14:cfRule type="containsText" priority="2190" operator="containsText" id="{EE38E135-619A-4BED-B0F4-5E6412755E19}">
            <xm:f>NOT(ISERROR(SEARCH(Статусы!$A$4,R312)))</xm:f>
            <xm:f>Статусы!$A$4</xm:f>
            <x14:dxf>
              <fill>
                <patternFill>
                  <bgColor theme="0" tint="-0.14996795556505021"/>
                </patternFill>
              </fill>
            </x14:dxf>
          </x14:cfRule>
          <xm:sqref>R312:T316</xm:sqref>
        </x14:conditionalFormatting>
        <x14:conditionalFormatting xmlns:xm="http://schemas.microsoft.com/office/excel/2006/main">
          <x14:cfRule type="containsText" priority="2171" operator="containsText" id="{5A59FB99-D8C6-47DA-ACAA-2C974863BB7E}">
            <xm:f>NOT(ISERROR(SEARCH(Статусы!$A$4,R411)))</xm:f>
            <xm:f>Статусы!$A$4</xm:f>
            <x14:dxf>
              <fill>
                <patternFill>
                  <bgColor theme="0" tint="-0.14996795556505021"/>
                </patternFill>
              </fill>
            </x14:dxf>
          </x14:cfRule>
          <xm:sqref>R411:T415</xm:sqref>
        </x14:conditionalFormatting>
        <x14:conditionalFormatting xmlns:xm="http://schemas.microsoft.com/office/excel/2006/main">
          <x14:cfRule type="containsText" priority="2187" operator="containsText" id="{5E74C91E-7147-47E8-AC83-BDE1BB197A0B}">
            <xm:f>NOT(ISERROR(SEARCH(Статусы!$A$4,R318)))</xm:f>
            <xm:f>Статусы!$A$4</xm:f>
            <x14:dxf>
              <fill>
                <patternFill>
                  <bgColor theme="0" tint="-0.14996795556505021"/>
                </patternFill>
              </fill>
            </x14:dxf>
          </x14:cfRule>
          <xm:sqref>R318:T322</xm:sqref>
        </x14:conditionalFormatting>
        <x14:conditionalFormatting xmlns:xm="http://schemas.microsoft.com/office/excel/2006/main">
          <x14:cfRule type="containsText" priority="2170" operator="containsText" id="{C954C70E-FF24-4F23-9E68-33964E3BFAB6}">
            <xm:f>NOT(ISERROR(SEARCH(Статусы!$A$4,R417)))</xm:f>
            <xm:f>Статусы!$A$4</xm:f>
            <x14:dxf>
              <fill>
                <patternFill>
                  <bgColor theme="0" tint="-0.14996795556505021"/>
                </patternFill>
              </fill>
            </x14:dxf>
          </x14:cfRule>
          <xm:sqref>R417:T421</xm:sqref>
        </x14:conditionalFormatting>
        <x14:conditionalFormatting xmlns:xm="http://schemas.microsoft.com/office/excel/2006/main">
          <x14:cfRule type="containsText" priority="2186" operator="containsText" id="{81E17DDE-D926-48CD-9471-240D5FC7945F}">
            <xm:f>NOT(ISERROR(SEARCH(Статусы!$A$4,R324)))</xm:f>
            <xm:f>Статусы!$A$4</xm:f>
            <x14:dxf>
              <fill>
                <patternFill>
                  <bgColor theme="0" tint="-0.14996795556505021"/>
                </patternFill>
              </fill>
            </x14:dxf>
          </x14:cfRule>
          <xm:sqref>R324:T328</xm:sqref>
        </x14:conditionalFormatting>
        <x14:conditionalFormatting xmlns:xm="http://schemas.microsoft.com/office/excel/2006/main">
          <x14:cfRule type="containsText" priority="2169" operator="containsText" id="{51897F6C-B339-471A-8A69-22D5311AD6E7}">
            <xm:f>NOT(ISERROR(SEARCH(Статусы!$A$4,R424)))</xm:f>
            <xm:f>Статусы!$A$4</xm:f>
            <x14:dxf>
              <fill>
                <patternFill>
                  <bgColor theme="0" tint="-0.14996795556505021"/>
                </patternFill>
              </fill>
            </x14:dxf>
          </x14:cfRule>
          <xm:sqref>R424:T428</xm:sqref>
        </x14:conditionalFormatting>
        <x14:conditionalFormatting xmlns:xm="http://schemas.microsoft.com/office/excel/2006/main">
          <x14:cfRule type="containsText" priority="2185" operator="containsText" id="{4D4258FE-AC62-41AA-91B3-22E2B3C89A6C}">
            <xm:f>NOT(ISERROR(SEARCH(Статусы!$A$4,R330)))</xm:f>
            <xm:f>Статусы!$A$4</xm:f>
            <x14:dxf>
              <fill>
                <patternFill>
                  <bgColor theme="0" tint="-0.14996795556505021"/>
                </patternFill>
              </fill>
            </x14:dxf>
          </x14:cfRule>
          <xm:sqref>R330:T334</xm:sqref>
        </x14:conditionalFormatting>
        <x14:conditionalFormatting xmlns:xm="http://schemas.microsoft.com/office/excel/2006/main">
          <x14:cfRule type="containsText" priority="2184" operator="containsText" id="{4ED400B1-CCE7-4E09-819B-53A6D9632744}">
            <xm:f>NOT(ISERROR(SEARCH(Статусы!$A$4,R338)))</xm:f>
            <xm:f>Статусы!$A$4</xm:f>
            <x14:dxf>
              <fill>
                <patternFill>
                  <bgColor theme="0" tint="-0.14996795556505021"/>
                </patternFill>
              </fill>
            </x14:dxf>
          </x14:cfRule>
          <xm:sqref>R338:T342</xm:sqref>
        </x14:conditionalFormatting>
        <x14:conditionalFormatting xmlns:xm="http://schemas.microsoft.com/office/excel/2006/main">
          <x14:cfRule type="containsText" priority="2183" operator="containsText" id="{F1EA86CE-0B08-415A-B212-F80F41A279EC}">
            <xm:f>NOT(ISERROR(SEARCH(Статусы!$A$4,R345)))</xm:f>
            <xm:f>Статусы!$A$4</xm:f>
            <x14:dxf>
              <fill>
                <patternFill>
                  <bgColor theme="0" tint="-0.14996795556505021"/>
                </patternFill>
              </fill>
            </x14:dxf>
          </x14:cfRule>
          <xm:sqref>R345:T349</xm:sqref>
        </x14:conditionalFormatting>
        <x14:conditionalFormatting xmlns:xm="http://schemas.microsoft.com/office/excel/2006/main">
          <x14:cfRule type="containsText" priority="2182" operator="containsText" id="{F500C2CA-B541-4094-A63D-C72C8395FFC0}">
            <xm:f>NOT(ISERROR(SEARCH(Статусы!$A$4,R352)))</xm:f>
            <xm:f>Статусы!$A$4</xm:f>
            <x14:dxf>
              <fill>
                <patternFill>
                  <bgColor theme="0" tint="-0.14996795556505021"/>
                </patternFill>
              </fill>
            </x14:dxf>
          </x14:cfRule>
          <xm:sqref>R352:T356</xm:sqref>
        </x14:conditionalFormatting>
        <x14:conditionalFormatting xmlns:xm="http://schemas.microsoft.com/office/excel/2006/main">
          <x14:cfRule type="containsText" priority="2165" operator="containsText" id="{20D3ADAF-D750-4AAC-AA04-BFF1D9A0062E}">
            <xm:f>NOT(ISERROR(SEARCH(Статусы!$A$4,R445)))</xm:f>
            <xm:f>Статусы!$A$4</xm:f>
            <x14:dxf>
              <fill>
                <patternFill>
                  <bgColor theme="0" tint="-0.14996795556505021"/>
                </patternFill>
              </fill>
            </x14:dxf>
          </x14:cfRule>
          <xm:sqref>R445:T449</xm:sqref>
        </x14:conditionalFormatting>
        <x14:conditionalFormatting xmlns:xm="http://schemas.microsoft.com/office/excel/2006/main">
          <x14:cfRule type="containsText" priority="2180" operator="containsText" id="{59C4569E-B499-439B-B6F8-2F1A915FA18D}">
            <xm:f>NOT(ISERROR(SEARCH(Статусы!$A$4,R359)))</xm:f>
            <xm:f>Статусы!$A$4</xm:f>
            <x14:dxf>
              <fill>
                <patternFill>
                  <bgColor theme="0" tint="-0.14996795556505021"/>
                </patternFill>
              </fill>
            </x14:dxf>
          </x14:cfRule>
          <xm:sqref>R359:T363</xm:sqref>
        </x14:conditionalFormatting>
        <x14:conditionalFormatting xmlns:xm="http://schemas.microsoft.com/office/excel/2006/main">
          <x14:cfRule type="containsText" priority="2179" operator="containsText" id="{F1DBE6B1-9910-466A-9122-CAAF0AF1EB3F}">
            <xm:f>NOT(ISERROR(SEARCH(Статусы!$A$4,R366)))</xm:f>
            <xm:f>Статусы!$A$4</xm:f>
            <x14:dxf>
              <fill>
                <patternFill>
                  <bgColor theme="0" tint="-0.14996795556505021"/>
                </patternFill>
              </fill>
            </x14:dxf>
          </x14:cfRule>
          <xm:sqref>R366:T370</xm:sqref>
        </x14:conditionalFormatting>
        <x14:conditionalFormatting xmlns:xm="http://schemas.microsoft.com/office/excel/2006/main">
          <x14:cfRule type="containsText" priority="2162" operator="containsText" id="{29B371C2-42C3-46C2-BFA3-8E9653508A72}">
            <xm:f>NOT(ISERROR(SEARCH(Статусы!$A$4,R464)))</xm:f>
            <xm:f>Статусы!$A$4</xm:f>
            <x14:dxf>
              <fill>
                <patternFill>
                  <bgColor theme="0" tint="-0.14996795556505021"/>
                </patternFill>
              </fill>
            </x14:dxf>
          </x14:cfRule>
          <xm:sqref>R464:T468</xm:sqref>
        </x14:conditionalFormatting>
        <x14:conditionalFormatting xmlns:xm="http://schemas.microsoft.com/office/excel/2006/main">
          <x14:cfRule type="containsText" priority="2177" operator="containsText" id="{A38A55A6-AEE2-4B26-B4AD-C639217FE694}">
            <xm:f>NOT(ISERROR(SEARCH(Статусы!$A$4,R373)))</xm:f>
            <xm:f>Статусы!$A$4</xm:f>
            <x14:dxf>
              <fill>
                <patternFill>
                  <bgColor theme="0" tint="-0.14996795556505021"/>
                </patternFill>
              </fill>
            </x14:dxf>
          </x14:cfRule>
          <xm:sqref>R373:T377</xm:sqref>
        </x14:conditionalFormatting>
        <x14:conditionalFormatting xmlns:xm="http://schemas.microsoft.com/office/excel/2006/main">
          <x14:cfRule type="containsText" priority="2160" operator="containsText" id="{7A0E6EFC-95E9-4890-B3F3-52C52EC06D56}">
            <xm:f>NOT(ISERROR(SEARCH(Статусы!$A$4,R484)))</xm:f>
            <xm:f>Статусы!$A$4</xm:f>
            <x14:dxf>
              <fill>
                <patternFill>
                  <bgColor theme="0" tint="-0.14996795556505021"/>
                </patternFill>
              </fill>
            </x14:dxf>
          </x14:cfRule>
          <xm:sqref>R484:T488</xm:sqref>
        </x14:conditionalFormatting>
        <x14:conditionalFormatting xmlns:xm="http://schemas.microsoft.com/office/excel/2006/main">
          <x14:cfRule type="containsText" priority="2176" operator="containsText" id="{1DB3CD7E-86FB-4236-A322-982F4B873447}">
            <xm:f>NOT(ISERROR(SEARCH(Статусы!$A$4,R379)))</xm:f>
            <xm:f>Статусы!$A$4</xm:f>
            <x14:dxf>
              <fill>
                <patternFill>
                  <bgColor theme="0" tint="-0.14996795556505021"/>
                </patternFill>
              </fill>
            </x14:dxf>
          </x14:cfRule>
          <xm:sqref>R379:T383</xm:sqref>
        </x14:conditionalFormatting>
        <x14:conditionalFormatting xmlns:xm="http://schemas.microsoft.com/office/excel/2006/main">
          <x14:cfRule type="containsText" priority="2175" operator="containsText" id="{F408D863-01DE-4293-9FC7-B14F223074DE}">
            <xm:f>NOT(ISERROR(SEARCH(Статусы!$A$4,R385)))</xm:f>
            <xm:f>Статусы!$A$4</xm:f>
            <x14:dxf>
              <fill>
                <patternFill>
                  <bgColor theme="0" tint="-0.14996795556505021"/>
                </patternFill>
              </fill>
            </x14:dxf>
          </x14:cfRule>
          <xm:sqref>R385:T389</xm:sqref>
        </x14:conditionalFormatting>
        <x14:conditionalFormatting xmlns:xm="http://schemas.microsoft.com/office/excel/2006/main">
          <x14:cfRule type="containsText" priority="2174" operator="containsText" id="{96615088-C5F0-4E48-9AF1-30EB655DF8B8}">
            <xm:f>NOT(ISERROR(SEARCH(Статусы!$A$4,R391)))</xm:f>
            <xm:f>Статусы!$A$4</xm:f>
            <x14:dxf>
              <fill>
                <patternFill>
                  <bgColor theme="0" tint="-0.14996795556505021"/>
                </patternFill>
              </fill>
            </x14:dxf>
          </x14:cfRule>
          <xm:sqref>R391:T395</xm:sqref>
        </x14:conditionalFormatting>
        <x14:conditionalFormatting xmlns:xm="http://schemas.microsoft.com/office/excel/2006/main">
          <x14:cfRule type="containsText" priority="2173" operator="containsText" id="{68545FE7-69C3-4A5F-A41C-A75D19364E94}">
            <xm:f>NOT(ISERROR(SEARCH(Статусы!$A$4,R397)))</xm:f>
            <xm:f>Статусы!$A$4</xm:f>
            <x14:dxf>
              <fill>
                <patternFill>
                  <bgColor theme="0" tint="-0.14996795556505021"/>
                </patternFill>
              </fill>
            </x14:dxf>
          </x14:cfRule>
          <xm:sqref>R397:T401</xm:sqref>
        </x14:conditionalFormatting>
        <x14:conditionalFormatting xmlns:xm="http://schemas.microsoft.com/office/excel/2006/main">
          <x14:cfRule type="containsText" priority="2172" operator="containsText" id="{4276EA28-611D-4B0F-A28C-4AEA5BEABB1F}">
            <xm:f>NOT(ISERROR(SEARCH(Статусы!$A$4,R403)))</xm:f>
            <xm:f>Статусы!$A$4</xm:f>
            <x14:dxf>
              <fill>
                <patternFill>
                  <bgColor theme="0" tint="-0.14996795556505021"/>
                </patternFill>
              </fill>
            </x14:dxf>
          </x14:cfRule>
          <xm:sqref>R403:T407</xm:sqref>
        </x14:conditionalFormatting>
        <x14:conditionalFormatting xmlns:xm="http://schemas.microsoft.com/office/excel/2006/main">
          <x14:cfRule type="containsText" priority="2155" operator="containsText" id="{494DF08D-9C4A-4BD4-941A-32E5BC791D65}">
            <xm:f>NOT(ISERROR(SEARCH(Статусы!$A$4,R536)))</xm:f>
            <xm:f>Статусы!$A$4</xm:f>
            <x14:dxf>
              <fill>
                <patternFill>
                  <bgColor theme="0" tint="-0.14996795556505021"/>
                </patternFill>
              </fill>
            </x14:dxf>
          </x14:cfRule>
          <xm:sqref>R536:T540</xm:sqref>
        </x14:conditionalFormatting>
        <x14:conditionalFormatting xmlns:xm="http://schemas.microsoft.com/office/excel/2006/main">
          <x14:cfRule type="containsText" priority="2167" operator="containsText" id="{5F1381C5-8015-4BC7-81E5-790AE0BDC88E}">
            <xm:f>NOT(ISERROR(SEARCH(Статусы!$A$4,R431)))</xm:f>
            <xm:f>Статусы!$A$4</xm:f>
            <x14:dxf>
              <fill>
                <patternFill>
                  <bgColor theme="0" tint="-0.14996795556505021"/>
                </patternFill>
              </fill>
            </x14:dxf>
          </x14:cfRule>
          <xm:sqref>R431:T435</xm:sqref>
        </x14:conditionalFormatting>
        <x14:conditionalFormatting xmlns:xm="http://schemas.microsoft.com/office/excel/2006/main">
          <x14:cfRule type="containsText" priority="2166" operator="containsText" id="{FF19CEDC-BFA5-469E-9655-CE282E77FA62}">
            <xm:f>NOT(ISERROR(SEARCH(Статусы!$A$4,R438)))</xm:f>
            <xm:f>Статусы!$A$4</xm:f>
            <x14:dxf>
              <fill>
                <patternFill>
                  <bgColor theme="0" tint="-0.14996795556505021"/>
                </patternFill>
              </fill>
            </x14:dxf>
          </x14:cfRule>
          <xm:sqref>R438:T442</xm:sqref>
        </x14:conditionalFormatting>
        <x14:conditionalFormatting xmlns:xm="http://schemas.microsoft.com/office/excel/2006/main">
          <x14:cfRule type="containsText" priority="2164" operator="containsText" id="{46C968EB-AD06-484E-8E68-E84863973F23}">
            <xm:f>NOT(ISERROR(SEARCH(Статусы!$A$4,R452)))</xm:f>
            <xm:f>Статусы!$A$4</xm:f>
            <x14:dxf>
              <fill>
                <patternFill>
                  <bgColor theme="0" tint="-0.14996795556505021"/>
                </patternFill>
              </fill>
            </x14:dxf>
          </x14:cfRule>
          <xm:sqref>R452:T456</xm:sqref>
        </x14:conditionalFormatting>
        <x14:conditionalFormatting xmlns:xm="http://schemas.microsoft.com/office/excel/2006/main">
          <x14:cfRule type="containsText" priority="2163" operator="containsText" id="{F8F7FEB8-7E67-4E7F-92F2-912AA953E173}">
            <xm:f>NOT(ISERROR(SEARCH(Статусы!$A$4,R458)))</xm:f>
            <xm:f>Статусы!$A$4</xm:f>
            <x14:dxf>
              <fill>
                <patternFill>
                  <bgColor theme="0" tint="-0.14996795556505021"/>
                </patternFill>
              </fill>
            </x14:dxf>
          </x14:cfRule>
          <xm:sqref>R458:T462</xm:sqref>
        </x14:conditionalFormatting>
        <x14:conditionalFormatting xmlns:xm="http://schemas.microsoft.com/office/excel/2006/main">
          <x14:cfRule type="containsText" priority="2149" operator="containsText" id="{33DFED38-C9BC-44FD-82C5-180D599B7BC0}">
            <xm:f>NOT(ISERROR(SEARCH(Статусы!$A$4,R588)))</xm:f>
            <xm:f>Статусы!$A$4</xm:f>
            <x14:dxf>
              <fill>
                <patternFill>
                  <bgColor theme="0" tint="-0.14996795556505021"/>
                </patternFill>
              </fill>
            </x14:dxf>
          </x14:cfRule>
          <xm:sqref>R588:T592</xm:sqref>
        </x14:conditionalFormatting>
        <x14:conditionalFormatting xmlns:xm="http://schemas.microsoft.com/office/excel/2006/main">
          <x14:cfRule type="containsText" priority="2161" operator="containsText" id="{5226F810-3E4C-4488-9F24-BF84A43801C8}">
            <xm:f>NOT(ISERROR(SEARCH(Статусы!$A$4,R472)))</xm:f>
            <xm:f>Статусы!$A$4</xm:f>
            <x14:dxf>
              <fill>
                <patternFill>
                  <bgColor theme="0" tint="-0.14996795556505021"/>
                </patternFill>
              </fill>
            </x14:dxf>
          </x14:cfRule>
          <xm:sqref>R472:T476</xm:sqref>
        </x14:conditionalFormatting>
        <x14:conditionalFormatting xmlns:xm="http://schemas.microsoft.com/office/excel/2006/main">
          <x14:cfRule type="containsText" priority="2159" operator="containsText" id="{50B54795-BF94-4C0E-8F84-E0025706C918}">
            <xm:f>NOT(ISERROR(SEARCH(Статусы!$A$4,R497)))</xm:f>
            <xm:f>Статусы!$A$4</xm:f>
            <x14:dxf>
              <fill>
                <patternFill>
                  <bgColor theme="0" tint="-0.14996795556505021"/>
                </patternFill>
              </fill>
            </x14:dxf>
          </x14:cfRule>
          <xm:sqref>R497:T501</xm:sqref>
        </x14:conditionalFormatting>
        <x14:conditionalFormatting xmlns:xm="http://schemas.microsoft.com/office/excel/2006/main">
          <x14:cfRule type="containsText" priority="2158" operator="containsText" id="{37F672D4-7DC7-4BD4-9887-685596E2763C}">
            <xm:f>NOT(ISERROR(SEARCH(Статусы!$A$4,R511)))</xm:f>
            <xm:f>Статусы!$A$4</xm:f>
            <x14:dxf>
              <fill>
                <patternFill>
                  <bgColor theme="0" tint="-0.14996795556505021"/>
                </patternFill>
              </fill>
            </x14:dxf>
          </x14:cfRule>
          <xm:sqref>R511:T515</xm:sqref>
        </x14:conditionalFormatting>
        <x14:conditionalFormatting xmlns:xm="http://schemas.microsoft.com/office/excel/2006/main">
          <x14:cfRule type="containsText" priority="2157" operator="containsText" id="{F2B45EEC-AF65-4580-83CD-5746776AE3B9}">
            <xm:f>NOT(ISERROR(SEARCH(Статусы!$A$4,R517)))</xm:f>
            <xm:f>Статусы!$A$4</xm:f>
            <x14:dxf>
              <fill>
                <patternFill>
                  <bgColor theme="0" tint="-0.14996795556505021"/>
                </patternFill>
              </fill>
            </x14:dxf>
          </x14:cfRule>
          <xm:sqref>R517:T521</xm:sqref>
        </x14:conditionalFormatting>
        <x14:conditionalFormatting xmlns:xm="http://schemas.microsoft.com/office/excel/2006/main">
          <x14:cfRule type="containsText" priority="2156" operator="containsText" id="{BA6D2EB3-5294-4F8E-8A47-1D231CBDE392}">
            <xm:f>NOT(ISERROR(SEARCH(Статусы!$A$4,R523)))</xm:f>
            <xm:f>Статусы!$A$4</xm:f>
            <x14:dxf>
              <fill>
                <patternFill>
                  <bgColor theme="0" tint="-0.14996795556505021"/>
                </patternFill>
              </fill>
            </x14:dxf>
          </x14:cfRule>
          <xm:sqref>R523:T527</xm:sqref>
        </x14:conditionalFormatting>
        <x14:conditionalFormatting xmlns:xm="http://schemas.microsoft.com/office/excel/2006/main">
          <x14:cfRule type="containsText" priority="2154" operator="containsText" id="{C49A8C15-8C8B-4A1A-BE56-DA4E397B1B32}">
            <xm:f>NOT(ISERROR(SEARCH(Статусы!$A$4,R543)))</xm:f>
            <xm:f>Статусы!$A$4</xm:f>
            <x14:dxf>
              <fill>
                <patternFill>
                  <bgColor theme="0" tint="-0.14996795556505021"/>
                </patternFill>
              </fill>
            </x14:dxf>
          </x14:cfRule>
          <xm:sqref>R543:T547</xm:sqref>
        </x14:conditionalFormatting>
        <x14:conditionalFormatting xmlns:xm="http://schemas.microsoft.com/office/excel/2006/main">
          <x14:cfRule type="containsText" priority="2153" operator="containsText" id="{748AD184-4E71-43BB-89D0-45C44A717E7E}">
            <xm:f>NOT(ISERROR(SEARCH(Статусы!$A$4,R555)))</xm:f>
            <xm:f>Статусы!$A$4</xm:f>
            <x14:dxf>
              <fill>
                <patternFill>
                  <bgColor theme="0" tint="-0.14996795556505021"/>
                </patternFill>
              </fill>
            </x14:dxf>
          </x14:cfRule>
          <xm:sqref>R555:T559</xm:sqref>
        </x14:conditionalFormatting>
        <x14:conditionalFormatting xmlns:xm="http://schemas.microsoft.com/office/excel/2006/main">
          <x14:cfRule type="containsText" priority="2152" operator="containsText" id="{9E242D6A-2E27-448E-B836-DB2C9AD6F77E}">
            <xm:f>NOT(ISERROR(SEARCH(Статусы!$A$4,R562)))</xm:f>
            <xm:f>Статусы!$A$4</xm:f>
            <x14:dxf>
              <fill>
                <patternFill>
                  <bgColor theme="0" tint="-0.14996795556505021"/>
                </patternFill>
              </fill>
            </x14:dxf>
          </x14:cfRule>
          <xm:sqref>R562:T566</xm:sqref>
        </x14:conditionalFormatting>
        <x14:conditionalFormatting xmlns:xm="http://schemas.microsoft.com/office/excel/2006/main">
          <x14:cfRule type="containsText" priority="2151" operator="containsText" id="{9F3D3AD2-183B-48B4-BDE3-BB669A515B75}">
            <xm:f>NOT(ISERROR(SEARCH(Статусы!$A$4,R568)))</xm:f>
            <xm:f>Статусы!$A$4</xm:f>
            <x14:dxf>
              <fill>
                <patternFill>
                  <bgColor theme="0" tint="-0.14996795556505021"/>
                </patternFill>
              </fill>
            </x14:dxf>
          </x14:cfRule>
          <xm:sqref>R568:T572</xm:sqref>
        </x14:conditionalFormatting>
        <x14:conditionalFormatting xmlns:xm="http://schemas.microsoft.com/office/excel/2006/main">
          <x14:cfRule type="containsText" priority="2150" operator="containsText" id="{612DA3D4-2407-45E8-B561-365D526A8338}">
            <xm:f>NOT(ISERROR(SEARCH(Статусы!$A$4,R575)))</xm:f>
            <xm:f>Статусы!$A$4</xm:f>
            <x14:dxf>
              <fill>
                <patternFill>
                  <bgColor theme="0" tint="-0.14996795556505021"/>
                </patternFill>
              </fill>
            </x14:dxf>
          </x14:cfRule>
          <xm:sqref>R575:T579</xm:sqref>
        </x14:conditionalFormatting>
        <x14:conditionalFormatting xmlns:xm="http://schemas.microsoft.com/office/excel/2006/main">
          <x14:cfRule type="containsText" priority="2148" operator="containsText" id="{1221CF94-11E6-4439-997A-EC6D6049B93D}">
            <xm:f>NOT(ISERROR(SEARCH(Статусы!$A$4,R594)))</xm:f>
            <xm:f>Статусы!$A$4</xm:f>
            <x14:dxf>
              <fill>
                <patternFill>
                  <bgColor theme="0" tint="-0.14996795556505021"/>
                </patternFill>
              </fill>
            </x14:dxf>
          </x14:cfRule>
          <xm:sqref>R594:T598</xm:sqref>
        </x14:conditionalFormatting>
        <x14:conditionalFormatting xmlns:xm="http://schemas.microsoft.com/office/excel/2006/main">
          <x14:cfRule type="containsText" priority="2147" operator="containsText" id="{7EE6A87B-5CA6-408A-94FD-A178714FC181}">
            <xm:f>NOT(ISERROR(SEARCH(Статусы!$A$4,R600)))</xm:f>
            <xm:f>Статусы!$A$4</xm:f>
            <x14:dxf>
              <fill>
                <patternFill>
                  <bgColor theme="0" tint="-0.14996795556505021"/>
                </patternFill>
              </fill>
            </x14:dxf>
          </x14:cfRule>
          <xm:sqref>R600:T604</xm:sqref>
        </x14:conditionalFormatting>
        <x14:conditionalFormatting xmlns:xm="http://schemas.microsoft.com/office/excel/2006/main">
          <x14:cfRule type="containsText" priority="2146" operator="containsText" id="{CD9DC75C-CF2E-4D31-A3A6-D94B0B98A780}">
            <xm:f>NOT(ISERROR(SEARCH(Статусы!$A$4,R606)))</xm:f>
            <xm:f>Статусы!$A$4</xm:f>
            <x14:dxf>
              <fill>
                <patternFill>
                  <bgColor theme="0" tint="-0.14996795556505021"/>
                </patternFill>
              </fill>
            </x14:dxf>
          </x14:cfRule>
          <xm:sqref>R606:T610</xm:sqref>
        </x14:conditionalFormatting>
        <x14:conditionalFormatting xmlns:xm="http://schemas.microsoft.com/office/excel/2006/main">
          <x14:cfRule type="containsText" priority="2145" operator="containsText" id="{FF3321F2-0945-4AC5-8E20-A32B88E862F4}">
            <xm:f>NOT(ISERROR(SEARCH(Статусы!$A$4,R614)))</xm:f>
            <xm:f>Статусы!$A$4</xm:f>
            <x14:dxf>
              <fill>
                <patternFill>
                  <bgColor theme="0" tint="-0.14996795556505021"/>
                </patternFill>
              </fill>
            </x14:dxf>
          </x14:cfRule>
          <xm:sqref>R614:T618</xm:sqref>
        </x14:conditionalFormatting>
        <x14:conditionalFormatting xmlns:xm="http://schemas.microsoft.com/office/excel/2006/main">
          <x14:cfRule type="containsText" priority="2144" operator="containsText" id="{2A5A9428-2765-49C5-BCB6-CFAA4ADF93F5}">
            <xm:f>NOT(ISERROR(SEARCH(Статусы!$A$4,R620)))</xm:f>
            <xm:f>Статусы!$A$4</xm:f>
            <x14:dxf>
              <fill>
                <patternFill>
                  <bgColor theme="0" tint="-0.14996795556505021"/>
                </patternFill>
              </fill>
            </x14:dxf>
          </x14:cfRule>
          <xm:sqref>R620:T624</xm:sqref>
        </x14:conditionalFormatting>
        <x14:conditionalFormatting xmlns:xm="http://schemas.microsoft.com/office/excel/2006/main">
          <x14:cfRule type="containsText" priority="2142" operator="containsText" id="{7408A7C7-04AA-48D2-939D-4A893E80172F}">
            <xm:f>NOT(ISERROR(SEARCH(Статусы!$A$4,R626)))</xm:f>
            <xm:f>Статусы!$A$4</xm:f>
            <x14:dxf>
              <fill>
                <patternFill>
                  <bgColor theme="0" tint="-0.14996795556505021"/>
                </patternFill>
              </fill>
            </x14:dxf>
          </x14:cfRule>
          <xm:sqref>R626:T630</xm:sqref>
        </x14:conditionalFormatting>
        <x14:conditionalFormatting xmlns:xm="http://schemas.microsoft.com/office/excel/2006/main">
          <x14:cfRule type="containsText" priority="2140" operator="containsText" id="{CD2B45A1-CDC0-4C5B-9327-CA652079C541}">
            <xm:f>NOT(ISERROR(SEARCH(Статусы!$A$4,R632)))</xm:f>
            <xm:f>Статусы!$A$4</xm:f>
            <x14:dxf>
              <fill>
                <patternFill>
                  <bgColor theme="0" tint="-0.14996795556505021"/>
                </patternFill>
              </fill>
            </x14:dxf>
          </x14:cfRule>
          <xm:sqref>R632:T636</xm:sqref>
        </x14:conditionalFormatting>
        <x14:conditionalFormatting xmlns:xm="http://schemas.microsoft.com/office/excel/2006/main">
          <x14:cfRule type="containsText" priority="2138" operator="containsText" id="{1207957A-1219-4902-AC0F-0D3EE2567AC7}">
            <xm:f>NOT(ISERROR(SEARCH(Статусы!$A$4,R638)))</xm:f>
            <xm:f>Статусы!$A$4</xm:f>
            <x14:dxf>
              <fill>
                <patternFill>
                  <bgColor theme="0" tint="-0.14996795556505021"/>
                </patternFill>
              </fill>
            </x14:dxf>
          </x14:cfRule>
          <xm:sqref>R638:T642</xm:sqref>
        </x14:conditionalFormatting>
        <x14:conditionalFormatting xmlns:xm="http://schemas.microsoft.com/office/excel/2006/main">
          <x14:cfRule type="containsText" priority="2137" operator="containsText" id="{D9665E61-DF05-4AAC-B508-8509868DC309}">
            <xm:f>NOT(ISERROR(SEARCH(Статусы!$A$4,R644)))</xm:f>
            <xm:f>Статусы!$A$4</xm:f>
            <x14:dxf>
              <fill>
                <patternFill>
                  <bgColor theme="0" tint="-0.14996795556505021"/>
                </patternFill>
              </fill>
            </x14:dxf>
          </x14:cfRule>
          <xm:sqref>R644:T648</xm:sqref>
        </x14:conditionalFormatting>
        <x14:conditionalFormatting xmlns:xm="http://schemas.microsoft.com/office/excel/2006/main">
          <x14:cfRule type="containsText" priority="2136" operator="containsText" id="{F4E6F445-304A-4FC9-8066-9C9580601763}">
            <xm:f>NOT(ISERROR(SEARCH(Статусы!$A$4,R650)))</xm:f>
            <xm:f>Статусы!$A$4</xm:f>
            <x14:dxf>
              <fill>
                <patternFill>
                  <bgColor theme="0" tint="-0.14996795556505021"/>
                </patternFill>
              </fill>
            </x14:dxf>
          </x14:cfRule>
          <xm:sqref>R650:T654</xm:sqref>
        </x14:conditionalFormatting>
        <x14:conditionalFormatting xmlns:xm="http://schemas.microsoft.com/office/excel/2006/main">
          <x14:cfRule type="containsText" priority="2135" operator="containsText" id="{2D51EF04-ACEA-4CF4-9C27-078E16177EE9}">
            <xm:f>NOT(ISERROR(SEARCH(Статусы!$A$4,R657)))</xm:f>
            <xm:f>Статусы!$A$4</xm:f>
            <x14:dxf>
              <fill>
                <patternFill>
                  <bgColor theme="0" tint="-0.14996795556505021"/>
                </patternFill>
              </fill>
            </x14:dxf>
          </x14:cfRule>
          <xm:sqref>R657:T661</xm:sqref>
        </x14:conditionalFormatting>
        <x14:conditionalFormatting xmlns:xm="http://schemas.microsoft.com/office/excel/2006/main">
          <x14:cfRule type="containsText" priority="2120" operator="containsText" id="{4A0F6815-577E-441C-A1E7-E4200CB68FE0}">
            <xm:f>NOT(ISERROR(SEARCH(Статусы!$A$4,R748)))</xm:f>
            <xm:f>Статусы!$A$4</xm:f>
            <x14:dxf>
              <fill>
                <patternFill>
                  <bgColor theme="0" tint="-0.14996795556505021"/>
                </patternFill>
              </fill>
            </x14:dxf>
          </x14:cfRule>
          <xm:sqref>R748:T752</xm:sqref>
        </x14:conditionalFormatting>
        <x14:conditionalFormatting xmlns:xm="http://schemas.microsoft.com/office/excel/2006/main">
          <x14:cfRule type="containsText" priority="2134" operator="containsText" id="{D946D954-8CE5-4185-B40A-1C0DA93D8DC0}">
            <xm:f>NOT(ISERROR(SEARCH(Статусы!$A$4,R664)))</xm:f>
            <xm:f>Статусы!$A$4</xm:f>
            <x14:dxf>
              <fill>
                <patternFill>
                  <bgColor theme="0" tint="-0.14996795556505021"/>
                </patternFill>
              </fill>
            </x14:dxf>
          </x14:cfRule>
          <xm:sqref>R664:T668</xm:sqref>
        </x14:conditionalFormatting>
        <x14:conditionalFormatting xmlns:xm="http://schemas.microsoft.com/office/excel/2006/main">
          <x14:cfRule type="containsText" priority="2119" operator="containsText" id="{6EC5DEB3-D48D-4EC7-AD40-92088A3C2494}">
            <xm:f>NOT(ISERROR(SEARCH(Статусы!$A$4,R754)))</xm:f>
            <xm:f>Статусы!$A$4</xm:f>
            <x14:dxf>
              <fill>
                <patternFill>
                  <bgColor theme="0" tint="-0.14996795556505021"/>
                </patternFill>
              </fill>
            </x14:dxf>
          </x14:cfRule>
          <xm:sqref>R754:T758</xm:sqref>
        </x14:conditionalFormatting>
        <x14:conditionalFormatting xmlns:xm="http://schemas.microsoft.com/office/excel/2006/main">
          <x14:cfRule type="containsText" priority="2132" operator="containsText" id="{30EBCD38-DCFC-4E9D-9821-C66DE8F0D1B2}">
            <xm:f>NOT(ISERROR(SEARCH(Статусы!$A$4,R671)))</xm:f>
            <xm:f>Статусы!$A$4</xm:f>
            <x14:dxf>
              <fill>
                <patternFill>
                  <bgColor theme="0" tint="-0.14996795556505021"/>
                </patternFill>
              </fill>
            </x14:dxf>
          </x14:cfRule>
          <xm:sqref>R671:T675</xm:sqref>
        </x14:conditionalFormatting>
        <x14:conditionalFormatting xmlns:xm="http://schemas.microsoft.com/office/excel/2006/main">
          <x14:cfRule type="containsText" priority="2131" operator="containsText" id="{A9F6DEC5-04D0-421D-AB9C-D63DEC2AA042}">
            <xm:f>NOT(ISERROR(SEARCH(Статусы!$A$4,R677)))</xm:f>
            <xm:f>Статусы!$A$4</xm:f>
            <x14:dxf>
              <fill>
                <patternFill>
                  <bgColor theme="0" tint="-0.14996795556505021"/>
                </patternFill>
              </fill>
            </x14:dxf>
          </x14:cfRule>
          <xm:sqref>R677:T681</xm:sqref>
        </x14:conditionalFormatting>
        <x14:conditionalFormatting xmlns:xm="http://schemas.microsoft.com/office/excel/2006/main">
          <x14:cfRule type="containsText" priority="2129" operator="containsText" id="{112F6C47-F801-4DEA-9413-5628AFA39C3E}">
            <xm:f>NOT(ISERROR(SEARCH(Статусы!$A$4,R690)))</xm:f>
            <xm:f>Статусы!$A$4</xm:f>
            <x14:dxf>
              <fill>
                <patternFill>
                  <bgColor theme="0" tint="-0.14996795556505021"/>
                </patternFill>
              </fill>
            </x14:dxf>
          </x14:cfRule>
          <xm:sqref>R690:T694</xm:sqref>
        </x14:conditionalFormatting>
        <x14:conditionalFormatting xmlns:xm="http://schemas.microsoft.com/office/excel/2006/main">
          <x14:cfRule type="containsText" priority="2127" operator="containsText" id="{D2BA73A5-1824-4ACF-9BC7-DFD6399DDDAC}">
            <xm:f>NOT(ISERROR(SEARCH(Статусы!$A$4,R697)))</xm:f>
            <xm:f>Статусы!$A$4</xm:f>
            <x14:dxf>
              <fill>
                <patternFill>
                  <bgColor theme="0" tint="-0.14996795556505021"/>
                </patternFill>
              </fill>
            </x14:dxf>
          </x14:cfRule>
          <xm:sqref>R697:T701</xm:sqref>
        </x14:conditionalFormatting>
        <x14:conditionalFormatting xmlns:xm="http://schemas.microsoft.com/office/excel/2006/main">
          <x14:cfRule type="containsText" priority="2126" operator="containsText" id="{6E48B06B-6E24-48F3-A612-D55159D1F618}">
            <xm:f>NOT(ISERROR(SEARCH(Статусы!$A$4,R704)))</xm:f>
            <xm:f>Статусы!$A$4</xm:f>
            <x14:dxf>
              <fill>
                <patternFill>
                  <bgColor theme="0" tint="-0.14996795556505021"/>
                </patternFill>
              </fill>
            </x14:dxf>
          </x14:cfRule>
          <xm:sqref>R704:T708</xm:sqref>
        </x14:conditionalFormatting>
        <x14:conditionalFormatting xmlns:xm="http://schemas.microsoft.com/office/excel/2006/main">
          <x14:cfRule type="containsText" priority="2125" operator="containsText" id="{696CBAAF-C700-4A1C-AEBA-328A0ED2F01E}">
            <xm:f>NOT(ISERROR(SEARCH(Статусы!$A$4,R718)))</xm:f>
            <xm:f>Статусы!$A$4</xm:f>
            <x14:dxf>
              <fill>
                <patternFill>
                  <bgColor theme="0" tint="-0.14996795556505021"/>
                </patternFill>
              </fill>
            </x14:dxf>
          </x14:cfRule>
          <xm:sqref>R718:T722</xm:sqref>
        </x14:conditionalFormatting>
        <x14:conditionalFormatting xmlns:xm="http://schemas.microsoft.com/office/excel/2006/main">
          <x14:cfRule type="containsText" priority="2124" operator="containsText" id="{27E68AC1-66E2-43E5-B843-3436F93F6307}">
            <xm:f>NOT(ISERROR(SEARCH(Статусы!$A$4,R724)))</xm:f>
            <xm:f>Статусы!$A$4</xm:f>
            <x14:dxf>
              <fill>
                <patternFill>
                  <bgColor theme="0" tint="-0.14996795556505021"/>
                </patternFill>
              </fill>
            </x14:dxf>
          </x14:cfRule>
          <xm:sqref>R724:T728</xm:sqref>
        </x14:conditionalFormatting>
        <x14:conditionalFormatting xmlns:xm="http://schemas.microsoft.com/office/excel/2006/main">
          <x14:cfRule type="containsText" priority="2123" operator="containsText" id="{4A6513F2-412C-4B6C-9CE6-36F491552963}">
            <xm:f>NOT(ISERROR(SEARCH(Статусы!$A$4,R730)))</xm:f>
            <xm:f>Статусы!$A$4</xm:f>
            <x14:dxf>
              <fill>
                <patternFill>
                  <bgColor theme="0" tint="-0.14996795556505021"/>
                </patternFill>
              </fill>
            </x14:dxf>
          </x14:cfRule>
          <xm:sqref>R730:T734</xm:sqref>
        </x14:conditionalFormatting>
        <x14:conditionalFormatting xmlns:xm="http://schemas.microsoft.com/office/excel/2006/main">
          <x14:cfRule type="containsText" priority="2122" operator="containsText" id="{A6135494-C017-4BB0-809A-311337899DFA}">
            <xm:f>NOT(ISERROR(SEARCH(Статусы!$A$4,R736)))</xm:f>
            <xm:f>Статусы!$A$4</xm:f>
            <x14:dxf>
              <fill>
                <patternFill>
                  <bgColor theme="0" tint="-0.14996795556505021"/>
                </patternFill>
              </fill>
            </x14:dxf>
          </x14:cfRule>
          <xm:sqref>R736:T740</xm:sqref>
        </x14:conditionalFormatting>
        <x14:conditionalFormatting xmlns:xm="http://schemas.microsoft.com/office/excel/2006/main">
          <x14:cfRule type="containsText" priority="2121" operator="containsText" id="{8639F8BC-1291-44BD-BA50-13EB4E443D30}">
            <xm:f>NOT(ISERROR(SEARCH(Статусы!$A$4,R742)))</xm:f>
            <xm:f>Статусы!$A$4</xm:f>
            <x14:dxf>
              <fill>
                <patternFill>
                  <bgColor theme="0" tint="-0.14996795556505021"/>
                </patternFill>
              </fill>
            </x14:dxf>
          </x14:cfRule>
          <xm:sqref>R742:T746</xm:sqref>
        </x14:conditionalFormatting>
        <x14:conditionalFormatting xmlns:xm="http://schemas.microsoft.com/office/excel/2006/main">
          <x14:cfRule type="containsText" priority="2118" operator="containsText" id="{F86B6866-1E05-4AAA-905C-E91F95274E5D}">
            <xm:f>NOT(ISERROR(SEARCH(Статусы!$A$4,R760)))</xm:f>
            <xm:f>Статусы!$A$4</xm:f>
            <x14:dxf>
              <fill>
                <patternFill>
                  <bgColor theme="0" tint="-0.14996795556505021"/>
                </patternFill>
              </fill>
            </x14:dxf>
          </x14:cfRule>
          <xm:sqref>R760:T764</xm:sqref>
        </x14:conditionalFormatting>
        <x14:conditionalFormatting xmlns:xm="http://schemas.microsoft.com/office/excel/2006/main">
          <x14:cfRule type="containsText" priority="2117" operator="containsText" id="{DD4CE0E4-E0B0-4860-A106-0416F871C443}">
            <xm:f>NOT(ISERROR(SEARCH(Статусы!$A$4,R766)))</xm:f>
            <xm:f>Статусы!$A$4</xm:f>
            <x14:dxf>
              <fill>
                <patternFill>
                  <bgColor theme="0" tint="-0.14996795556505021"/>
                </patternFill>
              </fill>
            </x14:dxf>
          </x14:cfRule>
          <xm:sqref>R766:T770</xm:sqref>
        </x14:conditionalFormatting>
        <x14:conditionalFormatting xmlns:xm="http://schemas.microsoft.com/office/excel/2006/main">
          <x14:cfRule type="containsText" priority="2116" operator="containsText" id="{45BF332C-CE5C-454B-8D93-89FB6FCAE109}">
            <xm:f>NOT(ISERROR(SEARCH(Статусы!$A$4,R773)))</xm:f>
            <xm:f>Статусы!$A$4</xm:f>
            <x14:dxf>
              <fill>
                <patternFill>
                  <bgColor theme="0" tint="-0.14996795556505021"/>
                </patternFill>
              </fill>
            </x14:dxf>
          </x14:cfRule>
          <xm:sqref>R773:T777</xm:sqref>
        </x14:conditionalFormatting>
        <x14:conditionalFormatting xmlns:xm="http://schemas.microsoft.com/office/excel/2006/main">
          <x14:cfRule type="containsText" priority="2115" operator="containsText" id="{1F3A1CA0-12DC-4877-BC3D-F97D12DA2039}">
            <xm:f>NOT(ISERROR(SEARCH(Статусы!$A$4,R793)))</xm:f>
            <xm:f>Статусы!$A$4</xm:f>
            <x14:dxf>
              <fill>
                <patternFill>
                  <bgColor theme="0" tint="-0.14996795556505021"/>
                </patternFill>
              </fill>
            </x14:dxf>
          </x14:cfRule>
          <xm:sqref>R793:T797</xm:sqref>
        </x14:conditionalFormatting>
        <x14:conditionalFormatting xmlns:xm="http://schemas.microsoft.com/office/excel/2006/main">
          <x14:cfRule type="containsText" priority="2114" operator="containsText" id="{B33333F3-0E46-447B-A816-22EB7E14F60F}">
            <xm:f>NOT(ISERROR(SEARCH(Статусы!$A$4,R799)))</xm:f>
            <xm:f>Статусы!$A$4</xm:f>
            <x14:dxf>
              <fill>
                <patternFill>
                  <bgColor theme="0" tint="-0.14996795556505021"/>
                </patternFill>
              </fill>
            </x14:dxf>
          </x14:cfRule>
          <xm:sqref>R799:T803</xm:sqref>
        </x14:conditionalFormatting>
        <x14:conditionalFormatting xmlns:xm="http://schemas.microsoft.com/office/excel/2006/main">
          <x14:cfRule type="containsText" priority="2113" operator="containsText" id="{729EB45A-5CB7-4F6B-862F-9F3478A08153}">
            <xm:f>NOT(ISERROR(SEARCH(Статусы!$A$4,R805)))</xm:f>
            <xm:f>Статусы!$A$4</xm:f>
            <x14:dxf>
              <fill>
                <patternFill>
                  <bgColor theme="0" tint="-0.14996795556505021"/>
                </patternFill>
              </fill>
            </x14:dxf>
          </x14:cfRule>
          <xm:sqref>R805:T809</xm:sqref>
        </x14:conditionalFormatting>
        <x14:conditionalFormatting xmlns:xm="http://schemas.microsoft.com/office/excel/2006/main">
          <x14:cfRule type="containsText" priority="2112" operator="containsText" id="{E24575CF-AB1F-4F85-B691-60E2CF45D806}">
            <xm:f>NOT(ISERROR(SEARCH(Статусы!$A$4,R811)))</xm:f>
            <xm:f>Статусы!$A$4</xm:f>
            <x14:dxf>
              <fill>
                <patternFill>
                  <bgColor theme="0" tint="-0.14996795556505021"/>
                </patternFill>
              </fill>
            </x14:dxf>
          </x14:cfRule>
          <xm:sqref>R811:T815</xm:sqref>
        </x14:conditionalFormatting>
        <x14:conditionalFormatting xmlns:xm="http://schemas.microsoft.com/office/excel/2006/main">
          <x14:cfRule type="containsText" priority="2111" operator="containsText" id="{1FD5F63D-98E5-4A1E-ACEA-8427693AA191}">
            <xm:f>NOT(ISERROR(SEARCH(Статусы!$A$4,R817)))</xm:f>
            <xm:f>Статусы!$A$4</xm:f>
            <x14:dxf>
              <fill>
                <patternFill>
                  <bgColor theme="0" tint="-0.14996795556505021"/>
                </patternFill>
              </fill>
            </x14:dxf>
          </x14:cfRule>
          <xm:sqref>R817:T821</xm:sqref>
        </x14:conditionalFormatting>
        <x14:conditionalFormatting xmlns:xm="http://schemas.microsoft.com/office/excel/2006/main">
          <x14:cfRule type="containsText" priority="2110" operator="containsText" id="{C6158C20-92C4-4544-B3E0-B22FAFF7591D}">
            <xm:f>NOT(ISERROR(SEARCH(Статусы!$A$4,R823)))</xm:f>
            <xm:f>Статусы!$A$4</xm:f>
            <x14:dxf>
              <fill>
                <patternFill>
                  <bgColor theme="0" tint="-0.14996795556505021"/>
                </patternFill>
              </fill>
            </x14:dxf>
          </x14:cfRule>
          <xm:sqref>R823:T827</xm:sqref>
        </x14:conditionalFormatting>
        <x14:conditionalFormatting xmlns:xm="http://schemas.microsoft.com/office/excel/2006/main">
          <x14:cfRule type="containsText" priority="2108" operator="containsText" id="{6524C607-DF5C-494D-80AC-8AE6CD8DB5C8}">
            <xm:f>NOT(ISERROR(SEARCH(Статусы!$A$4,R830)))</xm:f>
            <xm:f>Статусы!$A$4</xm:f>
            <x14:dxf>
              <fill>
                <patternFill>
                  <bgColor theme="0" tint="-0.14996795556505021"/>
                </patternFill>
              </fill>
            </x14:dxf>
          </x14:cfRule>
          <xm:sqref>R830:T834</xm:sqref>
        </x14:conditionalFormatting>
        <x14:conditionalFormatting xmlns:xm="http://schemas.microsoft.com/office/excel/2006/main">
          <x14:cfRule type="containsText" priority="2107" operator="containsText" id="{8238F779-15B6-4B03-A055-89D19A0B49EA}">
            <xm:f>NOT(ISERROR(SEARCH(Статусы!$A$4,R836)))</xm:f>
            <xm:f>Статусы!$A$4</xm:f>
            <x14:dxf>
              <fill>
                <patternFill>
                  <bgColor theme="0" tint="-0.14996795556505021"/>
                </patternFill>
              </fill>
            </x14:dxf>
          </x14:cfRule>
          <xm:sqref>R836:T840</xm:sqref>
        </x14:conditionalFormatting>
        <x14:conditionalFormatting xmlns:xm="http://schemas.microsoft.com/office/excel/2006/main">
          <x14:cfRule type="containsText" priority="2106" operator="containsText" id="{358F4B8D-0885-44C5-8BFC-966B65767322}">
            <xm:f>NOT(ISERROR(SEARCH(Статусы!$A$4,R848)))</xm:f>
            <xm:f>Статусы!$A$4</xm:f>
            <x14:dxf>
              <fill>
                <patternFill>
                  <bgColor theme="0" tint="-0.14996795556505021"/>
                </patternFill>
              </fill>
            </x14:dxf>
          </x14:cfRule>
          <xm:sqref>R848:T852</xm:sqref>
        </x14:conditionalFormatting>
        <x14:conditionalFormatting xmlns:xm="http://schemas.microsoft.com/office/excel/2006/main">
          <x14:cfRule type="containsText" priority="2105" operator="containsText" id="{4A6A8C40-FEB5-4006-AA8A-47975E8E8639}">
            <xm:f>NOT(ISERROR(SEARCH(Статусы!$A$4,R855)))</xm:f>
            <xm:f>Статусы!$A$4</xm:f>
            <x14:dxf>
              <fill>
                <patternFill>
                  <bgColor theme="0" tint="-0.14996795556505021"/>
                </patternFill>
              </fill>
            </x14:dxf>
          </x14:cfRule>
          <xm:sqref>R855:T859</xm:sqref>
        </x14:conditionalFormatting>
        <x14:conditionalFormatting xmlns:xm="http://schemas.microsoft.com/office/excel/2006/main">
          <x14:cfRule type="containsText" priority="2104" operator="containsText" id="{CF612320-3B34-4432-814A-FAA643E645F3}">
            <xm:f>NOT(ISERROR(SEARCH(Статусы!$A$4,R861)))</xm:f>
            <xm:f>Статусы!$A$4</xm:f>
            <x14:dxf>
              <fill>
                <patternFill>
                  <bgColor theme="0" tint="-0.14996795556505021"/>
                </patternFill>
              </fill>
            </x14:dxf>
          </x14:cfRule>
          <xm:sqref>R861:T865</xm:sqref>
        </x14:conditionalFormatting>
        <x14:conditionalFormatting xmlns:xm="http://schemas.microsoft.com/office/excel/2006/main">
          <x14:cfRule type="containsText" priority="2103" operator="containsText" id="{8D8EB316-6284-40C3-B5FB-A304CE8238C6}">
            <xm:f>NOT(ISERROR(SEARCH(Статусы!$A$4,R867)))</xm:f>
            <xm:f>Статусы!$A$4</xm:f>
            <x14:dxf>
              <fill>
                <patternFill>
                  <bgColor theme="0" tint="-0.14996795556505021"/>
                </patternFill>
              </fill>
            </x14:dxf>
          </x14:cfRule>
          <xm:sqref>R867:T871</xm:sqref>
        </x14:conditionalFormatting>
        <x14:conditionalFormatting xmlns:xm="http://schemas.microsoft.com/office/excel/2006/main">
          <x14:cfRule type="containsText" priority="2102" operator="containsText" id="{FC9FC828-538F-437F-924A-F08CBB105FE2}">
            <xm:f>NOT(ISERROR(SEARCH(Статусы!$A$4,R875)))</xm:f>
            <xm:f>Статусы!$A$4</xm:f>
            <x14:dxf>
              <fill>
                <patternFill>
                  <bgColor theme="0" tint="-0.14996795556505021"/>
                </patternFill>
              </fill>
            </x14:dxf>
          </x14:cfRule>
          <xm:sqref>R875:T879</xm:sqref>
        </x14:conditionalFormatting>
        <x14:conditionalFormatting xmlns:xm="http://schemas.microsoft.com/office/excel/2006/main">
          <x14:cfRule type="containsText" priority="2101" operator="containsText" id="{B0E63395-308E-4219-A133-491BDC8CC1CE}">
            <xm:f>NOT(ISERROR(SEARCH(Статусы!$A$4,R881)))</xm:f>
            <xm:f>Статусы!$A$4</xm:f>
            <x14:dxf>
              <fill>
                <patternFill>
                  <bgColor theme="0" tint="-0.14996795556505021"/>
                </patternFill>
              </fill>
            </x14:dxf>
          </x14:cfRule>
          <xm:sqref>R881:T885</xm:sqref>
        </x14:conditionalFormatting>
        <x14:conditionalFormatting xmlns:xm="http://schemas.microsoft.com/office/excel/2006/main">
          <x14:cfRule type="containsText" priority="2100" operator="containsText" id="{6A5227F5-8A60-4EA9-B9C0-8094C76D1C13}">
            <xm:f>NOT(ISERROR(SEARCH(Статусы!$A$4,R887)))</xm:f>
            <xm:f>Статусы!$A$4</xm:f>
            <x14:dxf>
              <fill>
                <patternFill>
                  <bgColor theme="0" tint="-0.14996795556505021"/>
                </patternFill>
              </fill>
            </x14:dxf>
          </x14:cfRule>
          <xm:sqref>R887:T891</xm:sqref>
        </x14:conditionalFormatting>
        <x14:conditionalFormatting xmlns:xm="http://schemas.microsoft.com/office/excel/2006/main">
          <x14:cfRule type="containsText" priority="2099" operator="containsText" id="{46F64EB4-3BB3-43C4-9489-2D3493EF050A}">
            <xm:f>NOT(ISERROR(SEARCH(Статусы!$A$4,R893)))</xm:f>
            <xm:f>Статусы!$A$4</xm:f>
            <x14:dxf>
              <fill>
                <patternFill>
                  <bgColor theme="0" tint="-0.14996795556505021"/>
                </patternFill>
              </fill>
            </x14:dxf>
          </x14:cfRule>
          <xm:sqref>R893:T897</xm:sqref>
        </x14:conditionalFormatting>
        <x14:conditionalFormatting xmlns:xm="http://schemas.microsoft.com/office/excel/2006/main">
          <x14:cfRule type="containsText" priority="2098" operator="containsText" id="{08DC04EA-57A7-4C34-BA26-58F546D7A36B}">
            <xm:f>NOT(ISERROR(SEARCH(Статусы!$A$4,R899)))</xm:f>
            <xm:f>Статусы!$A$4</xm:f>
            <x14:dxf>
              <fill>
                <patternFill>
                  <bgColor theme="0" tint="-0.14996795556505021"/>
                </patternFill>
              </fill>
            </x14:dxf>
          </x14:cfRule>
          <xm:sqref>R899:T903</xm:sqref>
        </x14:conditionalFormatting>
        <x14:conditionalFormatting xmlns:xm="http://schemas.microsoft.com/office/excel/2006/main">
          <x14:cfRule type="containsText" priority="2097" operator="containsText" id="{01CA160A-7A13-4AC7-8629-399D530ED65F}">
            <xm:f>NOT(ISERROR(SEARCH(Статусы!$A$4,R905)))</xm:f>
            <xm:f>Статусы!$A$4</xm:f>
            <x14:dxf>
              <fill>
                <patternFill>
                  <bgColor theme="0" tint="-0.14996795556505021"/>
                </patternFill>
              </fill>
            </x14:dxf>
          </x14:cfRule>
          <xm:sqref>R905:T909</xm:sqref>
        </x14:conditionalFormatting>
        <x14:conditionalFormatting xmlns:xm="http://schemas.microsoft.com/office/excel/2006/main">
          <x14:cfRule type="containsText" priority="2096" operator="containsText" id="{C6819348-C4EA-4F5B-BB9B-BBB284225010}">
            <xm:f>NOT(ISERROR(SEARCH(Статусы!$A$4,R911)))</xm:f>
            <xm:f>Статусы!$A$4</xm:f>
            <x14:dxf>
              <fill>
                <patternFill>
                  <bgColor theme="0" tint="-0.14996795556505021"/>
                </patternFill>
              </fill>
            </x14:dxf>
          </x14:cfRule>
          <xm:sqref>R911:T915</xm:sqref>
        </x14:conditionalFormatting>
        <x14:conditionalFormatting xmlns:xm="http://schemas.microsoft.com/office/excel/2006/main">
          <x14:cfRule type="containsText" priority="2095" operator="containsText" id="{46FF3A21-52AF-4282-9DE6-9BF8CDE8771F}">
            <xm:f>NOT(ISERROR(SEARCH(Статусы!$A$4,R917)))</xm:f>
            <xm:f>Статусы!$A$4</xm:f>
            <x14:dxf>
              <fill>
                <patternFill>
                  <bgColor theme="0" tint="-0.14996795556505021"/>
                </patternFill>
              </fill>
            </x14:dxf>
          </x14:cfRule>
          <xm:sqref>R917:T921</xm:sqref>
        </x14:conditionalFormatting>
        <x14:conditionalFormatting xmlns:xm="http://schemas.microsoft.com/office/excel/2006/main">
          <x14:cfRule type="containsText" priority="2094" operator="containsText" id="{5250FD75-CB61-4237-BC33-70183FB3FA63}">
            <xm:f>NOT(ISERROR(SEARCH(Статусы!$A$4,R923)))</xm:f>
            <xm:f>Статусы!$A$4</xm:f>
            <x14:dxf>
              <fill>
                <patternFill>
                  <bgColor theme="0" tint="-0.14996795556505021"/>
                </patternFill>
              </fill>
            </x14:dxf>
          </x14:cfRule>
          <xm:sqref>R923:T927</xm:sqref>
        </x14:conditionalFormatting>
        <x14:conditionalFormatting xmlns:xm="http://schemas.microsoft.com/office/excel/2006/main">
          <x14:cfRule type="containsText" priority="2093" operator="containsText" id="{DD561F21-CA91-416F-AC7E-6EA6165E36CF}">
            <xm:f>NOT(ISERROR(SEARCH(Статусы!$A$4,R929)))</xm:f>
            <xm:f>Статусы!$A$4</xm:f>
            <x14:dxf>
              <fill>
                <patternFill>
                  <bgColor theme="0" tint="-0.14996795556505021"/>
                </patternFill>
              </fill>
            </x14:dxf>
          </x14:cfRule>
          <xm:sqref>R929:T933</xm:sqref>
        </x14:conditionalFormatting>
        <x14:conditionalFormatting xmlns:xm="http://schemas.microsoft.com/office/excel/2006/main">
          <x14:cfRule type="containsText" priority="2091" operator="containsText" id="{9072DA25-CC5A-46A5-BBDF-C9B921177832}">
            <xm:f>NOT(ISERROR(SEARCH(Статусы!$A$4,R935)))</xm:f>
            <xm:f>Статусы!$A$4</xm:f>
            <x14:dxf>
              <fill>
                <patternFill>
                  <bgColor theme="0" tint="-0.14996795556505021"/>
                </patternFill>
              </fill>
            </x14:dxf>
          </x14:cfRule>
          <xm:sqref>R935:T939</xm:sqref>
        </x14:conditionalFormatting>
        <x14:conditionalFormatting xmlns:xm="http://schemas.microsoft.com/office/excel/2006/main">
          <x14:cfRule type="containsText" priority="2090" operator="containsText" id="{5909A85C-89CC-45E4-BC76-C800E7FD4522}">
            <xm:f>NOT(ISERROR(SEARCH(Статусы!$A$4,R941)))</xm:f>
            <xm:f>Статусы!$A$4</xm:f>
            <x14:dxf>
              <fill>
                <patternFill>
                  <bgColor theme="0" tint="-0.14996795556505021"/>
                </patternFill>
              </fill>
            </x14:dxf>
          </x14:cfRule>
          <xm:sqref>R941:T945</xm:sqref>
        </x14:conditionalFormatting>
        <x14:conditionalFormatting xmlns:xm="http://schemas.microsoft.com/office/excel/2006/main">
          <x14:cfRule type="containsText" priority="2089" operator="containsText" id="{4E54C1F3-47CA-473C-BD15-E169DABC73EB}">
            <xm:f>NOT(ISERROR(SEARCH(Статусы!$A$4,R947)))</xm:f>
            <xm:f>Статусы!$A$4</xm:f>
            <x14:dxf>
              <fill>
                <patternFill>
                  <bgColor theme="0" tint="-0.14996795556505021"/>
                </patternFill>
              </fill>
            </x14:dxf>
          </x14:cfRule>
          <xm:sqref>R947:T951</xm:sqref>
        </x14:conditionalFormatting>
        <x14:conditionalFormatting xmlns:xm="http://schemas.microsoft.com/office/excel/2006/main">
          <x14:cfRule type="containsText" priority="2087" operator="containsText" id="{10B0C39A-6559-46DB-9B8F-1893B45894AC}">
            <xm:f>NOT(ISERROR(SEARCH(Статусы!$A$4,R959)))</xm:f>
            <xm:f>Статусы!$A$4</xm:f>
            <x14:dxf>
              <fill>
                <patternFill>
                  <bgColor theme="0" tint="-0.14996795556505021"/>
                </patternFill>
              </fill>
            </x14:dxf>
          </x14:cfRule>
          <xm:sqref>R959:T963</xm:sqref>
        </x14:conditionalFormatting>
        <x14:conditionalFormatting xmlns:xm="http://schemas.microsoft.com/office/excel/2006/main">
          <x14:cfRule type="containsText" priority="2086" operator="containsText" id="{902119CA-B07E-44E8-AD70-AA2F82968AB5}">
            <xm:f>NOT(ISERROR(SEARCH(Статусы!$A$4,R965)))</xm:f>
            <xm:f>Статусы!$A$4</xm:f>
            <x14:dxf>
              <fill>
                <patternFill>
                  <bgColor theme="0" tint="-0.14996795556505021"/>
                </patternFill>
              </fill>
            </x14:dxf>
          </x14:cfRule>
          <xm:sqref>R965:T969</xm:sqref>
        </x14:conditionalFormatting>
        <x14:conditionalFormatting xmlns:xm="http://schemas.microsoft.com/office/excel/2006/main">
          <x14:cfRule type="containsText" priority="2085" operator="containsText" id="{80124305-CE7A-42AC-BD0B-EAF5858B1670}">
            <xm:f>NOT(ISERROR(SEARCH(Статусы!$A$4,R972)))</xm:f>
            <xm:f>Статусы!$A$4</xm:f>
            <x14:dxf>
              <fill>
                <patternFill>
                  <bgColor theme="0" tint="-0.14996795556505021"/>
                </patternFill>
              </fill>
            </x14:dxf>
          </x14:cfRule>
          <xm:sqref>R972:T976</xm:sqref>
        </x14:conditionalFormatting>
        <x14:conditionalFormatting xmlns:xm="http://schemas.microsoft.com/office/excel/2006/main">
          <x14:cfRule type="containsText" priority="2084" operator="containsText" id="{E1A55389-F930-46ED-8F69-B42B4FD30FB4}">
            <xm:f>NOT(ISERROR(SEARCH(Статусы!$A$4,R978)))</xm:f>
            <xm:f>Статусы!$A$4</xm:f>
            <x14:dxf>
              <fill>
                <patternFill>
                  <bgColor theme="0" tint="-0.14996795556505021"/>
                </patternFill>
              </fill>
            </x14:dxf>
          </x14:cfRule>
          <xm:sqref>R978:T982</xm:sqref>
        </x14:conditionalFormatting>
        <x14:conditionalFormatting xmlns:xm="http://schemas.microsoft.com/office/excel/2006/main">
          <x14:cfRule type="containsText" priority="2083" operator="containsText" id="{0EFB6A40-6696-4B13-BA34-D7918B9AAC25}">
            <xm:f>NOT(ISERROR(SEARCH(Статусы!$A$4,R984)))</xm:f>
            <xm:f>Статусы!$A$4</xm:f>
            <x14:dxf>
              <fill>
                <patternFill>
                  <bgColor theme="0" tint="-0.14996795556505021"/>
                </patternFill>
              </fill>
            </x14:dxf>
          </x14:cfRule>
          <xm:sqref>R984:T988</xm:sqref>
        </x14:conditionalFormatting>
        <x14:conditionalFormatting xmlns:xm="http://schemas.microsoft.com/office/excel/2006/main">
          <x14:cfRule type="containsText" priority="2082" operator="containsText" id="{DFC4335B-2507-4DA8-A654-14700F2F2948}">
            <xm:f>NOT(ISERROR(SEARCH(Статусы!$A$4,R997)))</xm:f>
            <xm:f>Статусы!$A$4</xm:f>
            <x14:dxf>
              <fill>
                <patternFill>
                  <bgColor theme="0" tint="-0.14996795556505021"/>
                </patternFill>
              </fill>
            </x14:dxf>
          </x14:cfRule>
          <xm:sqref>R997:T1001</xm:sqref>
        </x14:conditionalFormatting>
        <x14:conditionalFormatting xmlns:xm="http://schemas.microsoft.com/office/excel/2006/main">
          <x14:cfRule type="containsText" priority="2079" operator="containsText" id="{9835B4E0-0A9B-4E27-A04C-047235301ABB}">
            <xm:f>NOT(ISERROR(SEARCH(Статусы!$A$4,R1022)))</xm:f>
            <xm:f>Статусы!$A$4</xm:f>
            <x14:dxf>
              <fill>
                <patternFill>
                  <bgColor theme="0" tint="-0.14996795556505021"/>
                </patternFill>
              </fill>
            </x14:dxf>
          </x14:cfRule>
          <xm:sqref>R1022:T1026</xm:sqref>
        </x14:conditionalFormatting>
        <x14:conditionalFormatting xmlns:xm="http://schemas.microsoft.com/office/excel/2006/main">
          <x14:cfRule type="containsText" priority="2081" operator="containsText" id="{F65E2DC2-1DEB-43D1-B830-A8D2163B054B}">
            <xm:f>NOT(ISERROR(SEARCH(Статусы!$A$4,R1010)))</xm:f>
            <xm:f>Статусы!$A$4</xm:f>
            <x14:dxf>
              <fill>
                <patternFill>
                  <bgColor theme="0" tint="-0.14996795556505021"/>
                </patternFill>
              </fill>
            </x14:dxf>
          </x14:cfRule>
          <xm:sqref>R1010:T1014</xm:sqref>
        </x14:conditionalFormatting>
        <x14:conditionalFormatting xmlns:xm="http://schemas.microsoft.com/office/excel/2006/main">
          <x14:cfRule type="containsText" priority="2078" operator="containsText" id="{76864368-4C97-4734-A542-A1524C71CECA}">
            <xm:f>NOT(ISERROR(SEARCH(Статусы!$A$4,R1028)))</xm:f>
            <xm:f>Статусы!$A$4</xm:f>
            <x14:dxf>
              <fill>
                <patternFill>
                  <bgColor theme="0" tint="-0.14996795556505021"/>
                </patternFill>
              </fill>
            </x14:dxf>
          </x14:cfRule>
          <xm:sqref>R1028:T1032</xm:sqref>
        </x14:conditionalFormatting>
        <x14:conditionalFormatting xmlns:xm="http://schemas.microsoft.com/office/excel/2006/main">
          <x14:cfRule type="containsText" priority="2080" operator="containsText" id="{CE99D4ED-6C16-4B2F-B25E-9B5070ACE3BF}">
            <xm:f>NOT(ISERROR(SEARCH(Статусы!$A$4,R1016)))</xm:f>
            <xm:f>Статусы!$A$4</xm:f>
            <x14:dxf>
              <fill>
                <patternFill>
                  <bgColor theme="0" tint="-0.14996795556505021"/>
                </patternFill>
              </fill>
            </x14:dxf>
          </x14:cfRule>
          <xm:sqref>R1016:T1020</xm:sqref>
        </x14:conditionalFormatting>
        <x14:conditionalFormatting xmlns:xm="http://schemas.microsoft.com/office/excel/2006/main">
          <x14:cfRule type="containsText" priority="2077" operator="containsText" id="{94F6ABDE-CBFB-4088-93C2-BE08F0309E49}">
            <xm:f>NOT(ISERROR(SEARCH(Статусы!$A$4,R1034)))</xm:f>
            <xm:f>Статусы!$A$4</xm:f>
            <x14:dxf>
              <fill>
                <patternFill>
                  <bgColor theme="0" tint="-0.14996795556505021"/>
                </patternFill>
              </fill>
            </x14:dxf>
          </x14:cfRule>
          <xm:sqref>R1034:T1038</xm:sqref>
        </x14:conditionalFormatting>
        <x14:conditionalFormatting xmlns:xm="http://schemas.microsoft.com/office/excel/2006/main">
          <x14:cfRule type="containsText" priority="2076" operator="containsText" id="{D7493A42-6AA7-4EF5-94BA-61769DDA9243}">
            <xm:f>NOT(ISERROR(SEARCH(Статусы!$A$4,R1040)))</xm:f>
            <xm:f>Статусы!$A$4</xm:f>
            <x14:dxf>
              <fill>
                <patternFill>
                  <bgColor theme="0" tint="-0.14996795556505021"/>
                </patternFill>
              </fill>
            </x14:dxf>
          </x14:cfRule>
          <xm:sqref>R1040:T1044</xm:sqref>
        </x14:conditionalFormatting>
        <x14:conditionalFormatting xmlns:xm="http://schemas.microsoft.com/office/excel/2006/main">
          <x14:cfRule type="containsText" priority="2075" operator="containsText" id="{257011A6-1229-4F52-AC6F-2ED0F6A46D2F}">
            <xm:f>NOT(ISERROR(SEARCH(Статусы!$A$4,R1047)))</xm:f>
            <xm:f>Статусы!$A$4</xm:f>
            <x14:dxf>
              <fill>
                <patternFill>
                  <bgColor theme="0" tint="-0.14996795556505021"/>
                </patternFill>
              </fill>
            </x14:dxf>
          </x14:cfRule>
          <xm:sqref>R1047:T1051</xm:sqref>
        </x14:conditionalFormatting>
        <x14:conditionalFormatting xmlns:xm="http://schemas.microsoft.com/office/excel/2006/main">
          <x14:cfRule type="containsText" priority="2074" operator="containsText" id="{4DBF24EF-4E58-4587-ACCF-8D0EF36D611E}">
            <xm:f>NOT(ISERROR(SEARCH(Статусы!$A$4,R1053)))</xm:f>
            <xm:f>Статусы!$A$4</xm:f>
            <x14:dxf>
              <fill>
                <patternFill>
                  <bgColor theme="0" tint="-0.14996795556505021"/>
                </patternFill>
              </fill>
            </x14:dxf>
          </x14:cfRule>
          <xm:sqref>R1053:T1057</xm:sqref>
        </x14:conditionalFormatting>
        <x14:conditionalFormatting xmlns:xm="http://schemas.microsoft.com/office/excel/2006/main">
          <x14:cfRule type="containsText" priority="2073" operator="containsText" id="{572389D1-6F3D-4C24-AECE-F7E0ABF3037B}">
            <xm:f>NOT(ISERROR(SEARCH(Статусы!$A$4,R1066)))</xm:f>
            <xm:f>Статусы!$A$4</xm:f>
            <x14:dxf>
              <fill>
                <patternFill>
                  <bgColor theme="0" tint="-0.14996795556505021"/>
                </patternFill>
              </fill>
            </x14:dxf>
          </x14:cfRule>
          <xm:sqref>R1066:T1070</xm:sqref>
        </x14:conditionalFormatting>
        <x14:conditionalFormatting xmlns:xm="http://schemas.microsoft.com/office/excel/2006/main">
          <x14:cfRule type="containsText" priority="2072" operator="containsText" id="{D77FFCCD-F91F-4D17-8505-4222C5CA0243}">
            <xm:f>NOT(ISERROR(SEARCH(Статусы!$A$4,R1072)))</xm:f>
            <xm:f>Статусы!$A$4</xm:f>
            <x14:dxf>
              <fill>
                <patternFill>
                  <bgColor theme="0" tint="-0.14996795556505021"/>
                </patternFill>
              </fill>
            </x14:dxf>
          </x14:cfRule>
          <xm:sqref>R1072:T1076</xm:sqref>
        </x14:conditionalFormatting>
        <x14:conditionalFormatting xmlns:xm="http://schemas.microsoft.com/office/excel/2006/main">
          <x14:cfRule type="containsText" priority="2071" operator="containsText" id="{7142B591-C576-4E6F-8949-E1EA95311438}">
            <xm:f>NOT(ISERROR(SEARCH(Статусы!$A$4,R1078)))</xm:f>
            <xm:f>Статусы!$A$4</xm:f>
            <x14:dxf>
              <fill>
                <patternFill>
                  <bgColor theme="0" tint="-0.14996795556505021"/>
                </patternFill>
              </fill>
            </x14:dxf>
          </x14:cfRule>
          <xm:sqref>R1078:T1082</xm:sqref>
        </x14:conditionalFormatting>
        <x14:conditionalFormatting xmlns:xm="http://schemas.microsoft.com/office/excel/2006/main">
          <x14:cfRule type="containsText" priority="2067" operator="containsText" id="{166CDF75-0914-4E45-B4D8-62683E93C7E1}">
            <xm:f>NOT(ISERROR(SEARCH(Статусы!$A$4,R1091)))</xm:f>
            <xm:f>Статусы!$A$4</xm:f>
            <x14:dxf>
              <fill>
                <patternFill>
                  <bgColor theme="0" tint="-0.14996795556505021"/>
                </patternFill>
              </fill>
            </x14:dxf>
          </x14:cfRule>
          <xm:sqref>R1091:T1095</xm:sqref>
        </x14:conditionalFormatting>
        <x14:conditionalFormatting xmlns:xm="http://schemas.microsoft.com/office/excel/2006/main">
          <x14:cfRule type="containsText" priority="2066" operator="containsText" id="{E3FCA675-3F9C-47D7-8813-06D452DA2EE6}">
            <xm:f>NOT(ISERROR(SEARCH(Статусы!$A$4,R1097)))</xm:f>
            <xm:f>Статусы!$A$4</xm:f>
            <x14:dxf>
              <fill>
                <patternFill>
                  <bgColor theme="0" tint="-0.14996795556505021"/>
                </patternFill>
              </fill>
            </x14:dxf>
          </x14:cfRule>
          <xm:sqref>R1097:T1101</xm:sqref>
        </x14:conditionalFormatting>
        <x14:conditionalFormatting xmlns:xm="http://schemas.microsoft.com/office/excel/2006/main">
          <x14:cfRule type="containsText" priority="2064" operator="containsText" id="{2E37813E-8AF9-4829-81B2-C7608B86EE9E}">
            <xm:f>NOT(ISERROR(SEARCH(Статусы!$A$4,R1103)))</xm:f>
            <xm:f>Статусы!$A$4</xm:f>
            <x14:dxf>
              <fill>
                <patternFill>
                  <bgColor theme="0" tint="-0.14996795556505021"/>
                </patternFill>
              </fill>
            </x14:dxf>
          </x14:cfRule>
          <xm:sqref>R1103:T1107</xm:sqref>
        </x14:conditionalFormatting>
        <x14:conditionalFormatting xmlns:xm="http://schemas.microsoft.com/office/excel/2006/main">
          <x14:cfRule type="containsText" priority="2063" operator="containsText" id="{6D5802DF-4BBD-4D63-9EA5-FE0BB38A0678}">
            <xm:f>NOT(ISERROR(SEARCH(Статусы!$A$4,R1115)))</xm:f>
            <xm:f>Статусы!$A$4</xm:f>
            <x14:dxf>
              <fill>
                <patternFill>
                  <bgColor theme="0" tint="-0.14996795556505021"/>
                </patternFill>
              </fill>
            </x14:dxf>
          </x14:cfRule>
          <xm:sqref>R1115:T1119</xm:sqref>
        </x14:conditionalFormatting>
        <x14:conditionalFormatting xmlns:xm="http://schemas.microsoft.com/office/excel/2006/main">
          <x14:cfRule type="containsText" priority="2062" operator="containsText" id="{5E1FC11E-7DA0-4B65-BE4A-E17A4CBB66A5}">
            <xm:f>NOT(ISERROR(SEARCH(Статусы!$A$4,R1122)))</xm:f>
            <xm:f>Статусы!$A$4</xm:f>
            <x14:dxf>
              <fill>
                <patternFill>
                  <bgColor theme="0" tint="-0.14996795556505021"/>
                </patternFill>
              </fill>
            </x14:dxf>
          </x14:cfRule>
          <xm:sqref>R1122:T1126</xm:sqref>
        </x14:conditionalFormatting>
        <x14:conditionalFormatting xmlns:xm="http://schemas.microsoft.com/office/excel/2006/main">
          <x14:cfRule type="containsText" priority="1963" operator="containsText" id="{457DCD06-F848-49AB-A1DE-A56B1CC81538}">
            <xm:f>NOT(ISERROR(SEARCH(Статусы!$A$4,R1774)))</xm:f>
            <xm:f>Статусы!$A$4</xm:f>
            <x14:dxf>
              <fill>
                <patternFill>
                  <bgColor theme="0" tint="-0.14996795556505021"/>
                </patternFill>
              </fill>
            </x14:dxf>
          </x14:cfRule>
          <xm:sqref>R1774:T1778</xm:sqref>
        </x14:conditionalFormatting>
        <x14:conditionalFormatting xmlns:xm="http://schemas.microsoft.com/office/excel/2006/main">
          <x14:cfRule type="containsText" priority="2061" operator="containsText" id="{A58E3028-CCF2-45BA-B3C4-FA139D66178E}">
            <xm:f>NOT(ISERROR(SEARCH(Статусы!$A$4,R1128)))</xm:f>
            <xm:f>Статусы!$A$4</xm:f>
            <x14:dxf>
              <fill>
                <patternFill>
                  <bgColor theme="0" tint="-0.14996795556505021"/>
                </patternFill>
              </fill>
            </x14:dxf>
          </x14:cfRule>
          <xm:sqref>R1128:T1132</xm:sqref>
        </x14:conditionalFormatting>
        <x14:conditionalFormatting xmlns:xm="http://schemas.microsoft.com/office/excel/2006/main">
          <x14:cfRule type="containsText" priority="1970" operator="containsText" id="{A924024E-8B0F-4155-9468-B77716CB4291}">
            <xm:f>NOT(ISERROR(SEARCH(Статусы!$A$4,R1731)))</xm:f>
            <xm:f>Статусы!$A$4</xm:f>
            <x14:dxf>
              <fill>
                <patternFill>
                  <bgColor theme="0" tint="-0.14996795556505021"/>
                </patternFill>
              </fill>
            </x14:dxf>
          </x14:cfRule>
          <xm:sqref>R1731:T1735</xm:sqref>
        </x14:conditionalFormatting>
        <x14:conditionalFormatting xmlns:xm="http://schemas.microsoft.com/office/excel/2006/main">
          <x14:cfRule type="containsText" priority="2060" operator="containsText" id="{8CBDB6C9-BC9A-4F02-A89A-E2A0A8819353}">
            <xm:f>NOT(ISERROR(SEARCH(Статусы!$A$4,R1147)))</xm:f>
            <xm:f>Статусы!$A$4</xm:f>
            <x14:dxf>
              <fill>
                <patternFill>
                  <bgColor theme="0" tint="-0.14996795556505021"/>
                </patternFill>
              </fill>
            </x14:dxf>
          </x14:cfRule>
          <xm:sqref>R1147:T1151</xm:sqref>
        </x14:conditionalFormatting>
        <x14:conditionalFormatting xmlns:xm="http://schemas.microsoft.com/office/excel/2006/main">
          <x14:cfRule type="containsText" priority="2059" operator="containsText" id="{46967A61-4A90-4ED4-948A-5E69E764DB27}">
            <xm:f>NOT(ISERROR(SEARCH(Статусы!$A$4,R1172)))</xm:f>
            <xm:f>Статусы!$A$4</xm:f>
            <x14:dxf>
              <fill>
                <patternFill>
                  <bgColor theme="0" tint="-0.14996795556505021"/>
                </patternFill>
              </fill>
            </x14:dxf>
          </x14:cfRule>
          <xm:sqref>R1172:T1176</xm:sqref>
        </x14:conditionalFormatting>
        <x14:conditionalFormatting xmlns:xm="http://schemas.microsoft.com/office/excel/2006/main">
          <x14:cfRule type="containsText" priority="1968" operator="containsText" id="{A2D5CFFE-5E72-4F06-A349-FC6D66DCA48A}">
            <xm:f>NOT(ISERROR(SEARCH(Статусы!$A$4,R1743)))</xm:f>
            <xm:f>Статусы!$A$4</xm:f>
            <x14:dxf>
              <fill>
                <patternFill>
                  <bgColor theme="0" tint="-0.14996795556505021"/>
                </patternFill>
              </fill>
            </x14:dxf>
          </x14:cfRule>
          <xm:sqref>R1743:T1747</xm:sqref>
        </x14:conditionalFormatting>
        <x14:conditionalFormatting xmlns:xm="http://schemas.microsoft.com/office/excel/2006/main">
          <x14:cfRule type="containsText" priority="2035" operator="containsText" id="{7D16CF15-8F49-4430-A9E8-891A5DC0F9C6}">
            <xm:f>NOT(ISERROR(SEARCH(Статусы!$A$4,R1370)))</xm:f>
            <xm:f>Статусы!$A$4</xm:f>
            <x14:dxf>
              <fill>
                <patternFill>
                  <bgColor theme="0" tint="-0.14996795556505021"/>
                </patternFill>
              </fill>
            </x14:dxf>
          </x14:cfRule>
          <xm:sqref>R1370:T1374</xm:sqref>
        </x14:conditionalFormatting>
        <x14:conditionalFormatting xmlns:xm="http://schemas.microsoft.com/office/excel/2006/main">
          <x14:cfRule type="containsText" priority="2058" operator="containsText" id="{6134EDCF-5C4B-45B6-A565-11AF977097B6}">
            <xm:f>NOT(ISERROR(SEARCH(Статусы!$A$4,R1178)))</xm:f>
            <xm:f>Статусы!$A$4</xm:f>
            <x14:dxf>
              <fill>
                <patternFill>
                  <bgColor theme="0" tint="-0.14996795556505021"/>
                </patternFill>
              </fill>
            </x14:dxf>
          </x14:cfRule>
          <xm:sqref>R1178:T1182</xm:sqref>
        </x14:conditionalFormatting>
        <x14:conditionalFormatting xmlns:xm="http://schemas.microsoft.com/office/excel/2006/main">
          <x14:cfRule type="containsText" priority="2057" operator="containsText" id="{C4AADD80-4440-496C-A079-9AB21EAEE922}">
            <xm:f>NOT(ISERROR(SEARCH(Статусы!$A$4,R1184)))</xm:f>
            <xm:f>Статусы!$A$4</xm:f>
            <x14:dxf>
              <fill>
                <patternFill>
                  <bgColor theme="0" tint="-0.14996795556505021"/>
                </patternFill>
              </fill>
            </x14:dxf>
          </x14:cfRule>
          <xm:sqref>R1184:T1188</xm:sqref>
        </x14:conditionalFormatting>
        <x14:conditionalFormatting xmlns:xm="http://schemas.microsoft.com/office/excel/2006/main">
          <x14:cfRule type="containsText" priority="2056" operator="containsText" id="{3D6C696B-BE41-4329-A70B-9DD9BF6FBF78}">
            <xm:f>NOT(ISERROR(SEARCH(Статусы!$A$4,R1190)))</xm:f>
            <xm:f>Статусы!$A$4</xm:f>
            <x14:dxf>
              <fill>
                <patternFill>
                  <bgColor theme="0" tint="-0.14996795556505021"/>
                </patternFill>
              </fill>
            </x14:dxf>
          </x14:cfRule>
          <xm:sqref>R1190:T1194</xm:sqref>
        </x14:conditionalFormatting>
        <x14:conditionalFormatting xmlns:xm="http://schemas.microsoft.com/office/excel/2006/main">
          <x14:cfRule type="containsText" priority="2055" operator="containsText" id="{2EDB987D-605B-44BB-9F7F-D3CDF5C94905}">
            <xm:f>NOT(ISERROR(SEARCH(Статусы!$A$4,R1196)))</xm:f>
            <xm:f>Статусы!$A$4</xm:f>
            <x14:dxf>
              <fill>
                <patternFill>
                  <bgColor theme="0" tint="-0.14996795556505021"/>
                </patternFill>
              </fill>
            </x14:dxf>
          </x14:cfRule>
          <xm:sqref>R1196:T1200</xm:sqref>
        </x14:conditionalFormatting>
        <x14:conditionalFormatting xmlns:xm="http://schemas.microsoft.com/office/excel/2006/main">
          <x14:cfRule type="containsText" priority="1964" operator="containsText" id="{2B3DEBF1-77F7-4188-828B-DDBF81BBB072}">
            <xm:f>NOT(ISERROR(SEARCH(Статусы!$A$4,R1768)))</xm:f>
            <xm:f>Статусы!$A$4</xm:f>
            <x14:dxf>
              <fill>
                <patternFill>
                  <bgColor theme="0" tint="-0.14996795556505021"/>
                </patternFill>
              </fill>
            </x14:dxf>
          </x14:cfRule>
          <xm:sqref>R1768:T1772</xm:sqref>
        </x14:conditionalFormatting>
        <x14:conditionalFormatting xmlns:xm="http://schemas.microsoft.com/office/excel/2006/main">
          <x14:cfRule type="containsText" priority="2054" operator="containsText" id="{AB10C0B1-E175-4531-ADA7-5BE4BB7F8F6A}">
            <xm:f>NOT(ISERROR(SEARCH(Статусы!$A$4,R1202)))</xm:f>
            <xm:f>Статусы!$A$4</xm:f>
            <x14:dxf>
              <fill>
                <patternFill>
                  <bgColor theme="0" tint="-0.14996795556505021"/>
                </patternFill>
              </fill>
            </x14:dxf>
          </x14:cfRule>
          <xm:sqref>R1202:T1206</xm:sqref>
        </x14:conditionalFormatting>
        <x14:conditionalFormatting xmlns:xm="http://schemas.microsoft.com/office/excel/2006/main">
          <x14:cfRule type="containsText" priority="1962" operator="containsText" id="{9AFD1841-A7D4-4158-80E4-897BE53EF935}">
            <xm:f>NOT(ISERROR(SEARCH(Статусы!$A$4,R1780)))</xm:f>
            <xm:f>Статусы!$A$4</xm:f>
            <x14:dxf>
              <fill>
                <patternFill>
                  <bgColor theme="0" tint="-0.14996795556505021"/>
                </patternFill>
              </fill>
            </x14:dxf>
          </x14:cfRule>
          <xm:sqref>R1780:T1784</xm:sqref>
        </x14:conditionalFormatting>
        <x14:conditionalFormatting xmlns:xm="http://schemas.microsoft.com/office/excel/2006/main">
          <x14:cfRule type="containsText" priority="2053" operator="containsText" id="{D93C8D8D-4A98-4EBD-ADA1-7A0076B0DA60}">
            <xm:f>NOT(ISERROR(SEARCH(Статусы!$A$4,R1208)))</xm:f>
            <xm:f>Статусы!$A$4</xm:f>
            <x14:dxf>
              <fill>
                <patternFill>
                  <bgColor theme="0" tint="-0.14996795556505021"/>
                </patternFill>
              </fill>
            </x14:dxf>
          </x14:cfRule>
          <xm:sqref>R1208:T1212</xm:sqref>
        </x14:conditionalFormatting>
        <x14:conditionalFormatting xmlns:xm="http://schemas.microsoft.com/office/excel/2006/main">
          <x14:cfRule type="containsText" priority="2052" operator="containsText" id="{359BB805-F8FB-4960-AA9A-11B8E53A607A}">
            <xm:f>NOT(ISERROR(SEARCH(Статусы!$A$4,R1214)))</xm:f>
            <xm:f>Статусы!$A$4</xm:f>
            <x14:dxf>
              <fill>
                <patternFill>
                  <bgColor theme="0" tint="-0.14996795556505021"/>
                </patternFill>
              </fill>
            </x14:dxf>
          </x14:cfRule>
          <xm:sqref>R1214:T1218</xm:sqref>
        </x14:conditionalFormatting>
        <x14:conditionalFormatting xmlns:xm="http://schemas.microsoft.com/office/excel/2006/main">
          <x14:cfRule type="containsText" priority="2051" operator="containsText" id="{E7BE1FDA-5A70-45A7-ABEB-DCCC8749846C}">
            <xm:f>NOT(ISERROR(SEARCH(Статусы!$A$4,R1220)))</xm:f>
            <xm:f>Статусы!$A$4</xm:f>
            <x14:dxf>
              <fill>
                <patternFill>
                  <bgColor theme="0" tint="-0.14996795556505021"/>
                </patternFill>
              </fill>
            </x14:dxf>
          </x14:cfRule>
          <xm:sqref>R1220:T1224</xm:sqref>
        </x14:conditionalFormatting>
        <x14:conditionalFormatting xmlns:xm="http://schemas.microsoft.com/office/excel/2006/main">
          <x14:cfRule type="containsText" priority="2050" operator="containsText" id="{94D9A7B9-4AF2-49DA-B894-FBD39F2BE8A7}">
            <xm:f>NOT(ISERROR(SEARCH(Статусы!$A$4,R1226)))</xm:f>
            <xm:f>Статусы!$A$4</xm:f>
            <x14:dxf>
              <fill>
                <patternFill>
                  <bgColor theme="0" tint="-0.14996795556505021"/>
                </patternFill>
              </fill>
            </x14:dxf>
          </x14:cfRule>
          <xm:sqref>R1226:T1230</xm:sqref>
        </x14:conditionalFormatting>
        <x14:conditionalFormatting xmlns:xm="http://schemas.microsoft.com/office/excel/2006/main">
          <x14:cfRule type="containsText" priority="2049" operator="containsText" id="{A319A182-8CE2-4F01-B43C-BB65925C6257}">
            <xm:f>NOT(ISERROR(SEARCH(Статусы!$A$4,R1232)))</xm:f>
            <xm:f>Статусы!$A$4</xm:f>
            <x14:dxf>
              <fill>
                <patternFill>
                  <bgColor theme="0" tint="-0.14996795556505021"/>
                </patternFill>
              </fill>
            </x14:dxf>
          </x14:cfRule>
          <xm:sqref>R1232:T1236</xm:sqref>
        </x14:conditionalFormatting>
        <x14:conditionalFormatting xmlns:xm="http://schemas.microsoft.com/office/excel/2006/main">
          <x14:cfRule type="containsText" priority="2048" operator="containsText" id="{A96419D0-1B98-4110-B4D6-E5E9293E66DF}">
            <xm:f>NOT(ISERROR(SEARCH(Статусы!$A$4,R1238)))</xm:f>
            <xm:f>Статусы!$A$4</xm:f>
            <x14:dxf>
              <fill>
                <patternFill>
                  <bgColor theme="0" tint="-0.14996795556505021"/>
                </patternFill>
              </fill>
            </x14:dxf>
          </x14:cfRule>
          <xm:sqref>R1238:T1242</xm:sqref>
        </x14:conditionalFormatting>
        <x14:conditionalFormatting xmlns:xm="http://schemas.microsoft.com/office/excel/2006/main">
          <x14:cfRule type="containsText" priority="2047" operator="containsText" id="{0D017096-4CE8-4341-A500-B5FC0FBAD254}">
            <xm:f>NOT(ISERROR(SEARCH(Статусы!$A$4,R1246)))</xm:f>
            <xm:f>Статусы!$A$4</xm:f>
            <x14:dxf>
              <fill>
                <patternFill>
                  <bgColor theme="0" tint="-0.14996795556505021"/>
                </patternFill>
              </fill>
            </x14:dxf>
          </x14:cfRule>
          <xm:sqref>R1246:T1250</xm:sqref>
        </x14:conditionalFormatting>
        <x14:conditionalFormatting xmlns:xm="http://schemas.microsoft.com/office/excel/2006/main">
          <x14:cfRule type="containsText" priority="2046" operator="containsText" id="{76AFAC9E-59B9-4A5A-AE23-AF4433497B2A}">
            <xm:f>NOT(ISERROR(SEARCH(Статусы!$A$4,R1252)))</xm:f>
            <xm:f>Статусы!$A$4</xm:f>
            <x14:dxf>
              <fill>
                <patternFill>
                  <bgColor theme="0" tint="-0.14996795556505021"/>
                </patternFill>
              </fill>
            </x14:dxf>
          </x14:cfRule>
          <xm:sqref>R1252:T1256</xm:sqref>
        </x14:conditionalFormatting>
        <x14:conditionalFormatting xmlns:xm="http://schemas.microsoft.com/office/excel/2006/main">
          <x14:cfRule type="containsText" priority="2045" operator="containsText" id="{D9045789-409F-43B2-8614-B6AF94071D87}">
            <xm:f>NOT(ISERROR(SEARCH(Статусы!$A$4,R1259)))</xm:f>
            <xm:f>Статусы!$A$4</xm:f>
            <x14:dxf>
              <fill>
                <patternFill>
                  <bgColor theme="0" tint="-0.14996795556505021"/>
                </patternFill>
              </fill>
            </x14:dxf>
          </x14:cfRule>
          <xm:sqref>R1259:T1263</xm:sqref>
        </x14:conditionalFormatting>
        <x14:conditionalFormatting xmlns:xm="http://schemas.microsoft.com/office/excel/2006/main">
          <x14:cfRule type="containsText" priority="2044" operator="containsText" id="{34208EC6-8683-4955-9B8F-DDCC5BC14A7C}">
            <xm:f>NOT(ISERROR(SEARCH(Статусы!$A$4,R1265)))</xm:f>
            <xm:f>Статусы!$A$4</xm:f>
            <x14:dxf>
              <fill>
                <patternFill>
                  <bgColor theme="0" tint="-0.14996795556505021"/>
                </patternFill>
              </fill>
            </x14:dxf>
          </x14:cfRule>
          <xm:sqref>R1265:T1269</xm:sqref>
        </x14:conditionalFormatting>
        <x14:conditionalFormatting xmlns:xm="http://schemas.microsoft.com/office/excel/2006/main">
          <x14:cfRule type="containsText" priority="2043" operator="containsText" id="{F84936ED-1812-499D-8C3E-35967D60FBE4}">
            <xm:f>NOT(ISERROR(SEARCH(Статусы!$A$4,R1285)))</xm:f>
            <xm:f>Статусы!$A$4</xm:f>
            <x14:dxf>
              <fill>
                <patternFill>
                  <bgColor theme="0" tint="-0.14996795556505021"/>
                </patternFill>
              </fill>
            </x14:dxf>
          </x14:cfRule>
          <xm:sqref>R1285:T1289</xm:sqref>
        </x14:conditionalFormatting>
        <x14:conditionalFormatting xmlns:xm="http://schemas.microsoft.com/office/excel/2006/main">
          <x14:cfRule type="containsText" priority="2042" operator="containsText" id="{95046657-B06A-4B2F-BC11-A871E561A7E3}">
            <xm:f>NOT(ISERROR(SEARCH(Статусы!$A$4,R1292)))</xm:f>
            <xm:f>Статусы!$A$4</xm:f>
            <x14:dxf>
              <fill>
                <patternFill>
                  <bgColor theme="0" tint="-0.14996795556505021"/>
                </patternFill>
              </fill>
            </x14:dxf>
          </x14:cfRule>
          <xm:sqref>R1292:T1296</xm:sqref>
        </x14:conditionalFormatting>
        <x14:conditionalFormatting xmlns:xm="http://schemas.microsoft.com/office/excel/2006/main">
          <x14:cfRule type="containsText" priority="2041" operator="containsText" id="{D9356D70-60B1-4C3E-A552-31EB0C649AB8}">
            <xm:f>NOT(ISERROR(SEARCH(Статусы!$A$4,R1305)))</xm:f>
            <xm:f>Статусы!$A$4</xm:f>
            <x14:dxf>
              <fill>
                <patternFill>
                  <bgColor theme="0" tint="-0.14996795556505021"/>
                </patternFill>
              </fill>
            </x14:dxf>
          </x14:cfRule>
          <xm:sqref>R1305:T1309</xm:sqref>
        </x14:conditionalFormatting>
        <x14:conditionalFormatting xmlns:xm="http://schemas.microsoft.com/office/excel/2006/main">
          <x14:cfRule type="containsText" priority="2039" operator="containsText" id="{1A9F7480-B4B9-4D99-9FEC-FB58D23E5D8A}">
            <xm:f>NOT(ISERROR(SEARCH(Статусы!$A$4,R1344)))</xm:f>
            <xm:f>Статусы!$A$4</xm:f>
            <x14:dxf>
              <fill>
                <patternFill>
                  <bgColor theme="0" tint="-0.14996795556505021"/>
                </patternFill>
              </fill>
            </x14:dxf>
          </x14:cfRule>
          <xm:sqref>R1344:T1348</xm:sqref>
        </x14:conditionalFormatting>
        <x14:conditionalFormatting xmlns:xm="http://schemas.microsoft.com/office/excel/2006/main">
          <x14:cfRule type="containsText" priority="2037" operator="containsText" id="{925C97F9-AA67-479D-92F6-618B1CCB64D8}">
            <xm:f>NOT(ISERROR(SEARCH(Статусы!$A$4,R1358)))</xm:f>
            <xm:f>Статусы!$A$4</xm:f>
            <x14:dxf>
              <fill>
                <patternFill>
                  <bgColor theme="0" tint="-0.14996795556505021"/>
                </patternFill>
              </fill>
            </x14:dxf>
          </x14:cfRule>
          <xm:sqref>R1358:T1362</xm:sqref>
        </x14:conditionalFormatting>
        <x14:conditionalFormatting xmlns:xm="http://schemas.microsoft.com/office/excel/2006/main">
          <x14:cfRule type="containsText" priority="2036" operator="containsText" id="{588D5194-3A2D-44B7-9EDE-500CAAF7BD74}">
            <xm:f>NOT(ISERROR(SEARCH(Статусы!$A$4,R1364)))</xm:f>
            <xm:f>Статусы!$A$4</xm:f>
            <x14:dxf>
              <fill>
                <patternFill>
                  <bgColor theme="0" tint="-0.14996795556505021"/>
                </patternFill>
              </fill>
            </x14:dxf>
          </x14:cfRule>
          <xm:sqref>R1364:T1368</xm:sqref>
        </x14:conditionalFormatting>
        <x14:conditionalFormatting xmlns:xm="http://schemas.microsoft.com/office/excel/2006/main">
          <x14:cfRule type="containsText" priority="2034" operator="containsText" id="{AEF85655-5805-4C5C-9A02-DE6490D496AD}">
            <xm:f>NOT(ISERROR(SEARCH(Статусы!$A$4,R1376)))</xm:f>
            <xm:f>Статусы!$A$4</xm:f>
            <x14:dxf>
              <fill>
                <patternFill>
                  <bgColor theme="0" tint="-0.14996795556505021"/>
                </patternFill>
              </fill>
            </x14:dxf>
          </x14:cfRule>
          <xm:sqref>R1376:T1380</xm:sqref>
        </x14:conditionalFormatting>
        <x14:conditionalFormatting xmlns:xm="http://schemas.microsoft.com/office/excel/2006/main">
          <x14:cfRule type="containsText" priority="2033" operator="containsText" id="{199D8D4C-6288-4CF5-8DA5-57E8725ED008}">
            <xm:f>NOT(ISERROR(SEARCH(Статусы!$A$4,R1382)))</xm:f>
            <xm:f>Статусы!$A$4</xm:f>
            <x14:dxf>
              <fill>
                <patternFill>
                  <bgColor theme="0" tint="-0.14996795556505021"/>
                </patternFill>
              </fill>
            </x14:dxf>
          </x14:cfRule>
          <xm:sqref>R1382:T1386</xm:sqref>
        </x14:conditionalFormatting>
        <x14:conditionalFormatting xmlns:xm="http://schemas.microsoft.com/office/excel/2006/main">
          <x14:cfRule type="containsText" priority="2032" operator="containsText" id="{CC13C93F-EA0F-4FC7-8080-50F4E4EA2D28}">
            <xm:f>NOT(ISERROR(SEARCH(Статусы!$A$4,R1388)))</xm:f>
            <xm:f>Статусы!$A$4</xm:f>
            <x14:dxf>
              <fill>
                <patternFill>
                  <bgColor theme="0" tint="-0.14996795556505021"/>
                </patternFill>
              </fill>
            </x14:dxf>
          </x14:cfRule>
          <xm:sqref>R1388:T1392</xm:sqref>
        </x14:conditionalFormatting>
        <x14:conditionalFormatting xmlns:xm="http://schemas.microsoft.com/office/excel/2006/main">
          <x14:cfRule type="containsText" priority="2031" operator="containsText" id="{8CC1B789-C201-4E6B-86CB-550B8801A3F2}">
            <xm:f>NOT(ISERROR(SEARCH(Статусы!$A$4,R1394)))</xm:f>
            <xm:f>Статусы!$A$4</xm:f>
            <x14:dxf>
              <fill>
                <patternFill>
                  <bgColor theme="0" tint="-0.14996795556505021"/>
                </patternFill>
              </fill>
            </x14:dxf>
          </x14:cfRule>
          <xm:sqref>R1394:T1398</xm:sqref>
        </x14:conditionalFormatting>
        <x14:conditionalFormatting xmlns:xm="http://schemas.microsoft.com/office/excel/2006/main">
          <x14:cfRule type="containsText" priority="2030" operator="containsText" id="{CA3A0D34-69B3-4DF0-AF57-03D8FC33EF20}">
            <xm:f>NOT(ISERROR(SEARCH(Статусы!$A$4,R1400)))</xm:f>
            <xm:f>Статусы!$A$4</xm:f>
            <x14:dxf>
              <fill>
                <patternFill>
                  <bgColor theme="0" tint="-0.14996795556505021"/>
                </patternFill>
              </fill>
            </x14:dxf>
          </x14:cfRule>
          <xm:sqref>R1400:T1404</xm:sqref>
        </x14:conditionalFormatting>
        <x14:conditionalFormatting xmlns:xm="http://schemas.microsoft.com/office/excel/2006/main">
          <x14:cfRule type="containsText" priority="2029" operator="containsText" id="{55422BF7-1F73-42E7-9C21-9E8A04FA569D}">
            <xm:f>NOT(ISERROR(SEARCH(Статусы!$A$4,R1406)))</xm:f>
            <xm:f>Статусы!$A$4</xm:f>
            <x14:dxf>
              <fill>
                <patternFill>
                  <bgColor theme="0" tint="-0.14996795556505021"/>
                </patternFill>
              </fill>
            </x14:dxf>
          </x14:cfRule>
          <xm:sqref>R1406:T1410</xm:sqref>
        </x14:conditionalFormatting>
        <x14:conditionalFormatting xmlns:xm="http://schemas.microsoft.com/office/excel/2006/main">
          <x14:cfRule type="containsText" priority="2028" operator="containsText" id="{0F3B5B57-3D5F-4307-9284-13FF0282FD0D}">
            <xm:f>NOT(ISERROR(SEARCH(Статусы!$A$4,R1412)))</xm:f>
            <xm:f>Статусы!$A$4</xm:f>
            <x14:dxf>
              <fill>
                <patternFill>
                  <bgColor theme="0" tint="-0.14996795556505021"/>
                </patternFill>
              </fill>
            </x14:dxf>
          </x14:cfRule>
          <xm:sqref>R1412:T1416</xm:sqref>
        </x14:conditionalFormatting>
        <x14:conditionalFormatting xmlns:xm="http://schemas.microsoft.com/office/excel/2006/main">
          <x14:cfRule type="containsText" priority="2026" operator="containsText" id="{42DAE2F7-14CC-4EAE-A8C3-085FC107C8A9}">
            <xm:f>NOT(ISERROR(SEARCH(Статусы!$A$4,R1418)))</xm:f>
            <xm:f>Статусы!$A$4</xm:f>
            <x14:dxf>
              <fill>
                <patternFill>
                  <bgColor theme="0" tint="-0.14996795556505021"/>
                </patternFill>
              </fill>
            </x14:dxf>
          </x14:cfRule>
          <xm:sqref>R1418:T1422</xm:sqref>
        </x14:conditionalFormatting>
        <x14:conditionalFormatting xmlns:xm="http://schemas.microsoft.com/office/excel/2006/main">
          <x14:cfRule type="containsText" priority="2025" operator="containsText" id="{C66656D9-44C4-4772-B3A8-ED0B567E445C}">
            <xm:f>NOT(ISERROR(SEARCH(Статусы!$A$4,R1424)))</xm:f>
            <xm:f>Статусы!$A$4</xm:f>
            <x14:dxf>
              <fill>
                <patternFill>
                  <bgColor theme="0" tint="-0.14996795556505021"/>
                </patternFill>
              </fill>
            </x14:dxf>
          </x14:cfRule>
          <xm:sqref>R1424:T1428</xm:sqref>
        </x14:conditionalFormatting>
        <x14:conditionalFormatting xmlns:xm="http://schemas.microsoft.com/office/excel/2006/main">
          <x14:cfRule type="containsText" priority="2009" operator="containsText" id="{9F0C237D-CBE7-4CEE-9229-A2FCE0622388}">
            <xm:f>NOT(ISERROR(SEARCH(Статусы!$A$4,R1498)))</xm:f>
            <xm:f>Статусы!$A$4</xm:f>
            <x14:dxf>
              <fill>
                <patternFill>
                  <bgColor theme="0" tint="-0.14996795556505021"/>
                </patternFill>
              </fill>
            </x14:dxf>
          </x14:cfRule>
          <xm:sqref>R1498:T1502</xm:sqref>
        </x14:conditionalFormatting>
        <x14:conditionalFormatting xmlns:xm="http://schemas.microsoft.com/office/excel/2006/main">
          <x14:cfRule type="containsText" priority="2008" operator="containsText" id="{4F77D1F8-833A-4C56-9214-87AA91B89EF5}">
            <xm:f>NOT(ISERROR(SEARCH(Статусы!$A$4,R1504)))</xm:f>
            <xm:f>Статусы!$A$4</xm:f>
            <x14:dxf>
              <fill>
                <patternFill>
                  <bgColor theme="0" tint="-0.14996795556505021"/>
                </patternFill>
              </fill>
            </x14:dxf>
          </x14:cfRule>
          <xm:sqref>R1504:T1508</xm:sqref>
        </x14:conditionalFormatting>
        <x14:conditionalFormatting xmlns:xm="http://schemas.microsoft.com/office/excel/2006/main">
          <x14:cfRule type="containsText" priority="2023" operator="containsText" id="{E85707B6-71F4-4242-A23D-8AB5958AE00F}">
            <xm:f>NOT(ISERROR(SEARCH(Статусы!$A$4,R1430)))</xm:f>
            <xm:f>Статусы!$A$4</xm:f>
            <x14:dxf>
              <fill>
                <patternFill>
                  <bgColor theme="0" tint="-0.14996795556505021"/>
                </patternFill>
              </fill>
            </x14:dxf>
          </x14:cfRule>
          <xm:sqref>R1430:T1434</xm:sqref>
        </x14:conditionalFormatting>
        <x14:conditionalFormatting xmlns:xm="http://schemas.microsoft.com/office/excel/2006/main">
          <x14:cfRule type="containsText" priority="2007" operator="containsText" id="{41BC3773-F4EB-4500-93F5-02816F8F4B52}">
            <xm:f>NOT(ISERROR(SEARCH(Статусы!$A$4,R1510)))</xm:f>
            <xm:f>Статусы!$A$4</xm:f>
            <x14:dxf>
              <fill>
                <patternFill>
                  <bgColor theme="0" tint="-0.14996795556505021"/>
                </patternFill>
              </fill>
            </x14:dxf>
          </x14:cfRule>
          <xm:sqref>R1510:T1514</xm:sqref>
        </x14:conditionalFormatting>
        <x14:conditionalFormatting xmlns:xm="http://schemas.microsoft.com/office/excel/2006/main">
          <x14:cfRule type="containsText" priority="2021" operator="containsText" id="{382D9392-775D-42B5-9BFB-FBC8EC383BC0}">
            <xm:f>NOT(ISERROR(SEARCH(Статусы!$A$4,R1436)))</xm:f>
            <xm:f>Статусы!$A$4</xm:f>
            <x14:dxf>
              <fill>
                <patternFill>
                  <bgColor theme="0" tint="-0.14996795556505021"/>
                </patternFill>
              </fill>
            </x14:dxf>
          </x14:cfRule>
          <xm:sqref>R1436:T1440</xm:sqref>
        </x14:conditionalFormatting>
        <x14:conditionalFormatting xmlns:xm="http://schemas.microsoft.com/office/excel/2006/main">
          <x14:cfRule type="containsText" priority="2006" operator="containsText" id="{DF5F05B4-0E8D-4301-B45D-C877A6274E08}">
            <xm:f>NOT(ISERROR(SEARCH(Статусы!$A$4,R1516)))</xm:f>
            <xm:f>Статусы!$A$4</xm:f>
            <x14:dxf>
              <fill>
                <patternFill>
                  <bgColor theme="0" tint="-0.14996795556505021"/>
                </patternFill>
              </fill>
            </x14:dxf>
          </x14:cfRule>
          <xm:sqref>R1516:T1520</xm:sqref>
        </x14:conditionalFormatting>
        <x14:conditionalFormatting xmlns:xm="http://schemas.microsoft.com/office/excel/2006/main">
          <x14:cfRule type="containsText" priority="2020" operator="containsText" id="{7335B568-68C4-4454-AB60-27A1F0CD4D89}">
            <xm:f>NOT(ISERROR(SEARCH(Статусы!$A$4,R1442)))</xm:f>
            <xm:f>Статусы!$A$4</xm:f>
            <x14:dxf>
              <fill>
                <patternFill>
                  <bgColor theme="0" tint="-0.14996795556505021"/>
                </patternFill>
              </fill>
            </x14:dxf>
          </x14:cfRule>
          <xm:sqref>R1442:T1446</xm:sqref>
        </x14:conditionalFormatting>
        <x14:conditionalFormatting xmlns:xm="http://schemas.microsoft.com/office/excel/2006/main">
          <x14:cfRule type="containsText" priority="2005" operator="containsText" id="{D13CD367-9216-458B-9272-C5449E3C502A}">
            <xm:f>NOT(ISERROR(SEARCH(Статусы!$A$4,R1522)))</xm:f>
            <xm:f>Статусы!$A$4</xm:f>
            <x14:dxf>
              <fill>
                <patternFill>
                  <bgColor theme="0" tint="-0.14996795556505021"/>
                </patternFill>
              </fill>
            </x14:dxf>
          </x14:cfRule>
          <xm:sqref>R1522:T1526</xm:sqref>
        </x14:conditionalFormatting>
        <x14:conditionalFormatting xmlns:xm="http://schemas.microsoft.com/office/excel/2006/main">
          <x14:cfRule type="containsText" priority="2019" operator="containsText" id="{890D80E2-7357-4882-84CE-D8C7D882F5FF}">
            <xm:f>NOT(ISERROR(SEARCH(Статусы!$A$4,R1449)))</xm:f>
            <xm:f>Статусы!$A$4</xm:f>
            <x14:dxf>
              <fill>
                <patternFill>
                  <bgColor theme="0" tint="-0.14996795556505021"/>
                </patternFill>
              </fill>
            </x14:dxf>
          </x14:cfRule>
          <xm:sqref>R1449:T1453</xm:sqref>
        </x14:conditionalFormatting>
        <x14:conditionalFormatting xmlns:xm="http://schemas.microsoft.com/office/excel/2006/main">
          <x14:cfRule type="containsText" priority="2004" operator="containsText" id="{51CE2AFA-17B8-43B5-96FD-5F48F043B151}">
            <xm:f>NOT(ISERROR(SEARCH(Статусы!$A$4,R1528)))</xm:f>
            <xm:f>Статусы!$A$4</xm:f>
            <x14:dxf>
              <fill>
                <patternFill>
                  <bgColor theme="0" tint="-0.14996795556505021"/>
                </patternFill>
              </fill>
            </x14:dxf>
          </x14:cfRule>
          <xm:sqref>R1528:T1532</xm:sqref>
        </x14:conditionalFormatting>
        <x14:conditionalFormatting xmlns:xm="http://schemas.microsoft.com/office/excel/2006/main">
          <x14:cfRule type="containsText" priority="2018" operator="containsText" id="{DC9D3743-6CC0-4314-9B61-F7E10E071F08}">
            <xm:f>NOT(ISERROR(SEARCH(Статусы!$A$4,R1455)))</xm:f>
            <xm:f>Статусы!$A$4</xm:f>
            <x14:dxf>
              <fill>
                <patternFill>
                  <bgColor theme="0" tint="-0.14996795556505021"/>
                </patternFill>
              </fill>
            </x14:dxf>
          </x14:cfRule>
          <xm:sqref>R1455:T1459</xm:sqref>
        </x14:conditionalFormatting>
        <x14:conditionalFormatting xmlns:xm="http://schemas.microsoft.com/office/excel/2006/main">
          <x14:cfRule type="containsText" priority="2003" operator="containsText" id="{ADC4EB11-CA9E-400D-A3CA-F456DFDCDBEE}">
            <xm:f>NOT(ISERROR(SEARCH(Статусы!$A$4,R1534)))</xm:f>
            <xm:f>Статусы!$A$4</xm:f>
            <x14:dxf>
              <fill>
                <patternFill>
                  <bgColor theme="0" tint="-0.14996795556505021"/>
                </patternFill>
              </fill>
            </x14:dxf>
          </x14:cfRule>
          <xm:sqref>R1534:T1538</xm:sqref>
        </x14:conditionalFormatting>
        <x14:conditionalFormatting xmlns:xm="http://schemas.microsoft.com/office/excel/2006/main">
          <x14:cfRule type="containsText" priority="2002" operator="containsText" id="{EC50A06A-8DA6-4B10-8758-0790EAB29B1A}">
            <xm:f>NOT(ISERROR(SEARCH(Статусы!$A$4,R1540)))</xm:f>
            <xm:f>Статусы!$A$4</xm:f>
            <x14:dxf>
              <fill>
                <patternFill>
                  <bgColor theme="0" tint="-0.14996795556505021"/>
                </patternFill>
              </fill>
            </x14:dxf>
          </x14:cfRule>
          <xm:sqref>R1540:T1544</xm:sqref>
        </x14:conditionalFormatting>
        <x14:conditionalFormatting xmlns:xm="http://schemas.microsoft.com/office/excel/2006/main">
          <x14:cfRule type="containsText" priority="2016" operator="containsText" id="{F16C2A7C-6793-4715-8FDC-94B063371BA2}">
            <xm:f>NOT(ISERROR(SEARCH(Статусы!$A$4,R1462)))</xm:f>
            <xm:f>Статусы!$A$4</xm:f>
            <x14:dxf>
              <fill>
                <patternFill>
                  <bgColor theme="0" tint="-0.14996795556505021"/>
                </patternFill>
              </fill>
            </x14:dxf>
          </x14:cfRule>
          <xm:sqref>R1462:T1466</xm:sqref>
        </x14:conditionalFormatting>
        <x14:conditionalFormatting xmlns:xm="http://schemas.microsoft.com/office/excel/2006/main">
          <x14:cfRule type="containsText" priority="2001" operator="containsText" id="{32F51228-9CC1-4549-B396-FBF5127B4E48}">
            <xm:f>NOT(ISERROR(SEARCH(Статусы!$A$4,R1546)))</xm:f>
            <xm:f>Статусы!$A$4</xm:f>
            <x14:dxf>
              <fill>
                <patternFill>
                  <bgColor theme="0" tint="-0.14996795556505021"/>
                </patternFill>
              </fill>
            </x14:dxf>
          </x14:cfRule>
          <xm:sqref>R1546:T1550</xm:sqref>
        </x14:conditionalFormatting>
        <x14:conditionalFormatting xmlns:xm="http://schemas.microsoft.com/office/excel/2006/main">
          <x14:cfRule type="containsText" priority="2015" operator="containsText" id="{3F186160-38EE-423F-B4DD-FAE3161ACA25}">
            <xm:f>NOT(ISERROR(SEARCH(Статусы!$A$4,R1468)))</xm:f>
            <xm:f>Статусы!$A$4</xm:f>
            <x14:dxf>
              <fill>
                <patternFill>
                  <bgColor theme="0" tint="-0.14996795556505021"/>
                </patternFill>
              </fill>
            </x14:dxf>
          </x14:cfRule>
          <xm:sqref>R1468:T1472</xm:sqref>
        </x14:conditionalFormatting>
        <x14:conditionalFormatting xmlns:xm="http://schemas.microsoft.com/office/excel/2006/main">
          <x14:cfRule type="containsText" priority="2014" operator="containsText" id="{2F813447-6FF2-4DBE-B670-68DEA6A5CF17}">
            <xm:f>NOT(ISERROR(SEARCH(Статусы!$A$4,R1474)))</xm:f>
            <xm:f>Статусы!$A$4</xm:f>
            <x14:dxf>
              <fill>
                <patternFill>
                  <bgColor theme="0" tint="-0.14996795556505021"/>
                </patternFill>
              </fill>
            </x14:dxf>
          </x14:cfRule>
          <xm:sqref>R1474:T1478</xm:sqref>
        </x14:conditionalFormatting>
        <x14:conditionalFormatting xmlns:xm="http://schemas.microsoft.com/office/excel/2006/main">
          <x14:cfRule type="containsText" priority="2000" operator="containsText" id="{6D369613-C14E-4522-8636-1603F83DD51C}">
            <xm:f>NOT(ISERROR(SEARCH(Статусы!$A$4,R1552)))</xm:f>
            <xm:f>Статусы!$A$4</xm:f>
            <x14:dxf>
              <fill>
                <patternFill>
                  <bgColor theme="0" tint="-0.14996795556505021"/>
                </patternFill>
              </fill>
            </x14:dxf>
          </x14:cfRule>
          <xm:sqref>R1552:T1556</xm:sqref>
        </x14:conditionalFormatting>
        <x14:conditionalFormatting xmlns:xm="http://schemas.microsoft.com/office/excel/2006/main">
          <x14:cfRule type="containsText" priority="2012" operator="containsText" id="{9B163DA4-5C54-4A79-9806-28978A498259}">
            <xm:f>NOT(ISERROR(SEARCH(Статусы!$A$4,R1480)))</xm:f>
            <xm:f>Статусы!$A$4</xm:f>
            <x14:dxf>
              <fill>
                <patternFill>
                  <bgColor theme="0" tint="-0.14996795556505021"/>
                </patternFill>
              </fill>
            </x14:dxf>
          </x14:cfRule>
          <xm:sqref>R1480:T1484</xm:sqref>
        </x14:conditionalFormatting>
        <x14:conditionalFormatting xmlns:xm="http://schemas.microsoft.com/office/excel/2006/main">
          <x14:cfRule type="containsText" priority="1999" operator="containsText" id="{CE364BD7-3DB1-46D4-8C8C-E336C53191C6}">
            <xm:f>NOT(ISERROR(SEARCH(Статусы!$A$4,R1558)))</xm:f>
            <xm:f>Статусы!$A$4</xm:f>
            <x14:dxf>
              <fill>
                <patternFill>
                  <bgColor theme="0" tint="-0.14996795556505021"/>
                </patternFill>
              </fill>
            </x14:dxf>
          </x14:cfRule>
          <xm:sqref>R1558:T1562</xm:sqref>
        </x14:conditionalFormatting>
        <x14:conditionalFormatting xmlns:xm="http://schemas.microsoft.com/office/excel/2006/main">
          <x14:cfRule type="containsText" priority="2011" operator="containsText" id="{F9ED723B-AE4A-40F7-AA35-84DBC96375BD}">
            <xm:f>NOT(ISERROR(SEARCH(Статусы!$A$4,R1486)))</xm:f>
            <xm:f>Статусы!$A$4</xm:f>
            <x14:dxf>
              <fill>
                <patternFill>
                  <bgColor theme="0" tint="-0.14996795556505021"/>
                </patternFill>
              </fill>
            </x14:dxf>
          </x14:cfRule>
          <xm:sqref>R1486:T1490</xm:sqref>
        </x14:conditionalFormatting>
        <x14:conditionalFormatting xmlns:xm="http://schemas.microsoft.com/office/excel/2006/main">
          <x14:cfRule type="containsText" priority="2010" operator="containsText" id="{071D3357-2B38-45B3-8392-07EE9D0D131A}">
            <xm:f>NOT(ISERROR(SEARCH(Статусы!$A$4,R1492)))</xm:f>
            <xm:f>Статусы!$A$4</xm:f>
            <x14:dxf>
              <fill>
                <patternFill>
                  <bgColor theme="0" tint="-0.14996795556505021"/>
                </patternFill>
              </fill>
            </x14:dxf>
          </x14:cfRule>
          <xm:sqref>R1492:T1496</xm:sqref>
        </x14:conditionalFormatting>
        <x14:conditionalFormatting xmlns:xm="http://schemas.microsoft.com/office/excel/2006/main">
          <x14:cfRule type="containsText" priority="1998" operator="containsText" id="{65BC8290-A5C8-41AB-9F74-A82E84EE93FE}">
            <xm:f>NOT(ISERROR(SEARCH(Статусы!$A$4,R1564)))</xm:f>
            <xm:f>Статусы!$A$4</xm:f>
            <x14:dxf>
              <fill>
                <patternFill>
                  <bgColor theme="0" tint="-0.14996795556505021"/>
                </patternFill>
              </fill>
            </x14:dxf>
          </x14:cfRule>
          <xm:sqref>R1564:T1568</xm:sqref>
        </x14:conditionalFormatting>
        <x14:conditionalFormatting xmlns:xm="http://schemas.microsoft.com/office/excel/2006/main">
          <x14:cfRule type="containsText" priority="1997" operator="containsText" id="{61FF702D-34BB-455F-A17B-1BC02210CEF5}">
            <xm:f>NOT(ISERROR(SEARCH(Статусы!$A$4,R1570)))</xm:f>
            <xm:f>Статусы!$A$4</xm:f>
            <x14:dxf>
              <fill>
                <patternFill>
                  <bgColor theme="0" tint="-0.14996795556505021"/>
                </patternFill>
              </fill>
            </x14:dxf>
          </x14:cfRule>
          <xm:sqref>R1570:T1574</xm:sqref>
        </x14:conditionalFormatting>
        <x14:conditionalFormatting xmlns:xm="http://schemas.microsoft.com/office/excel/2006/main">
          <x14:cfRule type="containsText" priority="1996" operator="containsText" id="{A8E1D55C-8790-4896-8B78-F28ADC8D66DF}">
            <xm:f>NOT(ISERROR(SEARCH(Статусы!$A$4,R1576)))</xm:f>
            <xm:f>Статусы!$A$4</xm:f>
            <x14:dxf>
              <fill>
                <patternFill>
                  <bgColor theme="0" tint="-0.14996795556505021"/>
                </patternFill>
              </fill>
            </x14:dxf>
          </x14:cfRule>
          <xm:sqref>R1576:T1580</xm:sqref>
        </x14:conditionalFormatting>
        <x14:conditionalFormatting xmlns:xm="http://schemas.microsoft.com/office/excel/2006/main">
          <x14:cfRule type="containsText" priority="1995" operator="containsText" id="{25E6FE04-C424-4690-95B1-A1D40ED9E162}">
            <xm:f>NOT(ISERROR(SEARCH(Статусы!$A$4,R1582)))</xm:f>
            <xm:f>Статусы!$A$4</xm:f>
            <x14:dxf>
              <fill>
                <patternFill>
                  <bgColor theme="0" tint="-0.14996795556505021"/>
                </patternFill>
              </fill>
            </x14:dxf>
          </x14:cfRule>
          <xm:sqref>R1582:T1586</xm:sqref>
        </x14:conditionalFormatting>
        <x14:conditionalFormatting xmlns:xm="http://schemas.microsoft.com/office/excel/2006/main">
          <x14:cfRule type="containsText" priority="1994" operator="containsText" id="{7AE3A4F1-D3EC-4737-9154-75D4FFE50000}">
            <xm:f>NOT(ISERROR(SEARCH(Статусы!$A$4,R1588)))</xm:f>
            <xm:f>Статусы!$A$4</xm:f>
            <x14:dxf>
              <fill>
                <patternFill>
                  <bgColor theme="0" tint="-0.14996795556505021"/>
                </patternFill>
              </fill>
            </x14:dxf>
          </x14:cfRule>
          <xm:sqref>R1588:T1592</xm:sqref>
        </x14:conditionalFormatting>
        <x14:conditionalFormatting xmlns:xm="http://schemas.microsoft.com/office/excel/2006/main">
          <x14:cfRule type="containsText" priority="1992" operator="containsText" id="{668490F9-4B4D-48E1-8645-707CF59110B5}">
            <xm:f>NOT(ISERROR(SEARCH(Статусы!$A$4,R1594)))</xm:f>
            <xm:f>Статусы!$A$4</xm:f>
            <x14:dxf>
              <fill>
                <patternFill>
                  <bgColor theme="0" tint="-0.14996795556505021"/>
                </patternFill>
              </fill>
            </x14:dxf>
          </x14:cfRule>
          <xm:sqref>R1594:T1598</xm:sqref>
        </x14:conditionalFormatting>
        <x14:conditionalFormatting xmlns:xm="http://schemas.microsoft.com/office/excel/2006/main">
          <x14:cfRule type="containsText" priority="1991" operator="containsText" id="{E52EAC56-8BFB-480E-8E15-3EED89F12917}">
            <xm:f>NOT(ISERROR(SEARCH(Статусы!$A$4,R1600)))</xm:f>
            <xm:f>Статусы!$A$4</xm:f>
            <x14:dxf>
              <fill>
                <patternFill>
                  <bgColor theme="0" tint="-0.14996795556505021"/>
                </patternFill>
              </fill>
            </x14:dxf>
          </x14:cfRule>
          <xm:sqref>R1600:T1604</xm:sqref>
        </x14:conditionalFormatting>
        <x14:conditionalFormatting xmlns:xm="http://schemas.microsoft.com/office/excel/2006/main">
          <x14:cfRule type="containsText" priority="1990" operator="containsText" id="{4B4BCEA0-7FB3-41A3-A867-1224F178939A}">
            <xm:f>NOT(ISERROR(SEARCH(Статусы!$A$4,R1606)))</xm:f>
            <xm:f>Статусы!$A$4</xm:f>
            <x14:dxf>
              <fill>
                <patternFill>
                  <bgColor theme="0" tint="-0.14996795556505021"/>
                </patternFill>
              </fill>
            </x14:dxf>
          </x14:cfRule>
          <xm:sqref>R1606:T1610</xm:sqref>
        </x14:conditionalFormatting>
        <x14:conditionalFormatting xmlns:xm="http://schemas.microsoft.com/office/excel/2006/main">
          <x14:cfRule type="containsText" priority="1989" operator="containsText" id="{FD62E431-B865-43F0-B43F-D19C73970FED}">
            <xm:f>NOT(ISERROR(SEARCH(Статусы!$A$4,R1612)))</xm:f>
            <xm:f>Статусы!$A$4</xm:f>
            <x14:dxf>
              <fill>
                <patternFill>
                  <bgColor theme="0" tint="-0.14996795556505021"/>
                </patternFill>
              </fill>
            </x14:dxf>
          </x14:cfRule>
          <xm:sqref>R1612:T1616</xm:sqref>
        </x14:conditionalFormatting>
        <x14:conditionalFormatting xmlns:xm="http://schemas.microsoft.com/office/excel/2006/main">
          <x14:cfRule type="containsText" priority="1988" operator="containsText" id="{0FD0461A-F349-42A9-8DF2-D3BF2DD59144}">
            <xm:f>NOT(ISERROR(SEARCH(Статусы!$A$4,R1618)))</xm:f>
            <xm:f>Статусы!$A$4</xm:f>
            <x14:dxf>
              <fill>
                <patternFill>
                  <bgColor theme="0" tint="-0.14996795556505021"/>
                </patternFill>
              </fill>
            </x14:dxf>
          </x14:cfRule>
          <xm:sqref>R1618:T1622</xm:sqref>
        </x14:conditionalFormatting>
        <x14:conditionalFormatting xmlns:xm="http://schemas.microsoft.com/office/excel/2006/main">
          <x14:cfRule type="containsText" priority="1987" operator="containsText" id="{146D6B55-577C-4ED4-9827-A38D40E6240E}">
            <xm:f>NOT(ISERROR(SEARCH(Статусы!$A$4,R1624)))</xm:f>
            <xm:f>Статусы!$A$4</xm:f>
            <x14:dxf>
              <fill>
                <patternFill>
                  <bgColor theme="0" tint="-0.14996795556505021"/>
                </patternFill>
              </fill>
            </x14:dxf>
          </x14:cfRule>
          <xm:sqref>R1624:T1628</xm:sqref>
        </x14:conditionalFormatting>
        <x14:conditionalFormatting xmlns:xm="http://schemas.microsoft.com/office/excel/2006/main">
          <x14:cfRule type="containsText" priority="1986" operator="containsText" id="{64B99F57-4D48-401D-912B-30BA5EA585BA}">
            <xm:f>NOT(ISERROR(SEARCH(Статусы!$A$4,R1630)))</xm:f>
            <xm:f>Статусы!$A$4</xm:f>
            <x14:dxf>
              <fill>
                <patternFill>
                  <bgColor theme="0" tint="-0.14996795556505021"/>
                </patternFill>
              </fill>
            </x14:dxf>
          </x14:cfRule>
          <xm:sqref>R1630:T1634</xm:sqref>
        </x14:conditionalFormatting>
        <x14:conditionalFormatting xmlns:xm="http://schemas.microsoft.com/office/excel/2006/main">
          <x14:cfRule type="containsText" priority="1985" operator="containsText" id="{8F55DFCA-084E-4753-8359-434B7ADC6A34}">
            <xm:f>NOT(ISERROR(SEARCH(Статусы!$A$4,R1636)))</xm:f>
            <xm:f>Статусы!$A$4</xm:f>
            <x14:dxf>
              <fill>
                <patternFill>
                  <bgColor theme="0" tint="-0.14996795556505021"/>
                </patternFill>
              </fill>
            </x14:dxf>
          </x14:cfRule>
          <xm:sqref>R1636:T1640</xm:sqref>
        </x14:conditionalFormatting>
        <x14:conditionalFormatting xmlns:xm="http://schemas.microsoft.com/office/excel/2006/main">
          <x14:cfRule type="containsText" priority="1984" operator="containsText" id="{08BFB13C-6EDD-4EC9-9D37-B68575443516}">
            <xm:f>NOT(ISERROR(SEARCH(Статусы!$A$4,R1643)))</xm:f>
            <xm:f>Статусы!$A$4</xm:f>
            <x14:dxf>
              <fill>
                <patternFill>
                  <bgColor theme="0" tint="-0.14996795556505021"/>
                </patternFill>
              </fill>
            </x14:dxf>
          </x14:cfRule>
          <xm:sqref>R1643:T1647</xm:sqref>
        </x14:conditionalFormatting>
        <x14:conditionalFormatting xmlns:xm="http://schemas.microsoft.com/office/excel/2006/main">
          <x14:cfRule type="containsText" priority="1983" operator="containsText" id="{3F620CAC-F9F0-440C-8E9C-541C58FFEEF3}">
            <xm:f>NOT(ISERROR(SEARCH(Статусы!$A$4,R1658)))</xm:f>
            <xm:f>Статусы!$A$4</xm:f>
            <x14:dxf>
              <fill>
                <patternFill>
                  <bgColor theme="0" tint="-0.14996795556505021"/>
                </patternFill>
              </fill>
            </x14:dxf>
          </x14:cfRule>
          <xm:sqref>R1658:T1662</xm:sqref>
        </x14:conditionalFormatting>
        <x14:conditionalFormatting xmlns:xm="http://schemas.microsoft.com/office/excel/2006/main">
          <x14:cfRule type="containsText" priority="1982" operator="containsText" id="{CE158633-EDBB-4A84-B140-D00943D62B1A}">
            <xm:f>NOT(ISERROR(SEARCH(Статусы!$A$4,R1664)))</xm:f>
            <xm:f>Статусы!$A$4</xm:f>
            <x14:dxf>
              <fill>
                <patternFill>
                  <bgColor theme="0" tint="-0.14996795556505021"/>
                </patternFill>
              </fill>
            </x14:dxf>
          </x14:cfRule>
          <xm:sqref>R1664:T1668</xm:sqref>
        </x14:conditionalFormatting>
        <x14:conditionalFormatting xmlns:xm="http://schemas.microsoft.com/office/excel/2006/main">
          <x14:cfRule type="containsText" priority="1981" operator="containsText" id="{59B082F8-7AA9-4C8E-9866-80448EEE6346}">
            <xm:f>NOT(ISERROR(SEARCH(Статусы!$A$4,R1670)))</xm:f>
            <xm:f>Статусы!$A$4</xm:f>
            <x14:dxf>
              <fill>
                <patternFill>
                  <bgColor theme="0" tint="-0.14996795556505021"/>
                </patternFill>
              </fill>
            </x14:dxf>
          </x14:cfRule>
          <xm:sqref>R1670:T1674</xm:sqref>
        </x14:conditionalFormatting>
        <x14:conditionalFormatting xmlns:xm="http://schemas.microsoft.com/office/excel/2006/main">
          <x14:cfRule type="containsText" priority="1980" operator="containsText" id="{CE7AB55A-D9AF-427C-A678-B75A4D1D6DCA}">
            <xm:f>NOT(ISERROR(SEARCH(Статусы!$A$4,R1676)))</xm:f>
            <xm:f>Статусы!$A$4</xm:f>
            <x14:dxf>
              <fill>
                <patternFill>
                  <bgColor theme="0" tint="-0.14996795556505021"/>
                </patternFill>
              </fill>
            </x14:dxf>
          </x14:cfRule>
          <xm:sqref>R1676:T1680</xm:sqref>
        </x14:conditionalFormatting>
        <x14:conditionalFormatting xmlns:xm="http://schemas.microsoft.com/office/excel/2006/main">
          <x14:cfRule type="containsText" priority="1979" operator="containsText" id="{251A9B7E-D720-4EFD-96F0-F082577F47E7}">
            <xm:f>NOT(ISERROR(SEARCH(Статусы!$A$4,R1682)))</xm:f>
            <xm:f>Статусы!$A$4</xm:f>
            <x14:dxf>
              <fill>
                <patternFill>
                  <bgColor theme="0" tint="-0.14996795556505021"/>
                </patternFill>
              </fill>
            </x14:dxf>
          </x14:cfRule>
          <xm:sqref>R1682:T1686</xm:sqref>
        </x14:conditionalFormatting>
        <x14:conditionalFormatting xmlns:xm="http://schemas.microsoft.com/office/excel/2006/main">
          <x14:cfRule type="containsText" priority="1978" operator="containsText" id="{DD895CA9-842A-41E2-8003-CC1F823B61ED}">
            <xm:f>NOT(ISERROR(SEARCH(Статусы!$A$4,R1688)))</xm:f>
            <xm:f>Статусы!$A$4</xm:f>
            <x14:dxf>
              <fill>
                <patternFill>
                  <bgColor theme="0" tint="-0.14996795556505021"/>
                </patternFill>
              </fill>
            </x14:dxf>
          </x14:cfRule>
          <xm:sqref>R1688:T1692</xm:sqref>
        </x14:conditionalFormatting>
        <x14:conditionalFormatting xmlns:xm="http://schemas.microsoft.com/office/excel/2006/main">
          <x14:cfRule type="containsText" priority="1977" operator="containsText" id="{C2581B00-7B39-45B9-9161-3665841C8D73}">
            <xm:f>NOT(ISERROR(SEARCH(Статусы!$A$4,R1694)))</xm:f>
            <xm:f>Статусы!$A$4</xm:f>
            <x14:dxf>
              <fill>
                <patternFill>
                  <bgColor theme="0" tint="-0.14996795556505021"/>
                </patternFill>
              </fill>
            </x14:dxf>
          </x14:cfRule>
          <xm:sqref>R1694:T1698</xm:sqref>
        </x14:conditionalFormatting>
        <x14:conditionalFormatting xmlns:xm="http://schemas.microsoft.com/office/excel/2006/main">
          <x14:cfRule type="containsText" priority="1976" operator="containsText" id="{E8580684-57EA-426E-8E07-AE3D399C9AB2}">
            <xm:f>NOT(ISERROR(SEARCH(Статусы!$A$4,R1700)))</xm:f>
            <xm:f>Статусы!$A$4</xm:f>
            <x14:dxf>
              <fill>
                <patternFill>
                  <bgColor theme="0" tint="-0.14996795556505021"/>
                </patternFill>
              </fill>
            </x14:dxf>
          </x14:cfRule>
          <xm:sqref>R1700:T1704</xm:sqref>
        </x14:conditionalFormatting>
        <x14:conditionalFormatting xmlns:xm="http://schemas.microsoft.com/office/excel/2006/main">
          <x14:cfRule type="containsText" priority="1975" operator="containsText" id="{BB4ADCFB-FC0E-488A-856C-627E63DDD35A}">
            <xm:f>NOT(ISERROR(SEARCH(Статусы!$A$4,R1706)))</xm:f>
            <xm:f>Статусы!$A$4</xm:f>
            <x14:dxf>
              <fill>
                <patternFill>
                  <bgColor theme="0" tint="-0.14996795556505021"/>
                </patternFill>
              </fill>
            </x14:dxf>
          </x14:cfRule>
          <xm:sqref>R1706:T1710</xm:sqref>
        </x14:conditionalFormatting>
        <x14:conditionalFormatting xmlns:xm="http://schemas.microsoft.com/office/excel/2006/main">
          <x14:cfRule type="containsText" priority="1974" operator="containsText" id="{F3DF00DF-50A6-4496-89B1-845027408278}">
            <xm:f>NOT(ISERROR(SEARCH(Статусы!$A$4,R1712)))</xm:f>
            <xm:f>Статусы!$A$4</xm:f>
            <x14:dxf>
              <fill>
                <patternFill>
                  <bgColor theme="0" tint="-0.14996795556505021"/>
                </patternFill>
              </fill>
            </x14:dxf>
          </x14:cfRule>
          <xm:sqref>R1712:T1716</xm:sqref>
        </x14:conditionalFormatting>
        <x14:conditionalFormatting xmlns:xm="http://schemas.microsoft.com/office/excel/2006/main">
          <x14:cfRule type="containsText" priority="1973" operator="containsText" id="{47C0224F-3FEB-463C-AAC5-2815CA4E6404}">
            <xm:f>NOT(ISERROR(SEARCH(Статусы!$A$4,R1718)))</xm:f>
            <xm:f>Статусы!$A$4</xm:f>
            <x14:dxf>
              <fill>
                <patternFill>
                  <bgColor theme="0" tint="-0.14996795556505021"/>
                </patternFill>
              </fill>
            </x14:dxf>
          </x14:cfRule>
          <xm:sqref>R1718:T1722</xm:sqref>
        </x14:conditionalFormatting>
        <x14:conditionalFormatting xmlns:xm="http://schemas.microsoft.com/office/excel/2006/main">
          <x14:cfRule type="containsText" priority="1971" operator="containsText" id="{52E51057-18F6-4D32-ADC2-063D39E53E84}">
            <xm:f>NOT(ISERROR(SEARCH(Статусы!$A$4,R1725)))</xm:f>
            <xm:f>Статусы!$A$4</xm:f>
            <x14:dxf>
              <fill>
                <patternFill>
                  <bgColor theme="0" tint="-0.14996795556505021"/>
                </patternFill>
              </fill>
            </x14:dxf>
          </x14:cfRule>
          <xm:sqref>R1725:T1729</xm:sqref>
        </x14:conditionalFormatting>
        <x14:conditionalFormatting xmlns:xm="http://schemas.microsoft.com/office/excel/2006/main">
          <x14:cfRule type="containsText" priority="1969" operator="containsText" id="{DE2AAE20-F10E-41A9-8AAF-DA86F37DA504}">
            <xm:f>NOT(ISERROR(SEARCH(Статусы!$A$4,R1737)))</xm:f>
            <xm:f>Статусы!$A$4</xm:f>
            <x14:dxf>
              <fill>
                <patternFill>
                  <bgColor theme="0" tint="-0.14996795556505021"/>
                </patternFill>
              </fill>
            </x14:dxf>
          </x14:cfRule>
          <xm:sqref>R1737:T1741</xm:sqref>
        </x14:conditionalFormatting>
        <x14:conditionalFormatting xmlns:xm="http://schemas.microsoft.com/office/excel/2006/main">
          <x14:cfRule type="containsText" priority="1967" operator="containsText" id="{69C98D2C-7841-42A0-8BA8-0E97FC4D611B}">
            <xm:f>NOT(ISERROR(SEARCH(Статусы!$A$4,R1749)))</xm:f>
            <xm:f>Статусы!$A$4</xm:f>
            <x14:dxf>
              <fill>
                <patternFill>
                  <bgColor theme="0" tint="-0.14996795556505021"/>
                </patternFill>
              </fill>
            </x14:dxf>
          </x14:cfRule>
          <xm:sqref>R1749:T1753</xm:sqref>
        </x14:conditionalFormatting>
        <x14:conditionalFormatting xmlns:xm="http://schemas.microsoft.com/office/excel/2006/main">
          <x14:cfRule type="containsText" priority="1966" operator="containsText" id="{C72E8F57-ECAB-4D17-B715-11702382A5C0}">
            <xm:f>NOT(ISERROR(SEARCH(Статусы!$A$4,R1755)))</xm:f>
            <xm:f>Статусы!$A$4</xm:f>
            <x14:dxf>
              <fill>
                <patternFill>
                  <bgColor theme="0" tint="-0.14996795556505021"/>
                </patternFill>
              </fill>
            </x14:dxf>
          </x14:cfRule>
          <xm:sqref>R1755:T1759</xm:sqref>
        </x14:conditionalFormatting>
        <x14:conditionalFormatting xmlns:xm="http://schemas.microsoft.com/office/excel/2006/main">
          <x14:cfRule type="containsText" priority="1965" operator="containsText" id="{F316F583-4283-470A-B273-1349B3E30422}">
            <xm:f>NOT(ISERROR(SEARCH(Статусы!$A$4,R1761)))</xm:f>
            <xm:f>Статусы!$A$4</xm:f>
            <x14:dxf>
              <fill>
                <patternFill>
                  <bgColor theme="0" tint="-0.14996795556505021"/>
                </patternFill>
              </fill>
            </x14:dxf>
          </x14:cfRule>
          <xm:sqref>R1761:T1765</xm:sqref>
        </x14:conditionalFormatting>
        <x14:conditionalFormatting xmlns:xm="http://schemas.microsoft.com/office/excel/2006/main">
          <x14:cfRule type="containsText" priority="1961" operator="containsText" id="{0EAB00FA-D3CC-48CA-9431-37BD25AA696C}">
            <xm:f>NOT(ISERROR(SEARCH(Статусы!$A$4,R1787)))</xm:f>
            <xm:f>Статусы!$A$4</xm:f>
            <x14:dxf>
              <fill>
                <patternFill>
                  <bgColor theme="0" tint="-0.14996795556505021"/>
                </patternFill>
              </fill>
            </x14:dxf>
          </x14:cfRule>
          <xm:sqref>R1787:T1791</xm:sqref>
        </x14:conditionalFormatting>
        <x14:conditionalFormatting xmlns:xm="http://schemas.microsoft.com/office/excel/2006/main">
          <x14:cfRule type="containsText" priority="1960" operator="containsText" id="{BD3FF524-D9E9-4FBB-8B7A-CE816DC02B47}">
            <xm:f>NOT(ISERROR(SEARCH(Статусы!$A$4,R1793)))</xm:f>
            <xm:f>Статусы!$A$4</xm:f>
            <x14:dxf>
              <fill>
                <patternFill>
                  <bgColor theme="0" tint="-0.14996795556505021"/>
                </patternFill>
              </fill>
            </x14:dxf>
          </x14:cfRule>
          <xm:sqref>R1793:T1797</xm:sqref>
        </x14:conditionalFormatting>
        <x14:conditionalFormatting xmlns:xm="http://schemas.microsoft.com/office/excel/2006/main">
          <x14:cfRule type="containsText" priority="1959" operator="containsText" id="{2D510331-B577-4CC3-B9A6-1F2F5EA629B9}">
            <xm:f>NOT(ISERROR(SEARCH(Статусы!$A$4,R1799)))</xm:f>
            <xm:f>Статусы!$A$4</xm:f>
            <x14:dxf>
              <fill>
                <patternFill>
                  <bgColor theme="0" tint="-0.14996795556505021"/>
                </patternFill>
              </fill>
            </x14:dxf>
          </x14:cfRule>
          <xm:sqref>R1799:T1803</xm:sqref>
        </x14:conditionalFormatting>
        <x14:conditionalFormatting xmlns:xm="http://schemas.microsoft.com/office/excel/2006/main">
          <x14:cfRule type="containsText" priority="1958" operator="containsText" id="{7B92B700-8617-431B-ABF9-BB8DBD56D695}">
            <xm:f>NOT(ISERROR(SEARCH(Статусы!$A$4,R1805)))</xm:f>
            <xm:f>Статусы!$A$4</xm:f>
            <x14:dxf>
              <fill>
                <patternFill>
                  <bgColor theme="0" tint="-0.14996795556505021"/>
                </patternFill>
              </fill>
            </x14:dxf>
          </x14:cfRule>
          <xm:sqref>R1805:T1809</xm:sqref>
        </x14:conditionalFormatting>
        <x14:conditionalFormatting xmlns:xm="http://schemas.microsoft.com/office/excel/2006/main">
          <x14:cfRule type="containsText" priority="1957" operator="containsText" id="{5AD1C94D-0C7E-4DD3-A729-880495999125}">
            <xm:f>NOT(ISERROR(SEARCH(Статусы!$A$4,R1811)))</xm:f>
            <xm:f>Статусы!$A$4</xm:f>
            <x14:dxf>
              <fill>
                <patternFill>
                  <bgColor theme="0" tint="-0.14996795556505021"/>
                </patternFill>
              </fill>
            </x14:dxf>
          </x14:cfRule>
          <xm:sqref>R1811:T1815</xm:sqref>
        </x14:conditionalFormatting>
        <x14:conditionalFormatting xmlns:xm="http://schemas.microsoft.com/office/excel/2006/main">
          <x14:cfRule type="containsText" priority="1956" operator="containsText" id="{6FD38C82-603D-462E-8500-730CA94F817A}">
            <xm:f>NOT(ISERROR(SEARCH(Статусы!$A$4,R1817)))</xm:f>
            <xm:f>Статусы!$A$4</xm:f>
            <x14:dxf>
              <fill>
                <patternFill>
                  <bgColor theme="0" tint="-0.14996795556505021"/>
                </patternFill>
              </fill>
            </x14:dxf>
          </x14:cfRule>
          <xm:sqref>R1817:T1821</xm:sqref>
        </x14:conditionalFormatting>
        <x14:conditionalFormatting xmlns:xm="http://schemas.microsoft.com/office/excel/2006/main">
          <x14:cfRule type="containsText" priority="1954" operator="containsText" id="{6D56ABC1-68BB-4045-BCF2-8FA776FA263C}">
            <xm:f>NOT(ISERROR(SEARCH(Статусы!$A$4,R1823)))</xm:f>
            <xm:f>Статусы!$A$4</xm:f>
            <x14:dxf>
              <fill>
                <patternFill>
                  <bgColor theme="0" tint="-0.14996795556505021"/>
                </patternFill>
              </fill>
            </x14:dxf>
          </x14:cfRule>
          <xm:sqref>R1823:T1827</xm:sqref>
        </x14:conditionalFormatting>
        <x14:conditionalFormatting xmlns:xm="http://schemas.microsoft.com/office/excel/2006/main">
          <x14:cfRule type="containsText" priority="1953" operator="containsText" id="{6F7D2790-CDEB-4722-A09E-C64B4FB38ED7}">
            <xm:f>NOT(ISERROR(SEARCH(Статусы!$A$4,O2)))</xm:f>
            <xm:f>Статусы!$A$4</xm:f>
            <x14:dxf>
              <fill>
                <patternFill>
                  <bgColor theme="0" tint="-0.14996795556505021"/>
                </patternFill>
              </fill>
            </x14:dxf>
          </x14:cfRule>
          <xm:sqref>O1114:Q1114 O1760:Q1760 O1822:Q1822 O1816:Q1816 O1810:Q1810 O1804:Q1804 O1798:Q1798 O1792:Q1792 O1785:Q1786 O1779:Q1779 O1773:Q1773 O1766:Q1767 O1754:Q1754 O1748:Q1748 O1742:Q1742 O1736:Q1736 O1730:Q1730 O1723:Q1724 O1717:Q1717 O1711:Q1711 O1705:Q1705 O1699:Q1699 O1693:Q1693 O1687:Q1687 O1681:Q1681 O1675:Q1675 O1669:Q1669 O1663:Q1663 O1648:Q1648 O1641:Q1642 O1635:Q1635 O1629:Q1629 O1623:Q1623 O1617:Q1617 O1611:Q1611 O1605:Q1605 O1599:Q1599 O1593:Q1593 O1587:Q1587 O1581:Q1581 O1575:Q1575 O1569:Q1569 O1563:Q1563 O1557:Q1557 O1551:Q1551 O1545:Q1545 O1539:Q1539 O1533:Q1533 O1527:Q1527 O1521:Q1521 O1515:Q1515 O1509:Q1509 O1503:Q1503 O1497:Q1497 O1491:Q1491 O1485:Q1485 O1479:Q1479 O1473:Q1473 O1467:Q1467 O1460:Q1461 O1454:Q1454 O1447:Q1448 O1441:Q1441 O1435:Q1435 O1429:Q1429 O1423:Q1423 O1417:Q1417 O1411:Q1411 O1405:Q1405 O1399:Q1399 O1393:Q1393 O1387:Q1387 O1381:Q1381 O1375:Q1375 O1369:Q1369 O1363:Q1363 O1355:Q1357 O1342:Q1343 O1303:Q1304 O1290:Q1291 O1283:Q1284 O1264:Q1264 O1257:Q1258 O1251:Q1251 O1243:Q1245 O1237:Q1237 O1231:Q1231 O1225:Q1225 O1219:Q1219 O1213:Q1213 O1207:Q1207 O1201:Q1201 O1195:Q1195 O1189:Q1189 O1183:Q1183 O1177:Q1177 O1171:Q1171 O1145:Q1146 O1127:Q1127 O1120:Q1121 O1102:Q1102 O1096:Q1096 O1089:Q1090 O1077:Q1077 O1071:Q1071 O1064:Q1065 O1052:Q1052 O1045:Q1046 O1039:Q1039 O1033:Q1033 O1027:Q1027 O1021:Q1021 O1015:Q1015 O1008:Q1009 O995:Q996 O983:Q983 O977:Q977 O970:Q971 O964:Q964 O958:Q958 O946:Q946 O940:Q940 O934:Q934 O928:Q928 O922:Q922 O916:Q916 O910:Q910 O904:Q904 O898:Q898 O892:Q892 O886:Q886 O880:Q880 O872:Q874 O866:Q866 O860:Q860 O853:Q854 O847:Q847 O835:Q835 O828:Q829 O822:Q822 O816:Q816 O810:Q810 O804:Q804 O798:Q798 O790:Q792 O771:Q772 O765:Q765 O759:Q759 O753:Q753 O747:Q747 O741:Q741 O735:Q735 O729:Q729 O723:Q723 O716:Q717 O702:Q703 O695:Q696 O688:Q689 O676:Q676 O669:Q670 O662:Q663 O655:Q656 O649:Q649 O643:Q643 O637:Q637 O631:Q631 O625:Q625 O619:Q619 O611:Q613 O605:Q605 O599:Q599 O593:Q593 O586:Q587 O573:Q574 O567:Q567 O560:Q561 O554:Q554 O541:Q542 O534:Q535 O522:Q522 O516:Q516 O509:Q510 O495:Q496 O483:Q483 O469:Q471 O463:Q463 O457:Q457 O450:Q451 O443:Q444 O436:Q437 O429:Q430 O422:Q423 O416:Q416 O408:Q410 O402:Q402 O396:Q396 O390:Q390 O384:Q384 O378:Q378 O371:Q372 O364:Q365 O357:Q358 O350:Q351 O343:Q344 O335:Q337 O329:Q329 O323:Q323 O317:Q317 O310:Q311 O302:Q304 O296:Q296 O290:Q290 O283:Q284 O276:Q277 O269:Q270 O262:Q263 O256:Q256 O250:Q250 O244:Q244 O238:Q238 O230:Q232 O206:Q206 O200:Q200 O194:Q194 O188:Q188 O182:Q182 O176:Q176 O170:Q170 O164:Q164 O158:Q158 O152:Q152 O146:Q146 O140:Q140 O134:Q134 O128:Q128 O122:Q122 O114:Q116 O108:Q112 O102:Q106 O98:Q100 O82:Q87 O75:Q80 O69:Q73 O62:Q67 O49:Q51 O43:Q47 O2:Q4 O6:Q41 O57:Q60 O1657:Q1657 O89:Q92</xm:sqref>
        </x14:conditionalFormatting>
        <x14:conditionalFormatting xmlns:xm="http://schemas.microsoft.com/office/excel/2006/main">
          <x14:cfRule type="containsText" priority="1952" operator="containsText" id="{51F29A8D-E194-4931-92CC-0E096899FFB3}">
            <xm:f>NOT(ISERROR(SEARCH(Статусы!$A$4,O42)))</xm:f>
            <xm:f>Статусы!$A$4</xm:f>
            <x14:dxf>
              <fill>
                <patternFill>
                  <bgColor theme="0" tint="-0.14996795556505021"/>
                </patternFill>
              </fill>
            </x14:dxf>
          </x14:cfRule>
          <xm:sqref>O42:Q42</xm:sqref>
        </x14:conditionalFormatting>
        <x14:conditionalFormatting xmlns:xm="http://schemas.microsoft.com/office/excel/2006/main">
          <x14:cfRule type="containsText" priority="1951" operator="containsText" id="{77029C3A-BEC9-4797-A280-59821E431872}">
            <xm:f>NOT(ISERROR(SEARCH(Статусы!$A$4,O48)))</xm:f>
            <xm:f>Статусы!$A$4</xm:f>
            <x14:dxf>
              <fill>
                <patternFill>
                  <bgColor theme="0" tint="-0.14996795556505021"/>
                </patternFill>
              </fill>
            </x14:dxf>
          </x14:cfRule>
          <xm:sqref>O48:Q48</xm:sqref>
        </x14:conditionalFormatting>
        <x14:conditionalFormatting xmlns:xm="http://schemas.microsoft.com/office/excel/2006/main">
          <x14:cfRule type="containsText" priority="1950" operator="containsText" id="{C968D8C3-9F5B-43B2-BE43-5C22E409E448}">
            <xm:f>NOT(ISERROR(SEARCH(Статусы!$A$4,O61)))</xm:f>
            <xm:f>Статусы!$A$4</xm:f>
            <x14:dxf>
              <fill>
                <patternFill>
                  <bgColor theme="0" tint="-0.14996795556505021"/>
                </patternFill>
              </fill>
            </x14:dxf>
          </x14:cfRule>
          <xm:sqref>O61:Q61</xm:sqref>
        </x14:conditionalFormatting>
        <x14:conditionalFormatting xmlns:xm="http://schemas.microsoft.com/office/excel/2006/main">
          <x14:cfRule type="containsText" priority="1949" operator="containsText" id="{B50BB853-461C-4E40-B5CE-582E1ED24DD6}">
            <xm:f>NOT(ISERROR(SEARCH(Статусы!$A$4,O68)))</xm:f>
            <xm:f>Статусы!$A$4</xm:f>
            <x14:dxf>
              <fill>
                <patternFill>
                  <bgColor theme="0" tint="-0.14996795556505021"/>
                </patternFill>
              </fill>
            </x14:dxf>
          </x14:cfRule>
          <xm:sqref>O68:Q68</xm:sqref>
        </x14:conditionalFormatting>
        <x14:conditionalFormatting xmlns:xm="http://schemas.microsoft.com/office/excel/2006/main">
          <x14:cfRule type="containsText" priority="1948" operator="containsText" id="{D6B35E29-26C6-4482-9273-428706D0C18D}">
            <xm:f>NOT(ISERROR(SEARCH(Статусы!$A$4,O74)))</xm:f>
            <xm:f>Статусы!$A$4</xm:f>
            <x14:dxf>
              <fill>
                <patternFill>
                  <bgColor theme="0" tint="-0.14996795556505021"/>
                </patternFill>
              </fill>
            </x14:dxf>
          </x14:cfRule>
          <xm:sqref>O74:Q74</xm:sqref>
        </x14:conditionalFormatting>
        <x14:conditionalFormatting xmlns:xm="http://schemas.microsoft.com/office/excel/2006/main">
          <x14:cfRule type="containsText" priority="1947" operator="containsText" id="{FBEA3577-3FEE-47A6-93EE-2B9ED71DCD83}">
            <xm:f>NOT(ISERROR(SEARCH(Статусы!$A$4,O81)))</xm:f>
            <xm:f>Статусы!$A$4</xm:f>
            <x14:dxf>
              <fill>
                <patternFill>
                  <bgColor theme="0" tint="-0.14996795556505021"/>
                </patternFill>
              </fill>
            </x14:dxf>
          </x14:cfRule>
          <xm:sqref>O81:Q81</xm:sqref>
        </x14:conditionalFormatting>
        <x14:conditionalFormatting xmlns:xm="http://schemas.microsoft.com/office/excel/2006/main">
          <x14:cfRule type="containsText" priority="1944" operator="containsText" id="{5F3A6012-33BA-4C11-895D-895790E0ECB6}">
            <xm:f>NOT(ISERROR(SEARCH(Статусы!$A$4,O101)))</xm:f>
            <xm:f>Статусы!$A$4</xm:f>
            <x14:dxf>
              <fill>
                <patternFill>
                  <bgColor theme="0" tint="-0.14996795556505021"/>
                </patternFill>
              </fill>
            </x14:dxf>
          </x14:cfRule>
          <xm:sqref>O101:Q101</xm:sqref>
        </x14:conditionalFormatting>
        <x14:conditionalFormatting xmlns:xm="http://schemas.microsoft.com/office/excel/2006/main">
          <x14:cfRule type="containsText" priority="1946" operator="containsText" id="{28F5A85C-E0B4-47B9-B78B-AC8EDD2BFB12}">
            <xm:f>NOT(ISERROR(SEARCH(Статусы!$A$4,O88)))</xm:f>
            <xm:f>Статусы!$A$4</xm:f>
            <x14:dxf>
              <fill>
                <patternFill>
                  <bgColor theme="0" tint="-0.14996795556505021"/>
                </patternFill>
              </fill>
            </x14:dxf>
          </x14:cfRule>
          <xm:sqref>O88:Q88</xm:sqref>
        </x14:conditionalFormatting>
        <x14:conditionalFormatting xmlns:xm="http://schemas.microsoft.com/office/excel/2006/main">
          <x14:cfRule type="containsText" priority="1945" operator="containsText" id="{E6478AC6-FF1F-4AE8-8789-E0D8A5097E14}">
            <xm:f>NOT(ISERROR(SEARCH(Статусы!$A$4,O93)))</xm:f>
            <xm:f>Статусы!$A$4</xm:f>
            <x14:dxf>
              <fill>
                <patternFill>
                  <bgColor theme="0" tint="-0.14996795556505021"/>
                </patternFill>
              </fill>
            </x14:dxf>
          </x14:cfRule>
          <xm:sqref>O93:Q97</xm:sqref>
        </x14:conditionalFormatting>
        <x14:conditionalFormatting xmlns:xm="http://schemas.microsoft.com/office/excel/2006/main">
          <x14:cfRule type="containsText" priority="1942" operator="containsText" id="{7CEB5873-3D43-45DA-AF8E-0B1B335F6064}">
            <xm:f>NOT(ISERROR(SEARCH(Статусы!$A$4,O113)))</xm:f>
            <xm:f>Статусы!$A$4</xm:f>
            <x14:dxf>
              <fill>
                <patternFill>
                  <bgColor theme="0" tint="-0.14996795556505021"/>
                </patternFill>
              </fill>
            </x14:dxf>
          </x14:cfRule>
          <xm:sqref>O113:Q113</xm:sqref>
        </x14:conditionalFormatting>
        <x14:conditionalFormatting xmlns:xm="http://schemas.microsoft.com/office/excel/2006/main">
          <x14:cfRule type="containsText" priority="1943" operator="containsText" id="{650A938D-7ABA-4C79-BF9F-1431C2EECF3E}">
            <xm:f>NOT(ISERROR(SEARCH(Статусы!$A$4,O107)))</xm:f>
            <xm:f>Статусы!$A$4</xm:f>
            <x14:dxf>
              <fill>
                <patternFill>
                  <bgColor theme="0" tint="-0.14996795556505021"/>
                </patternFill>
              </fill>
            </x14:dxf>
          </x14:cfRule>
          <xm:sqref>O107:Q107</xm:sqref>
        </x14:conditionalFormatting>
        <x14:conditionalFormatting xmlns:xm="http://schemas.microsoft.com/office/excel/2006/main">
          <x14:cfRule type="containsText" priority="1940" operator="containsText" id="{6B75FFF2-6E48-4A6B-9476-557EC8DD87F5}">
            <xm:f>NOT(ISERROR(SEARCH(Статусы!$A$4,O123)))</xm:f>
            <xm:f>Статусы!$A$4</xm:f>
            <x14:dxf>
              <fill>
                <patternFill>
                  <bgColor theme="0" tint="-0.14996795556505021"/>
                </patternFill>
              </fill>
            </x14:dxf>
          </x14:cfRule>
          <xm:sqref>O123:Q127</xm:sqref>
        </x14:conditionalFormatting>
        <x14:conditionalFormatting xmlns:xm="http://schemas.microsoft.com/office/excel/2006/main">
          <x14:cfRule type="containsText" priority="1939" operator="containsText" id="{9E2E268B-2E98-4B67-9A2C-A81CA01F9CCE}">
            <xm:f>NOT(ISERROR(SEARCH(Статусы!$A$4,O129)))</xm:f>
            <xm:f>Статусы!$A$4</xm:f>
            <x14:dxf>
              <fill>
                <patternFill>
                  <bgColor theme="0" tint="-0.14996795556505021"/>
                </patternFill>
              </fill>
            </x14:dxf>
          </x14:cfRule>
          <xm:sqref>O129:Q133</xm:sqref>
        </x14:conditionalFormatting>
        <x14:conditionalFormatting xmlns:xm="http://schemas.microsoft.com/office/excel/2006/main">
          <x14:cfRule type="containsText" priority="1941" operator="containsText" id="{9264343D-768A-4E1C-A5A3-F741C951EEFD}">
            <xm:f>NOT(ISERROR(SEARCH(Статусы!$A$4,O117)))</xm:f>
            <xm:f>Статусы!$A$4</xm:f>
            <x14:dxf>
              <fill>
                <patternFill>
                  <bgColor theme="0" tint="-0.14996795556505021"/>
                </patternFill>
              </fill>
            </x14:dxf>
          </x14:cfRule>
          <xm:sqref>O117:Q121</xm:sqref>
        </x14:conditionalFormatting>
        <x14:conditionalFormatting xmlns:xm="http://schemas.microsoft.com/office/excel/2006/main">
          <x14:cfRule type="containsText" priority="1938" operator="containsText" id="{D726E418-B3CE-4C07-BB92-7608B55E2BC0}">
            <xm:f>NOT(ISERROR(SEARCH(Статусы!$A$4,O135)))</xm:f>
            <xm:f>Статусы!$A$4</xm:f>
            <x14:dxf>
              <fill>
                <patternFill>
                  <bgColor theme="0" tint="-0.14996795556505021"/>
                </patternFill>
              </fill>
            </x14:dxf>
          </x14:cfRule>
          <xm:sqref>O135:Q139</xm:sqref>
        </x14:conditionalFormatting>
        <x14:conditionalFormatting xmlns:xm="http://schemas.microsoft.com/office/excel/2006/main">
          <x14:cfRule type="containsText" priority="1936" operator="containsText" id="{460F8C96-7E95-4264-8D59-1B5410C3D200}">
            <xm:f>NOT(ISERROR(SEARCH(Статусы!$A$4,O141)))</xm:f>
            <xm:f>Статусы!$A$4</xm:f>
            <x14:dxf>
              <fill>
                <patternFill>
                  <bgColor theme="0" tint="-0.14996795556505021"/>
                </patternFill>
              </fill>
            </x14:dxf>
          </x14:cfRule>
          <xm:sqref>O141:Q145</xm:sqref>
        </x14:conditionalFormatting>
        <x14:conditionalFormatting xmlns:xm="http://schemas.microsoft.com/office/excel/2006/main">
          <x14:cfRule type="containsText" priority="1935" operator="containsText" id="{E822C965-9AEE-4399-A966-5B68742F2CE4}">
            <xm:f>NOT(ISERROR(SEARCH(Статусы!$A$4,O147)))</xm:f>
            <xm:f>Статусы!$A$4</xm:f>
            <x14:dxf>
              <fill>
                <patternFill>
                  <bgColor theme="0" tint="-0.14996795556505021"/>
                </patternFill>
              </fill>
            </x14:dxf>
          </x14:cfRule>
          <xm:sqref>O147:Q151</xm:sqref>
        </x14:conditionalFormatting>
        <x14:conditionalFormatting xmlns:xm="http://schemas.microsoft.com/office/excel/2006/main">
          <x14:cfRule type="containsText" priority="1932" operator="containsText" id="{59EFA036-0BCE-4367-8D8F-58A24D688E60}">
            <xm:f>NOT(ISERROR(SEARCH(Статусы!$A$4,O165)))</xm:f>
            <xm:f>Статусы!$A$4</xm:f>
            <x14:dxf>
              <fill>
                <patternFill>
                  <bgColor theme="0" tint="-0.14996795556505021"/>
                </patternFill>
              </fill>
            </x14:dxf>
          </x14:cfRule>
          <xm:sqref>O165:Q169</xm:sqref>
        </x14:conditionalFormatting>
        <x14:conditionalFormatting xmlns:xm="http://schemas.microsoft.com/office/excel/2006/main">
          <x14:cfRule type="containsText" priority="1934" operator="containsText" id="{50385C46-EDD3-43BE-AE12-6C0D00ED6F06}">
            <xm:f>NOT(ISERROR(SEARCH(Статусы!$A$4,O153)))</xm:f>
            <xm:f>Статусы!$A$4</xm:f>
            <x14:dxf>
              <fill>
                <patternFill>
                  <bgColor theme="0" tint="-0.14996795556505021"/>
                </patternFill>
              </fill>
            </x14:dxf>
          </x14:cfRule>
          <xm:sqref>O153:Q157</xm:sqref>
        </x14:conditionalFormatting>
        <x14:conditionalFormatting xmlns:xm="http://schemas.microsoft.com/office/excel/2006/main">
          <x14:cfRule type="containsText" priority="1931" operator="containsText" id="{D091C8EC-6311-485C-B05E-D353320438B1}">
            <xm:f>NOT(ISERROR(SEARCH(Статусы!$A$4,O171)))</xm:f>
            <xm:f>Статусы!$A$4</xm:f>
            <x14:dxf>
              <fill>
                <patternFill>
                  <bgColor theme="0" tint="-0.14996795556505021"/>
                </patternFill>
              </fill>
            </x14:dxf>
          </x14:cfRule>
          <xm:sqref>O171:Q175</xm:sqref>
        </x14:conditionalFormatting>
        <x14:conditionalFormatting xmlns:xm="http://schemas.microsoft.com/office/excel/2006/main">
          <x14:cfRule type="containsText" priority="1930" operator="containsText" id="{D423280E-6DCF-4989-879C-126FD27DA35D}">
            <xm:f>NOT(ISERROR(SEARCH(Статусы!$A$4,O177)))</xm:f>
            <xm:f>Статусы!$A$4</xm:f>
            <x14:dxf>
              <fill>
                <patternFill>
                  <bgColor theme="0" tint="-0.14996795556505021"/>
                </patternFill>
              </fill>
            </x14:dxf>
          </x14:cfRule>
          <xm:sqref>O177:Q181</xm:sqref>
        </x14:conditionalFormatting>
        <x14:conditionalFormatting xmlns:xm="http://schemas.microsoft.com/office/excel/2006/main">
          <x14:cfRule type="containsText" priority="1933" operator="containsText" id="{47194441-E7EC-4CBC-9045-135278C31D90}">
            <xm:f>NOT(ISERROR(SEARCH(Статусы!$A$4,O159)))</xm:f>
            <xm:f>Статусы!$A$4</xm:f>
            <x14:dxf>
              <fill>
                <patternFill>
                  <bgColor theme="0" tint="-0.14996795556505021"/>
                </patternFill>
              </fill>
            </x14:dxf>
          </x14:cfRule>
          <xm:sqref>O159:Q163</xm:sqref>
        </x14:conditionalFormatting>
        <x14:conditionalFormatting xmlns:xm="http://schemas.microsoft.com/office/excel/2006/main">
          <x14:cfRule type="containsText" priority="1929" operator="containsText" id="{EA8271AB-2D04-4D2F-B8F5-07961F0D5D99}">
            <xm:f>NOT(ISERROR(SEARCH(Статусы!$A$4,O183)))</xm:f>
            <xm:f>Статусы!$A$4</xm:f>
            <x14:dxf>
              <fill>
                <patternFill>
                  <bgColor theme="0" tint="-0.14996795556505021"/>
                </patternFill>
              </fill>
            </x14:dxf>
          </x14:cfRule>
          <xm:sqref>O183:Q187</xm:sqref>
        </x14:conditionalFormatting>
        <x14:conditionalFormatting xmlns:xm="http://schemas.microsoft.com/office/excel/2006/main">
          <x14:cfRule type="containsText" priority="1928" operator="containsText" id="{4D8CF2D4-EC61-4285-8830-E53FFCC3C09E}">
            <xm:f>NOT(ISERROR(SEARCH(Статусы!$A$4,O189)))</xm:f>
            <xm:f>Статусы!$A$4</xm:f>
            <x14:dxf>
              <fill>
                <patternFill>
                  <bgColor theme="0" tint="-0.14996795556505021"/>
                </patternFill>
              </fill>
            </x14:dxf>
          </x14:cfRule>
          <xm:sqref>O189:Q193</xm:sqref>
        </x14:conditionalFormatting>
        <x14:conditionalFormatting xmlns:xm="http://schemas.microsoft.com/office/excel/2006/main">
          <x14:cfRule type="containsText" priority="1927" operator="containsText" id="{BCDD6BF0-C6A3-4F5C-BE07-F9F58DDE93D1}">
            <xm:f>NOT(ISERROR(SEARCH(Статусы!$A$4,O195)))</xm:f>
            <xm:f>Статусы!$A$4</xm:f>
            <x14:dxf>
              <fill>
                <patternFill>
                  <bgColor theme="0" tint="-0.14996795556505021"/>
                </patternFill>
              </fill>
            </x14:dxf>
          </x14:cfRule>
          <xm:sqref>O195:Q199</xm:sqref>
        </x14:conditionalFormatting>
        <x14:conditionalFormatting xmlns:xm="http://schemas.microsoft.com/office/excel/2006/main">
          <x14:cfRule type="containsText" priority="1926" operator="containsText" id="{F5489449-DB52-4EFC-8912-63C388109BEA}">
            <xm:f>NOT(ISERROR(SEARCH(Статусы!$A$4,O201)))</xm:f>
            <xm:f>Статусы!$A$4</xm:f>
            <x14:dxf>
              <fill>
                <patternFill>
                  <bgColor theme="0" tint="-0.14996795556505021"/>
                </patternFill>
              </fill>
            </x14:dxf>
          </x14:cfRule>
          <xm:sqref>O201:Q205</xm:sqref>
        </x14:conditionalFormatting>
        <x14:conditionalFormatting xmlns:xm="http://schemas.microsoft.com/office/excel/2006/main">
          <x14:cfRule type="containsText" priority="1924" operator="containsText" id="{9AB4068C-DC0A-4D91-A1D1-D95B2AA422B1}">
            <xm:f>NOT(ISERROR(SEARCH(Статусы!$A$4,O52)))</xm:f>
            <xm:f>Статусы!$A$4</xm:f>
            <x14:dxf>
              <fill>
                <patternFill>
                  <bgColor theme="0" tint="-0.14996795556505021"/>
                </patternFill>
              </fill>
            </x14:dxf>
          </x14:cfRule>
          <xm:sqref>O52:Q56</xm:sqref>
        </x14:conditionalFormatting>
        <x14:conditionalFormatting xmlns:xm="http://schemas.microsoft.com/office/excel/2006/main">
          <x14:cfRule type="containsText" priority="1925" operator="containsText" id="{836A873F-9393-4602-B8F0-D57E3A577DC2}">
            <xm:f>NOT(ISERROR(SEARCH(Статусы!$A$4,O207)))</xm:f>
            <xm:f>Статусы!$A$4</xm:f>
            <x14:dxf>
              <fill>
                <patternFill>
                  <bgColor theme="0" tint="-0.14996795556505021"/>
                </patternFill>
              </fill>
            </x14:dxf>
          </x14:cfRule>
          <xm:sqref>O207:Q211</xm:sqref>
        </x14:conditionalFormatting>
        <x14:conditionalFormatting xmlns:xm="http://schemas.microsoft.com/office/excel/2006/main">
          <x14:cfRule type="containsText" priority="1923" operator="containsText" id="{D271E8CD-E9A0-43C1-86CD-F02DFE98E9A8}">
            <xm:f>NOT(ISERROR(SEARCH(Статусы!$A$4,O233)))</xm:f>
            <xm:f>Статусы!$A$4</xm:f>
            <x14:dxf>
              <fill>
                <patternFill>
                  <bgColor theme="0" tint="-0.14996795556505021"/>
                </patternFill>
              </fill>
            </x14:dxf>
          </x14:cfRule>
          <xm:sqref>O233:Q237</xm:sqref>
        </x14:conditionalFormatting>
        <x14:conditionalFormatting xmlns:xm="http://schemas.microsoft.com/office/excel/2006/main">
          <x14:cfRule type="containsText" priority="1922" operator="containsText" id="{1D5609F3-0A7C-4F3A-8ACB-1EE1F0A642BB}">
            <xm:f>NOT(ISERROR(SEARCH(Статусы!$A$4,O239)))</xm:f>
            <xm:f>Статусы!$A$4</xm:f>
            <x14:dxf>
              <fill>
                <patternFill>
                  <bgColor theme="0" tint="-0.14996795556505021"/>
                </patternFill>
              </fill>
            </x14:dxf>
          </x14:cfRule>
          <xm:sqref>O239:Q243</xm:sqref>
        </x14:conditionalFormatting>
        <x14:conditionalFormatting xmlns:xm="http://schemas.microsoft.com/office/excel/2006/main">
          <x14:cfRule type="containsText" priority="1921" operator="containsText" id="{2407B395-63E1-41EB-9EEA-B7BBD7C7A840}">
            <xm:f>NOT(ISERROR(SEARCH(Статусы!$A$4,O245)))</xm:f>
            <xm:f>Статусы!$A$4</xm:f>
            <x14:dxf>
              <fill>
                <patternFill>
                  <bgColor theme="0" tint="-0.14996795556505021"/>
                </patternFill>
              </fill>
            </x14:dxf>
          </x14:cfRule>
          <xm:sqref>O245:Q249</xm:sqref>
        </x14:conditionalFormatting>
        <x14:conditionalFormatting xmlns:xm="http://schemas.microsoft.com/office/excel/2006/main">
          <x14:cfRule type="containsText" priority="1920" operator="containsText" id="{EAC26E57-E0C4-4E93-8A7E-3DAE3E0F3D86}">
            <xm:f>NOT(ISERROR(SEARCH(Статусы!$A$4,O251)))</xm:f>
            <xm:f>Статусы!$A$4</xm:f>
            <x14:dxf>
              <fill>
                <patternFill>
                  <bgColor theme="0" tint="-0.14996795556505021"/>
                </patternFill>
              </fill>
            </x14:dxf>
          </x14:cfRule>
          <xm:sqref>O251:Q255</xm:sqref>
        </x14:conditionalFormatting>
        <x14:conditionalFormatting xmlns:xm="http://schemas.microsoft.com/office/excel/2006/main">
          <x14:cfRule type="containsText" priority="1919" operator="containsText" id="{623C5D7E-1E56-4FCB-8BE8-894D6AC4F6B1}">
            <xm:f>NOT(ISERROR(SEARCH(Статусы!$A$4,O257)))</xm:f>
            <xm:f>Статусы!$A$4</xm:f>
            <x14:dxf>
              <fill>
                <patternFill>
                  <bgColor theme="0" tint="-0.14996795556505021"/>
                </patternFill>
              </fill>
            </x14:dxf>
          </x14:cfRule>
          <xm:sqref>O257:Q261</xm:sqref>
        </x14:conditionalFormatting>
        <x14:conditionalFormatting xmlns:xm="http://schemas.microsoft.com/office/excel/2006/main">
          <x14:cfRule type="containsText" priority="1918" operator="containsText" id="{C2851772-4094-4088-AF0C-2B641D07FA58}">
            <xm:f>NOT(ISERROR(SEARCH(Статусы!$A$4,O264)))</xm:f>
            <xm:f>Статусы!$A$4</xm:f>
            <x14:dxf>
              <fill>
                <patternFill>
                  <bgColor theme="0" tint="-0.14996795556505021"/>
                </patternFill>
              </fill>
            </x14:dxf>
          </x14:cfRule>
          <xm:sqref>O264:Q268</xm:sqref>
        </x14:conditionalFormatting>
        <x14:conditionalFormatting xmlns:xm="http://schemas.microsoft.com/office/excel/2006/main">
          <x14:cfRule type="containsText" priority="1917" operator="containsText" id="{A2FD0160-CD3F-447E-82A9-0BC09AA6C2F6}">
            <xm:f>NOT(ISERROR(SEARCH(Статусы!$A$4,O271)))</xm:f>
            <xm:f>Статусы!$A$4</xm:f>
            <x14:dxf>
              <fill>
                <patternFill>
                  <bgColor theme="0" tint="-0.14996795556505021"/>
                </patternFill>
              </fill>
            </x14:dxf>
          </x14:cfRule>
          <xm:sqref>O271:Q275</xm:sqref>
        </x14:conditionalFormatting>
        <x14:conditionalFormatting xmlns:xm="http://schemas.microsoft.com/office/excel/2006/main">
          <x14:cfRule type="containsText" priority="1916" operator="containsText" id="{5A048215-C7A8-41DA-B386-507D3A6F7BDA}">
            <xm:f>NOT(ISERROR(SEARCH(Статусы!$A$4,O278)))</xm:f>
            <xm:f>Статусы!$A$4</xm:f>
            <x14:dxf>
              <fill>
                <patternFill>
                  <bgColor theme="0" tint="-0.14996795556505021"/>
                </patternFill>
              </fill>
            </x14:dxf>
          </x14:cfRule>
          <xm:sqref>O278:Q282</xm:sqref>
        </x14:conditionalFormatting>
        <x14:conditionalFormatting xmlns:xm="http://schemas.microsoft.com/office/excel/2006/main">
          <x14:cfRule type="containsText" priority="1915" operator="containsText" id="{533BADBA-D7E8-49A1-B6CE-102EE49458E9}">
            <xm:f>NOT(ISERROR(SEARCH(Статусы!$A$4,O285)))</xm:f>
            <xm:f>Статусы!$A$4</xm:f>
            <x14:dxf>
              <fill>
                <patternFill>
                  <bgColor theme="0" tint="-0.14996795556505021"/>
                </patternFill>
              </fill>
            </x14:dxf>
          </x14:cfRule>
          <xm:sqref>O285:Q289</xm:sqref>
        </x14:conditionalFormatting>
        <x14:conditionalFormatting xmlns:xm="http://schemas.microsoft.com/office/excel/2006/main">
          <x14:cfRule type="containsText" priority="1914" operator="containsText" id="{939D9D5C-FC94-4E42-B424-ACA9FAEE4C9F}">
            <xm:f>NOT(ISERROR(SEARCH(Статусы!$A$4,O291)))</xm:f>
            <xm:f>Статусы!$A$4</xm:f>
            <x14:dxf>
              <fill>
                <patternFill>
                  <bgColor theme="0" tint="-0.14996795556505021"/>
                </patternFill>
              </fill>
            </x14:dxf>
          </x14:cfRule>
          <xm:sqref>O291:Q295</xm:sqref>
        </x14:conditionalFormatting>
        <x14:conditionalFormatting xmlns:xm="http://schemas.microsoft.com/office/excel/2006/main">
          <x14:cfRule type="containsText" priority="1913" operator="containsText" id="{E1B5CE1F-E0CF-4C87-97DA-DE125303286E}">
            <xm:f>NOT(ISERROR(SEARCH(Статусы!$A$4,O297)))</xm:f>
            <xm:f>Статусы!$A$4</xm:f>
            <x14:dxf>
              <fill>
                <patternFill>
                  <bgColor theme="0" tint="-0.14996795556505021"/>
                </patternFill>
              </fill>
            </x14:dxf>
          </x14:cfRule>
          <xm:sqref>O297:Q301</xm:sqref>
        </x14:conditionalFormatting>
        <x14:conditionalFormatting xmlns:xm="http://schemas.microsoft.com/office/excel/2006/main">
          <x14:cfRule type="containsText" priority="1912" operator="containsText" id="{27DBA2D0-2A92-47CE-B15C-EC1864CA4021}">
            <xm:f>NOT(ISERROR(SEARCH(Статусы!$A$4,O305)))</xm:f>
            <xm:f>Статусы!$A$4</xm:f>
            <x14:dxf>
              <fill>
                <patternFill>
                  <bgColor theme="0" tint="-0.14996795556505021"/>
                </patternFill>
              </fill>
            </x14:dxf>
          </x14:cfRule>
          <xm:sqref>O305:Q309</xm:sqref>
        </x14:conditionalFormatting>
        <x14:conditionalFormatting xmlns:xm="http://schemas.microsoft.com/office/excel/2006/main">
          <x14:cfRule type="containsText" priority="1911" operator="containsText" id="{6AFEBFCC-68C5-4582-917A-4D61628689E1}">
            <xm:f>NOT(ISERROR(SEARCH(Статусы!$A$4,O312)))</xm:f>
            <xm:f>Статусы!$A$4</xm:f>
            <x14:dxf>
              <fill>
                <patternFill>
                  <bgColor theme="0" tint="-0.14996795556505021"/>
                </patternFill>
              </fill>
            </x14:dxf>
          </x14:cfRule>
          <xm:sqref>O312:Q316</xm:sqref>
        </x14:conditionalFormatting>
        <x14:conditionalFormatting xmlns:xm="http://schemas.microsoft.com/office/excel/2006/main">
          <x14:cfRule type="containsText" priority="1892" operator="containsText" id="{EBC60473-C692-49DF-A461-7FF242B1E029}">
            <xm:f>NOT(ISERROR(SEARCH(Статусы!$A$4,O411)))</xm:f>
            <xm:f>Статусы!$A$4</xm:f>
            <x14:dxf>
              <fill>
                <patternFill>
                  <bgColor theme="0" tint="-0.14996795556505021"/>
                </patternFill>
              </fill>
            </x14:dxf>
          </x14:cfRule>
          <xm:sqref>O411:Q415</xm:sqref>
        </x14:conditionalFormatting>
        <x14:conditionalFormatting xmlns:xm="http://schemas.microsoft.com/office/excel/2006/main">
          <x14:cfRule type="containsText" priority="1908" operator="containsText" id="{B666BC93-D896-4947-ACEA-4A2859B699A0}">
            <xm:f>NOT(ISERROR(SEARCH(Статусы!$A$4,O318)))</xm:f>
            <xm:f>Статусы!$A$4</xm:f>
            <x14:dxf>
              <fill>
                <patternFill>
                  <bgColor theme="0" tint="-0.14996795556505021"/>
                </patternFill>
              </fill>
            </x14:dxf>
          </x14:cfRule>
          <xm:sqref>O318:Q322</xm:sqref>
        </x14:conditionalFormatting>
        <x14:conditionalFormatting xmlns:xm="http://schemas.microsoft.com/office/excel/2006/main">
          <x14:cfRule type="containsText" priority="1891" operator="containsText" id="{DC14EC09-158F-473E-9BB8-1EDAA34D54AB}">
            <xm:f>NOT(ISERROR(SEARCH(Статусы!$A$4,O417)))</xm:f>
            <xm:f>Статусы!$A$4</xm:f>
            <x14:dxf>
              <fill>
                <patternFill>
                  <bgColor theme="0" tint="-0.14996795556505021"/>
                </patternFill>
              </fill>
            </x14:dxf>
          </x14:cfRule>
          <xm:sqref>O417:Q421</xm:sqref>
        </x14:conditionalFormatting>
        <x14:conditionalFormatting xmlns:xm="http://schemas.microsoft.com/office/excel/2006/main">
          <x14:cfRule type="containsText" priority="1907" operator="containsText" id="{35767873-C93C-436E-A502-5801B4808D10}">
            <xm:f>NOT(ISERROR(SEARCH(Статусы!$A$4,O324)))</xm:f>
            <xm:f>Статусы!$A$4</xm:f>
            <x14:dxf>
              <fill>
                <patternFill>
                  <bgColor theme="0" tint="-0.14996795556505021"/>
                </patternFill>
              </fill>
            </x14:dxf>
          </x14:cfRule>
          <xm:sqref>O324:Q328</xm:sqref>
        </x14:conditionalFormatting>
        <x14:conditionalFormatting xmlns:xm="http://schemas.microsoft.com/office/excel/2006/main">
          <x14:cfRule type="containsText" priority="1890" operator="containsText" id="{C1C0A099-CDFC-4455-AE8B-AF90F753DAEA}">
            <xm:f>NOT(ISERROR(SEARCH(Статусы!$A$4,O424)))</xm:f>
            <xm:f>Статусы!$A$4</xm:f>
            <x14:dxf>
              <fill>
                <patternFill>
                  <bgColor theme="0" tint="-0.14996795556505021"/>
                </patternFill>
              </fill>
            </x14:dxf>
          </x14:cfRule>
          <xm:sqref>O424:Q428</xm:sqref>
        </x14:conditionalFormatting>
        <x14:conditionalFormatting xmlns:xm="http://schemas.microsoft.com/office/excel/2006/main">
          <x14:cfRule type="containsText" priority="1906" operator="containsText" id="{B0F9C53F-2F66-478B-817E-091EF49B0356}">
            <xm:f>NOT(ISERROR(SEARCH(Статусы!$A$4,O330)))</xm:f>
            <xm:f>Статусы!$A$4</xm:f>
            <x14:dxf>
              <fill>
                <patternFill>
                  <bgColor theme="0" tint="-0.14996795556505021"/>
                </patternFill>
              </fill>
            </x14:dxf>
          </x14:cfRule>
          <xm:sqref>O330:Q334</xm:sqref>
        </x14:conditionalFormatting>
        <x14:conditionalFormatting xmlns:xm="http://schemas.microsoft.com/office/excel/2006/main">
          <x14:cfRule type="containsText" priority="1905" operator="containsText" id="{7E6134F5-78BF-44E8-9AC2-762B7A16CF5E}">
            <xm:f>NOT(ISERROR(SEARCH(Статусы!$A$4,O338)))</xm:f>
            <xm:f>Статусы!$A$4</xm:f>
            <x14:dxf>
              <fill>
                <patternFill>
                  <bgColor theme="0" tint="-0.14996795556505021"/>
                </patternFill>
              </fill>
            </x14:dxf>
          </x14:cfRule>
          <xm:sqref>O338:Q342</xm:sqref>
        </x14:conditionalFormatting>
        <x14:conditionalFormatting xmlns:xm="http://schemas.microsoft.com/office/excel/2006/main">
          <x14:cfRule type="containsText" priority="1904" operator="containsText" id="{2C974A15-B682-46A6-8674-C1509BAA1323}">
            <xm:f>NOT(ISERROR(SEARCH(Статусы!$A$4,O345)))</xm:f>
            <xm:f>Статусы!$A$4</xm:f>
            <x14:dxf>
              <fill>
                <patternFill>
                  <bgColor theme="0" tint="-0.14996795556505021"/>
                </patternFill>
              </fill>
            </x14:dxf>
          </x14:cfRule>
          <xm:sqref>O345:Q349</xm:sqref>
        </x14:conditionalFormatting>
        <x14:conditionalFormatting xmlns:xm="http://schemas.microsoft.com/office/excel/2006/main">
          <x14:cfRule type="containsText" priority="1903" operator="containsText" id="{49BD1660-CD1C-4558-82E1-0C4F229B3E96}">
            <xm:f>NOT(ISERROR(SEARCH(Статусы!$A$4,O352)))</xm:f>
            <xm:f>Статусы!$A$4</xm:f>
            <x14:dxf>
              <fill>
                <patternFill>
                  <bgColor theme="0" tint="-0.14996795556505021"/>
                </patternFill>
              </fill>
            </x14:dxf>
          </x14:cfRule>
          <xm:sqref>O352:Q356</xm:sqref>
        </x14:conditionalFormatting>
        <x14:conditionalFormatting xmlns:xm="http://schemas.microsoft.com/office/excel/2006/main">
          <x14:cfRule type="containsText" priority="1886" operator="containsText" id="{9C528CCE-2397-41EF-B0A5-78F9F1C40D7A}">
            <xm:f>NOT(ISERROR(SEARCH(Статусы!$A$4,O445)))</xm:f>
            <xm:f>Статусы!$A$4</xm:f>
            <x14:dxf>
              <fill>
                <patternFill>
                  <bgColor theme="0" tint="-0.14996795556505021"/>
                </patternFill>
              </fill>
            </x14:dxf>
          </x14:cfRule>
          <xm:sqref>O445:Q449</xm:sqref>
        </x14:conditionalFormatting>
        <x14:conditionalFormatting xmlns:xm="http://schemas.microsoft.com/office/excel/2006/main">
          <x14:cfRule type="containsText" priority="1901" operator="containsText" id="{08DC727C-97C7-4A17-8A82-E30BC0672676}">
            <xm:f>NOT(ISERROR(SEARCH(Статусы!$A$4,O359)))</xm:f>
            <xm:f>Статусы!$A$4</xm:f>
            <x14:dxf>
              <fill>
                <patternFill>
                  <bgColor theme="0" tint="-0.14996795556505021"/>
                </patternFill>
              </fill>
            </x14:dxf>
          </x14:cfRule>
          <xm:sqref>O359:Q363</xm:sqref>
        </x14:conditionalFormatting>
        <x14:conditionalFormatting xmlns:xm="http://schemas.microsoft.com/office/excel/2006/main">
          <x14:cfRule type="containsText" priority="1900" operator="containsText" id="{EA41FEDD-DD12-466F-B851-19927A7911BC}">
            <xm:f>NOT(ISERROR(SEARCH(Статусы!$A$4,O366)))</xm:f>
            <xm:f>Статусы!$A$4</xm:f>
            <x14:dxf>
              <fill>
                <patternFill>
                  <bgColor theme="0" tint="-0.14996795556505021"/>
                </patternFill>
              </fill>
            </x14:dxf>
          </x14:cfRule>
          <xm:sqref>O366:Q370</xm:sqref>
        </x14:conditionalFormatting>
        <x14:conditionalFormatting xmlns:xm="http://schemas.microsoft.com/office/excel/2006/main">
          <x14:cfRule type="containsText" priority="1883" operator="containsText" id="{ED557791-BB87-47D4-8801-A9AD7422458D}">
            <xm:f>NOT(ISERROR(SEARCH(Статусы!$A$4,O464)))</xm:f>
            <xm:f>Статусы!$A$4</xm:f>
            <x14:dxf>
              <fill>
                <patternFill>
                  <bgColor theme="0" tint="-0.14996795556505021"/>
                </patternFill>
              </fill>
            </x14:dxf>
          </x14:cfRule>
          <xm:sqref>O464:Q468</xm:sqref>
        </x14:conditionalFormatting>
        <x14:conditionalFormatting xmlns:xm="http://schemas.microsoft.com/office/excel/2006/main">
          <x14:cfRule type="containsText" priority="1898" operator="containsText" id="{F10721D8-0CE2-4922-8A6E-50D15CD97771}">
            <xm:f>NOT(ISERROR(SEARCH(Статусы!$A$4,O373)))</xm:f>
            <xm:f>Статусы!$A$4</xm:f>
            <x14:dxf>
              <fill>
                <patternFill>
                  <bgColor theme="0" tint="-0.14996795556505021"/>
                </patternFill>
              </fill>
            </x14:dxf>
          </x14:cfRule>
          <xm:sqref>O373:Q377</xm:sqref>
        </x14:conditionalFormatting>
        <x14:conditionalFormatting xmlns:xm="http://schemas.microsoft.com/office/excel/2006/main">
          <x14:cfRule type="containsText" priority="1881" operator="containsText" id="{C76138F9-46BC-4F49-A12D-599A235C0114}">
            <xm:f>NOT(ISERROR(SEARCH(Статусы!$A$4,O484)))</xm:f>
            <xm:f>Статусы!$A$4</xm:f>
            <x14:dxf>
              <fill>
                <patternFill>
                  <bgColor theme="0" tint="-0.14996795556505021"/>
                </patternFill>
              </fill>
            </x14:dxf>
          </x14:cfRule>
          <xm:sqref>O484:Q488</xm:sqref>
        </x14:conditionalFormatting>
        <x14:conditionalFormatting xmlns:xm="http://schemas.microsoft.com/office/excel/2006/main">
          <x14:cfRule type="containsText" priority="1897" operator="containsText" id="{07E011D6-A2CC-45FB-9479-980E928CF51C}">
            <xm:f>NOT(ISERROR(SEARCH(Статусы!$A$4,O379)))</xm:f>
            <xm:f>Статусы!$A$4</xm:f>
            <x14:dxf>
              <fill>
                <patternFill>
                  <bgColor theme="0" tint="-0.14996795556505021"/>
                </patternFill>
              </fill>
            </x14:dxf>
          </x14:cfRule>
          <xm:sqref>O379:Q383</xm:sqref>
        </x14:conditionalFormatting>
        <x14:conditionalFormatting xmlns:xm="http://schemas.microsoft.com/office/excel/2006/main">
          <x14:cfRule type="containsText" priority="1896" operator="containsText" id="{9D198E67-BB5B-4553-893C-7DC45A45C5EE}">
            <xm:f>NOT(ISERROR(SEARCH(Статусы!$A$4,O385)))</xm:f>
            <xm:f>Статусы!$A$4</xm:f>
            <x14:dxf>
              <fill>
                <patternFill>
                  <bgColor theme="0" tint="-0.14996795556505021"/>
                </patternFill>
              </fill>
            </x14:dxf>
          </x14:cfRule>
          <xm:sqref>O385:Q389</xm:sqref>
        </x14:conditionalFormatting>
        <x14:conditionalFormatting xmlns:xm="http://schemas.microsoft.com/office/excel/2006/main">
          <x14:cfRule type="containsText" priority="1895" operator="containsText" id="{127AB333-FC66-4AC3-B225-2EB4BECF12A1}">
            <xm:f>NOT(ISERROR(SEARCH(Статусы!$A$4,O391)))</xm:f>
            <xm:f>Статусы!$A$4</xm:f>
            <x14:dxf>
              <fill>
                <patternFill>
                  <bgColor theme="0" tint="-0.14996795556505021"/>
                </patternFill>
              </fill>
            </x14:dxf>
          </x14:cfRule>
          <xm:sqref>O391:Q395</xm:sqref>
        </x14:conditionalFormatting>
        <x14:conditionalFormatting xmlns:xm="http://schemas.microsoft.com/office/excel/2006/main">
          <x14:cfRule type="containsText" priority="1894" operator="containsText" id="{54972B02-06F1-480C-AC84-AE686825052A}">
            <xm:f>NOT(ISERROR(SEARCH(Статусы!$A$4,O397)))</xm:f>
            <xm:f>Статусы!$A$4</xm:f>
            <x14:dxf>
              <fill>
                <patternFill>
                  <bgColor theme="0" tint="-0.14996795556505021"/>
                </patternFill>
              </fill>
            </x14:dxf>
          </x14:cfRule>
          <xm:sqref>O397:Q401</xm:sqref>
        </x14:conditionalFormatting>
        <x14:conditionalFormatting xmlns:xm="http://schemas.microsoft.com/office/excel/2006/main">
          <x14:cfRule type="containsText" priority="1893" operator="containsText" id="{CD8768CF-D728-43B1-9935-3244B0E01901}">
            <xm:f>NOT(ISERROR(SEARCH(Статусы!$A$4,O403)))</xm:f>
            <xm:f>Статусы!$A$4</xm:f>
            <x14:dxf>
              <fill>
                <patternFill>
                  <bgColor theme="0" tint="-0.14996795556505021"/>
                </patternFill>
              </fill>
            </x14:dxf>
          </x14:cfRule>
          <xm:sqref>O403:Q407</xm:sqref>
        </x14:conditionalFormatting>
        <x14:conditionalFormatting xmlns:xm="http://schemas.microsoft.com/office/excel/2006/main">
          <x14:cfRule type="containsText" priority="1876" operator="containsText" id="{CB1AE818-4793-491F-91D5-A2003BB26131}">
            <xm:f>NOT(ISERROR(SEARCH(Статусы!$A$4,O536)))</xm:f>
            <xm:f>Статусы!$A$4</xm:f>
            <x14:dxf>
              <fill>
                <patternFill>
                  <bgColor theme="0" tint="-0.14996795556505021"/>
                </patternFill>
              </fill>
            </x14:dxf>
          </x14:cfRule>
          <xm:sqref>O536:Q540</xm:sqref>
        </x14:conditionalFormatting>
        <x14:conditionalFormatting xmlns:xm="http://schemas.microsoft.com/office/excel/2006/main">
          <x14:cfRule type="containsText" priority="1888" operator="containsText" id="{2CDC29B1-3855-4FD7-9001-04B095450847}">
            <xm:f>NOT(ISERROR(SEARCH(Статусы!$A$4,O431)))</xm:f>
            <xm:f>Статусы!$A$4</xm:f>
            <x14:dxf>
              <fill>
                <patternFill>
                  <bgColor theme="0" tint="-0.14996795556505021"/>
                </patternFill>
              </fill>
            </x14:dxf>
          </x14:cfRule>
          <xm:sqref>O431:Q435</xm:sqref>
        </x14:conditionalFormatting>
        <x14:conditionalFormatting xmlns:xm="http://schemas.microsoft.com/office/excel/2006/main">
          <x14:cfRule type="containsText" priority="1887" operator="containsText" id="{6351702E-5666-4C8E-AC27-B7C1B516CE82}">
            <xm:f>NOT(ISERROR(SEARCH(Статусы!$A$4,O438)))</xm:f>
            <xm:f>Статусы!$A$4</xm:f>
            <x14:dxf>
              <fill>
                <patternFill>
                  <bgColor theme="0" tint="-0.14996795556505021"/>
                </patternFill>
              </fill>
            </x14:dxf>
          </x14:cfRule>
          <xm:sqref>O438:Q442</xm:sqref>
        </x14:conditionalFormatting>
        <x14:conditionalFormatting xmlns:xm="http://schemas.microsoft.com/office/excel/2006/main">
          <x14:cfRule type="containsText" priority="1885" operator="containsText" id="{06EDF8F0-5F08-4864-9EF4-B869808389F6}">
            <xm:f>NOT(ISERROR(SEARCH(Статусы!$A$4,O452)))</xm:f>
            <xm:f>Статусы!$A$4</xm:f>
            <x14:dxf>
              <fill>
                <patternFill>
                  <bgColor theme="0" tint="-0.14996795556505021"/>
                </patternFill>
              </fill>
            </x14:dxf>
          </x14:cfRule>
          <xm:sqref>O452:Q456</xm:sqref>
        </x14:conditionalFormatting>
        <x14:conditionalFormatting xmlns:xm="http://schemas.microsoft.com/office/excel/2006/main">
          <x14:cfRule type="containsText" priority="1884" operator="containsText" id="{DE9D2FBD-15FA-48A4-95FA-A202E513AE24}">
            <xm:f>NOT(ISERROR(SEARCH(Статусы!$A$4,O458)))</xm:f>
            <xm:f>Статусы!$A$4</xm:f>
            <x14:dxf>
              <fill>
                <patternFill>
                  <bgColor theme="0" tint="-0.14996795556505021"/>
                </patternFill>
              </fill>
            </x14:dxf>
          </x14:cfRule>
          <xm:sqref>O458:Q462</xm:sqref>
        </x14:conditionalFormatting>
        <x14:conditionalFormatting xmlns:xm="http://schemas.microsoft.com/office/excel/2006/main">
          <x14:cfRule type="containsText" priority="1870" operator="containsText" id="{45BEABA4-23D7-46A9-8432-7E53A18E352D}">
            <xm:f>NOT(ISERROR(SEARCH(Статусы!$A$4,O588)))</xm:f>
            <xm:f>Статусы!$A$4</xm:f>
            <x14:dxf>
              <fill>
                <patternFill>
                  <bgColor theme="0" tint="-0.14996795556505021"/>
                </patternFill>
              </fill>
            </x14:dxf>
          </x14:cfRule>
          <xm:sqref>O588:Q592</xm:sqref>
        </x14:conditionalFormatting>
        <x14:conditionalFormatting xmlns:xm="http://schemas.microsoft.com/office/excel/2006/main">
          <x14:cfRule type="containsText" priority="1882" operator="containsText" id="{3DD2D747-5F0F-4B02-A22C-15EDD64D6EDF}">
            <xm:f>NOT(ISERROR(SEARCH(Статусы!$A$4,O472)))</xm:f>
            <xm:f>Статусы!$A$4</xm:f>
            <x14:dxf>
              <fill>
                <patternFill>
                  <bgColor theme="0" tint="-0.14996795556505021"/>
                </patternFill>
              </fill>
            </x14:dxf>
          </x14:cfRule>
          <xm:sqref>O472:Q476</xm:sqref>
        </x14:conditionalFormatting>
        <x14:conditionalFormatting xmlns:xm="http://schemas.microsoft.com/office/excel/2006/main">
          <x14:cfRule type="containsText" priority="1880" operator="containsText" id="{3473E86F-4620-41FE-AB75-AF333D00A8E3}">
            <xm:f>NOT(ISERROR(SEARCH(Статусы!$A$4,O497)))</xm:f>
            <xm:f>Статусы!$A$4</xm:f>
            <x14:dxf>
              <fill>
                <patternFill>
                  <bgColor theme="0" tint="-0.14996795556505021"/>
                </patternFill>
              </fill>
            </x14:dxf>
          </x14:cfRule>
          <xm:sqref>O497:Q501</xm:sqref>
        </x14:conditionalFormatting>
        <x14:conditionalFormatting xmlns:xm="http://schemas.microsoft.com/office/excel/2006/main">
          <x14:cfRule type="containsText" priority="1879" operator="containsText" id="{B0309274-6406-4566-B745-5BEBFD8856BA}">
            <xm:f>NOT(ISERROR(SEARCH(Статусы!$A$4,O511)))</xm:f>
            <xm:f>Статусы!$A$4</xm:f>
            <x14:dxf>
              <fill>
                <patternFill>
                  <bgColor theme="0" tint="-0.14996795556505021"/>
                </patternFill>
              </fill>
            </x14:dxf>
          </x14:cfRule>
          <xm:sqref>O511:Q515</xm:sqref>
        </x14:conditionalFormatting>
        <x14:conditionalFormatting xmlns:xm="http://schemas.microsoft.com/office/excel/2006/main">
          <x14:cfRule type="containsText" priority="1878" operator="containsText" id="{5602B896-C8F8-477A-A151-8BEF2C2ACE4C}">
            <xm:f>NOT(ISERROR(SEARCH(Статусы!$A$4,O517)))</xm:f>
            <xm:f>Статусы!$A$4</xm:f>
            <x14:dxf>
              <fill>
                <patternFill>
                  <bgColor theme="0" tint="-0.14996795556505021"/>
                </patternFill>
              </fill>
            </x14:dxf>
          </x14:cfRule>
          <xm:sqref>O517:Q521</xm:sqref>
        </x14:conditionalFormatting>
        <x14:conditionalFormatting xmlns:xm="http://schemas.microsoft.com/office/excel/2006/main">
          <x14:cfRule type="containsText" priority="1877" operator="containsText" id="{516268C1-D8B4-4752-A8C9-E9A2A0D4C9BF}">
            <xm:f>NOT(ISERROR(SEARCH(Статусы!$A$4,O523)))</xm:f>
            <xm:f>Статусы!$A$4</xm:f>
            <x14:dxf>
              <fill>
                <patternFill>
                  <bgColor theme="0" tint="-0.14996795556505021"/>
                </patternFill>
              </fill>
            </x14:dxf>
          </x14:cfRule>
          <xm:sqref>O523:Q527</xm:sqref>
        </x14:conditionalFormatting>
        <x14:conditionalFormatting xmlns:xm="http://schemas.microsoft.com/office/excel/2006/main">
          <x14:cfRule type="containsText" priority="1875" operator="containsText" id="{624138D5-715F-43F6-B39E-D46D4B018398}">
            <xm:f>NOT(ISERROR(SEARCH(Статусы!$A$4,O543)))</xm:f>
            <xm:f>Статусы!$A$4</xm:f>
            <x14:dxf>
              <fill>
                <patternFill>
                  <bgColor theme="0" tint="-0.14996795556505021"/>
                </patternFill>
              </fill>
            </x14:dxf>
          </x14:cfRule>
          <xm:sqref>O543:Q547</xm:sqref>
        </x14:conditionalFormatting>
        <x14:conditionalFormatting xmlns:xm="http://schemas.microsoft.com/office/excel/2006/main">
          <x14:cfRule type="containsText" priority="1874" operator="containsText" id="{0D123372-D868-460B-BA8F-96F73772A44F}">
            <xm:f>NOT(ISERROR(SEARCH(Статусы!$A$4,O555)))</xm:f>
            <xm:f>Статусы!$A$4</xm:f>
            <x14:dxf>
              <fill>
                <patternFill>
                  <bgColor theme="0" tint="-0.14996795556505021"/>
                </patternFill>
              </fill>
            </x14:dxf>
          </x14:cfRule>
          <xm:sqref>O555:Q559</xm:sqref>
        </x14:conditionalFormatting>
        <x14:conditionalFormatting xmlns:xm="http://schemas.microsoft.com/office/excel/2006/main">
          <x14:cfRule type="containsText" priority="1873" operator="containsText" id="{8A89B67F-F806-4FEF-8E88-9C35DDA345A8}">
            <xm:f>NOT(ISERROR(SEARCH(Статусы!$A$4,O562)))</xm:f>
            <xm:f>Статусы!$A$4</xm:f>
            <x14:dxf>
              <fill>
                <patternFill>
                  <bgColor theme="0" tint="-0.14996795556505021"/>
                </patternFill>
              </fill>
            </x14:dxf>
          </x14:cfRule>
          <xm:sqref>O562:Q566</xm:sqref>
        </x14:conditionalFormatting>
        <x14:conditionalFormatting xmlns:xm="http://schemas.microsoft.com/office/excel/2006/main">
          <x14:cfRule type="containsText" priority="1872" operator="containsText" id="{D14D8EC3-F082-43F7-B1E1-DCADE9A9C56F}">
            <xm:f>NOT(ISERROR(SEARCH(Статусы!$A$4,O568)))</xm:f>
            <xm:f>Статусы!$A$4</xm:f>
            <x14:dxf>
              <fill>
                <patternFill>
                  <bgColor theme="0" tint="-0.14996795556505021"/>
                </patternFill>
              </fill>
            </x14:dxf>
          </x14:cfRule>
          <xm:sqref>O568:Q572</xm:sqref>
        </x14:conditionalFormatting>
        <x14:conditionalFormatting xmlns:xm="http://schemas.microsoft.com/office/excel/2006/main">
          <x14:cfRule type="containsText" priority="1871" operator="containsText" id="{26EBD1F5-3383-416F-B873-A8C9D0AEDBAA}">
            <xm:f>NOT(ISERROR(SEARCH(Статусы!$A$4,O575)))</xm:f>
            <xm:f>Статусы!$A$4</xm:f>
            <x14:dxf>
              <fill>
                <patternFill>
                  <bgColor theme="0" tint="-0.14996795556505021"/>
                </patternFill>
              </fill>
            </x14:dxf>
          </x14:cfRule>
          <xm:sqref>O575:Q579</xm:sqref>
        </x14:conditionalFormatting>
        <x14:conditionalFormatting xmlns:xm="http://schemas.microsoft.com/office/excel/2006/main">
          <x14:cfRule type="containsText" priority="1869" operator="containsText" id="{6CE34E7A-D53B-4527-A9F6-94A322B5F285}">
            <xm:f>NOT(ISERROR(SEARCH(Статусы!$A$4,O594)))</xm:f>
            <xm:f>Статусы!$A$4</xm:f>
            <x14:dxf>
              <fill>
                <patternFill>
                  <bgColor theme="0" tint="-0.14996795556505021"/>
                </patternFill>
              </fill>
            </x14:dxf>
          </x14:cfRule>
          <xm:sqref>O594:Q598</xm:sqref>
        </x14:conditionalFormatting>
        <x14:conditionalFormatting xmlns:xm="http://schemas.microsoft.com/office/excel/2006/main">
          <x14:cfRule type="containsText" priority="1868" operator="containsText" id="{48B9EAF9-3F40-49D1-B15C-FDAF4589ABE8}">
            <xm:f>NOT(ISERROR(SEARCH(Статусы!$A$4,O600)))</xm:f>
            <xm:f>Статусы!$A$4</xm:f>
            <x14:dxf>
              <fill>
                <patternFill>
                  <bgColor theme="0" tint="-0.14996795556505021"/>
                </patternFill>
              </fill>
            </x14:dxf>
          </x14:cfRule>
          <xm:sqref>O600:Q604</xm:sqref>
        </x14:conditionalFormatting>
        <x14:conditionalFormatting xmlns:xm="http://schemas.microsoft.com/office/excel/2006/main">
          <x14:cfRule type="containsText" priority="1867" operator="containsText" id="{FEF8AF32-54A1-4B3F-A7B0-1CA7088D4A7C}">
            <xm:f>NOT(ISERROR(SEARCH(Статусы!$A$4,O606)))</xm:f>
            <xm:f>Статусы!$A$4</xm:f>
            <x14:dxf>
              <fill>
                <patternFill>
                  <bgColor theme="0" tint="-0.14996795556505021"/>
                </patternFill>
              </fill>
            </x14:dxf>
          </x14:cfRule>
          <xm:sqref>O606:Q610</xm:sqref>
        </x14:conditionalFormatting>
        <x14:conditionalFormatting xmlns:xm="http://schemas.microsoft.com/office/excel/2006/main">
          <x14:cfRule type="containsText" priority="1866" operator="containsText" id="{D9355F93-6F98-4B09-B0D0-94C6325ADF08}">
            <xm:f>NOT(ISERROR(SEARCH(Статусы!$A$4,O614)))</xm:f>
            <xm:f>Статусы!$A$4</xm:f>
            <x14:dxf>
              <fill>
                <patternFill>
                  <bgColor theme="0" tint="-0.14996795556505021"/>
                </patternFill>
              </fill>
            </x14:dxf>
          </x14:cfRule>
          <xm:sqref>O614:Q618</xm:sqref>
        </x14:conditionalFormatting>
        <x14:conditionalFormatting xmlns:xm="http://schemas.microsoft.com/office/excel/2006/main">
          <x14:cfRule type="containsText" priority="1865" operator="containsText" id="{15AB4DA4-80FC-41CD-A9F5-80B3E9655A12}">
            <xm:f>NOT(ISERROR(SEARCH(Статусы!$A$4,O620)))</xm:f>
            <xm:f>Статусы!$A$4</xm:f>
            <x14:dxf>
              <fill>
                <patternFill>
                  <bgColor theme="0" tint="-0.14996795556505021"/>
                </patternFill>
              </fill>
            </x14:dxf>
          </x14:cfRule>
          <xm:sqref>O620:Q624</xm:sqref>
        </x14:conditionalFormatting>
        <x14:conditionalFormatting xmlns:xm="http://schemas.microsoft.com/office/excel/2006/main">
          <x14:cfRule type="containsText" priority="1863" operator="containsText" id="{B5EDBB68-0C1E-40C7-92B3-1AB73F0FC706}">
            <xm:f>NOT(ISERROR(SEARCH(Статусы!$A$4,O626)))</xm:f>
            <xm:f>Статусы!$A$4</xm:f>
            <x14:dxf>
              <fill>
                <patternFill>
                  <bgColor theme="0" tint="-0.14996795556505021"/>
                </patternFill>
              </fill>
            </x14:dxf>
          </x14:cfRule>
          <xm:sqref>O626:Q630</xm:sqref>
        </x14:conditionalFormatting>
        <x14:conditionalFormatting xmlns:xm="http://schemas.microsoft.com/office/excel/2006/main">
          <x14:cfRule type="containsText" priority="1861" operator="containsText" id="{1E7AD27E-D880-4DAE-9E9D-9A64A07AEB54}">
            <xm:f>NOT(ISERROR(SEARCH(Статусы!$A$4,O632)))</xm:f>
            <xm:f>Статусы!$A$4</xm:f>
            <x14:dxf>
              <fill>
                <patternFill>
                  <bgColor theme="0" tint="-0.14996795556505021"/>
                </patternFill>
              </fill>
            </x14:dxf>
          </x14:cfRule>
          <xm:sqref>O632:Q636</xm:sqref>
        </x14:conditionalFormatting>
        <x14:conditionalFormatting xmlns:xm="http://schemas.microsoft.com/office/excel/2006/main">
          <x14:cfRule type="containsText" priority="1859" operator="containsText" id="{EBB4BD95-7305-42B8-A699-599456901C59}">
            <xm:f>NOT(ISERROR(SEARCH(Статусы!$A$4,O638)))</xm:f>
            <xm:f>Статусы!$A$4</xm:f>
            <x14:dxf>
              <fill>
                <patternFill>
                  <bgColor theme="0" tint="-0.14996795556505021"/>
                </patternFill>
              </fill>
            </x14:dxf>
          </x14:cfRule>
          <xm:sqref>O638:Q642</xm:sqref>
        </x14:conditionalFormatting>
        <x14:conditionalFormatting xmlns:xm="http://schemas.microsoft.com/office/excel/2006/main">
          <x14:cfRule type="containsText" priority="1858" operator="containsText" id="{45A91C10-4584-4328-8812-3A976A9A6421}">
            <xm:f>NOT(ISERROR(SEARCH(Статусы!$A$4,O644)))</xm:f>
            <xm:f>Статусы!$A$4</xm:f>
            <x14:dxf>
              <fill>
                <patternFill>
                  <bgColor theme="0" tint="-0.14996795556505021"/>
                </patternFill>
              </fill>
            </x14:dxf>
          </x14:cfRule>
          <xm:sqref>O644:Q648</xm:sqref>
        </x14:conditionalFormatting>
        <x14:conditionalFormatting xmlns:xm="http://schemas.microsoft.com/office/excel/2006/main">
          <x14:cfRule type="containsText" priority="1857" operator="containsText" id="{EA097501-FAAB-40E8-98ED-48DD50FDFBA5}">
            <xm:f>NOT(ISERROR(SEARCH(Статусы!$A$4,O650)))</xm:f>
            <xm:f>Статусы!$A$4</xm:f>
            <x14:dxf>
              <fill>
                <patternFill>
                  <bgColor theme="0" tint="-0.14996795556505021"/>
                </patternFill>
              </fill>
            </x14:dxf>
          </x14:cfRule>
          <xm:sqref>O650:Q654</xm:sqref>
        </x14:conditionalFormatting>
        <x14:conditionalFormatting xmlns:xm="http://schemas.microsoft.com/office/excel/2006/main">
          <x14:cfRule type="containsText" priority="1856" operator="containsText" id="{603E3302-A10E-4B5A-A68F-37E384445010}">
            <xm:f>NOT(ISERROR(SEARCH(Статусы!$A$4,O657)))</xm:f>
            <xm:f>Статусы!$A$4</xm:f>
            <x14:dxf>
              <fill>
                <patternFill>
                  <bgColor theme="0" tint="-0.14996795556505021"/>
                </patternFill>
              </fill>
            </x14:dxf>
          </x14:cfRule>
          <xm:sqref>O657:Q661</xm:sqref>
        </x14:conditionalFormatting>
        <x14:conditionalFormatting xmlns:xm="http://schemas.microsoft.com/office/excel/2006/main">
          <x14:cfRule type="containsText" priority="1841" operator="containsText" id="{16F6F4B5-1BCD-4A25-B8DC-48850A69D842}">
            <xm:f>NOT(ISERROR(SEARCH(Статусы!$A$4,O748)))</xm:f>
            <xm:f>Статусы!$A$4</xm:f>
            <x14:dxf>
              <fill>
                <patternFill>
                  <bgColor theme="0" tint="-0.14996795556505021"/>
                </patternFill>
              </fill>
            </x14:dxf>
          </x14:cfRule>
          <xm:sqref>O748:Q752</xm:sqref>
        </x14:conditionalFormatting>
        <x14:conditionalFormatting xmlns:xm="http://schemas.microsoft.com/office/excel/2006/main">
          <x14:cfRule type="containsText" priority="1855" operator="containsText" id="{D7FCD1CD-AF54-47DF-A2AA-F6C9E5E5831A}">
            <xm:f>NOT(ISERROR(SEARCH(Статусы!$A$4,O664)))</xm:f>
            <xm:f>Статусы!$A$4</xm:f>
            <x14:dxf>
              <fill>
                <patternFill>
                  <bgColor theme="0" tint="-0.14996795556505021"/>
                </patternFill>
              </fill>
            </x14:dxf>
          </x14:cfRule>
          <xm:sqref>O664:Q668</xm:sqref>
        </x14:conditionalFormatting>
        <x14:conditionalFormatting xmlns:xm="http://schemas.microsoft.com/office/excel/2006/main">
          <x14:cfRule type="containsText" priority="1840" operator="containsText" id="{59AADD02-9001-4B4A-8A3B-35F389196968}">
            <xm:f>NOT(ISERROR(SEARCH(Статусы!$A$4,O754)))</xm:f>
            <xm:f>Статусы!$A$4</xm:f>
            <x14:dxf>
              <fill>
                <patternFill>
                  <bgColor theme="0" tint="-0.14996795556505021"/>
                </patternFill>
              </fill>
            </x14:dxf>
          </x14:cfRule>
          <xm:sqref>O754:Q758</xm:sqref>
        </x14:conditionalFormatting>
        <x14:conditionalFormatting xmlns:xm="http://schemas.microsoft.com/office/excel/2006/main">
          <x14:cfRule type="containsText" priority="1853" operator="containsText" id="{2EED2044-1536-481B-8A20-355F8D9DA5F3}">
            <xm:f>NOT(ISERROR(SEARCH(Статусы!$A$4,O671)))</xm:f>
            <xm:f>Статусы!$A$4</xm:f>
            <x14:dxf>
              <fill>
                <patternFill>
                  <bgColor theme="0" tint="-0.14996795556505021"/>
                </patternFill>
              </fill>
            </x14:dxf>
          </x14:cfRule>
          <xm:sqref>O671:Q675</xm:sqref>
        </x14:conditionalFormatting>
        <x14:conditionalFormatting xmlns:xm="http://schemas.microsoft.com/office/excel/2006/main">
          <x14:cfRule type="containsText" priority="1852" operator="containsText" id="{3B2D6ACE-C2CE-4366-A11D-9A104F0A9D07}">
            <xm:f>NOT(ISERROR(SEARCH(Статусы!$A$4,O677)))</xm:f>
            <xm:f>Статусы!$A$4</xm:f>
            <x14:dxf>
              <fill>
                <patternFill>
                  <bgColor theme="0" tint="-0.14996795556505021"/>
                </patternFill>
              </fill>
            </x14:dxf>
          </x14:cfRule>
          <xm:sqref>O677:Q681</xm:sqref>
        </x14:conditionalFormatting>
        <x14:conditionalFormatting xmlns:xm="http://schemas.microsoft.com/office/excel/2006/main">
          <x14:cfRule type="containsText" priority="1850" operator="containsText" id="{82433F95-7F69-44D8-855D-8A59C40C5FD4}">
            <xm:f>NOT(ISERROR(SEARCH(Статусы!$A$4,O690)))</xm:f>
            <xm:f>Статусы!$A$4</xm:f>
            <x14:dxf>
              <fill>
                <patternFill>
                  <bgColor theme="0" tint="-0.14996795556505021"/>
                </patternFill>
              </fill>
            </x14:dxf>
          </x14:cfRule>
          <xm:sqref>O690:Q694</xm:sqref>
        </x14:conditionalFormatting>
        <x14:conditionalFormatting xmlns:xm="http://schemas.microsoft.com/office/excel/2006/main">
          <x14:cfRule type="containsText" priority="1848" operator="containsText" id="{217F50C2-2C7E-43D2-B839-EE0C72BBBE69}">
            <xm:f>NOT(ISERROR(SEARCH(Статусы!$A$4,O697)))</xm:f>
            <xm:f>Статусы!$A$4</xm:f>
            <x14:dxf>
              <fill>
                <patternFill>
                  <bgColor theme="0" tint="-0.14996795556505021"/>
                </patternFill>
              </fill>
            </x14:dxf>
          </x14:cfRule>
          <xm:sqref>O697:Q701</xm:sqref>
        </x14:conditionalFormatting>
        <x14:conditionalFormatting xmlns:xm="http://schemas.microsoft.com/office/excel/2006/main">
          <x14:cfRule type="containsText" priority="1847" operator="containsText" id="{847F2925-4C3E-41AC-88B6-43500C26CE73}">
            <xm:f>NOT(ISERROR(SEARCH(Статусы!$A$4,O704)))</xm:f>
            <xm:f>Статусы!$A$4</xm:f>
            <x14:dxf>
              <fill>
                <patternFill>
                  <bgColor theme="0" tint="-0.14996795556505021"/>
                </patternFill>
              </fill>
            </x14:dxf>
          </x14:cfRule>
          <xm:sqref>O704:Q708</xm:sqref>
        </x14:conditionalFormatting>
        <x14:conditionalFormatting xmlns:xm="http://schemas.microsoft.com/office/excel/2006/main">
          <x14:cfRule type="containsText" priority="1846" operator="containsText" id="{B2D0DCE8-2869-4993-B124-F9705532BE53}">
            <xm:f>NOT(ISERROR(SEARCH(Статусы!$A$4,O718)))</xm:f>
            <xm:f>Статусы!$A$4</xm:f>
            <x14:dxf>
              <fill>
                <patternFill>
                  <bgColor theme="0" tint="-0.14996795556505021"/>
                </patternFill>
              </fill>
            </x14:dxf>
          </x14:cfRule>
          <xm:sqref>O718:Q722</xm:sqref>
        </x14:conditionalFormatting>
        <x14:conditionalFormatting xmlns:xm="http://schemas.microsoft.com/office/excel/2006/main">
          <x14:cfRule type="containsText" priority="1845" operator="containsText" id="{329E9CB9-6562-4306-8A45-921F22202673}">
            <xm:f>NOT(ISERROR(SEARCH(Статусы!$A$4,O724)))</xm:f>
            <xm:f>Статусы!$A$4</xm:f>
            <x14:dxf>
              <fill>
                <patternFill>
                  <bgColor theme="0" tint="-0.14996795556505021"/>
                </patternFill>
              </fill>
            </x14:dxf>
          </x14:cfRule>
          <xm:sqref>O724:Q728</xm:sqref>
        </x14:conditionalFormatting>
        <x14:conditionalFormatting xmlns:xm="http://schemas.microsoft.com/office/excel/2006/main">
          <x14:cfRule type="containsText" priority="1844" operator="containsText" id="{4FAA18CD-2CA6-46EB-AAE7-D42E925824CE}">
            <xm:f>NOT(ISERROR(SEARCH(Статусы!$A$4,O730)))</xm:f>
            <xm:f>Статусы!$A$4</xm:f>
            <x14:dxf>
              <fill>
                <patternFill>
                  <bgColor theme="0" tint="-0.14996795556505021"/>
                </patternFill>
              </fill>
            </x14:dxf>
          </x14:cfRule>
          <xm:sqref>O730:Q734</xm:sqref>
        </x14:conditionalFormatting>
        <x14:conditionalFormatting xmlns:xm="http://schemas.microsoft.com/office/excel/2006/main">
          <x14:cfRule type="containsText" priority="1843" operator="containsText" id="{AEFAE500-10D0-4E16-B4B7-B8E095B1577E}">
            <xm:f>NOT(ISERROR(SEARCH(Статусы!$A$4,O736)))</xm:f>
            <xm:f>Статусы!$A$4</xm:f>
            <x14:dxf>
              <fill>
                <patternFill>
                  <bgColor theme="0" tint="-0.14996795556505021"/>
                </patternFill>
              </fill>
            </x14:dxf>
          </x14:cfRule>
          <xm:sqref>O736:Q740</xm:sqref>
        </x14:conditionalFormatting>
        <x14:conditionalFormatting xmlns:xm="http://schemas.microsoft.com/office/excel/2006/main">
          <x14:cfRule type="containsText" priority="1842" operator="containsText" id="{2EAA93C8-2F57-4266-A2C4-5C43ED8BCA11}">
            <xm:f>NOT(ISERROR(SEARCH(Статусы!$A$4,O742)))</xm:f>
            <xm:f>Статусы!$A$4</xm:f>
            <x14:dxf>
              <fill>
                <patternFill>
                  <bgColor theme="0" tint="-0.14996795556505021"/>
                </patternFill>
              </fill>
            </x14:dxf>
          </x14:cfRule>
          <xm:sqref>O742:Q746</xm:sqref>
        </x14:conditionalFormatting>
        <x14:conditionalFormatting xmlns:xm="http://schemas.microsoft.com/office/excel/2006/main">
          <x14:cfRule type="containsText" priority="1839" operator="containsText" id="{84D2FFFE-8718-4B35-AC3D-2629A4A27C52}">
            <xm:f>NOT(ISERROR(SEARCH(Статусы!$A$4,O760)))</xm:f>
            <xm:f>Статусы!$A$4</xm:f>
            <x14:dxf>
              <fill>
                <patternFill>
                  <bgColor theme="0" tint="-0.14996795556505021"/>
                </patternFill>
              </fill>
            </x14:dxf>
          </x14:cfRule>
          <xm:sqref>O760:Q764</xm:sqref>
        </x14:conditionalFormatting>
        <x14:conditionalFormatting xmlns:xm="http://schemas.microsoft.com/office/excel/2006/main">
          <x14:cfRule type="containsText" priority="1838" operator="containsText" id="{5337FDEE-C447-4583-9D42-C36F71EF7990}">
            <xm:f>NOT(ISERROR(SEARCH(Статусы!$A$4,O766)))</xm:f>
            <xm:f>Статусы!$A$4</xm:f>
            <x14:dxf>
              <fill>
                <patternFill>
                  <bgColor theme="0" tint="-0.14996795556505021"/>
                </patternFill>
              </fill>
            </x14:dxf>
          </x14:cfRule>
          <xm:sqref>O766:Q770</xm:sqref>
        </x14:conditionalFormatting>
        <x14:conditionalFormatting xmlns:xm="http://schemas.microsoft.com/office/excel/2006/main">
          <x14:cfRule type="containsText" priority="1837" operator="containsText" id="{45512777-5571-4451-BF0D-003EB3EFB2B4}">
            <xm:f>NOT(ISERROR(SEARCH(Статусы!$A$4,O773)))</xm:f>
            <xm:f>Статусы!$A$4</xm:f>
            <x14:dxf>
              <fill>
                <patternFill>
                  <bgColor theme="0" tint="-0.14996795556505021"/>
                </patternFill>
              </fill>
            </x14:dxf>
          </x14:cfRule>
          <xm:sqref>O773:Q777</xm:sqref>
        </x14:conditionalFormatting>
        <x14:conditionalFormatting xmlns:xm="http://schemas.microsoft.com/office/excel/2006/main">
          <x14:cfRule type="containsText" priority="1836" operator="containsText" id="{CA5BDEB2-B8BF-46AF-A016-28131E1BBF89}">
            <xm:f>NOT(ISERROR(SEARCH(Статусы!$A$4,O793)))</xm:f>
            <xm:f>Статусы!$A$4</xm:f>
            <x14:dxf>
              <fill>
                <patternFill>
                  <bgColor theme="0" tint="-0.14996795556505021"/>
                </patternFill>
              </fill>
            </x14:dxf>
          </x14:cfRule>
          <xm:sqref>O793:Q797</xm:sqref>
        </x14:conditionalFormatting>
        <x14:conditionalFormatting xmlns:xm="http://schemas.microsoft.com/office/excel/2006/main">
          <x14:cfRule type="containsText" priority="1835" operator="containsText" id="{D70B229D-382A-42DA-9754-1E42DF937171}">
            <xm:f>NOT(ISERROR(SEARCH(Статусы!$A$4,O799)))</xm:f>
            <xm:f>Статусы!$A$4</xm:f>
            <x14:dxf>
              <fill>
                <patternFill>
                  <bgColor theme="0" tint="-0.14996795556505021"/>
                </patternFill>
              </fill>
            </x14:dxf>
          </x14:cfRule>
          <xm:sqref>O799:Q803</xm:sqref>
        </x14:conditionalFormatting>
        <x14:conditionalFormatting xmlns:xm="http://schemas.microsoft.com/office/excel/2006/main">
          <x14:cfRule type="containsText" priority="1834" operator="containsText" id="{333D15D0-E4E4-4535-BF2C-CF359E0EC579}">
            <xm:f>NOT(ISERROR(SEARCH(Статусы!$A$4,O805)))</xm:f>
            <xm:f>Статусы!$A$4</xm:f>
            <x14:dxf>
              <fill>
                <patternFill>
                  <bgColor theme="0" tint="-0.14996795556505021"/>
                </patternFill>
              </fill>
            </x14:dxf>
          </x14:cfRule>
          <xm:sqref>O805:Q809</xm:sqref>
        </x14:conditionalFormatting>
        <x14:conditionalFormatting xmlns:xm="http://schemas.microsoft.com/office/excel/2006/main">
          <x14:cfRule type="containsText" priority="1833" operator="containsText" id="{36350D54-EC4F-471B-B370-DC9F417C4FCD}">
            <xm:f>NOT(ISERROR(SEARCH(Статусы!$A$4,O811)))</xm:f>
            <xm:f>Статусы!$A$4</xm:f>
            <x14:dxf>
              <fill>
                <patternFill>
                  <bgColor theme="0" tint="-0.14996795556505021"/>
                </patternFill>
              </fill>
            </x14:dxf>
          </x14:cfRule>
          <xm:sqref>O811:Q815</xm:sqref>
        </x14:conditionalFormatting>
        <x14:conditionalFormatting xmlns:xm="http://schemas.microsoft.com/office/excel/2006/main">
          <x14:cfRule type="containsText" priority="1832" operator="containsText" id="{B67B9201-4873-4DEE-8147-AE4A9BB21782}">
            <xm:f>NOT(ISERROR(SEARCH(Статусы!$A$4,O817)))</xm:f>
            <xm:f>Статусы!$A$4</xm:f>
            <x14:dxf>
              <fill>
                <patternFill>
                  <bgColor theme="0" tint="-0.14996795556505021"/>
                </patternFill>
              </fill>
            </x14:dxf>
          </x14:cfRule>
          <xm:sqref>O817:Q821</xm:sqref>
        </x14:conditionalFormatting>
        <x14:conditionalFormatting xmlns:xm="http://schemas.microsoft.com/office/excel/2006/main">
          <x14:cfRule type="containsText" priority="1831" operator="containsText" id="{7D11DBC1-873E-465F-AEC2-A7A19BAF8B13}">
            <xm:f>NOT(ISERROR(SEARCH(Статусы!$A$4,O823)))</xm:f>
            <xm:f>Статусы!$A$4</xm:f>
            <x14:dxf>
              <fill>
                <patternFill>
                  <bgColor theme="0" tint="-0.14996795556505021"/>
                </patternFill>
              </fill>
            </x14:dxf>
          </x14:cfRule>
          <xm:sqref>O823:Q827</xm:sqref>
        </x14:conditionalFormatting>
        <x14:conditionalFormatting xmlns:xm="http://schemas.microsoft.com/office/excel/2006/main">
          <x14:cfRule type="containsText" priority="1829" operator="containsText" id="{61171698-9D83-4860-A468-3BA827B8288D}">
            <xm:f>NOT(ISERROR(SEARCH(Статусы!$A$4,O830)))</xm:f>
            <xm:f>Статусы!$A$4</xm:f>
            <x14:dxf>
              <fill>
                <patternFill>
                  <bgColor theme="0" tint="-0.14996795556505021"/>
                </patternFill>
              </fill>
            </x14:dxf>
          </x14:cfRule>
          <xm:sqref>O830:Q834</xm:sqref>
        </x14:conditionalFormatting>
        <x14:conditionalFormatting xmlns:xm="http://schemas.microsoft.com/office/excel/2006/main">
          <x14:cfRule type="containsText" priority="1828" operator="containsText" id="{3409249C-CF1D-401B-81EA-9180E0209D8F}">
            <xm:f>NOT(ISERROR(SEARCH(Статусы!$A$4,O836)))</xm:f>
            <xm:f>Статусы!$A$4</xm:f>
            <x14:dxf>
              <fill>
                <patternFill>
                  <bgColor theme="0" tint="-0.14996795556505021"/>
                </patternFill>
              </fill>
            </x14:dxf>
          </x14:cfRule>
          <xm:sqref>O836:Q840</xm:sqref>
        </x14:conditionalFormatting>
        <x14:conditionalFormatting xmlns:xm="http://schemas.microsoft.com/office/excel/2006/main">
          <x14:cfRule type="containsText" priority="1827" operator="containsText" id="{5BAF0BC4-6E55-4579-8C1D-FF9826C66B46}">
            <xm:f>NOT(ISERROR(SEARCH(Статусы!$A$4,O848)))</xm:f>
            <xm:f>Статусы!$A$4</xm:f>
            <x14:dxf>
              <fill>
                <patternFill>
                  <bgColor theme="0" tint="-0.14996795556505021"/>
                </patternFill>
              </fill>
            </x14:dxf>
          </x14:cfRule>
          <xm:sqref>O848:Q852</xm:sqref>
        </x14:conditionalFormatting>
        <x14:conditionalFormatting xmlns:xm="http://schemas.microsoft.com/office/excel/2006/main">
          <x14:cfRule type="containsText" priority="1826" operator="containsText" id="{F7EDF2EF-FDEA-46B5-907A-DBD874BEF25E}">
            <xm:f>NOT(ISERROR(SEARCH(Статусы!$A$4,O855)))</xm:f>
            <xm:f>Статусы!$A$4</xm:f>
            <x14:dxf>
              <fill>
                <patternFill>
                  <bgColor theme="0" tint="-0.14996795556505021"/>
                </patternFill>
              </fill>
            </x14:dxf>
          </x14:cfRule>
          <xm:sqref>O855:Q859</xm:sqref>
        </x14:conditionalFormatting>
        <x14:conditionalFormatting xmlns:xm="http://schemas.microsoft.com/office/excel/2006/main">
          <x14:cfRule type="containsText" priority="1825" operator="containsText" id="{E2217C8C-DCFE-4A63-91F1-EBA6F2382F84}">
            <xm:f>NOT(ISERROR(SEARCH(Статусы!$A$4,O861)))</xm:f>
            <xm:f>Статусы!$A$4</xm:f>
            <x14:dxf>
              <fill>
                <patternFill>
                  <bgColor theme="0" tint="-0.14996795556505021"/>
                </patternFill>
              </fill>
            </x14:dxf>
          </x14:cfRule>
          <xm:sqref>O861:Q865</xm:sqref>
        </x14:conditionalFormatting>
        <x14:conditionalFormatting xmlns:xm="http://schemas.microsoft.com/office/excel/2006/main">
          <x14:cfRule type="containsText" priority="1824" operator="containsText" id="{A115E84A-0047-4D9F-9E6A-337C29DBEEAB}">
            <xm:f>NOT(ISERROR(SEARCH(Статусы!$A$4,O867)))</xm:f>
            <xm:f>Статусы!$A$4</xm:f>
            <x14:dxf>
              <fill>
                <patternFill>
                  <bgColor theme="0" tint="-0.14996795556505021"/>
                </patternFill>
              </fill>
            </x14:dxf>
          </x14:cfRule>
          <xm:sqref>O867:Q871</xm:sqref>
        </x14:conditionalFormatting>
        <x14:conditionalFormatting xmlns:xm="http://schemas.microsoft.com/office/excel/2006/main">
          <x14:cfRule type="containsText" priority="1823" operator="containsText" id="{EB9A8127-9A48-40EA-AA2E-C98337BC635B}">
            <xm:f>NOT(ISERROR(SEARCH(Статусы!$A$4,O875)))</xm:f>
            <xm:f>Статусы!$A$4</xm:f>
            <x14:dxf>
              <fill>
                <patternFill>
                  <bgColor theme="0" tint="-0.14996795556505021"/>
                </patternFill>
              </fill>
            </x14:dxf>
          </x14:cfRule>
          <xm:sqref>O875:Q879</xm:sqref>
        </x14:conditionalFormatting>
        <x14:conditionalFormatting xmlns:xm="http://schemas.microsoft.com/office/excel/2006/main">
          <x14:cfRule type="containsText" priority="1822" operator="containsText" id="{3C303DAB-D2D2-4F48-86F1-EFB233D7BC52}">
            <xm:f>NOT(ISERROR(SEARCH(Статусы!$A$4,O881)))</xm:f>
            <xm:f>Статусы!$A$4</xm:f>
            <x14:dxf>
              <fill>
                <patternFill>
                  <bgColor theme="0" tint="-0.14996795556505021"/>
                </patternFill>
              </fill>
            </x14:dxf>
          </x14:cfRule>
          <xm:sqref>O881:Q885</xm:sqref>
        </x14:conditionalFormatting>
        <x14:conditionalFormatting xmlns:xm="http://schemas.microsoft.com/office/excel/2006/main">
          <x14:cfRule type="containsText" priority="1821" operator="containsText" id="{3FA77ADA-0C10-44A6-9D36-5B1886F0A6F0}">
            <xm:f>NOT(ISERROR(SEARCH(Статусы!$A$4,O887)))</xm:f>
            <xm:f>Статусы!$A$4</xm:f>
            <x14:dxf>
              <fill>
                <patternFill>
                  <bgColor theme="0" tint="-0.14996795556505021"/>
                </patternFill>
              </fill>
            </x14:dxf>
          </x14:cfRule>
          <xm:sqref>O887:Q891</xm:sqref>
        </x14:conditionalFormatting>
        <x14:conditionalFormatting xmlns:xm="http://schemas.microsoft.com/office/excel/2006/main">
          <x14:cfRule type="containsText" priority="1820" operator="containsText" id="{0FADB2CE-F312-4E67-8F2D-44F7968DA368}">
            <xm:f>NOT(ISERROR(SEARCH(Статусы!$A$4,O893)))</xm:f>
            <xm:f>Статусы!$A$4</xm:f>
            <x14:dxf>
              <fill>
                <patternFill>
                  <bgColor theme="0" tint="-0.14996795556505021"/>
                </patternFill>
              </fill>
            </x14:dxf>
          </x14:cfRule>
          <xm:sqref>O893:Q897</xm:sqref>
        </x14:conditionalFormatting>
        <x14:conditionalFormatting xmlns:xm="http://schemas.microsoft.com/office/excel/2006/main">
          <x14:cfRule type="containsText" priority="1819" operator="containsText" id="{D09FC92F-723E-4D20-A678-CD20FA54B303}">
            <xm:f>NOT(ISERROR(SEARCH(Статусы!$A$4,O899)))</xm:f>
            <xm:f>Статусы!$A$4</xm:f>
            <x14:dxf>
              <fill>
                <patternFill>
                  <bgColor theme="0" tint="-0.14996795556505021"/>
                </patternFill>
              </fill>
            </x14:dxf>
          </x14:cfRule>
          <xm:sqref>O899:Q903</xm:sqref>
        </x14:conditionalFormatting>
        <x14:conditionalFormatting xmlns:xm="http://schemas.microsoft.com/office/excel/2006/main">
          <x14:cfRule type="containsText" priority="1818" operator="containsText" id="{662EF8C1-D07F-4A94-921E-E0C648E41B4D}">
            <xm:f>NOT(ISERROR(SEARCH(Статусы!$A$4,O905)))</xm:f>
            <xm:f>Статусы!$A$4</xm:f>
            <x14:dxf>
              <fill>
                <patternFill>
                  <bgColor theme="0" tint="-0.14996795556505021"/>
                </patternFill>
              </fill>
            </x14:dxf>
          </x14:cfRule>
          <xm:sqref>O905:Q909</xm:sqref>
        </x14:conditionalFormatting>
        <x14:conditionalFormatting xmlns:xm="http://schemas.microsoft.com/office/excel/2006/main">
          <x14:cfRule type="containsText" priority="1817" operator="containsText" id="{52CB0250-092F-4251-A4FD-C2D508CAC932}">
            <xm:f>NOT(ISERROR(SEARCH(Статусы!$A$4,O911)))</xm:f>
            <xm:f>Статусы!$A$4</xm:f>
            <x14:dxf>
              <fill>
                <patternFill>
                  <bgColor theme="0" tint="-0.14996795556505021"/>
                </patternFill>
              </fill>
            </x14:dxf>
          </x14:cfRule>
          <xm:sqref>O911:Q915</xm:sqref>
        </x14:conditionalFormatting>
        <x14:conditionalFormatting xmlns:xm="http://schemas.microsoft.com/office/excel/2006/main">
          <x14:cfRule type="containsText" priority="1816" operator="containsText" id="{5D9E8919-A187-4B04-B0BD-B22BD49DF7F3}">
            <xm:f>NOT(ISERROR(SEARCH(Статусы!$A$4,O917)))</xm:f>
            <xm:f>Статусы!$A$4</xm:f>
            <x14:dxf>
              <fill>
                <patternFill>
                  <bgColor theme="0" tint="-0.14996795556505021"/>
                </patternFill>
              </fill>
            </x14:dxf>
          </x14:cfRule>
          <xm:sqref>O917:Q921</xm:sqref>
        </x14:conditionalFormatting>
        <x14:conditionalFormatting xmlns:xm="http://schemas.microsoft.com/office/excel/2006/main">
          <x14:cfRule type="containsText" priority="1815" operator="containsText" id="{531862EF-9B9D-4EC1-8C87-1770356D4F4F}">
            <xm:f>NOT(ISERROR(SEARCH(Статусы!$A$4,O923)))</xm:f>
            <xm:f>Статусы!$A$4</xm:f>
            <x14:dxf>
              <fill>
                <patternFill>
                  <bgColor theme="0" tint="-0.14996795556505021"/>
                </patternFill>
              </fill>
            </x14:dxf>
          </x14:cfRule>
          <xm:sqref>O923:Q927</xm:sqref>
        </x14:conditionalFormatting>
        <x14:conditionalFormatting xmlns:xm="http://schemas.microsoft.com/office/excel/2006/main">
          <x14:cfRule type="containsText" priority="1814" operator="containsText" id="{1D93839E-3B93-4FE0-88CC-AAB0C244CDE1}">
            <xm:f>NOT(ISERROR(SEARCH(Статусы!$A$4,O929)))</xm:f>
            <xm:f>Статусы!$A$4</xm:f>
            <x14:dxf>
              <fill>
                <patternFill>
                  <bgColor theme="0" tint="-0.14996795556505021"/>
                </patternFill>
              </fill>
            </x14:dxf>
          </x14:cfRule>
          <xm:sqref>O929:Q933</xm:sqref>
        </x14:conditionalFormatting>
        <x14:conditionalFormatting xmlns:xm="http://schemas.microsoft.com/office/excel/2006/main">
          <x14:cfRule type="containsText" priority="1812" operator="containsText" id="{5332E9FB-0B23-4BBC-B017-11569ECBE420}">
            <xm:f>NOT(ISERROR(SEARCH(Статусы!$A$4,O935)))</xm:f>
            <xm:f>Статусы!$A$4</xm:f>
            <x14:dxf>
              <fill>
                <patternFill>
                  <bgColor theme="0" tint="-0.14996795556505021"/>
                </patternFill>
              </fill>
            </x14:dxf>
          </x14:cfRule>
          <xm:sqref>O935:Q939</xm:sqref>
        </x14:conditionalFormatting>
        <x14:conditionalFormatting xmlns:xm="http://schemas.microsoft.com/office/excel/2006/main">
          <x14:cfRule type="containsText" priority="1811" operator="containsText" id="{1C7CBD3E-64BE-46D8-AA54-B36180C93755}">
            <xm:f>NOT(ISERROR(SEARCH(Статусы!$A$4,O941)))</xm:f>
            <xm:f>Статусы!$A$4</xm:f>
            <x14:dxf>
              <fill>
                <patternFill>
                  <bgColor theme="0" tint="-0.14996795556505021"/>
                </patternFill>
              </fill>
            </x14:dxf>
          </x14:cfRule>
          <xm:sqref>O941:Q945</xm:sqref>
        </x14:conditionalFormatting>
        <x14:conditionalFormatting xmlns:xm="http://schemas.microsoft.com/office/excel/2006/main">
          <x14:cfRule type="containsText" priority="1810" operator="containsText" id="{A154A059-42E0-46DE-A5DC-4820393111C3}">
            <xm:f>NOT(ISERROR(SEARCH(Статусы!$A$4,O947)))</xm:f>
            <xm:f>Статусы!$A$4</xm:f>
            <x14:dxf>
              <fill>
                <patternFill>
                  <bgColor theme="0" tint="-0.14996795556505021"/>
                </patternFill>
              </fill>
            </x14:dxf>
          </x14:cfRule>
          <xm:sqref>O947:Q951</xm:sqref>
        </x14:conditionalFormatting>
        <x14:conditionalFormatting xmlns:xm="http://schemas.microsoft.com/office/excel/2006/main">
          <x14:cfRule type="containsText" priority="1808" operator="containsText" id="{1C696DCE-D5A1-4F69-8029-E5690600D734}">
            <xm:f>NOT(ISERROR(SEARCH(Статусы!$A$4,O959)))</xm:f>
            <xm:f>Статусы!$A$4</xm:f>
            <x14:dxf>
              <fill>
                <patternFill>
                  <bgColor theme="0" tint="-0.14996795556505021"/>
                </patternFill>
              </fill>
            </x14:dxf>
          </x14:cfRule>
          <xm:sqref>O959:Q963</xm:sqref>
        </x14:conditionalFormatting>
        <x14:conditionalFormatting xmlns:xm="http://schemas.microsoft.com/office/excel/2006/main">
          <x14:cfRule type="containsText" priority="1807" operator="containsText" id="{4010B377-2945-41D0-B0E9-177E4CBCBAD3}">
            <xm:f>NOT(ISERROR(SEARCH(Статусы!$A$4,O965)))</xm:f>
            <xm:f>Статусы!$A$4</xm:f>
            <x14:dxf>
              <fill>
                <patternFill>
                  <bgColor theme="0" tint="-0.14996795556505021"/>
                </patternFill>
              </fill>
            </x14:dxf>
          </x14:cfRule>
          <xm:sqref>O965:Q969</xm:sqref>
        </x14:conditionalFormatting>
        <x14:conditionalFormatting xmlns:xm="http://schemas.microsoft.com/office/excel/2006/main">
          <x14:cfRule type="containsText" priority="1806" operator="containsText" id="{CF012C67-EDBA-4B0F-85F7-B72869BFD2D7}">
            <xm:f>NOT(ISERROR(SEARCH(Статусы!$A$4,O972)))</xm:f>
            <xm:f>Статусы!$A$4</xm:f>
            <x14:dxf>
              <fill>
                <patternFill>
                  <bgColor theme="0" tint="-0.14996795556505021"/>
                </patternFill>
              </fill>
            </x14:dxf>
          </x14:cfRule>
          <xm:sqref>O972:Q976</xm:sqref>
        </x14:conditionalFormatting>
        <x14:conditionalFormatting xmlns:xm="http://schemas.microsoft.com/office/excel/2006/main">
          <x14:cfRule type="containsText" priority="1805" operator="containsText" id="{1ABC3A79-B9E2-4903-A294-C22981647284}">
            <xm:f>NOT(ISERROR(SEARCH(Статусы!$A$4,O978)))</xm:f>
            <xm:f>Статусы!$A$4</xm:f>
            <x14:dxf>
              <fill>
                <patternFill>
                  <bgColor theme="0" tint="-0.14996795556505021"/>
                </patternFill>
              </fill>
            </x14:dxf>
          </x14:cfRule>
          <xm:sqref>O978:Q982</xm:sqref>
        </x14:conditionalFormatting>
        <x14:conditionalFormatting xmlns:xm="http://schemas.microsoft.com/office/excel/2006/main">
          <x14:cfRule type="containsText" priority="1804" operator="containsText" id="{32A9D045-DED4-4F47-9DA2-4DB132367AC6}">
            <xm:f>NOT(ISERROR(SEARCH(Статусы!$A$4,O984)))</xm:f>
            <xm:f>Статусы!$A$4</xm:f>
            <x14:dxf>
              <fill>
                <patternFill>
                  <bgColor theme="0" tint="-0.14996795556505021"/>
                </patternFill>
              </fill>
            </x14:dxf>
          </x14:cfRule>
          <xm:sqref>O984:Q988</xm:sqref>
        </x14:conditionalFormatting>
        <x14:conditionalFormatting xmlns:xm="http://schemas.microsoft.com/office/excel/2006/main">
          <x14:cfRule type="containsText" priority="1803" operator="containsText" id="{17C6FFB5-CB02-460D-BEF9-54E6AA57939F}">
            <xm:f>NOT(ISERROR(SEARCH(Статусы!$A$4,O997)))</xm:f>
            <xm:f>Статусы!$A$4</xm:f>
            <x14:dxf>
              <fill>
                <patternFill>
                  <bgColor theme="0" tint="-0.14996795556505021"/>
                </patternFill>
              </fill>
            </x14:dxf>
          </x14:cfRule>
          <xm:sqref>O997:Q1001</xm:sqref>
        </x14:conditionalFormatting>
        <x14:conditionalFormatting xmlns:xm="http://schemas.microsoft.com/office/excel/2006/main">
          <x14:cfRule type="containsText" priority="1800" operator="containsText" id="{2F942127-D431-453F-AD95-F697CCB494BE}">
            <xm:f>NOT(ISERROR(SEARCH(Статусы!$A$4,O1022)))</xm:f>
            <xm:f>Статусы!$A$4</xm:f>
            <x14:dxf>
              <fill>
                <patternFill>
                  <bgColor theme="0" tint="-0.14996795556505021"/>
                </patternFill>
              </fill>
            </x14:dxf>
          </x14:cfRule>
          <xm:sqref>O1022:Q1026</xm:sqref>
        </x14:conditionalFormatting>
        <x14:conditionalFormatting xmlns:xm="http://schemas.microsoft.com/office/excel/2006/main">
          <x14:cfRule type="containsText" priority="1802" operator="containsText" id="{51872CE8-7F3D-4E75-AFAA-A0BB5F25F098}">
            <xm:f>NOT(ISERROR(SEARCH(Статусы!$A$4,O1010)))</xm:f>
            <xm:f>Статусы!$A$4</xm:f>
            <x14:dxf>
              <fill>
                <patternFill>
                  <bgColor theme="0" tint="-0.14996795556505021"/>
                </patternFill>
              </fill>
            </x14:dxf>
          </x14:cfRule>
          <xm:sqref>O1010:Q1014</xm:sqref>
        </x14:conditionalFormatting>
        <x14:conditionalFormatting xmlns:xm="http://schemas.microsoft.com/office/excel/2006/main">
          <x14:cfRule type="containsText" priority="1799" operator="containsText" id="{BE6BEBA4-031A-4CE7-A16B-5C6184F18F5F}">
            <xm:f>NOT(ISERROR(SEARCH(Статусы!$A$4,O1028)))</xm:f>
            <xm:f>Статусы!$A$4</xm:f>
            <x14:dxf>
              <fill>
                <patternFill>
                  <bgColor theme="0" tint="-0.14996795556505021"/>
                </patternFill>
              </fill>
            </x14:dxf>
          </x14:cfRule>
          <xm:sqref>O1028:Q1032</xm:sqref>
        </x14:conditionalFormatting>
        <x14:conditionalFormatting xmlns:xm="http://schemas.microsoft.com/office/excel/2006/main">
          <x14:cfRule type="containsText" priority="1801" operator="containsText" id="{D5D3821C-6163-4B48-AD98-0CD2FE1571D3}">
            <xm:f>NOT(ISERROR(SEARCH(Статусы!$A$4,O1016)))</xm:f>
            <xm:f>Статусы!$A$4</xm:f>
            <x14:dxf>
              <fill>
                <patternFill>
                  <bgColor theme="0" tint="-0.14996795556505021"/>
                </patternFill>
              </fill>
            </x14:dxf>
          </x14:cfRule>
          <xm:sqref>O1016:Q1020</xm:sqref>
        </x14:conditionalFormatting>
        <x14:conditionalFormatting xmlns:xm="http://schemas.microsoft.com/office/excel/2006/main">
          <x14:cfRule type="containsText" priority="1798" operator="containsText" id="{34BEE36A-1318-4490-9989-CA6586C5A64C}">
            <xm:f>NOT(ISERROR(SEARCH(Статусы!$A$4,O1034)))</xm:f>
            <xm:f>Статусы!$A$4</xm:f>
            <x14:dxf>
              <fill>
                <patternFill>
                  <bgColor theme="0" tint="-0.14996795556505021"/>
                </patternFill>
              </fill>
            </x14:dxf>
          </x14:cfRule>
          <xm:sqref>O1034:Q1038</xm:sqref>
        </x14:conditionalFormatting>
        <x14:conditionalFormatting xmlns:xm="http://schemas.microsoft.com/office/excel/2006/main">
          <x14:cfRule type="containsText" priority="1797" operator="containsText" id="{1C6FFC46-DD03-4911-80C9-4DD4BC7B6D8B}">
            <xm:f>NOT(ISERROR(SEARCH(Статусы!$A$4,O1040)))</xm:f>
            <xm:f>Статусы!$A$4</xm:f>
            <x14:dxf>
              <fill>
                <patternFill>
                  <bgColor theme="0" tint="-0.14996795556505021"/>
                </patternFill>
              </fill>
            </x14:dxf>
          </x14:cfRule>
          <xm:sqref>O1040:Q1044</xm:sqref>
        </x14:conditionalFormatting>
        <x14:conditionalFormatting xmlns:xm="http://schemas.microsoft.com/office/excel/2006/main">
          <x14:cfRule type="containsText" priority="1796" operator="containsText" id="{6168128A-65F3-426C-ADBB-ADBCE81B6C29}">
            <xm:f>NOT(ISERROR(SEARCH(Статусы!$A$4,O1047)))</xm:f>
            <xm:f>Статусы!$A$4</xm:f>
            <x14:dxf>
              <fill>
                <patternFill>
                  <bgColor theme="0" tint="-0.14996795556505021"/>
                </patternFill>
              </fill>
            </x14:dxf>
          </x14:cfRule>
          <xm:sqref>O1047:Q1051</xm:sqref>
        </x14:conditionalFormatting>
        <x14:conditionalFormatting xmlns:xm="http://schemas.microsoft.com/office/excel/2006/main">
          <x14:cfRule type="containsText" priority="1795" operator="containsText" id="{095AAA53-D9D3-4A6F-B37F-4646D488D0BD}">
            <xm:f>NOT(ISERROR(SEARCH(Статусы!$A$4,O1053)))</xm:f>
            <xm:f>Статусы!$A$4</xm:f>
            <x14:dxf>
              <fill>
                <patternFill>
                  <bgColor theme="0" tint="-0.14996795556505021"/>
                </patternFill>
              </fill>
            </x14:dxf>
          </x14:cfRule>
          <xm:sqref>O1053:Q1057</xm:sqref>
        </x14:conditionalFormatting>
        <x14:conditionalFormatting xmlns:xm="http://schemas.microsoft.com/office/excel/2006/main">
          <x14:cfRule type="containsText" priority="1794" operator="containsText" id="{59100A30-2179-4176-9C57-F82A48F63CFF}">
            <xm:f>NOT(ISERROR(SEARCH(Статусы!$A$4,O1066)))</xm:f>
            <xm:f>Статусы!$A$4</xm:f>
            <x14:dxf>
              <fill>
                <patternFill>
                  <bgColor theme="0" tint="-0.14996795556505021"/>
                </patternFill>
              </fill>
            </x14:dxf>
          </x14:cfRule>
          <xm:sqref>O1066:Q1070</xm:sqref>
        </x14:conditionalFormatting>
        <x14:conditionalFormatting xmlns:xm="http://schemas.microsoft.com/office/excel/2006/main">
          <x14:cfRule type="containsText" priority="1793" operator="containsText" id="{AB804472-7E85-47AB-9704-A64C47586414}">
            <xm:f>NOT(ISERROR(SEARCH(Статусы!$A$4,O1072)))</xm:f>
            <xm:f>Статусы!$A$4</xm:f>
            <x14:dxf>
              <fill>
                <patternFill>
                  <bgColor theme="0" tint="-0.14996795556505021"/>
                </patternFill>
              </fill>
            </x14:dxf>
          </x14:cfRule>
          <xm:sqref>O1072:Q1076</xm:sqref>
        </x14:conditionalFormatting>
        <x14:conditionalFormatting xmlns:xm="http://schemas.microsoft.com/office/excel/2006/main">
          <x14:cfRule type="containsText" priority="1792" operator="containsText" id="{9337A4EE-CA21-4653-9840-9BC8C5E8B06D}">
            <xm:f>NOT(ISERROR(SEARCH(Статусы!$A$4,O1078)))</xm:f>
            <xm:f>Статусы!$A$4</xm:f>
            <x14:dxf>
              <fill>
                <patternFill>
                  <bgColor theme="0" tint="-0.14996795556505021"/>
                </patternFill>
              </fill>
            </x14:dxf>
          </x14:cfRule>
          <xm:sqref>O1078:Q1082</xm:sqref>
        </x14:conditionalFormatting>
        <x14:conditionalFormatting xmlns:xm="http://schemas.microsoft.com/office/excel/2006/main">
          <x14:cfRule type="containsText" priority="1788" operator="containsText" id="{F1918FD8-363F-4B6C-AC1C-286CC0745FDD}">
            <xm:f>NOT(ISERROR(SEARCH(Статусы!$A$4,O1091)))</xm:f>
            <xm:f>Статусы!$A$4</xm:f>
            <x14:dxf>
              <fill>
                <patternFill>
                  <bgColor theme="0" tint="-0.14996795556505021"/>
                </patternFill>
              </fill>
            </x14:dxf>
          </x14:cfRule>
          <xm:sqref>O1091:Q1095</xm:sqref>
        </x14:conditionalFormatting>
        <x14:conditionalFormatting xmlns:xm="http://schemas.microsoft.com/office/excel/2006/main">
          <x14:cfRule type="containsText" priority="1787" operator="containsText" id="{9A054920-1047-4E8E-99D9-7CFAF69C2C72}">
            <xm:f>NOT(ISERROR(SEARCH(Статусы!$A$4,O1097)))</xm:f>
            <xm:f>Статусы!$A$4</xm:f>
            <x14:dxf>
              <fill>
                <patternFill>
                  <bgColor theme="0" tint="-0.14996795556505021"/>
                </patternFill>
              </fill>
            </x14:dxf>
          </x14:cfRule>
          <xm:sqref>O1097:Q1101</xm:sqref>
        </x14:conditionalFormatting>
        <x14:conditionalFormatting xmlns:xm="http://schemas.microsoft.com/office/excel/2006/main">
          <x14:cfRule type="containsText" priority="1785" operator="containsText" id="{15F27BED-A1B0-4433-A6EE-5259F34B301B}">
            <xm:f>NOT(ISERROR(SEARCH(Статусы!$A$4,O1103)))</xm:f>
            <xm:f>Статусы!$A$4</xm:f>
            <x14:dxf>
              <fill>
                <patternFill>
                  <bgColor theme="0" tint="-0.14996795556505021"/>
                </patternFill>
              </fill>
            </x14:dxf>
          </x14:cfRule>
          <xm:sqref>O1103:Q1107</xm:sqref>
        </x14:conditionalFormatting>
        <x14:conditionalFormatting xmlns:xm="http://schemas.microsoft.com/office/excel/2006/main">
          <x14:cfRule type="containsText" priority="1784" operator="containsText" id="{FB78872A-E5F9-4D37-B7F4-C93D5B65CC50}">
            <xm:f>NOT(ISERROR(SEARCH(Статусы!$A$4,O1115)))</xm:f>
            <xm:f>Статусы!$A$4</xm:f>
            <x14:dxf>
              <fill>
                <patternFill>
                  <bgColor theme="0" tint="-0.14996795556505021"/>
                </patternFill>
              </fill>
            </x14:dxf>
          </x14:cfRule>
          <xm:sqref>O1115:Q1119</xm:sqref>
        </x14:conditionalFormatting>
        <x14:conditionalFormatting xmlns:xm="http://schemas.microsoft.com/office/excel/2006/main">
          <x14:cfRule type="containsText" priority="1783" operator="containsText" id="{26D1D29D-63F5-4304-898D-087BE21B60F6}">
            <xm:f>NOT(ISERROR(SEARCH(Статусы!$A$4,O1122)))</xm:f>
            <xm:f>Статусы!$A$4</xm:f>
            <x14:dxf>
              <fill>
                <patternFill>
                  <bgColor theme="0" tint="-0.14996795556505021"/>
                </patternFill>
              </fill>
            </x14:dxf>
          </x14:cfRule>
          <xm:sqref>O1122:Q1126</xm:sqref>
        </x14:conditionalFormatting>
        <x14:conditionalFormatting xmlns:xm="http://schemas.microsoft.com/office/excel/2006/main">
          <x14:cfRule type="containsText" priority="1684" operator="containsText" id="{B45DA9FF-BD69-47C1-B544-7F585B8D8B68}">
            <xm:f>NOT(ISERROR(SEARCH(Статусы!$A$4,O1774)))</xm:f>
            <xm:f>Статусы!$A$4</xm:f>
            <x14:dxf>
              <fill>
                <patternFill>
                  <bgColor theme="0" tint="-0.14996795556505021"/>
                </patternFill>
              </fill>
            </x14:dxf>
          </x14:cfRule>
          <xm:sqref>O1774:Q1778</xm:sqref>
        </x14:conditionalFormatting>
        <x14:conditionalFormatting xmlns:xm="http://schemas.microsoft.com/office/excel/2006/main">
          <x14:cfRule type="containsText" priority="1782" operator="containsText" id="{8B770DEC-5412-476A-96A1-5CC7A612AA0D}">
            <xm:f>NOT(ISERROR(SEARCH(Статусы!$A$4,O1128)))</xm:f>
            <xm:f>Статусы!$A$4</xm:f>
            <x14:dxf>
              <fill>
                <patternFill>
                  <bgColor theme="0" tint="-0.14996795556505021"/>
                </patternFill>
              </fill>
            </x14:dxf>
          </x14:cfRule>
          <xm:sqref>O1128:Q1132</xm:sqref>
        </x14:conditionalFormatting>
        <x14:conditionalFormatting xmlns:xm="http://schemas.microsoft.com/office/excel/2006/main">
          <x14:cfRule type="containsText" priority="1691" operator="containsText" id="{BB710800-0E8A-4AFF-9E21-98E173F120AB}">
            <xm:f>NOT(ISERROR(SEARCH(Статусы!$A$4,O1731)))</xm:f>
            <xm:f>Статусы!$A$4</xm:f>
            <x14:dxf>
              <fill>
                <patternFill>
                  <bgColor theme="0" tint="-0.14996795556505021"/>
                </patternFill>
              </fill>
            </x14:dxf>
          </x14:cfRule>
          <xm:sqref>O1731:Q1735</xm:sqref>
        </x14:conditionalFormatting>
        <x14:conditionalFormatting xmlns:xm="http://schemas.microsoft.com/office/excel/2006/main">
          <x14:cfRule type="containsText" priority="1781" operator="containsText" id="{72AF4EEF-9799-4BC9-A2A3-4AC3AA7C96DE}">
            <xm:f>NOT(ISERROR(SEARCH(Статусы!$A$4,O1147)))</xm:f>
            <xm:f>Статусы!$A$4</xm:f>
            <x14:dxf>
              <fill>
                <patternFill>
                  <bgColor theme="0" tint="-0.14996795556505021"/>
                </patternFill>
              </fill>
            </x14:dxf>
          </x14:cfRule>
          <xm:sqref>O1147:Q1151</xm:sqref>
        </x14:conditionalFormatting>
        <x14:conditionalFormatting xmlns:xm="http://schemas.microsoft.com/office/excel/2006/main">
          <x14:cfRule type="containsText" priority="1780" operator="containsText" id="{567B208C-A280-417B-92D4-F065DA28F661}">
            <xm:f>NOT(ISERROR(SEARCH(Статусы!$A$4,O1172)))</xm:f>
            <xm:f>Статусы!$A$4</xm:f>
            <x14:dxf>
              <fill>
                <patternFill>
                  <bgColor theme="0" tint="-0.14996795556505021"/>
                </patternFill>
              </fill>
            </x14:dxf>
          </x14:cfRule>
          <xm:sqref>O1172:Q1176</xm:sqref>
        </x14:conditionalFormatting>
        <x14:conditionalFormatting xmlns:xm="http://schemas.microsoft.com/office/excel/2006/main">
          <x14:cfRule type="containsText" priority="1689" operator="containsText" id="{667023B7-03F8-4A3E-B1E3-53A5A6271CEF}">
            <xm:f>NOT(ISERROR(SEARCH(Статусы!$A$4,O1743)))</xm:f>
            <xm:f>Статусы!$A$4</xm:f>
            <x14:dxf>
              <fill>
                <patternFill>
                  <bgColor theme="0" tint="-0.14996795556505021"/>
                </patternFill>
              </fill>
            </x14:dxf>
          </x14:cfRule>
          <xm:sqref>O1743:Q1747</xm:sqref>
        </x14:conditionalFormatting>
        <x14:conditionalFormatting xmlns:xm="http://schemas.microsoft.com/office/excel/2006/main">
          <x14:cfRule type="containsText" priority="1756" operator="containsText" id="{39C01F00-42A7-4F93-9B02-63DD9BA66C85}">
            <xm:f>NOT(ISERROR(SEARCH(Статусы!$A$4,O1370)))</xm:f>
            <xm:f>Статусы!$A$4</xm:f>
            <x14:dxf>
              <fill>
                <patternFill>
                  <bgColor theme="0" tint="-0.14996795556505021"/>
                </patternFill>
              </fill>
            </x14:dxf>
          </x14:cfRule>
          <xm:sqref>O1370:Q1374</xm:sqref>
        </x14:conditionalFormatting>
        <x14:conditionalFormatting xmlns:xm="http://schemas.microsoft.com/office/excel/2006/main">
          <x14:cfRule type="containsText" priority="1779" operator="containsText" id="{D0C66D4A-E674-48E1-8559-C2974713B459}">
            <xm:f>NOT(ISERROR(SEARCH(Статусы!$A$4,O1178)))</xm:f>
            <xm:f>Статусы!$A$4</xm:f>
            <x14:dxf>
              <fill>
                <patternFill>
                  <bgColor theme="0" tint="-0.14996795556505021"/>
                </patternFill>
              </fill>
            </x14:dxf>
          </x14:cfRule>
          <xm:sqref>O1178:Q1182</xm:sqref>
        </x14:conditionalFormatting>
        <x14:conditionalFormatting xmlns:xm="http://schemas.microsoft.com/office/excel/2006/main">
          <x14:cfRule type="containsText" priority="1778" operator="containsText" id="{6F2B4FBA-CFBA-46FA-8E0E-75C75D7F2CBD}">
            <xm:f>NOT(ISERROR(SEARCH(Статусы!$A$4,O1184)))</xm:f>
            <xm:f>Статусы!$A$4</xm:f>
            <x14:dxf>
              <fill>
                <patternFill>
                  <bgColor theme="0" tint="-0.14996795556505021"/>
                </patternFill>
              </fill>
            </x14:dxf>
          </x14:cfRule>
          <xm:sqref>O1184:Q1188</xm:sqref>
        </x14:conditionalFormatting>
        <x14:conditionalFormatting xmlns:xm="http://schemas.microsoft.com/office/excel/2006/main">
          <x14:cfRule type="containsText" priority="1777" operator="containsText" id="{0F570E09-1A01-42A2-AA93-39E58A60B2BC}">
            <xm:f>NOT(ISERROR(SEARCH(Статусы!$A$4,O1190)))</xm:f>
            <xm:f>Статусы!$A$4</xm:f>
            <x14:dxf>
              <fill>
                <patternFill>
                  <bgColor theme="0" tint="-0.14996795556505021"/>
                </patternFill>
              </fill>
            </x14:dxf>
          </x14:cfRule>
          <xm:sqref>O1190:Q1194</xm:sqref>
        </x14:conditionalFormatting>
        <x14:conditionalFormatting xmlns:xm="http://schemas.microsoft.com/office/excel/2006/main">
          <x14:cfRule type="containsText" priority="1776" operator="containsText" id="{7403D101-FCA0-4216-8B70-874EEC354163}">
            <xm:f>NOT(ISERROR(SEARCH(Статусы!$A$4,O1196)))</xm:f>
            <xm:f>Статусы!$A$4</xm:f>
            <x14:dxf>
              <fill>
                <patternFill>
                  <bgColor theme="0" tint="-0.14996795556505021"/>
                </patternFill>
              </fill>
            </x14:dxf>
          </x14:cfRule>
          <xm:sqref>O1196:Q1200</xm:sqref>
        </x14:conditionalFormatting>
        <x14:conditionalFormatting xmlns:xm="http://schemas.microsoft.com/office/excel/2006/main">
          <x14:cfRule type="containsText" priority="1685" operator="containsText" id="{3F016E5B-AE82-4967-8295-0FA47C9E9EE9}">
            <xm:f>NOT(ISERROR(SEARCH(Статусы!$A$4,O1768)))</xm:f>
            <xm:f>Статусы!$A$4</xm:f>
            <x14:dxf>
              <fill>
                <patternFill>
                  <bgColor theme="0" tint="-0.14996795556505021"/>
                </patternFill>
              </fill>
            </x14:dxf>
          </x14:cfRule>
          <xm:sqref>O1768:Q1772</xm:sqref>
        </x14:conditionalFormatting>
        <x14:conditionalFormatting xmlns:xm="http://schemas.microsoft.com/office/excel/2006/main">
          <x14:cfRule type="containsText" priority="1775" operator="containsText" id="{9D83E20C-3FEB-4D7C-948A-CA796B4F8819}">
            <xm:f>NOT(ISERROR(SEARCH(Статусы!$A$4,O1202)))</xm:f>
            <xm:f>Статусы!$A$4</xm:f>
            <x14:dxf>
              <fill>
                <patternFill>
                  <bgColor theme="0" tint="-0.14996795556505021"/>
                </patternFill>
              </fill>
            </x14:dxf>
          </x14:cfRule>
          <xm:sqref>O1202:Q1206</xm:sqref>
        </x14:conditionalFormatting>
        <x14:conditionalFormatting xmlns:xm="http://schemas.microsoft.com/office/excel/2006/main">
          <x14:cfRule type="containsText" priority="1683" operator="containsText" id="{21A199FF-41A1-4FE1-93FF-60FB62BCDDAE}">
            <xm:f>NOT(ISERROR(SEARCH(Статусы!$A$4,O1780)))</xm:f>
            <xm:f>Статусы!$A$4</xm:f>
            <x14:dxf>
              <fill>
                <patternFill>
                  <bgColor theme="0" tint="-0.14996795556505021"/>
                </patternFill>
              </fill>
            </x14:dxf>
          </x14:cfRule>
          <xm:sqref>O1780:Q1784</xm:sqref>
        </x14:conditionalFormatting>
        <x14:conditionalFormatting xmlns:xm="http://schemas.microsoft.com/office/excel/2006/main">
          <x14:cfRule type="containsText" priority="1774" operator="containsText" id="{1871C529-B7C4-415C-A47E-F649E553AD97}">
            <xm:f>NOT(ISERROR(SEARCH(Статусы!$A$4,O1208)))</xm:f>
            <xm:f>Статусы!$A$4</xm:f>
            <x14:dxf>
              <fill>
                <patternFill>
                  <bgColor theme="0" tint="-0.14996795556505021"/>
                </patternFill>
              </fill>
            </x14:dxf>
          </x14:cfRule>
          <xm:sqref>O1208:Q1212</xm:sqref>
        </x14:conditionalFormatting>
        <x14:conditionalFormatting xmlns:xm="http://schemas.microsoft.com/office/excel/2006/main">
          <x14:cfRule type="containsText" priority="1773" operator="containsText" id="{44DF664B-05EF-4859-9CBE-07107ED36477}">
            <xm:f>NOT(ISERROR(SEARCH(Статусы!$A$4,O1214)))</xm:f>
            <xm:f>Статусы!$A$4</xm:f>
            <x14:dxf>
              <fill>
                <patternFill>
                  <bgColor theme="0" tint="-0.14996795556505021"/>
                </patternFill>
              </fill>
            </x14:dxf>
          </x14:cfRule>
          <xm:sqref>O1214:Q1218</xm:sqref>
        </x14:conditionalFormatting>
        <x14:conditionalFormatting xmlns:xm="http://schemas.microsoft.com/office/excel/2006/main">
          <x14:cfRule type="containsText" priority="1772" operator="containsText" id="{9FB113BB-F13B-4C91-A06F-8890F0441708}">
            <xm:f>NOT(ISERROR(SEARCH(Статусы!$A$4,O1220)))</xm:f>
            <xm:f>Статусы!$A$4</xm:f>
            <x14:dxf>
              <fill>
                <patternFill>
                  <bgColor theme="0" tint="-0.14996795556505021"/>
                </patternFill>
              </fill>
            </x14:dxf>
          </x14:cfRule>
          <xm:sqref>O1220:Q1224</xm:sqref>
        </x14:conditionalFormatting>
        <x14:conditionalFormatting xmlns:xm="http://schemas.microsoft.com/office/excel/2006/main">
          <x14:cfRule type="containsText" priority="1771" operator="containsText" id="{3B4D9402-4916-433B-9E8B-D1CBC49A0D8C}">
            <xm:f>NOT(ISERROR(SEARCH(Статусы!$A$4,O1226)))</xm:f>
            <xm:f>Статусы!$A$4</xm:f>
            <x14:dxf>
              <fill>
                <patternFill>
                  <bgColor theme="0" tint="-0.14996795556505021"/>
                </patternFill>
              </fill>
            </x14:dxf>
          </x14:cfRule>
          <xm:sqref>O1226:Q1230</xm:sqref>
        </x14:conditionalFormatting>
        <x14:conditionalFormatting xmlns:xm="http://schemas.microsoft.com/office/excel/2006/main">
          <x14:cfRule type="containsText" priority="1770" operator="containsText" id="{EB7754B6-7A5A-40C8-8FBA-96739428EDA4}">
            <xm:f>NOT(ISERROR(SEARCH(Статусы!$A$4,O1232)))</xm:f>
            <xm:f>Статусы!$A$4</xm:f>
            <x14:dxf>
              <fill>
                <patternFill>
                  <bgColor theme="0" tint="-0.14996795556505021"/>
                </patternFill>
              </fill>
            </x14:dxf>
          </x14:cfRule>
          <xm:sqref>O1232:Q1236</xm:sqref>
        </x14:conditionalFormatting>
        <x14:conditionalFormatting xmlns:xm="http://schemas.microsoft.com/office/excel/2006/main">
          <x14:cfRule type="containsText" priority="1769" operator="containsText" id="{1631BD36-1F7A-40A1-AE8D-5487F5B5B8FC}">
            <xm:f>NOT(ISERROR(SEARCH(Статусы!$A$4,O1238)))</xm:f>
            <xm:f>Статусы!$A$4</xm:f>
            <x14:dxf>
              <fill>
                <patternFill>
                  <bgColor theme="0" tint="-0.14996795556505021"/>
                </patternFill>
              </fill>
            </x14:dxf>
          </x14:cfRule>
          <xm:sqref>O1238:Q1242</xm:sqref>
        </x14:conditionalFormatting>
        <x14:conditionalFormatting xmlns:xm="http://schemas.microsoft.com/office/excel/2006/main">
          <x14:cfRule type="containsText" priority="1768" operator="containsText" id="{1F28A89B-86BA-4DCA-BD44-A08C799BD2F2}">
            <xm:f>NOT(ISERROR(SEARCH(Статусы!$A$4,O1246)))</xm:f>
            <xm:f>Статусы!$A$4</xm:f>
            <x14:dxf>
              <fill>
                <patternFill>
                  <bgColor theme="0" tint="-0.14996795556505021"/>
                </patternFill>
              </fill>
            </x14:dxf>
          </x14:cfRule>
          <xm:sqref>O1246:Q1250</xm:sqref>
        </x14:conditionalFormatting>
        <x14:conditionalFormatting xmlns:xm="http://schemas.microsoft.com/office/excel/2006/main">
          <x14:cfRule type="containsText" priority="1767" operator="containsText" id="{CCBDA5AC-BB33-4A16-8FB5-393F7D1D5DDC}">
            <xm:f>NOT(ISERROR(SEARCH(Статусы!$A$4,O1252)))</xm:f>
            <xm:f>Статусы!$A$4</xm:f>
            <x14:dxf>
              <fill>
                <patternFill>
                  <bgColor theme="0" tint="-0.14996795556505021"/>
                </patternFill>
              </fill>
            </x14:dxf>
          </x14:cfRule>
          <xm:sqref>O1252:Q1256</xm:sqref>
        </x14:conditionalFormatting>
        <x14:conditionalFormatting xmlns:xm="http://schemas.microsoft.com/office/excel/2006/main">
          <x14:cfRule type="containsText" priority="1766" operator="containsText" id="{F4FA4C13-50C7-467A-BB40-44410126FD17}">
            <xm:f>NOT(ISERROR(SEARCH(Статусы!$A$4,O1259)))</xm:f>
            <xm:f>Статусы!$A$4</xm:f>
            <x14:dxf>
              <fill>
                <patternFill>
                  <bgColor theme="0" tint="-0.14996795556505021"/>
                </patternFill>
              </fill>
            </x14:dxf>
          </x14:cfRule>
          <xm:sqref>O1259:Q1263</xm:sqref>
        </x14:conditionalFormatting>
        <x14:conditionalFormatting xmlns:xm="http://schemas.microsoft.com/office/excel/2006/main">
          <x14:cfRule type="containsText" priority="1765" operator="containsText" id="{8873A1C5-FFB9-4446-93CF-7FB5064877CB}">
            <xm:f>NOT(ISERROR(SEARCH(Статусы!$A$4,O1265)))</xm:f>
            <xm:f>Статусы!$A$4</xm:f>
            <x14:dxf>
              <fill>
                <patternFill>
                  <bgColor theme="0" tint="-0.14996795556505021"/>
                </patternFill>
              </fill>
            </x14:dxf>
          </x14:cfRule>
          <xm:sqref>O1265:Q1269</xm:sqref>
        </x14:conditionalFormatting>
        <x14:conditionalFormatting xmlns:xm="http://schemas.microsoft.com/office/excel/2006/main">
          <x14:cfRule type="containsText" priority="1764" operator="containsText" id="{575A6B6A-7E74-4795-AA84-EA2022405C3E}">
            <xm:f>NOT(ISERROR(SEARCH(Статусы!$A$4,O1285)))</xm:f>
            <xm:f>Статусы!$A$4</xm:f>
            <x14:dxf>
              <fill>
                <patternFill>
                  <bgColor theme="0" tint="-0.14996795556505021"/>
                </patternFill>
              </fill>
            </x14:dxf>
          </x14:cfRule>
          <xm:sqref>O1285:Q1289</xm:sqref>
        </x14:conditionalFormatting>
        <x14:conditionalFormatting xmlns:xm="http://schemas.microsoft.com/office/excel/2006/main">
          <x14:cfRule type="containsText" priority="1763" operator="containsText" id="{35827AD9-FCB0-4D5E-A1B2-1F5755BE3032}">
            <xm:f>NOT(ISERROR(SEARCH(Статусы!$A$4,O1292)))</xm:f>
            <xm:f>Статусы!$A$4</xm:f>
            <x14:dxf>
              <fill>
                <patternFill>
                  <bgColor theme="0" tint="-0.14996795556505021"/>
                </patternFill>
              </fill>
            </x14:dxf>
          </x14:cfRule>
          <xm:sqref>O1292:Q1296</xm:sqref>
        </x14:conditionalFormatting>
        <x14:conditionalFormatting xmlns:xm="http://schemas.microsoft.com/office/excel/2006/main">
          <x14:cfRule type="containsText" priority="1762" operator="containsText" id="{90C036B5-C621-4DA1-B9C2-453D750322EC}">
            <xm:f>NOT(ISERROR(SEARCH(Статусы!$A$4,O1305)))</xm:f>
            <xm:f>Статусы!$A$4</xm:f>
            <x14:dxf>
              <fill>
                <patternFill>
                  <bgColor theme="0" tint="-0.14996795556505021"/>
                </patternFill>
              </fill>
            </x14:dxf>
          </x14:cfRule>
          <xm:sqref>O1305:Q1309</xm:sqref>
        </x14:conditionalFormatting>
        <x14:conditionalFormatting xmlns:xm="http://schemas.microsoft.com/office/excel/2006/main">
          <x14:cfRule type="containsText" priority="1760" operator="containsText" id="{F63DB6C4-9258-4A4A-BD8A-F3408DE2FEDC}">
            <xm:f>NOT(ISERROR(SEARCH(Статусы!$A$4,O1344)))</xm:f>
            <xm:f>Статусы!$A$4</xm:f>
            <x14:dxf>
              <fill>
                <patternFill>
                  <bgColor theme="0" tint="-0.14996795556505021"/>
                </patternFill>
              </fill>
            </x14:dxf>
          </x14:cfRule>
          <xm:sqref>O1344:Q1348</xm:sqref>
        </x14:conditionalFormatting>
        <x14:conditionalFormatting xmlns:xm="http://schemas.microsoft.com/office/excel/2006/main">
          <x14:cfRule type="containsText" priority="1758" operator="containsText" id="{9C7889AB-796E-4AC9-A932-9E6173B4EE6C}">
            <xm:f>NOT(ISERROR(SEARCH(Статусы!$A$4,O1358)))</xm:f>
            <xm:f>Статусы!$A$4</xm:f>
            <x14:dxf>
              <fill>
                <patternFill>
                  <bgColor theme="0" tint="-0.14996795556505021"/>
                </patternFill>
              </fill>
            </x14:dxf>
          </x14:cfRule>
          <xm:sqref>O1358:Q1362</xm:sqref>
        </x14:conditionalFormatting>
        <x14:conditionalFormatting xmlns:xm="http://schemas.microsoft.com/office/excel/2006/main">
          <x14:cfRule type="containsText" priority="1757" operator="containsText" id="{7BC9769F-FC11-4F06-9E15-EF1998B0C114}">
            <xm:f>NOT(ISERROR(SEARCH(Статусы!$A$4,O1364)))</xm:f>
            <xm:f>Статусы!$A$4</xm:f>
            <x14:dxf>
              <fill>
                <patternFill>
                  <bgColor theme="0" tint="-0.14996795556505021"/>
                </patternFill>
              </fill>
            </x14:dxf>
          </x14:cfRule>
          <xm:sqref>O1364:Q1368</xm:sqref>
        </x14:conditionalFormatting>
        <x14:conditionalFormatting xmlns:xm="http://schemas.microsoft.com/office/excel/2006/main">
          <x14:cfRule type="containsText" priority="1755" operator="containsText" id="{E9DCCCBA-8960-4D60-B940-4AA496A5E449}">
            <xm:f>NOT(ISERROR(SEARCH(Статусы!$A$4,O1376)))</xm:f>
            <xm:f>Статусы!$A$4</xm:f>
            <x14:dxf>
              <fill>
                <patternFill>
                  <bgColor theme="0" tint="-0.14996795556505021"/>
                </patternFill>
              </fill>
            </x14:dxf>
          </x14:cfRule>
          <xm:sqref>O1376:Q1380</xm:sqref>
        </x14:conditionalFormatting>
        <x14:conditionalFormatting xmlns:xm="http://schemas.microsoft.com/office/excel/2006/main">
          <x14:cfRule type="containsText" priority="1754" operator="containsText" id="{851ABCA1-6BD4-443A-AD9E-EC968057C3E3}">
            <xm:f>NOT(ISERROR(SEARCH(Статусы!$A$4,O1382)))</xm:f>
            <xm:f>Статусы!$A$4</xm:f>
            <x14:dxf>
              <fill>
                <patternFill>
                  <bgColor theme="0" tint="-0.14996795556505021"/>
                </patternFill>
              </fill>
            </x14:dxf>
          </x14:cfRule>
          <xm:sqref>O1382:Q1386</xm:sqref>
        </x14:conditionalFormatting>
        <x14:conditionalFormatting xmlns:xm="http://schemas.microsoft.com/office/excel/2006/main">
          <x14:cfRule type="containsText" priority="1753" operator="containsText" id="{DE8ADB6F-04A3-4B0C-99E7-930F996CE36B}">
            <xm:f>NOT(ISERROR(SEARCH(Статусы!$A$4,O1388)))</xm:f>
            <xm:f>Статусы!$A$4</xm:f>
            <x14:dxf>
              <fill>
                <patternFill>
                  <bgColor theme="0" tint="-0.14996795556505021"/>
                </patternFill>
              </fill>
            </x14:dxf>
          </x14:cfRule>
          <xm:sqref>O1388:Q1392</xm:sqref>
        </x14:conditionalFormatting>
        <x14:conditionalFormatting xmlns:xm="http://schemas.microsoft.com/office/excel/2006/main">
          <x14:cfRule type="containsText" priority="1752" operator="containsText" id="{CF6D230E-DD8D-4401-8464-808CA87BFDD0}">
            <xm:f>NOT(ISERROR(SEARCH(Статусы!$A$4,O1394)))</xm:f>
            <xm:f>Статусы!$A$4</xm:f>
            <x14:dxf>
              <fill>
                <patternFill>
                  <bgColor theme="0" tint="-0.14996795556505021"/>
                </patternFill>
              </fill>
            </x14:dxf>
          </x14:cfRule>
          <xm:sqref>O1394:Q1398</xm:sqref>
        </x14:conditionalFormatting>
        <x14:conditionalFormatting xmlns:xm="http://schemas.microsoft.com/office/excel/2006/main">
          <x14:cfRule type="containsText" priority="1751" operator="containsText" id="{02A17897-8F73-4E67-9803-0EB4A3536917}">
            <xm:f>NOT(ISERROR(SEARCH(Статусы!$A$4,O1400)))</xm:f>
            <xm:f>Статусы!$A$4</xm:f>
            <x14:dxf>
              <fill>
                <patternFill>
                  <bgColor theme="0" tint="-0.14996795556505021"/>
                </patternFill>
              </fill>
            </x14:dxf>
          </x14:cfRule>
          <xm:sqref>O1400:Q1404</xm:sqref>
        </x14:conditionalFormatting>
        <x14:conditionalFormatting xmlns:xm="http://schemas.microsoft.com/office/excel/2006/main">
          <x14:cfRule type="containsText" priority="1750" operator="containsText" id="{EC95CE85-3D60-46EC-B615-A9B899A5C510}">
            <xm:f>NOT(ISERROR(SEARCH(Статусы!$A$4,O1406)))</xm:f>
            <xm:f>Статусы!$A$4</xm:f>
            <x14:dxf>
              <fill>
                <patternFill>
                  <bgColor theme="0" tint="-0.14996795556505021"/>
                </patternFill>
              </fill>
            </x14:dxf>
          </x14:cfRule>
          <xm:sqref>O1406:Q1410</xm:sqref>
        </x14:conditionalFormatting>
        <x14:conditionalFormatting xmlns:xm="http://schemas.microsoft.com/office/excel/2006/main">
          <x14:cfRule type="containsText" priority="1749" operator="containsText" id="{95E9B30E-81BB-4356-8E67-BA55CAC38B6B}">
            <xm:f>NOT(ISERROR(SEARCH(Статусы!$A$4,O1412)))</xm:f>
            <xm:f>Статусы!$A$4</xm:f>
            <x14:dxf>
              <fill>
                <patternFill>
                  <bgColor theme="0" tint="-0.14996795556505021"/>
                </patternFill>
              </fill>
            </x14:dxf>
          </x14:cfRule>
          <xm:sqref>O1412:Q1416</xm:sqref>
        </x14:conditionalFormatting>
        <x14:conditionalFormatting xmlns:xm="http://schemas.microsoft.com/office/excel/2006/main">
          <x14:cfRule type="containsText" priority="1747" operator="containsText" id="{245A019D-E21B-4F2B-932E-225D5CDE4DA1}">
            <xm:f>NOT(ISERROR(SEARCH(Статусы!$A$4,O1418)))</xm:f>
            <xm:f>Статусы!$A$4</xm:f>
            <x14:dxf>
              <fill>
                <patternFill>
                  <bgColor theme="0" tint="-0.14996795556505021"/>
                </patternFill>
              </fill>
            </x14:dxf>
          </x14:cfRule>
          <xm:sqref>O1418:Q1422</xm:sqref>
        </x14:conditionalFormatting>
        <x14:conditionalFormatting xmlns:xm="http://schemas.microsoft.com/office/excel/2006/main">
          <x14:cfRule type="containsText" priority="1746" operator="containsText" id="{156352B0-8D05-4F27-BF3E-A0ABC2A76E53}">
            <xm:f>NOT(ISERROR(SEARCH(Статусы!$A$4,O1424)))</xm:f>
            <xm:f>Статусы!$A$4</xm:f>
            <x14:dxf>
              <fill>
                <patternFill>
                  <bgColor theme="0" tint="-0.14996795556505021"/>
                </patternFill>
              </fill>
            </x14:dxf>
          </x14:cfRule>
          <xm:sqref>O1424:Q1428</xm:sqref>
        </x14:conditionalFormatting>
        <x14:conditionalFormatting xmlns:xm="http://schemas.microsoft.com/office/excel/2006/main">
          <x14:cfRule type="containsText" priority="1730" operator="containsText" id="{A9645C0A-9616-4BBC-A056-7B2F40D7B979}">
            <xm:f>NOT(ISERROR(SEARCH(Статусы!$A$4,O1498)))</xm:f>
            <xm:f>Статусы!$A$4</xm:f>
            <x14:dxf>
              <fill>
                <patternFill>
                  <bgColor theme="0" tint="-0.14996795556505021"/>
                </patternFill>
              </fill>
            </x14:dxf>
          </x14:cfRule>
          <xm:sqref>O1498:Q1502</xm:sqref>
        </x14:conditionalFormatting>
        <x14:conditionalFormatting xmlns:xm="http://schemas.microsoft.com/office/excel/2006/main">
          <x14:cfRule type="containsText" priority="1729" operator="containsText" id="{151B10B6-D8F1-472A-A925-4E1FB7959DE1}">
            <xm:f>NOT(ISERROR(SEARCH(Статусы!$A$4,O1504)))</xm:f>
            <xm:f>Статусы!$A$4</xm:f>
            <x14:dxf>
              <fill>
                <patternFill>
                  <bgColor theme="0" tint="-0.14996795556505021"/>
                </patternFill>
              </fill>
            </x14:dxf>
          </x14:cfRule>
          <xm:sqref>O1504:Q1508</xm:sqref>
        </x14:conditionalFormatting>
        <x14:conditionalFormatting xmlns:xm="http://schemas.microsoft.com/office/excel/2006/main">
          <x14:cfRule type="containsText" priority="1744" operator="containsText" id="{15DFE41E-44D8-4A24-97B3-CE4AAAB30848}">
            <xm:f>NOT(ISERROR(SEARCH(Статусы!$A$4,O1430)))</xm:f>
            <xm:f>Статусы!$A$4</xm:f>
            <x14:dxf>
              <fill>
                <patternFill>
                  <bgColor theme="0" tint="-0.14996795556505021"/>
                </patternFill>
              </fill>
            </x14:dxf>
          </x14:cfRule>
          <xm:sqref>O1430:Q1434</xm:sqref>
        </x14:conditionalFormatting>
        <x14:conditionalFormatting xmlns:xm="http://schemas.microsoft.com/office/excel/2006/main">
          <x14:cfRule type="containsText" priority="1728" operator="containsText" id="{162C9336-7FCA-4CFD-8987-08FDD6334067}">
            <xm:f>NOT(ISERROR(SEARCH(Статусы!$A$4,O1510)))</xm:f>
            <xm:f>Статусы!$A$4</xm:f>
            <x14:dxf>
              <fill>
                <patternFill>
                  <bgColor theme="0" tint="-0.14996795556505021"/>
                </patternFill>
              </fill>
            </x14:dxf>
          </x14:cfRule>
          <xm:sqref>O1510:Q1514</xm:sqref>
        </x14:conditionalFormatting>
        <x14:conditionalFormatting xmlns:xm="http://schemas.microsoft.com/office/excel/2006/main">
          <x14:cfRule type="containsText" priority="1742" operator="containsText" id="{89837583-A84C-4BD6-A9BA-F624DE7E8784}">
            <xm:f>NOT(ISERROR(SEARCH(Статусы!$A$4,O1436)))</xm:f>
            <xm:f>Статусы!$A$4</xm:f>
            <x14:dxf>
              <fill>
                <patternFill>
                  <bgColor theme="0" tint="-0.14996795556505021"/>
                </patternFill>
              </fill>
            </x14:dxf>
          </x14:cfRule>
          <xm:sqref>O1436:Q1440</xm:sqref>
        </x14:conditionalFormatting>
        <x14:conditionalFormatting xmlns:xm="http://schemas.microsoft.com/office/excel/2006/main">
          <x14:cfRule type="containsText" priority="1727" operator="containsText" id="{87BBEDDF-A91A-4F9A-A7D6-46F656DFE3DA}">
            <xm:f>NOT(ISERROR(SEARCH(Статусы!$A$4,O1516)))</xm:f>
            <xm:f>Статусы!$A$4</xm:f>
            <x14:dxf>
              <fill>
                <patternFill>
                  <bgColor theme="0" tint="-0.14996795556505021"/>
                </patternFill>
              </fill>
            </x14:dxf>
          </x14:cfRule>
          <xm:sqref>O1516:Q1520</xm:sqref>
        </x14:conditionalFormatting>
        <x14:conditionalFormatting xmlns:xm="http://schemas.microsoft.com/office/excel/2006/main">
          <x14:cfRule type="containsText" priority="1741" operator="containsText" id="{3969130F-AB08-46E3-BCAF-5368B9824548}">
            <xm:f>NOT(ISERROR(SEARCH(Статусы!$A$4,O1442)))</xm:f>
            <xm:f>Статусы!$A$4</xm:f>
            <x14:dxf>
              <fill>
                <patternFill>
                  <bgColor theme="0" tint="-0.14996795556505021"/>
                </patternFill>
              </fill>
            </x14:dxf>
          </x14:cfRule>
          <xm:sqref>O1442:Q1446</xm:sqref>
        </x14:conditionalFormatting>
        <x14:conditionalFormatting xmlns:xm="http://schemas.microsoft.com/office/excel/2006/main">
          <x14:cfRule type="containsText" priority="1726" operator="containsText" id="{7DC7D0E7-2390-49BF-81E3-7087283AA84A}">
            <xm:f>NOT(ISERROR(SEARCH(Статусы!$A$4,O1522)))</xm:f>
            <xm:f>Статусы!$A$4</xm:f>
            <x14:dxf>
              <fill>
                <patternFill>
                  <bgColor theme="0" tint="-0.14996795556505021"/>
                </patternFill>
              </fill>
            </x14:dxf>
          </x14:cfRule>
          <xm:sqref>O1522:Q1526</xm:sqref>
        </x14:conditionalFormatting>
        <x14:conditionalFormatting xmlns:xm="http://schemas.microsoft.com/office/excel/2006/main">
          <x14:cfRule type="containsText" priority="1740" operator="containsText" id="{0A5DBF5A-751B-4C2D-9328-BB6C8F0BA572}">
            <xm:f>NOT(ISERROR(SEARCH(Статусы!$A$4,O1449)))</xm:f>
            <xm:f>Статусы!$A$4</xm:f>
            <x14:dxf>
              <fill>
                <patternFill>
                  <bgColor theme="0" tint="-0.14996795556505021"/>
                </patternFill>
              </fill>
            </x14:dxf>
          </x14:cfRule>
          <xm:sqref>O1449:Q1453</xm:sqref>
        </x14:conditionalFormatting>
        <x14:conditionalFormatting xmlns:xm="http://schemas.microsoft.com/office/excel/2006/main">
          <x14:cfRule type="containsText" priority="1725" operator="containsText" id="{D2FB768B-0609-4ADB-858A-14CA0C748585}">
            <xm:f>NOT(ISERROR(SEARCH(Статусы!$A$4,O1528)))</xm:f>
            <xm:f>Статусы!$A$4</xm:f>
            <x14:dxf>
              <fill>
                <patternFill>
                  <bgColor theme="0" tint="-0.14996795556505021"/>
                </patternFill>
              </fill>
            </x14:dxf>
          </x14:cfRule>
          <xm:sqref>O1528:Q1532</xm:sqref>
        </x14:conditionalFormatting>
        <x14:conditionalFormatting xmlns:xm="http://schemas.microsoft.com/office/excel/2006/main">
          <x14:cfRule type="containsText" priority="1739" operator="containsText" id="{889F977F-6A19-4B19-9A63-6D574FDCDF41}">
            <xm:f>NOT(ISERROR(SEARCH(Статусы!$A$4,O1455)))</xm:f>
            <xm:f>Статусы!$A$4</xm:f>
            <x14:dxf>
              <fill>
                <patternFill>
                  <bgColor theme="0" tint="-0.14996795556505021"/>
                </patternFill>
              </fill>
            </x14:dxf>
          </x14:cfRule>
          <xm:sqref>O1455:Q1459</xm:sqref>
        </x14:conditionalFormatting>
        <x14:conditionalFormatting xmlns:xm="http://schemas.microsoft.com/office/excel/2006/main">
          <x14:cfRule type="containsText" priority="1724" operator="containsText" id="{5294A4EB-ADFB-4470-865A-09986D86805A}">
            <xm:f>NOT(ISERROR(SEARCH(Статусы!$A$4,O1534)))</xm:f>
            <xm:f>Статусы!$A$4</xm:f>
            <x14:dxf>
              <fill>
                <patternFill>
                  <bgColor theme="0" tint="-0.14996795556505021"/>
                </patternFill>
              </fill>
            </x14:dxf>
          </x14:cfRule>
          <xm:sqref>O1534:Q1538</xm:sqref>
        </x14:conditionalFormatting>
        <x14:conditionalFormatting xmlns:xm="http://schemas.microsoft.com/office/excel/2006/main">
          <x14:cfRule type="containsText" priority="1723" operator="containsText" id="{3ADBC91D-12B9-4F66-BC9B-4A411DB72417}">
            <xm:f>NOT(ISERROR(SEARCH(Статусы!$A$4,O1540)))</xm:f>
            <xm:f>Статусы!$A$4</xm:f>
            <x14:dxf>
              <fill>
                <patternFill>
                  <bgColor theme="0" tint="-0.14996795556505021"/>
                </patternFill>
              </fill>
            </x14:dxf>
          </x14:cfRule>
          <xm:sqref>O1540:Q1544</xm:sqref>
        </x14:conditionalFormatting>
        <x14:conditionalFormatting xmlns:xm="http://schemas.microsoft.com/office/excel/2006/main">
          <x14:cfRule type="containsText" priority="1737" operator="containsText" id="{2930E6FD-A672-401B-ADA5-6D93F0EDEFB6}">
            <xm:f>NOT(ISERROR(SEARCH(Статусы!$A$4,O1462)))</xm:f>
            <xm:f>Статусы!$A$4</xm:f>
            <x14:dxf>
              <fill>
                <patternFill>
                  <bgColor theme="0" tint="-0.14996795556505021"/>
                </patternFill>
              </fill>
            </x14:dxf>
          </x14:cfRule>
          <xm:sqref>O1462:Q1466</xm:sqref>
        </x14:conditionalFormatting>
        <x14:conditionalFormatting xmlns:xm="http://schemas.microsoft.com/office/excel/2006/main">
          <x14:cfRule type="containsText" priority="1722" operator="containsText" id="{5EEDF873-5B73-4AB3-AAC4-D080980E580C}">
            <xm:f>NOT(ISERROR(SEARCH(Статусы!$A$4,O1546)))</xm:f>
            <xm:f>Статусы!$A$4</xm:f>
            <x14:dxf>
              <fill>
                <patternFill>
                  <bgColor theme="0" tint="-0.14996795556505021"/>
                </patternFill>
              </fill>
            </x14:dxf>
          </x14:cfRule>
          <xm:sqref>O1546:Q1550</xm:sqref>
        </x14:conditionalFormatting>
        <x14:conditionalFormatting xmlns:xm="http://schemas.microsoft.com/office/excel/2006/main">
          <x14:cfRule type="containsText" priority="1736" operator="containsText" id="{E7928E06-10D0-44B1-8738-295A7B3C42F8}">
            <xm:f>NOT(ISERROR(SEARCH(Статусы!$A$4,O1468)))</xm:f>
            <xm:f>Статусы!$A$4</xm:f>
            <x14:dxf>
              <fill>
                <patternFill>
                  <bgColor theme="0" tint="-0.14996795556505021"/>
                </patternFill>
              </fill>
            </x14:dxf>
          </x14:cfRule>
          <xm:sqref>O1468:Q1472</xm:sqref>
        </x14:conditionalFormatting>
        <x14:conditionalFormatting xmlns:xm="http://schemas.microsoft.com/office/excel/2006/main">
          <x14:cfRule type="containsText" priority="1735" operator="containsText" id="{48A3EFE4-BE3A-4BF6-A2F2-02B25B511394}">
            <xm:f>NOT(ISERROR(SEARCH(Статусы!$A$4,O1474)))</xm:f>
            <xm:f>Статусы!$A$4</xm:f>
            <x14:dxf>
              <fill>
                <patternFill>
                  <bgColor theme="0" tint="-0.14996795556505021"/>
                </patternFill>
              </fill>
            </x14:dxf>
          </x14:cfRule>
          <xm:sqref>O1474:Q1478</xm:sqref>
        </x14:conditionalFormatting>
        <x14:conditionalFormatting xmlns:xm="http://schemas.microsoft.com/office/excel/2006/main">
          <x14:cfRule type="containsText" priority="1721" operator="containsText" id="{C0139567-5CC6-44B9-A56B-300A4FB6A319}">
            <xm:f>NOT(ISERROR(SEARCH(Статусы!$A$4,O1552)))</xm:f>
            <xm:f>Статусы!$A$4</xm:f>
            <x14:dxf>
              <fill>
                <patternFill>
                  <bgColor theme="0" tint="-0.14996795556505021"/>
                </patternFill>
              </fill>
            </x14:dxf>
          </x14:cfRule>
          <xm:sqref>O1552:Q1556</xm:sqref>
        </x14:conditionalFormatting>
        <x14:conditionalFormatting xmlns:xm="http://schemas.microsoft.com/office/excel/2006/main">
          <x14:cfRule type="containsText" priority="1733" operator="containsText" id="{01481BFF-78BD-4763-8ACC-6C896372B60F}">
            <xm:f>NOT(ISERROR(SEARCH(Статусы!$A$4,O1480)))</xm:f>
            <xm:f>Статусы!$A$4</xm:f>
            <x14:dxf>
              <fill>
                <patternFill>
                  <bgColor theme="0" tint="-0.14996795556505021"/>
                </patternFill>
              </fill>
            </x14:dxf>
          </x14:cfRule>
          <xm:sqref>O1480:Q1484</xm:sqref>
        </x14:conditionalFormatting>
        <x14:conditionalFormatting xmlns:xm="http://schemas.microsoft.com/office/excel/2006/main">
          <x14:cfRule type="containsText" priority="1720" operator="containsText" id="{F78C5843-8951-4657-869A-007DF5160D67}">
            <xm:f>NOT(ISERROR(SEARCH(Статусы!$A$4,O1558)))</xm:f>
            <xm:f>Статусы!$A$4</xm:f>
            <x14:dxf>
              <fill>
                <patternFill>
                  <bgColor theme="0" tint="-0.14996795556505021"/>
                </patternFill>
              </fill>
            </x14:dxf>
          </x14:cfRule>
          <xm:sqref>O1558:Q1562</xm:sqref>
        </x14:conditionalFormatting>
        <x14:conditionalFormatting xmlns:xm="http://schemas.microsoft.com/office/excel/2006/main">
          <x14:cfRule type="containsText" priority="1732" operator="containsText" id="{70027AF3-0D13-43E5-999C-0430AC92F92B}">
            <xm:f>NOT(ISERROR(SEARCH(Статусы!$A$4,O1486)))</xm:f>
            <xm:f>Статусы!$A$4</xm:f>
            <x14:dxf>
              <fill>
                <patternFill>
                  <bgColor theme="0" tint="-0.14996795556505021"/>
                </patternFill>
              </fill>
            </x14:dxf>
          </x14:cfRule>
          <xm:sqref>O1486:Q1490</xm:sqref>
        </x14:conditionalFormatting>
        <x14:conditionalFormatting xmlns:xm="http://schemas.microsoft.com/office/excel/2006/main">
          <x14:cfRule type="containsText" priority="1731" operator="containsText" id="{51B15F7C-2AA2-4170-96F4-03E8D852E342}">
            <xm:f>NOT(ISERROR(SEARCH(Статусы!$A$4,O1492)))</xm:f>
            <xm:f>Статусы!$A$4</xm:f>
            <x14:dxf>
              <fill>
                <patternFill>
                  <bgColor theme="0" tint="-0.14996795556505021"/>
                </patternFill>
              </fill>
            </x14:dxf>
          </x14:cfRule>
          <xm:sqref>O1492:Q1496</xm:sqref>
        </x14:conditionalFormatting>
        <x14:conditionalFormatting xmlns:xm="http://schemas.microsoft.com/office/excel/2006/main">
          <x14:cfRule type="containsText" priority="1719" operator="containsText" id="{538CDCE5-6F18-43A4-AEC9-9DDA73A03C2F}">
            <xm:f>NOT(ISERROR(SEARCH(Статусы!$A$4,O1564)))</xm:f>
            <xm:f>Статусы!$A$4</xm:f>
            <x14:dxf>
              <fill>
                <patternFill>
                  <bgColor theme="0" tint="-0.14996795556505021"/>
                </patternFill>
              </fill>
            </x14:dxf>
          </x14:cfRule>
          <xm:sqref>O1564:Q1568</xm:sqref>
        </x14:conditionalFormatting>
        <x14:conditionalFormatting xmlns:xm="http://schemas.microsoft.com/office/excel/2006/main">
          <x14:cfRule type="containsText" priority="1718" operator="containsText" id="{5B85FB29-7C6A-4BCC-8A7A-9B6A6149A2D1}">
            <xm:f>NOT(ISERROR(SEARCH(Статусы!$A$4,O1570)))</xm:f>
            <xm:f>Статусы!$A$4</xm:f>
            <x14:dxf>
              <fill>
                <patternFill>
                  <bgColor theme="0" tint="-0.14996795556505021"/>
                </patternFill>
              </fill>
            </x14:dxf>
          </x14:cfRule>
          <xm:sqref>O1570:Q1574</xm:sqref>
        </x14:conditionalFormatting>
        <x14:conditionalFormatting xmlns:xm="http://schemas.microsoft.com/office/excel/2006/main">
          <x14:cfRule type="containsText" priority="1717" operator="containsText" id="{8E3FE6ED-46A4-496E-824E-252D3718B028}">
            <xm:f>NOT(ISERROR(SEARCH(Статусы!$A$4,O1576)))</xm:f>
            <xm:f>Статусы!$A$4</xm:f>
            <x14:dxf>
              <fill>
                <patternFill>
                  <bgColor theme="0" tint="-0.14996795556505021"/>
                </patternFill>
              </fill>
            </x14:dxf>
          </x14:cfRule>
          <xm:sqref>O1576:Q1580</xm:sqref>
        </x14:conditionalFormatting>
        <x14:conditionalFormatting xmlns:xm="http://schemas.microsoft.com/office/excel/2006/main">
          <x14:cfRule type="containsText" priority="1716" operator="containsText" id="{98CAD407-5846-454D-BFDB-1DB468BA5B82}">
            <xm:f>NOT(ISERROR(SEARCH(Статусы!$A$4,O1582)))</xm:f>
            <xm:f>Статусы!$A$4</xm:f>
            <x14:dxf>
              <fill>
                <patternFill>
                  <bgColor theme="0" tint="-0.14996795556505021"/>
                </patternFill>
              </fill>
            </x14:dxf>
          </x14:cfRule>
          <xm:sqref>O1582:Q1586</xm:sqref>
        </x14:conditionalFormatting>
        <x14:conditionalFormatting xmlns:xm="http://schemas.microsoft.com/office/excel/2006/main">
          <x14:cfRule type="containsText" priority="1715" operator="containsText" id="{499E9307-D7D6-4134-8BC3-28C25AFE6C55}">
            <xm:f>NOT(ISERROR(SEARCH(Статусы!$A$4,O1588)))</xm:f>
            <xm:f>Статусы!$A$4</xm:f>
            <x14:dxf>
              <fill>
                <patternFill>
                  <bgColor theme="0" tint="-0.14996795556505021"/>
                </patternFill>
              </fill>
            </x14:dxf>
          </x14:cfRule>
          <xm:sqref>O1588:Q1592</xm:sqref>
        </x14:conditionalFormatting>
        <x14:conditionalFormatting xmlns:xm="http://schemas.microsoft.com/office/excel/2006/main">
          <x14:cfRule type="containsText" priority="1713" operator="containsText" id="{9554E496-04D7-4B5F-92E9-66C5F7718412}">
            <xm:f>NOT(ISERROR(SEARCH(Статусы!$A$4,O1594)))</xm:f>
            <xm:f>Статусы!$A$4</xm:f>
            <x14:dxf>
              <fill>
                <patternFill>
                  <bgColor theme="0" tint="-0.14996795556505021"/>
                </patternFill>
              </fill>
            </x14:dxf>
          </x14:cfRule>
          <xm:sqref>O1594:Q1598</xm:sqref>
        </x14:conditionalFormatting>
        <x14:conditionalFormatting xmlns:xm="http://schemas.microsoft.com/office/excel/2006/main">
          <x14:cfRule type="containsText" priority="1712" operator="containsText" id="{7E658C7B-5823-4B39-9846-A046CEDF2E59}">
            <xm:f>NOT(ISERROR(SEARCH(Статусы!$A$4,O1600)))</xm:f>
            <xm:f>Статусы!$A$4</xm:f>
            <x14:dxf>
              <fill>
                <patternFill>
                  <bgColor theme="0" tint="-0.14996795556505021"/>
                </patternFill>
              </fill>
            </x14:dxf>
          </x14:cfRule>
          <xm:sqref>O1600:Q1604</xm:sqref>
        </x14:conditionalFormatting>
        <x14:conditionalFormatting xmlns:xm="http://schemas.microsoft.com/office/excel/2006/main">
          <x14:cfRule type="containsText" priority="1711" operator="containsText" id="{EF6B3D56-D923-4870-8979-5BCB4C6483B2}">
            <xm:f>NOT(ISERROR(SEARCH(Статусы!$A$4,O1606)))</xm:f>
            <xm:f>Статусы!$A$4</xm:f>
            <x14:dxf>
              <fill>
                <patternFill>
                  <bgColor theme="0" tint="-0.14996795556505021"/>
                </patternFill>
              </fill>
            </x14:dxf>
          </x14:cfRule>
          <xm:sqref>O1606:Q1610</xm:sqref>
        </x14:conditionalFormatting>
        <x14:conditionalFormatting xmlns:xm="http://schemas.microsoft.com/office/excel/2006/main">
          <x14:cfRule type="containsText" priority="1710" operator="containsText" id="{D7AF9A9B-5F79-490D-88DE-D486FE83CD69}">
            <xm:f>NOT(ISERROR(SEARCH(Статусы!$A$4,O1612)))</xm:f>
            <xm:f>Статусы!$A$4</xm:f>
            <x14:dxf>
              <fill>
                <patternFill>
                  <bgColor theme="0" tint="-0.14996795556505021"/>
                </patternFill>
              </fill>
            </x14:dxf>
          </x14:cfRule>
          <xm:sqref>O1612:Q1616</xm:sqref>
        </x14:conditionalFormatting>
        <x14:conditionalFormatting xmlns:xm="http://schemas.microsoft.com/office/excel/2006/main">
          <x14:cfRule type="containsText" priority="1709" operator="containsText" id="{08475806-F646-40B2-A56C-F9451FA24620}">
            <xm:f>NOT(ISERROR(SEARCH(Статусы!$A$4,O1618)))</xm:f>
            <xm:f>Статусы!$A$4</xm:f>
            <x14:dxf>
              <fill>
                <patternFill>
                  <bgColor theme="0" tint="-0.14996795556505021"/>
                </patternFill>
              </fill>
            </x14:dxf>
          </x14:cfRule>
          <xm:sqref>O1618:Q1622</xm:sqref>
        </x14:conditionalFormatting>
        <x14:conditionalFormatting xmlns:xm="http://schemas.microsoft.com/office/excel/2006/main">
          <x14:cfRule type="containsText" priority="1708" operator="containsText" id="{F425A12B-C618-4EBD-BA1D-3CF51AC89F1B}">
            <xm:f>NOT(ISERROR(SEARCH(Статусы!$A$4,O1624)))</xm:f>
            <xm:f>Статусы!$A$4</xm:f>
            <x14:dxf>
              <fill>
                <patternFill>
                  <bgColor theme="0" tint="-0.14996795556505021"/>
                </patternFill>
              </fill>
            </x14:dxf>
          </x14:cfRule>
          <xm:sqref>O1624:Q1628</xm:sqref>
        </x14:conditionalFormatting>
        <x14:conditionalFormatting xmlns:xm="http://schemas.microsoft.com/office/excel/2006/main">
          <x14:cfRule type="containsText" priority="1707" operator="containsText" id="{E13C9AED-033C-49EB-95E5-7B7704338F1E}">
            <xm:f>NOT(ISERROR(SEARCH(Статусы!$A$4,O1630)))</xm:f>
            <xm:f>Статусы!$A$4</xm:f>
            <x14:dxf>
              <fill>
                <patternFill>
                  <bgColor theme="0" tint="-0.14996795556505021"/>
                </patternFill>
              </fill>
            </x14:dxf>
          </x14:cfRule>
          <xm:sqref>O1630:Q1634</xm:sqref>
        </x14:conditionalFormatting>
        <x14:conditionalFormatting xmlns:xm="http://schemas.microsoft.com/office/excel/2006/main">
          <x14:cfRule type="containsText" priority="1706" operator="containsText" id="{D3CCE790-C150-4397-A44B-4E381DC50E65}">
            <xm:f>NOT(ISERROR(SEARCH(Статусы!$A$4,O1636)))</xm:f>
            <xm:f>Статусы!$A$4</xm:f>
            <x14:dxf>
              <fill>
                <patternFill>
                  <bgColor theme="0" tint="-0.14996795556505021"/>
                </patternFill>
              </fill>
            </x14:dxf>
          </x14:cfRule>
          <xm:sqref>O1636:Q1640</xm:sqref>
        </x14:conditionalFormatting>
        <x14:conditionalFormatting xmlns:xm="http://schemas.microsoft.com/office/excel/2006/main">
          <x14:cfRule type="containsText" priority="1705" operator="containsText" id="{81570DCF-7E17-4D92-9E3E-127432022AE4}">
            <xm:f>NOT(ISERROR(SEARCH(Статусы!$A$4,O1643)))</xm:f>
            <xm:f>Статусы!$A$4</xm:f>
            <x14:dxf>
              <fill>
                <patternFill>
                  <bgColor theme="0" tint="-0.14996795556505021"/>
                </patternFill>
              </fill>
            </x14:dxf>
          </x14:cfRule>
          <xm:sqref>O1643:Q1647</xm:sqref>
        </x14:conditionalFormatting>
        <x14:conditionalFormatting xmlns:xm="http://schemas.microsoft.com/office/excel/2006/main">
          <x14:cfRule type="containsText" priority="1704" operator="containsText" id="{33840DA5-8683-4576-AD6D-34C6ED383F6C}">
            <xm:f>NOT(ISERROR(SEARCH(Статусы!$A$4,O1658)))</xm:f>
            <xm:f>Статусы!$A$4</xm:f>
            <x14:dxf>
              <fill>
                <patternFill>
                  <bgColor theme="0" tint="-0.14996795556505021"/>
                </patternFill>
              </fill>
            </x14:dxf>
          </x14:cfRule>
          <xm:sqref>O1658:Q1662</xm:sqref>
        </x14:conditionalFormatting>
        <x14:conditionalFormatting xmlns:xm="http://schemas.microsoft.com/office/excel/2006/main">
          <x14:cfRule type="containsText" priority="1703" operator="containsText" id="{1E7352FB-EA1B-45E9-86D0-7CDEABDF9BDB}">
            <xm:f>NOT(ISERROR(SEARCH(Статусы!$A$4,O1664)))</xm:f>
            <xm:f>Статусы!$A$4</xm:f>
            <x14:dxf>
              <fill>
                <patternFill>
                  <bgColor theme="0" tint="-0.14996795556505021"/>
                </patternFill>
              </fill>
            </x14:dxf>
          </x14:cfRule>
          <xm:sqref>O1664:Q1668</xm:sqref>
        </x14:conditionalFormatting>
        <x14:conditionalFormatting xmlns:xm="http://schemas.microsoft.com/office/excel/2006/main">
          <x14:cfRule type="containsText" priority="1702" operator="containsText" id="{4F80CD0C-2884-4550-8091-0EFDF4553C16}">
            <xm:f>NOT(ISERROR(SEARCH(Статусы!$A$4,O1670)))</xm:f>
            <xm:f>Статусы!$A$4</xm:f>
            <x14:dxf>
              <fill>
                <patternFill>
                  <bgColor theme="0" tint="-0.14996795556505021"/>
                </patternFill>
              </fill>
            </x14:dxf>
          </x14:cfRule>
          <xm:sqref>O1670:Q1674</xm:sqref>
        </x14:conditionalFormatting>
        <x14:conditionalFormatting xmlns:xm="http://schemas.microsoft.com/office/excel/2006/main">
          <x14:cfRule type="containsText" priority="1701" operator="containsText" id="{73A6AF2F-A28E-4B4E-9D14-2CBEB5B29950}">
            <xm:f>NOT(ISERROR(SEARCH(Статусы!$A$4,O1676)))</xm:f>
            <xm:f>Статусы!$A$4</xm:f>
            <x14:dxf>
              <fill>
                <patternFill>
                  <bgColor theme="0" tint="-0.14996795556505021"/>
                </patternFill>
              </fill>
            </x14:dxf>
          </x14:cfRule>
          <xm:sqref>O1676:Q1680</xm:sqref>
        </x14:conditionalFormatting>
        <x14:conditionalFormatting xmlns:xm="http://schemas.microsoft.com/office/excel/2006/main">
          <x14:cfRule type="containsText" priority="1700" operator="containsText" id="{D8E33F5C-87CB-40F6-8AF0-F63D08D75BCB}">
            <xm:f>NOT(ISERROR(SEARCH(Статусы!$A$4,O1682)))</xm:f>
            <xm:f>Статусы!$A$4</xm:f>
            <x14:dxf>
              <fill>
                <patternFill>
                  <bgColor theme="0" tint="-0.14996795556505021"/>
                </patternFill>
              </fill>
            </x14:dxf>
          </x14:cfRule>
          <xm:sqref>O1682:Q1686</xm:sqref>
        </x14:conditionalFormatting>
        <x14:conditionalFormatting xmlns:xm="http://schemas.microsoft.com/office/excel/2006/main">
          <x14:cfRule type="containsText" priority="1699" operator="containsText" id="{7E60DBBD-DFA5-4235-BE7A-E9E19221C0E0}">
            <xm:f>NOT(ISERROR(SEARCH(Статусы!$A$4,O1688)))</xm:f>
            <xm:f>Статусы!$A$4</xm:f>
            <x14:dxf>
              <fill>
                <patternFill>
                  <bgColor theme="0" tint="-0.14996795556505021"/>
                </patternFill>
              </fill>
            </x14:dxf>
          </x14:cfRule>
          <xm:sqref>O1688:Q1692</xm:sqref>
        </x14:conditionalFormatting>
        <x14:conditionalFormatting xmlns:xm="http://schemas.microsoft.com/office/excel/2006/main">
          <x14:cfRule type="containsText" priority="1698" operator="containsText" id="{EBFD399D-0823-4F79-A5FD-3091564143AC}">
            <xm:f>NOT(ISERROR(SEARCH(Статусы!$A$4,O1694)))</xm:f>
            <xm:f>Статусы!$A$4</xm:f>
            <x14:dxf>
              <fill>
                <patternFill>
                  <bgColor theme="0" tint="-0.14996795556505021"/>
                </patternFill>
              </fill>
            </x14:dxf>
          </x14:cfRule>
          <xm:sqref>O1694:Q1698</xm:sqref>
        </x14:conditionalFormatting>
        <x14:conditionalFormatting xmlns:xm="http://schemas.microsoft.com/office/excel/2006/main">
          <x14:cfRule type="containsText" priority="1697" operator="containsText" id="{CA71AB1A-8CF8-4AAD-9C8B-EA811328733B}">
            <xm:f>NOT(ISERROR(SEARCH(Статусы!$A$4,O1700)))</xm:f>
            <xm:f>Статусы!$A$4</xm:f>
            <x14:dxf>
              <fill>
                <patternFill>
                  <bgColor theme="0" tint="-0.14996795556505021"/>
                </patternFill>
              </fill>
            </x14:dxf>
          </x14:cfRule>
          <xm:sqref>O1700:Q1704</xm:sqref>
        </x14:conditionalFormatting>
        <x14:conditionalFormatting xmlns:xm="http://schemas.microsoft.com/office/excel/2006/main">
          <x14:cfRule type="containsText" priority="1696" operator="containsText" id="{28484207-D48F-430F-97D4-9DDB43B2E26E}">
            <xm:f>NOT(ISERROR(SEARCH(Статусы!$A$4,O1706)))</xm:f>
            <xm:f>Статусы!$A$4</xm:f>
            <x14:dxf>
              <fill>
                <patternFill>
                  <bgColor theme="0" tint="-0.14996795556505021"/>
                </patternFill>
              </fill>
            </x14:dxf>
          </x14:cfRule>
          <xm:sqref>O1706:Q1710</xm:sqref>
        </x14:conditionalFormatting>
        <x14:conditionalFormatting xmlns:xm="http://schemas.microsoft.com/office/excel/2006/main">
          <x14:cfRule type="containsText" priority="1695" operator="containsText" id="{832505B2-B8E8-43DA-A64C-3A1CE83488B9}">
            <xm:f>NOT(ISERROR(SEARCH(Статусы!$A$4,O1712)))</xm:f>
            <xm:f>Статусы!$A$4</xm:f>
            <x14:dxf>
              <fill>
                <patternFill>
                  <bgColor theme="0" tint="-0.14996795556505021"/>
                </patternFill>
              </fill>
            </x14:dxf>
          </x14:cfRule>
          <xm:sqref>O1712:Q1716</xm:sqref>
        </x14:conditionalFormatting>
        <x14:conditionalFormatting xmlns:xm="http://schemas.microsoft.com/office/excel/2006/main">
          <x14:cfRule type="containsText" priority="1694" operator="containsText" id="{BDEEDF7A-BC0F-4FC9-B105-5E4B6692E900}">
            <xm:f>NOT(ISERROR(SEARCH(Статусы!$A$4,O1718)))</xm:f>
            <xm:f>Статусы!$A$4</xm:f>
            <x14:dxf>
              <fill>
                <patternFill>
                  <bgColor theme="0" tint="-0.14996795556505021"/>
                </patternFill>
              </fill>
            </x14:dxf>
          </x14:cfRule>
          <xm:sqref>O1718:Q1722</xm:sqref>
        </x14:conditionalFormatting>
        <x14:conditionalFormatting xmlns:xm="http://schemas.microsoft.com/office/excel/2006/main">
          <x14:cfRule type="containsText" priority="1692" operator="containsText" id="{7B3B1629-AE8D-4CFE-98FD-8E998AC6CA2C}">
            <xm:f>NOT(ISERROR(SEARCH(Статусы!$A$4,O1725)))</xm:f>
            <xm:f>Статусы!$A$4</xm:f>
            <x14:dxf>
              <fill>
                <patternFill>
                  <bgColor theme="0" tint="-0.14996795556505021"/>
                </patternFill>
              </fill>
            </x14:dxf>
          </x14:cfRule>
          <xm:sqref>O1725:Q1729</xm:sqref>
        </x14:conditionalFormatting>
        <x14:conditionalFormatting xmlns:xm="http://schemas.microsoft.com/office/excel/2006/main">
          <x14:cfRule type="containsText" priority="1690" operator="containsText" id="{F346642F-6396-4C43-A316-C98E81915D16}">
            <xm:f>NOT(ISERROR(SEARCH(Статусы!$A$4,O1737)))</xm:f>
            <xm:f>Статусы!$A$4</xm:f>
            <x14:dxf>
              <fill>
                <patternFill>
                  <bgColor theme="0" tint="-0.14996795556505021"/>
                </patternFill>
              </fill>
            </x14:dxf>
          </x14:cfRule>
          <xm:sqref>O1737:Q1741</xm:sqref>
        </x14:conditionalFormatting>
        <x14:conditionalFormatting xmlns:xm="http://schemas.microsoft.com/office/excel/2006/main">
          <x14:cfRule type="containsText" priority="1688" operator="containsText" id="{64983F28-5B08-4480-A816-7BAA51DCCC15}">
            <xm:f>NOT(ISERROR(SEARCH(Статусы!$A$4,O1749)))</xm:f>
            <xm:f>Статусы!$A$4</xm:f>
            <x14:dxf>
              <fill>
                <patternFill>
                  <bgColor theme="0" tint="-0.14996795556505021"/>
                </patternFill>
              </fill>
            </x14:dxf>
          </x14:cfRule>
          <xm:sqref>O1749:Q1753</xm:sqref>
        </x14:conditionalFormatting>
        <x14:conditionalFormatting xmlns:xm="http://schemas.microsoft.com/office/excel/2006/main">
          <x14:cfRule type="containsText" priority="1687" operator="containsText" id="{AF858D6C-8496-4232-9E47-06965BE5EAF0}">
            <xm:f>NOT(ISERROR(SEARCH(Статусы!$A$4,O1755)))</xm:f>
            <xm:f>Статусы!$A$4</xm:f>
            <x14:dxf>
              <fill>
                <patternFill>
                  <bgColor theme="0" tint="-0.14996795556505021"/>
                </patternFill>
              </fill>
            </x14:dxf>
          </x14:cfRule>
          <xm:sqref>O1755:Q1759</xm:sqref>
        </x14:conditionalFormatting>
        <x14:conditionalFormatting xmlns:xm="http://schemas.microsoft.com/office/excel/2006/main">
          <x14:cfRule type="containsText" priority="1686" operator="containsText" id="{BB3E3988-D2CC-4011-B3AB-D91C53A20777}">
            <xm:f>NOT(ISERROR(SEARCH(Статусы!$A$4,O1761)))</xm:f>
            <xm:f>Статусы!$A$4</xm:f>
            <x14:dxf>
              <fill>
                <patternFill>
                  <bgColor theme="0" tint="-0.14996795556505021"/>
                </patternFill>
              </fill>
            </x14:dxf>
          </x14:cfRule>
          <xm:sqref>O1761:Q1765</xm:sqref>
        </x14:conditionalFormatting>
        <x14:conditionalFormatting xmlns:xm="http://schemas.microsoft.com/office/excel/2006/main">
          <x14:cfRule type="containsText" priority="1682" operator="containsText" id="{A329B8F5-0E38-4B4D-9D88-4846ABF7A741}">
            <xm:f>NOT(ISERROR(SEARCH(Статусы!$A$4,O1787)))</xm:f>
            <xm:f>Статусы!$A$4</xm:f>
            <x14:dxf>
              <fill>
                <patternFill>
                  <bgColor theme="0" tint="-0.14996795556505021"/>
                </patternFill>
              </fill>
            </x14:dxf>
          </x14:cfRule>
          <xm:sqref>O1787:Q1791</xm:sqref>
        </x14:conditionalFormatting>
        <x14:conditionalFormatting xmlns:xm="http://schemas.microsoft.com/office/excel/2006/main">
          <x14:cfRule type="containsText" priority="1681" operator="containsText" id="{9D83D9F3-4ACF-4154-A593-AD14E6782DE1}">
            <xm:f>NOT(ISERROR(SEARCH(Статусы!$A$4,O1793)))</xm:f>
            <xm:f>Статусы!$A$4</xm:f>
            <x14:dxf>
              <fill>
                <patternFill>
                  <bgColor theme="0" tint="-0.14996795556505021"/>
                </patternFill>
              </fill>
            </x14:dxf>
          </x14:cfRule>
          <xm:sqref>O1793:Q1797</xm:sqref>
        </x14:conditionalFormatting>
        <x14:conditionalFormatting xmlns:xm="http://schemas.microsoft.com/office/excel/2006/main">
          <x14:cfRule type="containsText" priority="1680" operator="containsText" id="{3F0DB01C-9AC6-4C98-889A-D06A08AD995A}">
            <xm:f>NOT(ISERROR(SEARCH(Статусы!$A$4,O1799)))</xm:f>
            <xm:f>Статусы!$A$4</xm:f>
            <x14:dxf>
              <fill>
                <patternFill>
                  <bgColor theme="0" tint="-0.14996795556505021"/>
                </patternFill>
              </fill>
            </x14:dxf>
          </x14:cfRule>
          <xm:sqref>O1799:Q1803</xm:sqref>
        </x14:conditionalFormatting>
        <x14:conditionalFormatting xmlns:xm="http://schemas.microsoft.com/office/excel/2006/main">
          <x14:cfRule type="containsText" priority="1679" operator="containsText" id="{92A4151B-43C4-41FA-9EEE-2E16D0F523EC}">
            <xm:f>NOT(ISERROR(SEARCH(Статусы!$A$4,O1805)))</xm:f>
            <xm:f>Статусы!$A$4</xm:f>
            <x14:dxf>
              <fill>
                <patternFill>
                  <bgColor theme="0" tint="-0.14996795556505021"/>
                </patternFill>
              </fill>
            </x14:dxf>
          </x14:cfRule>
          <xm:sqref>O1805:Q1809</xm:sqref>
        </x14:conditionalFormatting>
        <x14:conditionalFormatting xmlns:xm="http://schemas.microsoft.com/office/excel/2006/main">
          <x14:cfRule type="containsText" priority="1678" operator="containsText" id="{C6C2E340-0D22-4C89-85CF-5515CE7E4713}">
            <xm:f>NOT(ISERROR(SEARCH(Статусы!$A$4,O1811)))</xm:f>
            <xm:f>Статусы!$A$4</xm:f>
            <x14:dxf>
              <fill>
                <patternFill>
                  <bgColor theme="0" tint="-0.14996795556505021"/>
                </patternFill>
              </fill>
            </x14:dxf>
          </x14:cfRule>
          <xm:sqref>O1811:Q1815</xm:sqref>
        </x14:conditionalFormatting>
        <x14:conditionalFormatting xmlns:xm="http://schemas.microsoft.com/office/excel/2006/main">
          <x14:cfRule type="containsText" priority="1677" operator="containsText" id="{F4DB1609-C4B4-4C08-BFDF-5BA8338D677F}">
            <xm:f>NOT(ISERROR(SEARCH(Статусы!$A$4,O1817)))</xm:f>
            <xm:f>Статусы!$A$4</xm:f>
            <x14:dxf>
              <fill>
                <patternFill>
                  <bgColor theme="0" tint="-0.14996795556505021"/>
                </patternFill>
              </fill>
            </x14:dxf>
          </x14:cfRule>
          <xm:sqref>O1817:Q1821</xm:sqref>
        </x14:conditionalFormatting>
        <x14:conditionalFormatting xmlns:xm="http://schemas.microsoft.com/office/excel/2006/main">
          <x14:cfRule type="containsText" priority="1675" operator="containsText" id="{9F357384-E1F5-488B-BB8C-2FFC87D2B42E}">
            <xm:f>NOT(ISERROR(SEARCH(Статусы!$A$4,O1823)))</xm:f>
            <xm:f>Статусы!$A$4</xm:f>
            <x14:dxf>
              <fill>
                <patternFill>
                  <bgColor theme="0" tint="-0.14996795556505021"/>
                </patternFill>
              </fill>
            </x14:dxf>
          </x14:cfRule>
          <xm:sqref>O1823:Q1827</xm:sqref>
        </x14:conditionalFormatting>
        <x14:conditionalFormatting xmlns:xm="http://schemas.microsoft.com/office/excel/2006/main">
          <x14:cfRule type="containsText" priority="1674" operator="containsText" id="{8D1911ED-2B7C-4398-9619-84D9EF167C10}">
            <xm:f>NOT(ISERROR(SEARCH(Статусы!$A$4,L2)))</xm:f>
            <xm:f>Статусы!$A$4</xm:f>
            <x14:dxf>
              <fill>
                <patternFill>
                  <bgColor theme="0" tint="-0.14996795556505021"/>
                </patternFill>
              </fill>
            </x14:dxf>
          </x14:cfRule>
          <xm:sqref>L1114:N1114 L1760:N1760 L1822:N1822 L1816:N1816 L1810:N1810 L1804:N1804 L1798:N1798 L1792:N1792 L1785:N1786 L1779:N1779 L1773:N1773 L1766:N1767 L1754:N1754 L1748:N1748 L1742:N1742 L1736:N1736 L1730:N1730 L1723:N1724 L1717:N1717 L1711:N1711 L1705:N1705 L1699:N1699 L1693:N1693 L1687:N1687 L1681:N1681 L1675:N1675 L1669:N1669 L1663:N1663 L1648:N1648 L1641:N1642 L1635:N1635 L1629:N1629 L1623:N1623 L1617:N1617 L1611:N1611 L1605:N1605 L1599:N1599 L1593:N1593 L1587:N1587 L1581:N1581 L1575:N1575 L1569:N1569 L1563:N1563 L1557:N1557 L1551:N1551 L1545:N1545 L1539:N1539 L1533:N1533 L1527:N1527 L1521:N1521 L1515:N1515 L1509:N1509 L1503:N1503 L1497:N1497 L1491:N1491 L1485:N1485 L1479:N1479 L1473:N1473 L1467:N1467 L1460:N1461 L1454:N1454 L1447:N1448 L1441:N1441 L1435:N1435 L1429:N1429 L1423:N1423 L1417:N1417 L1411:N1411 L1405:N1405 L1399:N1399 L1393:N1393 L1387:N1387 L1381:N1381 L1375:N1375 L1369:N1369 L1363:N1363 L1355:N1357 L1342:N1343 L1303:N1304 L1290:N1291 L1283:N1284 L1264:N1264 L1257:N1258 L1251:N1251 L1243:N1245 L1237:N1237 L1231:N1231 L1225:N1225 L1219:N1219 L1213:N1213 L1207:N1207 L1201:N1201 L1195:N1195 L1189:N1189 L1183:N1183 L1177:N1177 L1171:N1171 L1145:N1146 L1127:N1127 L1120:N1121 L1102:N1102 L1096:N1096 L1089:N1090 L1077:N1077 L1071:N1071 L1064:N1065 L1052:N1052 L1045:N1046 L1039:N1039 L1033:N1033 L1027:N1027 L1021:N1021 L1015:N1015 L1008:N1009 L995:N996 L983:N983 L977:N977 L970:N971 L964:N964 L958:N958 L946:N946 L940:N940 L934:N934 L928:N928 L922:N922 L916:N916 L910:N910 L904:N904 L898:N898 L892:N892 L886:N886 L880:N880 L872:N874 L866:N866 L860:N860 L853:N854 L847:N847 L835:N835 L828:N829 L822:N822 L816:N816 L810:N810 L804:N804 L798:N798 L790:N792 L771:N772 L765:N765 L759:N759 L753:N753 L747:N747 L741:N741 L735:N735 L729:N729 L723:N723 L716:N717 L702:N703 L695:N696 L688:N689 L676:N676 L669:N670 L662:N663 L655:N656 L649:N649 L643:N643 L637:N637 L631:N631 L625:N625 L619:N619 L611:N613 L605:N605 L599:N599 L593:N593 L586:N587 L573:N574 L567:N567 L560:N561 L554:N554 L541:N542 L534:N535 L522:N522 L516:N516 L509:N510 L495:N496 L483:N483 L469:N471 L463:N463 L457:N457 L450:N451 L443:N444 L436:N437 L429:N430 L422:N423 L416:N416 L408:N410 L402:N402 L396:N396 L390:N390 L384:N384 L378:N378 L371:N372 L364:N365 L357:N358 L350:N351 L343:N344 L335:N337 L329:N329 L323:N323 L317:N317 L310:N311 L302:N304 L296:N296 L290:N290 L283:N284 L276:N277 L269:N270 L262:N263 L256:N256 L250:N250 L244:N244 L238:N238 L230:N232 L206:N206 L200:N200 L194:N194 L188:N188 L182:N182 L176:N176 L170:N170 L164:N164 L158:N158 L152:N152 L146:N146 L140:N140 L134:N134 L128:N128 L122:N122 L114:N116 L108:N112 L102:N106 L98:N100 L82:N87 L75:N80 L69:N73 L62:N67 L49:N51 L43:N47 L2:N4 L6:N41 L5 L57:N60 L1657:N1657 L89:N92</xm:sqref>
        </x14:conditionalFormatting>
        <x14:conditionalFormatting xmlns:xm="http://schemas.microsoft.com/office/excel/2006/main">
          <x14:cfRule type="containsText" priority="1673" operator="containsText" id="{96FF8288-FBFB-42FB-9DEA-F2CF6A6ED0F0}">
            <xm:f>NOT(ISERROR(SEARCH(Статусы!$A$4,L42)))</xm:f>
            <xm:f>Статусы!$A$4</xm:f>
            <x14:dxf>
              <fill>
                <patternFill>
                  <bgColor theme="0" tint="-0.14996795556505021"/>
                </patternFill>
              </fill>
            </x14:dxf>
          </x14:cfRule>
          <xm:sqref>L42:N42</xm:sqref>
        </x14:conditionalFormatting>
        <x14:conditionalFormatting xmlns:xm="http://schemas.microsoft.com/office/excel/2006/main">
          <x14:cfRule type="containsText" priority="1672" operator="containsText" id="{47FFE841-5D38-4058-9236-C022350C249A}">
            <xm:f>NOT(ISERROR(SEARCH(Статусы!$A$4,L48)))</xm:f>
            <xm:f>Статусы!$A$4</xm:f>
            <x14:dxf>
              <fill>
                <patternFill>
                  <bgColor theme="0" tint="-0.14996795556505021"/>
                </patternFill>
              </fill>
            </x14:dxf>
          </x14:cfRule>
          <xm:sqref>L48:N48</xm:sqref>
        </x14:conditionalFormatting>
        <x14:conditionalFormatting xmlns:xm="http://schemas.microsoft.com/office/excel/2006/main">
          <x14:cfRule type="containsText" priority="1671" operator="containsText" id="{F4E60A13-76F2-4C09-855F-FC6C86BEA646}">
            <xm:f>NOT(ISERROR(SEARCH(Статусы!$A$4,L61)))</xm:f>
            <xm:f>Статусы!$A$4</xm:f>
            <x14:dxf>
              <fill>
                <patternFill>
                  <bgColor theme="0" tint="-0.14996795556505021"/>
                </patternFill>
              </fill>
            </x14:dxf>
          </x14:cfRule>
          <xm:sqref>L61:N61</xm:sqref>
        </x14:conditionalFormatting>
        <x14:conditionalFormatting xmlns:xm="http://schemas.microsoft.com/office/excel/2006/main">
          <x14:cfRule type="containsText" priority="1670" operator="containsText" id="{996F42BF-0A11-436B-A11B-C0F8B68C0421}">
            <xm:f>NOT(ISERROR(SEARCH(Статусы!$A$4,L68)))</xm:f>
            <xm:f>Статусы!$A$4</xm:f>
            <x14:dxf>
              <fill>
                <patternFill>
                  <bgColor theme="0" tint="-0.14996795556505021"/>
                </patternFill>
              </fill>
            </x14:dxf>
          </x14:cfRule>
          <xm:sqref>L68:N68</xm:sqref>
        </x14:conditionalFormatting>
        <x14:conditionalFormatting xmlns:xm="http://schemas.microsoft.com/office/excel/2006/main">
          <x14:cfRule type="containsText" priority="1669" operator="containsText" id="{89338F24-9458-4406-8266-C85ACC9858B6}">
            <xm:f>NOT(ISERROR(SEARCH(Статусы!$A$4,L74)))</xm:f>
            <xm:f>Статусы!$A$4</xm:f>
            <x14:dxf>
              <fill>
                <patternFill>
                  <bgColor theme="0" tint="-0.14996795556505021"/>
                </patternFill>
              </fill>
            </x14:dxf>
          </x14:cfRule>
          <xm:sqref>L74:N74</xm:sqref>
        </x14:conditionalFormatting>
        <x14:conditionalFormatting xmlns:xm="http://schemas.microsoft.com/office/excel/2006/main">
          <x14:cfRule type="containsText" priority="1668" operator="containsText" id="{67B24DA3-2239-4530-87A4-45168BC215B8}">
            <xm:f>NOT(ISERROR(SEARCH(Статусы!$A$4,L81)))</xm:f>
            <xm:f>Статусы!$A$4</xm:f>
            <x14:dxf>
              <fill>
                <patternFill>
                  <bgColor theme="0" tint="-0.14996795556505021"/>
                </patternFill>
              </fill>
            </x14:dxf>
          </x14:cfRule>
          <xm:sqref>L81:N81</xm:sqref>
        </x14:conditionalFormatting>
        <x14:conditionalFormatting xmlns:xm="http://schemas.microsoft.com/office/excel/2006/main">
          <x14:cfRule type="containsText" priority="1665" operator="containsText" id="{B67BC419-6898-4965-B140-275AE0D7F44F}">
            <xm:f>NOT(ISERROR(SEARCH(Статусы!$A$4,L101)))</xm:f>
            <xm:f>Статусы!$A$4</xm:f>
            <x14:dxf>
              <fill>
                <patternFill>
                  <bgColor theme="0" tint="-0.14996795556505021"/>
                </patternFill>
              </fill>
            </x14:dxf>
          </x14:cfRule>
          <xm:sqref>L101:N101</xm:sqref>
        </x14:conditionalFormatting>
        <x14:conditionalFormatting xmlns:xm="http://schemas.microsoft.com/office/excel/2006/main">
          <x14:cfRule type="containsText" priority="1667" operator="containsText" id="{8B61C224-004E-4F86-9552-F7BEB8C194F0}">
            <xm:f>NOT(ISERROR(SEARCH(Статусы!$A$4,L88)))</xm:f>
            <xm:f>Статусы!$A$4</xm:f>
            <x14:dxf>
              <fill>
                <patternFill>
                  <bgColor theme="0" tint="-0.14996795556505021"/>
                </patternFill>
              </fill>
            </x14:dxf>
          </x14:cfRule>
          <xm:sqref>L88:N88</xm:sqref>
        </x14:conditionalFormatting>
        <x14:conditionalFormatting xmlns:xm="http://schemas.microsoft.com/office/excel/2006/main">
          <x14:cfRule type="containsText" priority="1666" operator="containsText" id="{88547555-4BC6-44AD-93C9-7C7FECE620FA}">
            <xm:f>NOT(ISERROR(SEARCH(Статусы!$A$4,L93)))</xm:f>
            <xm:f>Статусы!$A$4</xm:f>
            <x14:dxf>
              <fill>
                <patternFill>
                  <bgColor theme="0" tint="-0.14996795556505021"/>
                </patternFill>
              </fill>
            </x14:dxf>
          </x14:cfRule>
          <xm:sqref>L93:N97</xm:sqref>
        </x14:conditionalFormatting>
        <x14:conditionalFormatting xmlns:xm="http://schemas.microsoft.com/office/excel/2006/main">
          <x14:cfRule type="containsText" priority="1663" operator="containsText" id="{7FFEB702-EDD0-4773-859A-0C4D03092A38}">
            <xm:f>NOT(ISERROR(SEARCH(Статусы!$A$4,L113)))</xm:f>
            <xm:f>Статусы!$A$4</xm:f>
            <x14:dxf>
              <fill>
                <patternFill>
                  <bgColor theme="0" tint="-0.14996795556505021"/>
                </patternFill>
              </fill>
            </x14:dxf>
          </x14:cfRule>
          <xm:sqref>L113:N113</xm:sqref>
        </x14:conditionalFormatting>
        <x14:conditionalFormatting xmlns:xm="http://schemas.microsoft.com/office/excel/2006/main">
          <x14:cfRule type="containsText" priority="1664" operator="containsText" id="{C2846DB4-041C-4B31-A215-4A5BAFF59F7A}">
            <xm:f>NOT(ISERROR(SEARCH(Статусы!$A$4,L107)))</xm:f>
            <xm:f>Статусы!$A$4</xm:f>
            <x14:dxf>
              <fill>
                <patternFill>
                  <bgColor theme="0" tint="-0.14996795556505021"/>
                </patternFill>
              </fill>
            </x14:dxf>
          </x14:cfRule>
          <xm:sqref>L107:N107</xm:sqref>
        </x14:conditionalFormatting>
        <x14:conditionalFormatting xmlns:xm="http://schemas.microsoft.com/office/excel/2006/main">
          <x14:cfRule type="containsText" priority="1661" operator="containsText" id="{9CB2CE19-409A-49A6-A198-31D0ECF40870}">
            <xm:f>NOT(ISERROR(SEARCH(Статусы!$A$4,L123)))</xm:f>
            <xm:f>Статусы!$A$4</xm:f>
            <x14:dxf>
              <fill>
                <patternFill>
                  <bgColor theme="0" tint="-0.14996795556505021"/>
                </patternFill>
              </fill>
            </x14:dxf>
          </x14:cfRule>
          <xm:sqref>L123:N127</xm:sqref>
        </x14:conditionalFormatting>
        <x14:conditionalFormatting xmlns:xm="http://schemas.microsoft.com/office/excel/2006/main">
          <x14:cfRule type="containsText" priority="1660" operator="containsText" id="{38699118-7164-4C8D-B54D-6D3B38AFE51C}">
            <xm:f>NOT(ISERROR(SEARCH(Статусы!$A$4,L129)))</xm:f>
            <xm:f>Статусы!$A$4</xm:f>
            <x14:dxf>
              <fill>
                <patternFill>
                  <bgColor theme="0" tint="-0.14996795556505021"/>
                </patternFill>
              </fill>
            </x14:dxf>
          </x14:cfRule>
          <xm:sqref>L129:N133</xm:sqref>
        </x14:conditionalFormatting>
        <x14:conditionalFormatting xmlns:xm="http://schemas.microsoft.com/office/excel/2006/main">
          <x14:cfRule type="containsText" priority="1662" operator="containsText" id="{4188329B-3817-4923-B6CE-F9BF032E88C9}">
            <xm:f>NOT(ISERROR(SEARCH(Статусы!$A$4,L117)))</xm:f>
            <xm:f>Статусы!$A$4</xm:f>
            <x14:dxf>
              <fill>
                <patternFill>
                  <bgColor theme="0" tint="-0.14996795556505021"/>
                </patternFill>
              </fill>
            </x14:dxf>
          </x14:cfRule>
          <xm:sqref>L117:N121</xm:sqref>
        </x14:conditionalFormatting>
        <x14:conditionalFormatting xmlns:xm="http://schemas.microsoft.com/office/excel/2006/main">
          <x14:cfRule type="containsText" priority="1659" operator="containsText" id="{3C5AD1D7-9F70-4625-BB4B-00595CAF4F6A}">
            <xm:f>NOT(ISERROR(SEARCH(Статусы!$A$4,L135)))</xm:f>
            <xm:f>Статусы!$A$4</xm:f>
            <x14:dxf>
              <fill>
                <patternFill>
                  <bgColor theme="0" tint="-0.14996795556505021"/>
                </patternFill>
              </fill>
            </x14:dxf>
          </x14:cfRule>
          <xm:sqref>L135:N139</xm:sqref>
        </x14:conditionalFormatting>
        <x14:conditionalFormatting xmlns:xm="http://schemas.microsoft.com/office/excel/2006/main">
          <x14:cfRule type="containsText" priority="1657" operator="containsText" id="{589B9770-4259-42B2-9576-17C07AACD2CD}">
            <xm:f>NOT(ISERROR(SEARCH(Статусы!$A$4,L141)))</xm:f>
            <xm:f>Статусы!$A$4</xm:f>
            <x14:dxf>
              <fill>
                <patternFill>
                  <bgColor theme="0" tint="-0.14996795556505021"/>
                </patternFill>
              </fill>
            </x14:dxf>
          </x14:cfRule>
          <xm:sqref>L141:N145</xm:sqref>
        </x14:conditionalFormatting>
        <x14:conditionalFormatting xmlns:xm="http://schemas.microsoft.com/office/excel/2006/main">
          <x14:cfRule type="containsText" priority="1656" operator="containsText" id="{3A1E2480-83CF-4195-A30C-8815E38678B7}">
            <xm:f>NOT(ISERROR(SEARCH(Статусы!$A$4,L147)))</xm:f>
            <xm:f>Статусы!$A$4</xm:f>
            <x14:dxf>
              <fill>
                <patternFill>
                  <bgColor theme="0" tint="-0.14996795556505021"/>
                </patternFill>
              </fill>
            </x14:dxf>
          </x14:cfRule>
          <xm:sqref>L147:N151</xm:sqref>
        </x14:conditionalFormatting>
        <x14:conditionalFormatting xmlns:xm="http://schemas.microsoft.com/office/excel/2006/main">
          <x14:cfRule type="containsText" priority="1653" operator="containsText" id="{37F1F7B8-8FA4-4D98-8E08-EDA67FD3C1C8}">
            <xm:f>NOT(ISERROR(SEARCH(Статусы!$A$4,L165)))</xm:f>
            <xm:f>Статусы!$A$4</xm:f>
            <x14:dxf>
              <fill>
                <patternFill>
                  <bgColor theme="0" tint="-0.14996795556505021"/>
                </patternFill>
              </fill>
            </x14:dxf>
          </x14:cfRule>
          <xm:sqref>L165:N169</xm:sqref>
        </x14:conditionalFormatting>
        <x14:conditionalFormatting xmlns:xm="http://schemas.microsoft.com/office/excel/2006/main">
          <x14:cfRule type="containsText" priority="1655" operator="containsText" id="{5E98587B-1208-4928-9CEA-7C0D040A04A2}">
            <xm:f>NOT(ISERROR(SEARCH(Статусы!$A$4,L153)))</xm:f>
            <xm:f>Статусы!$A$4</xm:f>
            <x14:dxf>
              <fill>
                <patternFill>
                  <bgColor theme="0" tint="-0.14996795556505021"/>
                </patternFill>
              </fill>
            </x14:dxf>
          </x14:cfRule>
          <xm:sqref>L153:N157</xm:sqref>
        </x14:conditionalFormatting>
        <x14:conditionalFormatting xmlns:xm="http://schemas.microsoft.com/office/excel/2006/main">
          <x14:cfRule type="containsText" priority="1652" operator="containsText" id="{D1A6695C-DB45-47B8-A322-157F92A9BE95}">
            <xm:f>NOT(ISERROR(SEARCH(Статусы!$A$4,L171)))</xm:f>
            <xm:f>Статусы!$A$4</xm:f>
            <x14:dxf>
              <fill>
                <patternFill>
                  <bgColor theme="0" tint="-0.14996795556505021"/>
                </patternFill>
              </fill>
            </x14:dxf>
          </x14:cfRule>
          <xm:sqref>L171:N175</xm:sqref>
        </x14:conditionalFormatting>
        <x14:conditionalFormatting xmlns:xm="http://schemas.microsoft.com/office/excel/2006/main">
          <x14:cfRule type="containsText" priority="1651" operator="containsText" id="{2ADF6463-3F6E-4DF1-88DC-C3B0196CD7BE}">
            <xm:f>NOT(ISERROR(SEARCH(Статусы!$A$4,L177)))</xm:f>
            <xm:f>Статусы!$A$4</xm:f>
            <x14:dxf>
              <fill>
                <patternFill>
                  <bgColor theme="0" tint="-0.14996795556505021"/>
                </patternFill>
              </fill>
            </x14:dxf>
          </x14:cfRule>
          <xm:sqref>L177:N181</xm:sqref>
        </x14:conditionalFormatting>
        <x14:conditionalFormatting xmlns:xm="http://schemas.microsoft.com/office/excel/2006/main">
          <x14:cfRule type="containsText" priority="1654" operator="containsText" id="{63F8F9DD-DEB4-423F-9D9A-770F9DC235CE}">
            <xm:f>NOT(ISERROR(SEARCH(Статусы!$A$4,L159)))</xm:f>
            <xm:f>Статусы!$A$4</xm:f>
            <x14:dxf>
              <fill>
                <patternFill>
                  <bgColor theme="0" tint="-0.14996795556505021"/>
                </patternFill>
              </fill>
            </x14:dxf>
          </x14:cfRule>
          <xm:sqref>L159:N163</xm:sqref>
        </x14:conditionalFormatting>
        <x14:conditionalFormatting xmlns:xm="http://schemas.microsoft.com/office/excel/2006/main">
          <x14:cfRule type="containsText" priority="1650" operator="containsText" id="{CF878038-35DC-424A-BB48-81F6693F9D55}">
            <xm:f>NOT(ISERROR(SEARCH(Статусы!$A$4,L183)))</xm:f>
            <xm:f>Статусы!$A$4</xm:f>
            <x14:dxf>
              <fill>
                <patternFill>
                  <bgColor theme="0" tint="-0.14996795556505021"/>
                </patternFill>
              </fill>
            </x14:dxf>
          </x14:cfRule>
          <xm:sqref>L183:N187</xm:sqref>
        </x14:conditionalFormatting>
        <x14:conditionalFormatting xmlns:xm="http://schemas.microsoft.com/office/excel/2006/main">
          <x14:cfRule type="containsText" priority="1649" operator="containsText" id="{E193F1DC-5203-4455-BB4F-6F843B5FF6BF}">
            <xm:f>NOT(ISERROR(SEARCH(Статусы!$A$4,L189)))</xm:f>
            <xm:f>Статусы!$A$4</xm:f>
            <x14:dxf>
              <fill>
                <patternFill>
                  <bgColor theme="0" tint="-0.14996795556505021"/>
                </patternFill>
              </fill>
            </x14:dxf>
          </x14:cfRule>
          <xm:sqref>L189:N193</xm:sqref>
        </x14:conditionalFormatting>
        <x14:conditionalFormatting xmlns:xm="http://schemas.microsoft.com/office/excel/2006/main">
          <x14:cfRule type="containsText" priority="1648" operator="containsText" id="{A2C498BF-A00B-436A-A8AD-F3256CF94C18}">
            <xm:f>NOT(ISERROR(SEARCH(Статусы!$A$4,L195)))</xm:f>
            <xm:f>Статусы!$A$4</xm:f>
            <x14:dxf>
              <fill>
                <patternFill>
                  <bgColor theme="0" tint="-0.14996795556505021"/>
                </patternFill>
              </fill>
            </x14:dxf>
          </x14:cfRule>
          <xm:sqref>L195:N199</xm:sqref>
        </x14:conditionalFormatting>
        <x14:conditionalFormatting xmlns:xm="http://schemas.microsoft.com/office/excel/2006/main">
          <x14:cfRule type="containsText" priority="1647" operator="containsText" id="{26BAD5A0-4B0C-4E35-8A6A-B7FD4A75494E}">
            <xm:f>NOT(ISERROR(SEARCH(Статусы!$A$4,L201)))</xm:f>
            <xm:f>Статусы!$A$4</xm:f>
            <x14:dxf>
              <fill>
                <patternFill>
                  <bgColor theme="0" tint="-0.14996795556505021"/>
                </patternFill>
              </fill>
            </x14:dxf>
          </x14:cfRule>
          <xm:sqref>L201:N205</xm:sqref>
        </x14:conditionalFormatting>
        <x14:conditionalFormatting xmlns:xm="http://schemas.microsoft.com/office/excel/2006/main">
          <x14:cfRule type="containsText" priority="1645" operator="containsText" id="{7B94A794-2189-4432-A523-EC412655A389}">
            <xm:f>NOT(ISERROR(SEARCH(Статусы!$A$4,L52)))</xm:f>
            <xm:f>Статусы!$A$4</xm:f>
            <x14:dxf>
              <fill>
                <patternFill>
                  <bgColor theme="0" tint="-0.14996795556505021"/>
                </patternFill>
              </fill>
            </x14:dxf>
          </x14:cfRule>
          <xm:sqref>L52:N56</xm:sqref>
        </x14:conditionalFormatting>
        <x14:conditionalFormatting xmlns:xm="http://schemas.microsoft.com/office/excel/2006/main">
          <x14:cfRule type="containsText" priority="1646" operator="containsText" id="{68AEB13F-22C1-4B24-8209-8B6149B3D015}">
            <xm:f>NOT(ISERROR(SEARCH(Статусы!$A$4,L207)))</xm:f>
            <xm:f>Статусы!$A$4</xm:f>
            <x14:dxf>
              <fill>
                <patternFill>
                  <bgColor theme="0" tint="-0.14996795556505021"/>
                </patternFill>
              </fill>
            </x14:dxf>
          </x14:cfRule>
          <xm:sqref>L207:N211</xm:sqref>
        </x14:conditionalFormatting>
        <x14:conditionalFormatting xmlns:xm="http://schemas.microsoft.com/office/excel/2006/main">
          <x14:cfRule type="containsText" priority="1644" operator="containsText" id="{7B18FF10-E277-41B3-8AA3-B5D226744AC0}">
            <xm:f>NOT(ISERROR(SEARCH(Статусы!$A$4,L233)))</xm:f>
            <xm:f>Статусы!$A$4</xm:f>
            <x14:dxf>
              <fill>
                <patternFill>
                  <bgColor theme="0" tint="-0.14996795556505021"/>
                </patternFill>
              </fill>
            </x14:dxf>
          </x14:cfRule>
          <xm:sqref>L233:N237</xm:sqref>
        </x14:conditionalFormatting>
        <x14:conditionalFormatting xmlns:xm="http://schemas.microsoft.com/office/excel/2006/main">
          <x14:cfRule type="containsText" priority="1643" operator="containsText" id="{6F8BC56E-FF10-4751-938D-6E8A54E33F34}">
            <xm:f>NOT(ISERROR(SEARCH(Статусы!$A$4,L239)))</xm:f>
            <xm:f>Статусы!$A$4</xm:f>
            <x14:dxf>
              <fill>
                <patternFill>
                  <bgColor theme="0" tint="-0.14996795556505021"/>
                </patternFill>
              </fill>
            </x14:dxf>
          </x14:cfRule>
          <xm:sqref>L239:N243</xm:sqref>
        </x14:conditionalFormatting>
        <x14:conditionalFormatting xmlns:xm="http://schemas.microsoft.com/office/excel/2006/main">
          <x14:cfRule type="containsText" priority="1642" operator="containsText" id="{C25439EF-D582-477D-8F56-AAFAB0D1BEED}">
            <xm:f>NOT(ISERROR(SEARCH(Статусы!$A$4,L245)))</xm:f>
            <xm:f>Статусы!$A$4</xm:f>
            <x14:dxf>
              <fill>
                <patternFill>
                  <bgColor theme="0" tint="-0.14996795556505021"/>
                </patternFill>
              </fill>
            </x14:dxf>
          </x14:cfRule>
          <xm:sqref>L245:N249</xm:sqref>
        </x14:conditionalFormatting>
        <x14:conditionalFormatting xmlns:xm="http://schemas.microsoft.com/office/excel/2006/main">
          <x14:cfRule type="containsText" priority="1641" operator="containsText" id="{111565DC-E333-4B39-8D2A-077B69969F27}">
            <xm:f>NOT(ISERROR(SEARCH(Статусы!$A$4,L251)))</xm:f>
            <xm:f>Статусы!$A$4</xm:f>
            <x14:dxf>
              <fill>
                <patternFill>
                  <bgColor theme="0" tint="-0.14996795556505021"/>
                </patternFill>
              </fill>
            </x14:dxf>
          </x14:cfRule>
          <xm:sqref>L251:N255</xm:sqref>
        </x14:conditionalFormatting>
        <x14:conditionalFormatting xmlns:xm="http://schemas.microsoft.com/office/excel/2006/main">
          <x14:cfRule type="containsText" priority="1640" operator="containsText" id="{6C5A53E5-7CCE-44FD-B2B5-E264038183E0}">
            <xm:f>NOT(ISERROR(SEARCH(Статусы!$A$4,L257)))</xm:f>
            <xm:f>Статусы!$A$4</xm:f>
            <x14:dxf>
              <fill>
                <patternFill>
                  <bgColor theme="0" tint="-0.14996795556505021"/>
                </patternFill>
              </fill>
            </x14:dxf>
          </x14:cfRule>
          <xm:sqref>L257:N261</xm:sqref>
        </x14:conditionalFormatting>
        <x14:conditionalFormatting xmlns:xm="http://schemas.microsoft.com/office/excel/2006/main">
          <x14:cfRule type="containsText" priority="1639" operator="containsText" id="{139037A8-58F9-49C0-9515-F1F2AA04B335}">
            <xm:f>NOT(ISERROR(SEARCH(Статусы!$A$4,L264)))</xm:f>
            <xm:f>Статусы!$A$4</xm:f>
            <x14:dxf>
              <fill>
                <patternFill>
                  <bgColor theme="0" tint="-0.14996795556505021"/>
                </patternFill>
              </fill>
            </x14:dxf>
          </x14:cfRule>
          <xm:sqref>L264:N268</xm:sqref>
        </x14:conditionalFormatting>
        <x14:conditionalFormatting xmlns:xm="http://schemas.microsoft.com/office/excel/2006/main">
          <x14:cfRule type="containsText" priority="1638" operator="containsText" id="{782488FE-9CC6-4DF8-B0E4-659B5E264697}">
            <xm:f>NOT(ISERROR(SEARCH(Статусы!$A$4,L271)))</xm:f>
            <xm:f>Статусы!$A$4</xm:f>
            <x14:dxf>
              <fill>
                <patternFill>
                  <bgColor theme="0" tint="-0.14996795556505021"/>
                </patternFill>
              </fill>
            </x14:dxf>
          </x14:cfRule>
          <xm:sqref>L271:N275</xm:sqref>
        </x14:conditionalFormatting>
        <x14:conditionalFormatting xmlns:xm="http://schemas.microsoft.com/office/excel/2006/main">
          <x14:cfRule type="containsText" priority="1637" operator="containsText" id="{BCE11CF9-F0D3-4DC1-BF27-BBD9609029A5}">
            <xm:f>NOT(ISERROR(SEARCH(Статусы!$A$4,L278)))</xm:f>
            <xm:f>Статусы!$A$4</xm:f>
            <x14:dxf>
              <fill>
                <patternFill>
                  <bgColor theme="0" tint="-0.14996795556505021"/>
                </patternFill>
              </fill>
            </x14:dxf>
          </x14:cfRule>
          <xm:sqref>L278:N282</xm:sqref>
        </x14:conditionalFormatting>
        <x14:conditionalFormatting xmlns:xm="http://schemas.microsoft.com/office/excel/2006/main">
          <x14:cfRule type="containsText" priority="1636" operator="containsText" id="{7B26C996-AFF8-4914-A20A-9313C8AB842A}">
            <xm:f>NOT(ISERROR(SEARCH(Статусы!$A$4,L285)))</xm:f>
            <xm:f>Статусы!$A$4</xm:f>
            <x14:dxf>
              <fill>
                <patternFill>
                  <bgColor theme="0" tint="-0.14996795556505021"/>
                </patternFill>
              </fill>
            </x14:dxf>
          </x14:cfRule>
          <xm:sqref>L285:N289</xm:sqref>
        </x14:conditionalFormatting>
        <x14:conditionalFormatting xmlns:xm="http://schemas.microsoft.com/office/excel/2006/main">
          <x14:cfRule type="containsText" priority="1635" operator="containsText" id="{C526E356-869F-4C12-A009-55F548253F04}">
            <xm:f>NOT(ISERROR(SEARCH(Статусы!$A$4,L291)))</xm:f>
            <xm:f>Статусы!$A$4</xm:f>
            <x14:dxf>
              <fill>
                <patternFill>
                  <bgColor theme="0" tint="-0.14996795556505021"/>
                </patternFill>
              </fill>
            </x14:dxf>
          </x14:cfRule>
          <xm:sqref>L291:N295</xm:sqref>
        </x14:conditionalFormatting>
        <x14:conditionalFormatting xmlns:xm="http://schemas.microsoft.com/office/excel/2006/main">
          <x14:cfRule type="containsText" priority="1634" operator="containsText" id="{23D1A582-65BB-4EE7-85E7-938A19DC28F8}">
            <xm:f>NOT(ISERROR(SEARCH(Статусы!$A$4,L297)))</xm:f>
            <xm:f>Статусы!$A$4</xm:f>
            <x14:dxf>
              <fill>
                <patternFill>
                  <bgColor theme="0" tint="-0.14996795556505021"/>
                </patternFill>
              </fill>
            </x14:dxf>
          </x14:cfRule>
          <xm:sqref>L297:N301</xm:sqref>
        </x14:conditionalFormatting>
        <x14:conditionalFormatting xmlns:xm="http://schemas.microsoft.com/office/excel/2006/main">
          <x14:cfRule type="containsText" priority="1633" operator="containsText" id="{83CF702E-759F-447F-ABF2-BB462F78A5DC}">
            <xm:f>NOT(ISERROR(SEARCH(Статусы!$A$4,L305)))</xm:f>
            <xm:f>Статусы!$A$4</xm:f>
            <x14:dxf>
              <fill>
                <patternFill>
                  <bgColor theme="0" tint="-0.14996795556505021"/>
                </patternFill>
              </fill>
            </x14:dxf>
          </x14:cfRule>
          <xm:sqref>L305:N309</xm:sqref>
        </x14:conditionalFormatting>
        <x14:conditionalFormatting xmlns:xm="http://schemas.microsoft.com/office/excel/2006/main">
          <x14:cfRule type="containsText" priority="1632" operator="containsText" id="{990E1BE4-EDE0-4478-8553-856628F3D04A}">
            <xm:f>NOT(ISERROR(SEARCH(Статусы!$A$4,L312)))</xm:f>
            <xm:f>Статусы!$A$4</xm:f>
            <x14:dxf>
              <fill>
                <patternFill>
                  <bgColor theme="0" tint="-0.14996795556505021"/>
                </patternFill>
              </fill>
            </x14:dxf>
          </x14:cfRule>
          <xm:sqref>L312:N316</xm:sqref>
        </x14:conditionalFormatting>
        <x14:conditionalFormatting xmlns:xm="http://schemas.microsoft.com/office/excel/2006/main">
          <x14:cfRule type="containsText" priority="1613" operator="containsText" id="{FE774326-4511-4438-A0DE-35F80490DFA5}">
            <xm:f>NOT(ISERROR(SEARCH(Статусы!$A$4,L411)))</xm:f>
            <xm:f>Статусы!$A$4</xm:f>
            <x14:dxf>
              <fill>
                <patternFill>
                  <bgColor theme="0" tint="-0.14996795556505021"/>
                </patternFill>
              </fill>
            </x14:dxf>
          </x14:cfRule>
          <xm:sqref>L411:N415</xm:sqref>
        </x14:conditionalFormatting>
        <x14:conditionalFormatting xmlns:xm="http://schemas.microsoft.com/office/excel/2006/main">
          <x14:cfRule type="containsText" priority="1629" operator="containsText" id="{7525B095-919F-41F5-A078-4CAADC2FE5D9}">
            <xm:f>NOT(ISERROR(SEARCH(Статусы!$A$4,L318)))</xm:f>
            <xm:f>Статусы!$A$4</xm:f>
            <x14:dxf>
              <fill>
                <patternFill>
                  <bgColor theme="0" tint="-0.14996795556505021"/>
                </patternFill>
              </fill>
            </x14:dxf>
          </x14:cfRule>
          <xm:sqref>L318:N322</xm:sqref>
        </x14:conditionalFormatting>
        <x14:conditionalFormatting xmlns:xm="http://schemas.microsoft.com/office/excel/2006/main">
          <x14:cfRule type="containsText" priority="1612" operator="containsText" id="{30A7FE68-6DDF-4B28-9B8D-03B4868F58A2}">
            <xm:f>NOT(ISERROR(SEARCH(Статусы!$A$4,L417)))</xm:f>
            <xm:f>Статусы!$A$4</xm:f>
            <x14:dxf>
              <fill>
                <patternFill>
                  <bgColor theme="0" tint="-0.14996795556505021"/>
                </patternFill>
              </fill>
            </x14:dxf>
          </x14:cfRule>
          <xm:sqref>L417:N421</xm:sqref>
        </x14:conditionalFormatting>
        <x14:conditionalFormatting xmlns:xm="http://schemas.microsoft.com/office/excel/2006/main">
          <x14:cfRule type="containsText" priority="1628" operator="containsText" id="{AB0308A2-A286-4732-961B-2C408F0ECCD6}">
            <xm:f>NOT(ISERROR(SEARCH(Статусы!$A$4,L324)))</xm:f>
            <xm:f>Статусы!$A$4</xm:f>
            <x14:dxf>
              <fill>
                <patternFill>
                  <bgColor theme="0" tint="-0.14996795556505021"/>
                </patternFill>
              </fill>
            </x14:dxf>
          </x14:cfRule>
          <xm:sqref>L324:N328</xm:sqref>
        </x14:conditionalFormatting>
        <x14:conditionalFormatting xmlns:xm="http://schemas.microsoft.com/office/excel/2006/main">
          <x14:cfRule type="containsText" priority="1611" operator="containsText" id="{79106961-DDAC-45C0-87CD-2E717DA01B87}">
            <xm:f>NOT(ISERROR(SEARCH(Статусы!$A$4,L424)))</xm:f>
            <xm:f>Статусы!$A$4</xm:f>
            <x14:dxf>
              <fill>
                <patternFill>
                  <bgColor theme="0" tint="-0.14996795556505021"/>
                </patternFill>
              </fill>
            </x14:dxf>
          </x14:cfRule>
          <xm:sqref>L424:N428</xm:sqref>
        </x14:conditionalFormatting>
        <x14:conditionalFormatting xmlns:xm="http://schemas.microsoft.com/office/excel/2006/main">
          <x14:cfRule type="containsText" priority="1627" operator="containsText" id="{62A7F4D0-2702-4EE1-BF05-04A581159F8F}">
            <xm:f>NOT(ISERROR(SEARCH(Статусы!$A$4,L330)))</xm:f>
            <xm:f>Статусы!$A$4</xm:f>
            <x14:dxf>
              <fill>
                <patternFill>
                  <bgColor theme="0" tint="-0.14996795556505021"/>
                </patternFill>
              </fill>
            </x14:dxf>
          </x14:cfRule>
          <xm:sqref>L330:N334</xm:sqref>
        </x14:conditionalFormatting>
        <x14:conditionalFormatting xmlns:xm="http://schemas.microsoft.com/office/excel/2006/main">
          <x14:cfRule type="containsText" priority="1626" operator="containsText" id="{A3E0C165-BC52-4B20-8613-DF32E865AE9B}">
            <xm:f>NOT(ISERROR(SEARCH(Статусы!$A$4,L338)))</xm:f>
            <xm:f>Статусы!$A$4</xm:f>
            <x14:dxf>
              <fill>
                <patternFill>
                  <bgColor theme="0" tint="-0.14996795556505021"/>
                </patternFill>
              </fill>
            </x14:dxf>
          </x14:cfRule>
          <xm:sqref>L338:N342</xm:sqref>
        </x14:conditionalFormatting>
        <x14:conditionalFormatting xmlns:xm="http://schemas.microsoft.com/office/excel/2006/main">
          <x14:cfRule type="containsText" priority="1625" operator="containsText" id="{FF3CFF07-6F26-4810-B113-3C55BBB90F44}">
            <xm:f>NOT(ISERROR(SEARCH(Статусы!$A$4,L345)))</xm:f>
            <xm:f>Статусы!$A$4</xm:f>
            <x14:dxf>
              <fill>
                <patternFill>
                  <bgColor theme="0" tint="-0.14996795556505021"/>
                </patternFill>
              </fill>
            </x14:dxf>
          </x14:cfRule>
          <xm:sqref>L345:N349</xm:sqref>
        </x14:conditionalFormatting>
        <x14:conditionalFormatting xmlns:xm="http://schemas.microsoft.com/office/excel/2006/main">
          <x14:cfRule type="containsText" priority="1624" operator="containsText" id="{080F616A-50A6-4F65-BA0C-2B0F7F62BC52}">
            <xm:f>NOT(ISERROR(SEARCH(Статусы!$A$4,L352)))</xm:f>
            <xm:f>Статусы!$A$4</xm:f>
            <x14:dxf>
              <fill>
                <patternFill>
                  <bgColor theme="0" tint="-0.14996795556505021"/>
                </patternFill>
              </fill>
            </x14:dxf>
          </x14:cfRule>
          <xm:sqref>L352:N356</xm:sqref>
        </x14:conditionalFormatting>
        <x14:conditionalFormatting xmlns:xm="http://schemas.microsoft.com/office/excel/2006/main">
          <x14:cfRule type="containsText" priority="1607" operator="containsText" id="{24DCFFCA-0BB4-42B2-96F4-BCC8BE0369A3}">
            <xm:f>NOT(ISERROR(SEARCH(Статусы!$A$4,L445)))</xm:f>
            <xm:f>Статусы!$A$4</xm:f>
            <x14:dxf>
              <fill>
                <patternFill>
                  <bgColor theme="0" tint="-0.14996795556505021"/>
                </patternFill>
              </fill>
            </x14:dxf>
          </x14:cfRule>
          <xm:sqref>L445:N449</xm:sqref>
        </x14:conditionalFormatting>
        <x14:conditionalFormatting xmlns:xm="http://schemas.microsoft.com/office/excel/2006/main">
          <x14:cfRule type="containsText" priority="1622" operator="containsText" id="{510A8A31-2F20-4139-A31C-C74F3E9B55BB}">
            <xm:f>NOT(ISERROR(SEARCH(Статусы!$A$4,L359)))</xm:f>
            <xm:f>Статусы!$A$4</xm:f>
            <x14:dxf>
              <fill>
                <patternFill>
                  <bgColor theme="0" tint="-0.14996795556505021"/>
                </patternFill>
              </fill>
            </x14:dxf>
          </x14:cfRule>
          <xm:sqref>L359:N363</xm:sqref>
        </x14:conditionalFormatting>
        <x14:conditionalFormatting xmlns:xm="http://schemas.microsoft.com/office/excel/2006/main">
          <x14:cfRule type="containsText" priority="1621" operator="containsText" id="{26A8DB7B-E6F3-496B-8061-C7624A7DA2C9}">
            <xm:f>NOT(ISERROR(SEARCH(Статусы!$A$4,L366)))</xm:f>
            <xm:f>Статусы!$A$4</xm:f>
            <x14:dxf>
              <fill>
                <patternFill>
                  <bgColor theme="0" tint="-0.14996795556505021"/>
                </patternFill>
              </fill>
            </x14:dxf>
          </x14:cfRule>
          <xm:sqref>L366:N370</xm:sqref>
        </x14:conditionalFormatting>
        <x14:conditionalFormatting xmlns:xm="http://schemas.microsoft.com/office/excel/2006/main">
          <x14:cfRule type="containsText" priority="1604" operator="containsText" id="{CB7B2F30-0DF9-4CE2-8CB6-1CD1170C2215}">
            <xm:f>NOT(ISERROR(SEARCH(Статусы!$A$4,L464)))</xm:f>
            <xm:f>Статусы!$A$4</xm:f>
            <x14:dxf>
              <fill>
                <patternFill>
                  <bgColor theme="0" tint="-0.14996795556505021"/>
                </patternFill>
              </fill>
            </x14:dxf>
          </x14:cfRule>
          <xm:sqref>L464:N468</xm:sqref>
        </x14:conditionalFormatting>
        <x14:conditionalFormatting xmlns:xm="http://schemas.microsoft.com/office/excel/2006/main">
          <x14:cfRule type="containsText" priority="1619" operator="containsText" id="{712D2CA4-35B7-4042-9786-E6936CA570C0}">
            <xm:f>NOT(ISERROR(SEARCH(Статусы!$A$4,L373)))</xm:f>
            <xm:f>Статусы!$A$4</xm:f>
            <x14:dxf>
              <fill>
                <patternFill>
                  <bgColor theme="0" tint="-0.14996795556505021"/>
                </patternFill>
              </fill>
            </x14:dxf>
          </x14:cfRule>
          <xm:sqref>L373:N377</xm:sqref>
        </x14:conditionalFormatting>
        <x14:conditionalFormatting xmlns:xm="http://schemas.microsoft.com/office/excel/2006/main">
          <x14:cfRule type="containsText" priority="1602" operator="containsText" id="{09967533-D819-4C4F-B3F0-4215696CA62F}">
            <xm:f>NOT(ISERROR(SEARCH(Статусы!$A$4,L484)))</xm:f>
            <xm:f>Статусы!$A$4</xm:f>
            <x14:dxf>
              <fill>
                <patternFill>
                  <bgColor theme="0" tint="-0.14996795556505021"/>
                </patternFill>
              </fill>
            </x14:dxf>
          </x14:cfRule>
          <xm:sqref>L484:N488</xm:sqref>
        </x14:conditionalFormatting>
        <x14:conditionalFormatting xmlns:xm="http://schemas.microsoft.com/office/excel/2006/main">
          <x14:cfRule type="containsText" priority="1618" operator="containsText" id="{48B2EC17-C162-4D4C-B69D-6567E2F9A8A7}">
            <xm:f>NOT(ISERROR(SEARCH(Статусы!$A$4,L379)))</xm:f>
            <xm:f>Статусы!$A$4</xm:f>
            <x14:dxf>
              <fill>
                <patternFill>
                  <bgColor theme="0" tint="-0.14996795556505021"/>
                </patternFill>
              </fill>
            </x14:dxf>
          </x14:cfRule>
          <xm:sqref>L379:N383</xm:sqref>
        </x14:conditionalFormatting>
        <x14:conditionalFormatting xmlns:xm="http://schemas.microsoft.com/office/excel/2006/main">
          <x14:cfRule type="containsText" priority="1617" operator="containsText" id="{79A889AE-C163-4332-903D-91AE633E64EC}">
            <xm:f>NOT(ISERROR(SEARCH(Статусы!$A$4,L385)))</xm:f>
            <xm:f>Статусы!$A$4</xm:f>
            <x14:dxf>
              <fill>
                <patternFill>
                  <bgColor theme="0" tint="-0.14996795556505021"/>
                </patternFill>
              </fill>
            </x14:dxf>
          </x14:cfRule>
          <xm:sqref>L385:N389</xm:sqref>
        </x14:conditionalFormatting>
        <x14:conditionalFormatting xmlns:xm="http://schemas.microsoft.com/office/excel/2006/main">
          <x14:cfRule type="containsText" priority="1616" operator="containsText" id="{D40A867E-8119-4803-AF35-F8664FD00071}">
            <xm:f>NOT(ISERROR(SEARCH(Статусы!$A$4,L391)))</xm:f>
            <xm:f>Статусы!$A$4</xm:f>
            <x14:dxf>
              <fill>
                <patternFill>
                  <bgColor theme="0" tint="-0.14996795556505021"/>
                </patternFill>
              </fill>
            </x14:dxf>
          </x14:cfRule>
          <xm:sqref>L391:N395</xm:sqref>
        </x14:conditionalFormatting>
        <x14:conditionalFormatting xmlns:xm="http://schemas.microsoft.com/office/excel/2006/main">
          <x14:cfRule type="containsText" priority="1615" operator="containsText" id="{D950F499-D3AB-4CBB-A102-C92DB438FA02}">
            <xm:f>NOT(ISERROR(SEARCH(Статусы!$A$4,L397)))</xm:f>
            <xm:f>Статусы!$A$4</xm:f>
            <x14:dxf>
              <fill>
                <patternFill>
                  <bgColor theme="0" tint="-0.14996795556505021"/>
                </patternFill>
              </fill>
            </x14:dxf>
          </x14:cfRule>
          <xm:sqref>L397:N401</xm:sqref>
        </x14:conditionalFormatting>
        <x14:conditionalFormatting xmlns:xm="http://schemas.microsoft.com/office/excel/2006/main">
          <x14:cfRule type="containsText" priority="1614" operator="containsText" id="{89FBB242-FF01-4409-99CD-5F53A2B69F19}">
            <xm:f>NOT(ISERROR(SEARCH(Статусы!$A$4,L403)))</xm:f>
            <xm:f>Статусы!$A$4</xm:f>
            <x14:dxf>
              <fill>
                <patternFill>
                  <bgColor theme="0" tint="-0.14996795556505021"/>
                </patternFill>
              </fill>
            </x14:dxf>
          </x14:cfRule>
          <xm:sqref>L403:N407</xm:sqref>
        </x14:conditionalFormatting>
        <x14:conditionalFormatting xmlns:xm="http://schemas.microsoft.com/office/excel/2006/main">
          <x14:cfRule type="containsText" priority="1597" operator="containsText" id="{534A5CAE-CD4C-434E-84A6-F28DFFA0B4E0}">
            <xm:f>NOT(ISERROR(SEARCH(Статусы!$A$4,L536)))</xm:f>
            <xm:f>Статусы!$A$4</xm:f>
            <x14:dxf>
              <fill>
                <patternFill>
                  <bgColor theme="0" tint="-0.14996795556505021"/>
                </patternFill>
              </fill>
            </x14:dxf>
          </x14:cfRule>
          <xm:sqref>L536:N540</xm:sqref>
        </x14:conditionalFormatting>
        <x14:conditionalFormatting xmlns:xm="http://schemas.microsoft.com/office/excel/2006/main">
          <x14:cfRule type="containsText" priority="1609" operator="containsText" id="{4492CFB4-26EB-4E25-AC5B-67FBB8815286}">
            <xm:f>NOT(ISERROR(SEARCH(Статусы!$A$4,L431)))</xm:f>
            <xm:f>Статусы!$A$4</xm:f>
            <x14:dxf>
              <fill>
                <patternFill>
                  <bgColor theme="0" tint="-0.14996795556505021"/>
                </patternFill>
              </fill>
            </x14:dxf>
          </x14:cfRule>
          <xm:sqref>L431:N435</xm:sqref>
        </x14:conditionalFormatting>
        <x14:conditionalFormatting xmlns:xm="http://schemas.microsoft.com/office/excel/2006/main">
          <x14:cfRule type="containsText" priority="1608" operator="containsText" id="{C17C7C36-D4FA-4068-8C70-3E9EDCD933C4}">
            <xm:f>NOT(ISERROR(SEARCH(Статусы!$A$4,L438)))</xm:f>
            <xm:f>Статусы!$A$4</xm:f>
            <x14:dxf>
              <fill>
                <patternFill>
                  <bgColor theme="0" tint="-0.14996795556505021"/>
                </patternFill>
              </fill>
            </x14:dxf>
          </x14:cfRule>
          <xm:sqref>L438:N442</xm:sqref>
        </x14:conditionalFormatting>
        <x14:conditionalFormatting xmlns:xm="http://schemas.microsoft.com/office/excel/2006/main">
          <x14:cfRule type="containsText" priority="1606" operator="containsText" id="{E5E50A37-2BB4-47A2-B78B-E7652CD8A08F}">
            <xm:f>NOT(ISERROR(SEARCH(Статусы!$A$4,L452)))</xm:f>
            <xm:f>Статусы!$A$4</xm:f>
            <x14:dxf>
              <fill>
                <patternFill>
                  <bgColor theme="0" tint="-0.14996795556505021"/>
                </patternFill>
              </fill>
            </x14:dxf>
          </x14:cfRule>
          <xm:sqref>L452:N456</xm:sqref>
        </x14:conditionalFormatting>
        <x14:conditionalFormatting xmlns:xm="http://schemas.microsoft.com/office/excel/2006/main">
          <x14:cfRule type="containsText" priority="1605" operator="containsText" id="{495F959A-01F5-40B5-A3BF-C08BF7790801}">
            <xm:f>NOT(ISERROR(SEARCH(Статусы!$A$4,L458)))</xm:f>
            <xm:f>Статусы!$A$4</xm:f>
            <x14:dxf>
              <fill>
                <patternFill>
                  <bgColor theme="0" tint="-0.14996795556505021"/>
                </patternFill>
              </fill>
            </x14:dxf>
          </x14:cfRule>
          <xm:sqref>L458:N462</xm:sqref>
        </x14:conditionalFormatting>
        <x14:conditionalFormatting xmlns:xm="http://schemas.microsoft.com/office/excel/2006/main">
          <x14:cfRule type="containsText" priority="1591" operator="containsText" id="{8EFC3127-F142-4A75-8B75-592AD0FFA016}">
            <xm:f>NOT(ISERROR(SEARCH(Статусы!$A$4,L588)))</xm:f>
            <xm:f>Статусы!$A$4</xm:f>
            <x14:dxf>
              <fill>
                <patternFill>
                  <bgColor theme="0" tint="-0.14996795556505021"/>
                </patternFill>
              </fill>
            </x14:dxf>
          </x14:cfRule>
          <xm:sqref>L588:N592</xm:sqref>
        </x14:conditionalFormatting>
        <x14:conditionalFormatting xmlns:xm="http://schemas.microsoft.com/office/excel/2006/main">
          <x14:cfRule type="containsText" priority="1603" operator="containsText" id="{224B3529-47C6-464D-80E9-F464712096B3}">
            <xm:f>NOT(ISERROR(SEARCH(Статусы!$A$4,L472)))</xm:f>
            <xm:f>Статусы!$A$4</xm:f>
            <x14:dxf>
              <fill>
                <patternFill>
                  <bgColor theme="0" tint="-0.14996795556505021"/>
                </patternFill>
              </fill>
            </x14:dxf>
          </x14:cfRule>
          <xm:sqref>L472:N476</xm:sqref>
        </x14:conditionalFormatting>
        <x14:conditionalFormatting xmlns:xm="http://schemas.microsoft.com/office/excel/2006/main">
          <x14:cfRule type="containsText" priority="1601" operator="containsText" id="{349E7889-761F-4C29-9E2F-41D65E19F4A1}">
            <xm:f>NOT(ISERROR(SEARCH(Статусы!$A$4,L497)))</xm:f>
            <xm:f>Статусы!$A$4</xm:f>
            <x14:dxf>
              <fill>
                <patternFill>
                  <bgColor theme="0" tint="-0.14996795556505021"/>
                </patternFill>
              </fill>
            </x14:dxf>
          </x14:cfRule>
          <xm:sqref>L497:N501</xm:sqref>
        </x14:conditionalFormatting>
        <x14:conditionalFormatting xmlns:xm="http://schemas.microsoft.com/office/excel/2006/main">
          <x14:cfRule type="containsText" priority="1600" operator="containsText" id="{6AB75867-5534-4DCB-9890-511D4E324B57}">
            <xm:f>NOT(ISERROR(SEARCH(Статусы!$A$4,L511)))</xm:f>
            <xm:f>Статусы!$A$4</xm:f>
            <x14:dxf>
              <fill>
                <patternFill>
                  <bgColor theme="0" tint="-0.14996795556505021"/>
                </patternFill>
              </fill>
            </x14:dxf>
          </x14:cfRule>
          <xm:sqref>L511:N515</xm:sqref>
        </x14:conditionalFormatting>
        <x14:conditionalFormatting xmlns:xm="http://schemas.microsoft.com/office/excel/2006/main">
          <x14:cfRule type="containsText" priority="1599" operator="containsText" id="{0C5570DC-7C97-4475-B740-4DAD640FA297}">
            <xm:f>NOT(ISERROR(SEARCH(Статусы!$A$4,L517)))</xm:f>
            <xm:f>Статусы!$A$4</xm:f>
            <x14:dxf>
              <fill>
                <patternFill>
                  <bgColor theme="0" tint="-0.14996795556505021"/>
                </patternFill>
              </fill>
            </x14:dxf>
          </x14:cfRule>
          <xm:sqref>L517:N521</xm:sqref>
        </x14:conditionalFormatting>
        <x14:conditionalFormatting xmlns:xm="http://schemas.microsoft.com/office/excel/2006/main">
          <x14:cfRule type="containsText" priority="1598" operator="containsText" id="{CD2E7917-98EB-4F73-A026-E07AB3F1F51C}">
            <xm:f>NOT(ISERROR(SEARCH(Статусы!$A$4,L523)))</xm:f>
            <xm:f>Статусы!$A$4</xm:f>
            <x14:dxf>
              <fill>
                <patternFill>
                  <bgColor theme="0" tint="-0.14996795556505021"/>
                </patternFill>
              </fill>
            </x14:dxf>
          </x14:cfRule>
          <xm:sqref>L523:N527</xm:sqref>
        </x14:conditionalFormatting>
        <x14:conditionalFormatting xmlns:xm="http://schemas.microsoft.com/office/excel/2006/main">
          <x14:cfRule type="containsText" priority="1596" operator="containsText" id="{0C0E12E4-475A-43F5-9BE5-C0B54087AFEC}">
            <xm:f>NOT(ISERROR(SEARCH(Статусы!$A$4,L543)))</xm:f>
            <xm:f>Статусы!$A$4</xm:f>
            <x14:dxf>
              <fill>
                <patternFill>
                  <bgColor theme="0" tint="-0.14996795556505021"/>
                </patternFill>
              </fill>
            </x14:dxf>
          </x14:cfRule>
          <xm:sqref>L543:N547</xm:sqref>
        </x14:conditionalFormatting>
        <x14:conditionalFormatting xmlns:xm="http://schemas.microsoft.com/office/excel/2006/main">
          <x14:cfRule type="containsText" priority="1595" operator="containsText" id="{2E9A2F60-19B2-4C6E-946C-3A295A6D1F31}">
            <xm:f>NOT(ISERROR(SEARCH(Статусы!$A$4,L555)))</xm:f>
            <xm:f>Статусы!$A$4</xm:f>
            <x14:dxf>
              <fill>
                <patternFill>
                  <bgColor theme="0" tint="-0.14996795556505021"/>
                </patternFill>
              </fill>
            </x14:dxf>
          </x14:cfRule>
          <xm:sqref>L555:N559</xm:sqref>
        </x14:conditionalFormatting>
        <x14:conditionalFormatting xmlns:xm="http://schemas.microsoft.com/office/excel/2006/main">
          <x14:cfRule type="containsText" priority="1594" operator="containsText" id="{4F4725E0-BD56-4CF0-8DF4-9D8323BD3CE2}">
            <xm:f>NOT(ISERROR(SEARCH(Статусы!$A$4,L562)))</xm:f>
            <xm:f>Статусы!$A$4</xm:f>
            <x14:dxf>
              <fill>
                <patternFill>
                  <bgColor theme="0" tint="-0.14996795556505021"/>
                </patternFill>
              </fill>
            </x14:dxf>
          </x14:cfRule>
          <xm:sqref>L562:N566</xm:sqref>
        </x14:conditionalFormatting>
        <x14:conditionalFormatting xmlns:xm="http://schemas.microsoft.com/office/excel/2006/main">
          <x14:cfRule type="containsText" priority="1593" operator="containsText" id="{7B1567A7-0FA2-40F9-9C3D-77CC8C941EF8}">
            <xm:f>NOT(ISERROR(SEARCH(Статусы!$A$4,L568)))</xm:f>
            <xm:f>Статусы!$A$4</xm:f>
            <x14:dxf>
              <fill>
                <patternFill>
                  <bgColor theme="0" tint="-0.14996795556505021"/>
                </patternFill>
              </fill>
            </x14:dxf>
          </x14:cfRule>
          <xm:sqref>L568:N572</xm:sqref>
        </x14:conditionalFormatting>
        <x14:conditionalFormatting xmlns:xm="http://schemas.microsoft.com/office/excel/2006/main">
          <x14:cfRule type="containsText" priority="1592" operator="containsText" id="{9955DA82-BDC5-431E-9D29-620EA07F4BF6}">
            <xm:f>NOT(ISERROR(SEARCH(Статусы!$A$4,L575)))</xm:f>
            <xm:f>Статусы!$A$4</xm:f>
            <x14:dxf>
              <fill>
                <patternFill>
                  <bgColor theme="0" tint="-0.14996795556505021"/>
                </patternFill>
              </fill>
            </x14:dxf>
          </x14:cfRule>
          <xm:sqref>L575:N579</xm:sqref>
        </x14:conditionalFormatting>
        <x14:conditionalFormatting xmlns:xm="http://schemas.microsoft.com/office/excel/2006/main">
          <x14:cfRule type="containsText" priority="1590" operator="containsText" id="{DE7A0FF1-0CCA-494A-A484-858B4808844B}">
            <xm:f>NOT(ISERROR(SEARCH(Статусы!$A$4,L594)))</xm:f>
            <xm:f>Статусы!$A$4</xm:f>
            <x14:dxf>
              <fill>
                <patternFill>
                  <bgColor theme="0" tint="-0.14996795556505021"/>
                </patternFill>
              </fill>
            </x14:dxf>
          </x14:cfRule>
          <xm:sqref>L594:N598</xm:sqref>
        </x14:conditionalFormatting>
        <x14:conditionalFormatting xmlns:xm="http://schemas.microsoft.com/office/excel/2006/main">
          <x14:cfRule type="containsText" priority="1589" operator="containsText" id="{3C643A95-78F6-4640-BF35-5C7F85FB4AC1}">
            <xm:f>NOT(ISERROR(SEARCH(Статусы!$A$4,L600)))</xm:f>
            <xm:f>Статусы!$A$4</xm:f>
            <x14:dxf>
              <fill>
                <patternFill>
                  <bgColor theme="0" tint="-0.14996795556505021"/>
                </patternFill>
              </fill>
            </x14:dxf>
          </x14:cfRule>
          <xm:sqref>L600:N604</xm:sqref>
        </x14:conditionalFormatting>
        <x14:conditionalFormatting xmlns:xm="http://schemas.microsoft.com/office/excel/2006/main">
          <x14:cfRule type="containsText" priority="1588" operator="containsText" id="{6F10E911-2C67-4890-957F-D46752EF675E}">
            <xm:f>NOT(ISERROR(SEARCH(Статусы!$A$4,L606)))</xm:f>
            <xm:f>Статусы!$A$4</xm:f>
            <x14:dxf>
              <fill>
                <patternFill>
                  <bgColor theme="0" tint="-0.14996795556505021"/>
                </patternFill>
              </fill>
            </x14:dxf>
          </x14:cfRule>
          <xm:sqref>L606:N610</xm:sqref>
        </x14:conditionalFormatting>
        <x14:conditionalFormatting xmlns:xm="http://schemas.microsoft.com/office/excel/2006/main">
          <x14:cfRule type="containsText" priority="1587" operator="containsText" id="{C69373CE-9DC1-4F3C-B8C0-10690E6AB267}">
            <xm:f>NOT(ISERROR(SEARCH(Статусы!$A$4,L614)))</xm:f>
            <xm:f>Статусы!$A$4</xm:f>
            <x14:dxf>
              <fill>
                <patternFill>
                  <bgColor theme="0" tint="-0.14996795556505021"/>
                </patternFill>
              </fill>
            </x14:dxf>
          </x14:cfRule>
          <xm:sqref>L614:N618</xm:sqref>
        </x14:conditionalFormatting>
        <x14:conditionalFormatting xmlns:xm="http://schemas.microsoft.com/office/excel/2006/main">
          <x14:cfRule type="containsText" priority="1586" operator="containsText" id="{39FF5327-B020-46F8-BBAC-9255A6843C85}">
            <xm:f>NOT(ISERROR(SEARCH(Статусы!$A$4,L620)))</xm:f>
            <xm:f>Статусы!$A$4</xm:f>
            <x14:dxf>
              <fill>
                <patternFill>
                  <bgColor theme="0" tint="-0.14996795556505021"/>
                </patternFill>
              </fill>
            </x14:dxf>
          </x14:cfRule>
          <xm:sqref>L620:N624</xm:sqref>
        </x14:conditionalFormatting>
        <x14:conditionalFormatting xmlns:xm="http://schemas.microsoft.com/office/excel/2006/main">
          <x14:cfRule type="containsText" priority="1584" operator="containsText" id="{F57CB54B-9FC4-41E4-8ADF-E8793AA72FCB}">
            <xm:f>NOT(ISERROR(SEARCH(Статусы!$A$4,L626)))</xm:f>
            <xm:f>Статусы!$A$4</xm:f>
            <x14:dxf>
              <fill>
                <patternFill>
                  <bgColor theme="0" tint="-0.14996795556505021"/>
                </patternFill>
              </fill>
            </x14:dxf>
          </x14:cfRule>
          <xm:sqref>L626:N630</xm:sqref>
        </x14:conditionalFormatting>
        <x14:conditionalFormatting xmlns:xm="http://schemas.microsoft.com/office/excel/2006/main">
          <x14:cfRule type="containsText" priority="1582" operator="containsText" id="{4303FC70-056B-4DD4-B1F1-C23E815DDDE4}">
            <xm:f>NOT(ISERROR(SEARCH(Статусы!$A$4,L632)))</xm:f>
            <xm:f>Статусы!$A$4</xm:f>
            <x14:dxf>
              <fill>
                <patternFill>
                  <bgColor theme="0" tint="-0.14996795556505021"/>
                </patternFill>
              </fill>
            </x14:dxf>
          </x14:cfRule>
          <xm:sqref>L632:N636</xm:sqref>
        </x14:conditionalFormatting>
        <x14:conditionalFormatting xmlns:xm="http://schemas.microsoft.com/office/excel/2006/main">
          <x14:cfRule type="containsText" priority="1580" operator="containsText" id="{9C858447-C975-4045-8B41-0F962197A6CC}">
            <xm:f>NOT(ISERROR(SEARCH(Статусы!$A$4,L638)))</xm:f>
            <xm:f>Статусы!$A$4</xm:f>
            <x14:dxf>
              <fill>
                <patternFill>
                  <bgColor theme="0" tint="-0.14996795556505021"/>
                </patternFill>
              </fill>
            </x14:dxf>
          </x14:cfRule>
          <xm:sqref>L638:N642</xm:sqref>
        </x14:conditionalFormatting>
        <x14:conditionalFormatting xmlns:xm="http://schemas.microsoft.com/office/excel/2006/main">
          <x14:cfRule type="containsText" priority="1579" operator="containsText" id="{4A202047-E0DD-4129-98D9-814681B3B6FA}">
            <xm:f>NOT(ISERROR(SEARCH(Статусы!$A$4,L644)))</xm:f>
            <xm:f>Статусы!$A$4</xm:f>
            <x14:dxf>
              <fill>
                <patternFill>
                  <bgColor theme="0" tint="-0.14996795556505021"/>
                </patternFill>
              </fill>
            </x14:dxf>
          </x14:cfRule>
          <xm:sqref>L644:N648</xm:sqref>
        </x14:conditionalFormatting>
        <x14:conditionalFormatting xmlns:xm="http://schemas.microsoft.com/office/excel/2006/main">
          <x14:cfRule type="containsText" priority="1578" operator="containsText" id="{9C6A4D4F-FFD3-44D8-9EC0-BED07948184D}">
            <xm:f>NOT(ISERROR(SEARCH(Статусы!$A$4,L650)))</xm:f>
            <xm:f>Статусы!$A$4</xm:f>
            <x14:dxf>
              <fill>
                <patternFill>
                  <bgColor theme="0" tint="-0.14996795556505021"/>
                </patternFill>
              </fill>
            </x14:dxf>
          </x14:cfRule>
          <xm:sqref>L650:N654</xm:sqref>
        </x14:conditionalFormatting>
        <x14:conditionalFormatting xmlns:xm="http://schemas.microsoft.com/office/excel/2006/main">
          <x14:cfRule type="containsText" priority="1577" operator="containsText" id="{D57F946D-52ED-491F-9694-75E34CC51FEB}">
            <xm:f>NOT(ISERROR(SEARCH(Статусы!$A$4,L657)))</xm:f>
            <xm:f>Статусы!$A$4</xm:f>
            <x14:dxf>
              <fill>
                <patternFill>
                  <bgColor theme="0" tint="-0.14996795556505021"/>
                </patternFill>
              </fill>
            </x14:dxf>
          </x14:cfRule>
          <xm:sqref>L657:N661</xm:sqref>
        </x14:conditionalFormatting>
        <x14:conditionalFormatting xmlns:xm="http://schemas.microsoft.com/office/excel/2006/main">
          <x14:cfRule type="containsText" priority="1562" operator="containsText" id="{2772E30E-CC0A-4AB1-A4F5-10BF0B990DFF}">
            <xm:f>NOT(ISERROR(SEARCH(Статусы!$A$4,L748)))</xm:f>
            <xm:f>Статусы!$A$4</xm:f>
            <x14:dxf>
              <fill>
                <patternFill>
                  <bgColor theme="0" tint="-0.14996795556505021"/>
                </patternFill>
              </fill>
            </x14:dxf>
          </x14:cfRule>
          <xm:sqref>L748:N752</xm:sqref>
        </x14:conditionalFormatting>
        <x14:conditionalFormatting xmlns:xm="http://schemas.microsoft.com/office/excel/2006/main">
          <x14:cfRule type="containsText" priority="1576" operator="containsText" id="{3EABCF89-2BDA-409C-BB43-213579FEF12F}">
            <xm:f>NOT(ISERROR(SEARCH(Статусы!$A$4,L664)))</xm:f>
            <xm:f>Статусы!$A$4</xm:f>
            <x14:dxf>
              <fill>
                <patternFill>
                  <bgColor theme="0" tint="-0.14996795556505021"/>
                </patternFill>
              </fill>
            </x14:dxf>
          </x14:cfRule>
          <xm:sqref>L664:N668</xm:sqref>
        </x14:conditionalFormatting>
        <x14:conditionalFormatting xmlns:xm="http://schemas.microsoft.com/office/excel/2006/main">
          <x14:cfRule type="containsText" priority="1561" operator="containsText" id="{642884AD-B1A5-4ECC-99CC-18B2BC30DAAD}">
            <xm:f>NOT(ISERROR(SEARCH(Статусы!$A$4,L754)))</xm:f>
            <xm:f>Статусы!$A$4</xm:f>
            <x14:dxf>
              <fill>
                <patternFill>
                  <bgColor theme="0" tint="-0.14996795556505021"/>
                </patternFill>
              </fill>
            </x14:dxf>
          </x14:cfRule>
          <xm:sqref>L754:N758</xm:sqref>
        </x14:conditionalFormatting>
        <x14:conditionalFormatting xmlns:xm="http://schemas.microsoft.com/office/excel/2006/main">
          <x14:cfRule type="containsText" priority="1574" operator="containsText" id="{20A1A1CE-A2C7-4C2D-809E-2AD8370BDCB6}">
            <xm:f>NOT(ISERROR(SEARCH(Статусы!$A$4,L671)))</xm:f>
            <xm:f>Статусы!$A$4</xm:f>
            <x14:dxf>
              <fill>
                <patternFill>
                  <bgColor theme="0" tint="-0.14996795556505021"/>
                </patternFill>
              </fill>
            </x14:dxf>
          </x14:cfRule>
          <xm:sqref>L671:N675</xm:sqref>
        </x14:conditionalFormatting>
        <x14:conditionalFormatting xmlns:xm="http://schemas.microsoft.com/office/excel/2006/main">
          <x14:cfRule type="containsText" priority="1573" operator="containsText" id="{5BC05F69-9B17-426D-BCD4-1F5AB89EA5D6}">
            <xm:f>NOT(ISERROR(SEARCH(Статусы!$A$4,L677)))</xm:f>
            <xm:f>Статусы!$A$4</xm:f>
            <x14:dxf>
              <fill>
                <patternFill>
                  <bgColor theme="0" tint="-0.14996795556505021"/>
                </patternFill>
              </fill>
            </x14:dxf>
          </x14:cfRule>
          <xm:sqref>L677:N681</xm:sqref>
        </x14:conditionalFormatting>
        <x14:conditionalFormatting xmlns:xm="http://schemas.microsoft.com/office/excel/2006/main">
          <x14:cfRule type="containsText" priority="1571" operator="containsText" id="{367AF7C4-B371-4C1E-94D7-F8DBACA485AA}">
            <xm:f>NOT(ISERROR(SEARCH(Статусы!$A$4,L690)))</xm:f>
            <xm:f>Статусы!$A$4</xm:f>
            <x14:dxf>
              <fill>
                <patternFill>
                  <bgColor theme="0" tint="-0.14996795556505021"/>
                </patternFill>
              </fill>
            </x14:dxf>
          </x14:cfRule>
          <xm:sqref>L690:N694</xm:sqref>
        </x14:conditionalFormatting>
        <x14:conditionalFormatting xmlns:xm="http://schemas.microsoft.com/office/excel/2006/main">
          <x14:cfRule type="containsText" priority="1569" operator="containsText" id="{D47A2B25-DB8F-4B7F-9C42-CBAE2E5D3FFB}">
            <xm:f>NOT(ISERROR(SEARCH(Статусы!$A$4,L697)))</xm:f>
            <xm:f>Статусы!$A$4</xm:f>
            <x14:dxf>
              <fill>
                <patternFill>
                  <bgColor theme="0" tint="-0.14996795556505021"/>
                </patternFill>
              </fill>
            </x14:dxf>
          </x14:cfRule>
          <xm:sqref>L697:N701</xm:sqref>
        </x14:conditionalFormatting>
        <x14:conditionalFormatting xmlns:xm="http://schemas.microsoft.com/office/excel/2006/main">
          <x14:cfRule type="containsText" priority="1568" operator="containsText" id="{26EDFF7C-E87B-4B7A-9B96-5C1630577999}">
            <xm:f>NOT(ISERROR(SEARCH(Статусы!$A$4,L704)))</xm:f>
            <xm:f>Статусы!$A$4</xm:f>
            <x14:dxf>
              <fill>
                <patternFill>
                  <bgColor theme="0" tint="-0.14996795556505021"/>
                </patternFill>
              </fill>
            </x14:dxf>
          </x14:cfRule>
          <xm:sqref>L704:N708</xm:sqref>
        </x14:conditionalFormatting>
        <x14:conditionalFormatting xmlns:xm="http://schemas.microsoft.com/office/excel/2006/main">
          <x14:cfRule type="containsText" priority="1567" operator="containsText" id="{603E9623-9A44-4206-A4AC-67325EF553D8}">
            <xm:f>NOT(ISERROR(SEARCH(Статусы!$A$4,L718)))</xm:f>
            <xm:f>Статусы!$A$4</xm:f>
            <x14:dxf>
              <fill>
                <patternFill>
                  <bgColor theme="0" tint="-0.14996795556505021"/>
                </patternFill>
              </fill>
            </x14:dxf>
          </x14:cfRule>
          <xm:sqref>L718:N722</xm:sqref>
        </x14:conditionalFormatting>
        <x14:conditionalFormatting xmlns:xm="http://schemas.microsoft.com/office/excel/2006/main">
          <x14:cfRule type="containsText" priority="1566" operator="containsText" id="{291E611B-5F39-423F-B815-625B94FD459A}">
            <xm:f>NOT(ISERROR(SEARCH(Статусы!$A$4,L724)))</xm:f>
            <xm:f>Статусы!$A$4</xm:f>
            <x14:dxf>
              <fill>
                <patternFill>
                  <bgColor theme="0" tint="-0.14996795556505021"/>
                </patternFill>
              </fill>
            </x14:dxf>
          </x14:cfRule>
          <xm:sqref>L724:N728</xm:sqref>
        </x14:conditionalFormatting>
        <x14:conditionalFormatting xmlns:xm="http://schemas.microsoft.com/office/excel/2006/main">
          <x14:cfRule type="containsText" priority="1565" operator="containsText" id="{7CBE0957-E6C6-4AF2-8D45-70FEF5BFBAD3}">
            <xm:f>NOT(ISERROR(SEARCH(Статусы!$A$4,L730)))</xm:f>
            <xm:f>Статусы!$A$4</xm:f>
            <x14:dxf>
              <fill>
                <patternFill>
                  <bgColor theme="0" tint="-0.14996795556505021"/>
                </patternFill>
              </fill>
            </x14:dxf>
          </x14:cfRule>
          <xm:sqref>L730:N734</xm:sqref>
        </x14:conditionalFormatting>
        <x14:conditionalFormatting xmlns:xm="http://schemas.microsoft.com/office/excel/2006/main">
          <x14:cfRule type="containsText" priority="1564" operator="containsText" id="{6CC8FEC2-9903-42E2-BC5C-EC1AFF517FCC}">
            <xm:f>NOT(ISERROR(SEARCH(Статусы!$A$4,L736)))</xm:f>
            <xm:f>Статусы!$A$4</xm:f>
            <x14:dxf>
              <fill>
                <patternFill>
                  <bgColor theme="0" tint="-0.14996795556505021"/>
                </patternFill>
              </fill>
            </x14:dxf>
          </x14:cfRule>
          <xm:sqref>L736:N740</xm:sqref>
        </x14:conditionalFormatting>
        <x14:conditionalFormatting xmlns:xm="http://schemas.microsoft.com/office/excel/2006/main">
          <x14:cfRule type="containsText" priority="1563" operator="containsText" id="{7E5E5C0E-B073-4DDF-B130-10021EA30FD8}">
            <xm:f>NOT(ISERROR(SEARCH(Статусы!$A$4,L742)))</xm:f>
            <xm:f>Статусы!$A$4</xm:f>
            <x14:dxf>
              <fill>
                <patternFill>
                  <bgColor theme="0" tint="-0.14996795556505021"/>
                </patternFill>
              </fill>
            </x14:dxf>
          </x14:cfRule>
          <xm:sqref>L742:N746</xm:sqref>
        </x14:conditionalFormatting>
        <x14:conditionalFormatting xmlns:xm="http://schemas.microsoft.com/office/excel/2006/main">
          <x14:cfRule type="containsText" priority="1560" operator="containsText" id="{AB421BD4-D140-4C04-98CB-62362E886E69}">
            <xm:f>NOT(ISERROR(SEARCH(Статусы!$A$4,L760)))</xm:f>
            <xm:f>Статусы!$A$4</xm:f>
            <x14:dxf>
              <fill>
                <patternFill>
                  <bgColor theme="0" tint="-0.14996795556505021"/>
                </patternFill>
              </fill>
            </x14:dxf>
          </x14:cfRule>
          <xm:sqref>L760:N764</xm:sqref>
        </x14:conditionalFormatting>
        <x14:conditionalFormatting xmlns:xm="http://schemas.microsoft.com/office/excel/2006/main">
          <x14:cfRule type="containsText" priority="1559" operator="containsText" id="{0E7E029C-999E-4E13-9041-E4B94A677665}">
            <xm:f>NOT(ISERROR(SEARCH(Статусы!$A$4,L766)))</xm:f>
            <xm:f>Статусы!$A$4</xm:f>
            <x14:dxf>
              <fill>
                <patternFill>
                  <bgColor theme="0" tint="-0.14996795556505021"/>
                </patternFill>
              </fill>
            </x14:dxf>
          </x14:cfRule>
          <xm:sqref>L766:N770</xm:sqref>
        </x14:conditionalFormatting>
        <x14:conditionalFormatting xmlns:xm="http://schemas.microsoft.com/office/excel/2006/main">
          <x14:cfRule type="containsText" priority="1558" operator="containsText" id="{F79898D3-C845-48AF-8400-4160ED3A2C95}">
            <xm:f>NOT(ISERROR(SEARCH(Статусы!$A$4,L773)))</xm:f>
            <xm:f>Статусы!$A$4</xm:f>
            <x14:dxf>
              <fill>
                <patternFill>
                  <bgColor theme="0" tint="-0.14996795556505021"/>
                </patternFill>
              </fill>
            </x14:dxf>
          </x14:cfRule>
          <xm:sqref>L773:N777</xm:sqref>
        </x14:conditionalFormatting>
        <x14:conditionalFormatting xmlns:xm="http://schemas.microsoft.com/office/excel/2006/main">
          <x14:cfRule type="containsText" priority="1557" operator="containsText" id="{78F6B7F0-480D-4BC9-A186-E5D2F851FF15}">
            <xm:f>NOT(ISERROR(SEARCH(Статусы!$A$4,L793)))</xm:f>
            <xm:f>Статусы!$A$4</xm:f>
            <x14:dxf>
              <fill>
                <patternFill>
                  <bgColor theme="0" tint="-0.14996795556505021"/>
                </patternFill>
              </fill>
            </x14:dxf>
          </x14:cfRule>
          <xm:sqref>L793:N797</xm:sqref>
        </x14:conditionalFormatting>
        <x14:conditionalFormatting xmlns:xm="http://schemas.microsoft.com/office/excel/2006/main">
          <x14:cfRule type="containsText" priority="1556" operator="containsText" id="{2B510AA8-0071-46A6-85CD-1206FF8B7F70}">
            <xm:f>NOT(ISERROR(SEARCH(Статусы!$A$4,L799)))</xm:f>
            <xm:f>Статусы!$A$4</xm:f>
            <x14:dxf>
              <fill>
                <patternFill>
                  <bgColor theme="0" tint="-0.14996795556505021"/>
                </patternFill>
              </fill>
            </x14:dxf>
          </x14:cfRule>
          <xm:sqref>L799:N803</xm:sqref>
        </x14:conditionalFormatting>
        <x14:conditionalFormatting xmlns:xm="http://schemas.microsoft.com/office/excel/2006/main">
          <x14:cfRule type="containsText" priority="1555" operator="containsText" id="{22561D7C-F177-4725-870A-EEF9432F406A}">
            <xm:f>NOT(ISERROR(SEARCH(Статусы!$A$4,L805)))</xm:f>
            <xm:f>Статусы!$A$4</xm:f>
            <x14:dxf>
              <fill>
                <patternFill>
                  <bgColor theme="0" tint="-0.14996795556505021"/>
                </patternFill>
              </fill>
            </x14:dxf>
          </x14:cfRule>
          <xm:sqref>L805:N809</xm:sqref>
        </x14:conditionalFormatting>
        <x14:conditionalFormatting xmlns:xm="http://schemas.microsoft.com/office/excel/2006/main">
          <x14:cfRule type="containsText" priority="1554" operator="containsText" id="{38C0388B-F709-4549-AE80-C403627CB58A}">
            <xm:f>NOT(ISERROR(SEARCH(Статусы!$A$4,L811)))</xm:f>
            <xm:f>Статусы!$A$4</xm:f>
            <x14:dxf>
              <fill>
                <patternFill>
                  <bgColor theme="0" tint="-0.14996795556505021"/>
                </patternFill>
              </fill>
            </x14:dxf>
          </x14:cfRule>
          <xm:sqref>L811:N815</xm:sqref>
        </x14:conditionalFormatting>
        <x14:conditionalFormatting xmlns:xm="http://schemas.microsoft.com/office/excel/2006/main">
          <x14:cfRule type="containsText" priority="1553" operator="containsText" id="{1D544703-3C05-4FA9-A222-48E5677307E5}">
            <xm:f>NOT(ISERROR(SEARCH(Статусы!$A$4,L817)))</xm:f>
            <xm:f>Статусы!$A$4</xm:f>
            <x14:dxf>
              <fill>
                <patternFill>
                  <bgColor theme="0" tint="-0.14996795556505021"/>
                </patternFill>
              </fill>
            </x14:dxf>
          </x14:cfRule>
          <xm:sqref>L817:N821</xm:sqref>
        </x14:conditionalFormatting>
        <x14:conditionalFormatting xmlns:xm="http://schemas.microsoft.com/office/excel/2006/main">
          <x14:cfRule type="containsText" priority="1552" operator="containsText" id="{983EDAEB-B4D9-40B5-AA2F-77ED2A688D52}">
            <xm:f>NOT(ISERROR(SEARCH(Статусы!$A$4,L823)))</xm:f>
            <xm:f>Статусы!$A$4</xm:f>
            <x14:dxf>
              <fill>
                <patternFill>
                  <bgColor theme="0" tint="-0.14996795556505021"/>
                </patternFill>
              </fill>
            </x14:dxf>
          </x14:cfRule>
          <xm:sqref>L823:N827</xm:sqref>
        </x14:conditionalFormatting>
        <x14:conditionalFormatting xmlns:xm="http://schemas.microsoft.com/office/excel/2006/main">
          <x14:cfRule type="containsText" priority="1550" operator="containsText" id="{C2C25528-C087-493C-9A1C-C98AEC071AC3}">
            <xm:f>NOT(ISERROR(SEARCH(Статусы!$A$4,L830)))</xm:f>
            <xm:f>Статусы!$A$4</xm:f>
            <x14:dxf>
              <fill>
                <patternFill>
                  <bgColor theme="0" tint="-0.14996795556505021"/>
                </patternFill>
              </fill>
            </x14:dxf>
          </x14:cfRule>
          <xm:sqref>L830:N834</xm:sqref>
        </x14:conditionalFormatting>
        <x14:conditionalFormatting xmlns:xm="http://schemas.microsoft.com/office/excel/2006/main">
          <x14:cfRule type="containsText" priority="1549" operator="containsText" id="{5FCA0DDD-F975-4520-8639-645727C8A276}">
            <xm:f>NOT(ISERROR(SEARCH(Статусы!$A$4,L836)))</xm:f>
            <xm:f>Статусы!$A$4</xm:f>
            <x14:dxf>
              <fill>
                <patternFill>
                  <bgColor theme="0" tint="-0.14996795556505021"/>
                </patternFill>
              </fill>
            </x14:dxf>
          </x14:cfRule>
          <xm:sqref>L836:N840</xm:sqref>
        </x14:conditionalFormatting>
        <x14:conditionalFormatting xmlns:xm="http://schemas.microsoft.com/office/excel/2006/main">
          <x14:cfRule type="containsText" priority="1548" operator="containsText" id="{F4611FD3-703B-4209-A242-80CD8166109B}">
            <xm:f>NOT(ISERROR(SEARCH(Статусы!$A$4,L848)))</xm:f>
            <xm:f>Статусы!$A$4</xm:f>
            <x14:dxf>
              <fill>
                <patternFill>
                  <bgColor theme="0" tint="-0.14996795556505021"/>
                </patternFill>
              </fill>
            </x14:dxf>
          </x14:cfRule>
          <xm:sqref>L848:N852</xm:sqref>
        </x14:conditionalFormatting>
        <x14:conditionalFormatting xmlns:xm="http://schemas.microsoft.com/office/excel/2006/main">
          <x14:cfRule type="containsText" priority="1547" operator="containsText" id="{0CB46194-3271-4E0A-81C5-118AA4C32FB3}">
            <xm:f>NOT(ISERROR(SEARCH(Статусы!$A$4,L855)))</xm:f>
            <xm:f>Статусы!$A$4</xm:f>
            <x14:dxf>
              <fill>
                <patternFill>
                  <bgColor theme="0" tint="-0.14996795556505021"/>
                </patternFill>
              </fill>
            </x14:dxf>
          </x14:cfRule>
          <xm:sqref>L855:N859</xm:sqref>
        </x14:conditionalFormatting>
        <x14:conditionalFormatting xmlns:xm="http://schemas.microsoft.com/office/excel/2006/main">
          <x14:cfRule type="containsText" priority="1546" operator="containsText" id="{BDB284EB-99A5-450D-8A0D-A7D4AE046719}">
            <xm:f>NOT(ISERROR(SEARCH(Статусы!$A$4,L861)))</xm:f>
            <xm:f>Статусы!$A$4</xm:f>
            <x14:dxf>
              <fill>
                <patternFill>
                  <bgColor theme="0" tint="-0.14996795556505021"/>
                </patternFill>
              </fill>
            </x14:dxf>
          </x14:cfRule>
          <xm:sqref>L861:N865</xm:sqref>
        </x14:conditionalFormatting>
        <x14:conditionalFormatting xmlns:xm="http://schemas.microsoft.com/office/excel/2006/main">
          <x14:cfRule type="containsText" priority="1545" operator="containsText" id="{26917F4E-FDFF-4637-88EE-07D8446E7108}">
            <xm:f>NOT(ISERROR(SEARCH(Статусы!$A$4,L867)))</xm:f>
            <xm:f>Статусы!$A$4</xm:f>
            <x14:dxf>
              <fill>
                <patternFill>
                  <bgColor theme="0" tint="-0.14996795556505021"/>
                </patternFill>
              </fill>
            </x14:dxf>
          </x14:cfRule>
          <xm:sqref>L867:N871</xm:sqref>
        </x14:conditionalFormatting>
        <x14:conditionalFormatting xmlns:xm="http://schemas.microsoft.com/office/excel/2006/main">
          <x14:cfRule type="containsText" priority="1544" operator="containsText" id="{4663B27E-27E3-47F5-83DC-C79989F19527}">
            <xm:f>NOT(ISERROR(SEARCH(Статусы!$A$4,L875)))</xm:f>
            <xm:f>Статусы!$A$4</xm:f>
            <x14:dxf>
              <fill>
                <patternFill>
                  <bgColor theme="0" tint="-0.14996795556505021"/>
                </patternFill>
              </fill>
            </x14:dxf>
          </x14:cfRule>
          <xm:sqref>L875:N879</xm:sqref>
        </x14:conditionalFormatting>
        <x14:conditionalFormatting xmlns:xm="http://schemas.microsoft.com/office/excel/2006/main">
          <x14:cfRule type="containsText" priority="1543" operator="containsText" id="{884E2EF2-7CB2-431F-A94F-A25B367B089F}">
            <xm:f>NOT(ISERROR(SEARCH(Статусы!$A$4,L881)))</xm:f>
            <xm:f>Статусы!$A$4</xm:f>
            <x14:dxf>
              <fill>
                <patternFill>
                  <bgColor theme="0" tint="-0.14996795556505021"/>
                </patternFill>
              </fill>
            </x14:dxf>
          </x14:cfRule>
          <xm:sqref>L881:N885</xm:sqref>
        </x14:conditionalFormatting>
        <x14:conditionalFormatting xmlns:xm="http://schemas.microsoft.com/office/excel/2006/main">
          <x14:cfRule type="containsText" priority="1542" operator="containsText" id="{366D5C37-94FB-49E4-9AB2-E9BE35BF0B21}">
            <xm:f>NOT(ISERROR(SEARCH(Статусы!$A$4,L887)))</xm:f>
            <xm:f>Статусы!$A$4</xm:f>
            <x14:dxf>
              <fill>
                <patternFill>
                  <bgColor theme="0" tint="-0.14996795556505021"/>
                </patternFill>
              </fill>
            </x14:dxf>
          </x14:cfRule>
          <xm:sqref>L887:N891</xm:sqref>
        </x14:conditionalFormatting>
        <x14:conditionalFormatting xmlns:xm="http://schemas.microsoft.com/office/excel/2006/main">
          <x14:cfRule type="containsText" priority="1541" operator="containsText" id="{46222904-10A1-4D46-B22C-242BCB9EBB7B}">
            <xm:f>NOT(ISERROR(SEARCH(Статусы!$A$4,L893)))</xm:f>
            <xm:f>Статусы!$A$4</xm:f>
            <x14:dxf>
              <fill>
                <patternFill>
                  <bgColor theme="0" tint="-0.14996795556505021"/>
                </patternFill>
              </fill>
            </x14:dxf>
          </x14:cfRule>
          <xm:sqref>L893:N897</xm:sqref>
        </x14:conditionalFormatting>
        <x14:conditionalFormatting xmlns:xm="http://schemas.microsoft.com/office/excel/2006/main">
          <x14:cfRule type="containsText" priority="1540" operator="containsText" id="{C79B346D-A354-48DA-B90B-A7242646AAD2}">
            <xm:f>NOT(ISERROR(SEARCH(Статусы!$A$4,L899)))</xm:f>
            <xm:f>Статусы!$A$4</xm:f>
            <x14:dxf>
              <fill>
                <patternFill>
                  <bgColor theme="0" tint="-0.14996795556505021"/>
                </patternFill>
              </fill>
            </x14:dxf>
          </x14:cfRule>
          <xm:sqref>L899:N903</xm:sqref>
        </x14:conditionalFormatting>
        <x14:conditionalFormatting xmlns:xm="http://schemas.microsoft.com/office/excel/2006/main">
          <x14:cfRule type="containsText" priority="1539" operator="containsText" id="{C0AABDBF-6580-424B-BA7C-B85EEB9E0544}">
            <xm:f>NOT(ISERROR(SEARCH(Статусы!$A$4,L905)))</xm:f>
            <xm:f>Статусы!$A$4</xm:f>
            <x14:dxf>
              <fill>
                <patternFill>
                  <bgColor theme="0" tint="-0.14996795556505021"/>
                </patternFill>
              </fill>
            </x14:dxf>
          </x14:cfRule>
          <xm:sqref>L905:N909</xm:sqref>
        </x14:conditionalFormatting>
        <x14:conditionalFormatting xmlns:xm="http://schemas.microsoft.com/office/excel/2006/main">
          <x14:cfRule type="containsText" priority="1538" operator="containsText" id="{C1D8E393-20EC-42CC-BCA3-DC8BCCD42231}">
            <xm:f>NOT(ISERROR(SEARCH(Статусы!$A$4,L911)))</xm:f>
            <xm:f>Статусы!$A$4</xm:f>
            <x14:dxf>
              <fill>
                <patternFill>
                  <bgColor theme="0" tint="-0.14996795556505021"/>
                </patternFill>
              </fill>
            </x14:dxf>
          </x14:cfRule>
          <xm:sqref>L911:N915</xm:sqref>
        </x14:conditionalFormatting>
        <x14:conditionalFormatting xmlns:xm="http://schemas.microsoft.com/office/excel/2006/main">
          <x14:cfRule type="containsText" priority="1537" operator="containsText" id="{79CCA4DF-DDA1-4500-9811-92F508346E8A}">
            <xm:f>NOT(ISERROR(SEARCH(Статусы!$A$4,L917)))</xm:f>
            <xm:f>Статусы!$A$4</xm:f>
            <x14:dxf>
              <fill>
                <patternFill>
                  <bgColor theme="0" tint="-0.14996795556505021"/>
                </patternFill>
              </fill>
            </x14:dxf>
          </x14:cfRule>
          <xm:sqref>L917:N921</xm:sqref>
        </x14:conditionalFormatting>
        <x14:conditionalFormatting xmlns:xm="http://schemas.microsoft.com/office/excel/2006/main">
          <x14:cfRule type="containsText" priority="1536" operator="containsText" id="{A1C9E033-30F2-4B1F-9E2D-27E0FE98B2D1}">
            <xm:f>NOT(ISERROR(SEARCH(Статусы!$A$4,L923)))</xm:f>
            <xm:f>Статусы!$A$4</xm:f>
            <x14:dxf>
              <fill>
                <patternFill>
                  <bgColor theme="0" tint="-0.14996795556505021"/>
                </patternFill>
              </fill>
            </x14:dxf>
          </x14:cfRule>
          <xm:sqref>L923:N927</xm:sqref>
        </x14:conditionalFormatting>
        <x14:conditionalFormatting xmlns:xm="http://schemas.microsoft.com/office/excel/2006/main">
          <x14:cfRule type="containsText" priority="1535" operator="containsText" id="{CB7AB2A9-A282-4158-9276-AC5CBF836A82}">
            <xm:f>NOT(ISERROR(SEARCH(Статусы!$A$4,L929)))</xm:f>
            <xm:f>Статусы!$A$4</xm:f>
            <x14:dxf>
              <fill>
                <patternFill>
                  <bgColor theme="0" tint="-0.14996795556505021"/>
                </patternFill>
              </fill>
            </x14:dxf>
          </x14:cfRule>
          <xm:sqref>L929:N933</xm:sqref>
        </x14:conditionalFormatting>
        <x14:conditionalFormatting xmlns:xm="http://schemas.microsoft.com/office/excel/2006/main">
          <x14:cfRule type="containsText" priority="1533" operator="containsText" id="{034A17B9-7032-4F44-BCC2-E23164270055}">
            <xm:f>NOT(ISERROR(SEARCH(Статусы!$A$4,L935)))</xm:f>
            <xm:f>Статусы!$A$4</xm:f>
            <x14:dxf>
              <fill>
                <patternFill>
                  <bgColor theme="0" tint="-0.14996795556505021"/>
                </patternFill>
              </fill>
            </x14:dxf>
          </x14:cfRule>
          <xm:sqref>L935:N939</xm:sqref>
        </x14:conditionalFormatting>
        <x14:conditionalFormatting xmlns:xm="http://schemas.microsoft.com/office/excel/2006/main">
          <x14:cfRule type="containsText" priority="1532" operator="containsText" id="{1B512A0A-61BF-4E74-921D-4B956E38F467}">
            <xm:f>NOT(ISERROR(SEARCH(Статусы!$A$4,L941)))</xm:f>
            <xm:f>Статусы!$A$4</xm:f>
            <x14:dxf>
              <fill>
                <patternFill>
                  <bgColor theme="0" tint="-0.14996795556505021"/>
                </patternFill>
              </fill>
            </x14:dxf>
          </x14:cfRule>
          <xm:sqref>L941:N945</xm:sqref>
        </x14:conditionalFormatting>
        <x14:conditionalFormatting xmlns:xm="http://schemas.microsoft.com/office/excel/2006/main">
          <x14:cfRule type="containsText" priority="1531" operator="containsText" id="{16A5BBF0-86C8-4B72-9F81-E4CCF39CCCCB}">
            <xm:f>NOT(ISERROR(SEARCH(Статусы!$A$4,L947)))</xm:f>
            <xm:f>Статусы!$A$4</xm:f>
            <x14:dxf>
              <fill>
                <patternFill>
                  <bgColor theme="0" tint="-0.14996795556505021"/>
                </patternFill>
              </fill>
            </x14:dxf>
          </x14:cfRule>
          <xm:sqref>L947:N951</xm:sqref>
        </x14:conditionalFormatting>
        <x14:conditionalFormatting xmlns:xm="http://schemas.microsoft.com/office/excel/2006/main">
          <x14:cfRule type="containsText" priority="1529" operator="containsText" id="{D0D3112A-5AFE-46BC-A0DC-FDA02DA30459}">
            <xm:f>NOT(ISERROR(SEARCH(Статусы!$A$4,L959)))</xm:f>
            <xm:f>Статусы!$A$4</xm:f>
            <x14:dxf>
              <fill>
                <patternFill>
                  <bgColor theme="0" tint="-0.14996795556505021"/>
                </patternFill>
              </fill>
            </x14:dxf>
          </x14:cfRule>
          <xm:sqref>L959:N963</xm:sqref>
        </x14:conditionalFormatting>
        <x14:conditionalFormatting xmlns:xm="http://schemas.microsoft.com/office/excel/2006/main">
          <x14:cfRule type="containsText" priority="1528" operator="containsText" id="{7036AA60-68FA-4843-B332-CFE4567B99A3}">
            <xm:f>NOT(ISERROR(SEARCH(Статусы!$A$4,L965)))</xm:f>
            <xm:f>Статусы!$A$4</xm:f>
            <x14:dxf>
              <fill>
                <patternFill>
                  <bgColor theme="0" tint="-0.14996795556505021"/>
                </patternFill>
              </fill>
            </x14:dxf>
          </x14:cfRule>
          <xm:sqref>L965:N969</xm:sqref>
        </x14:conditionalFormatting>
        <x14:conditionalFormatting xmlns:xm="http://schemas.microsoft.com/office/excel/2006/main">
          <x14:cfRule type="containsText" priority="1527" operator="containsText" id="{79C6E8A2-D229-4961-80F9-2DF3EDCDD12F}">
            <xm:f>NOT(ISERROR(SEARCH(Статусы!$A$4,L972)))</xm:f>
            <xm:f>Статусы!$A$4</xm:f>
            <x14:dxf>
              <fill>
                <patternFill>
                  <bgColor theme="0" tint="-0.14996795556505021"/>
                </patternFill>
              </fill>
            </x14:dxf>
          </x14:cfRule>
          <xm:sqref>L972:N976</xm:sqref>
        </x14:conditionalFormatting>
        <x14:conditionalFormatting xmlns:xm="http://schemas.microsoft.com/office/excel/2006/main">
          <x14:cfRule type="containsText" priority="1526" operator="containsText" id="{41CC888D-1F60-4FC6-8156-3ED29D5E387C}">
            <xm:f>NOT(ISERROR(SEARCH(Статусы!$A$4,L978)))</xm:f>
            <xm:f>Статусы!$A$4</xm:f>
            <x14:dxf>
              <fill>
                <patternFill>
                  <bgColor theme="0" tint="-0.14996795556505021"/>
                </patternFill>
              </fill>
            </x14:dxf>
          </x14:cfRule>
          <xm:sqref>L978:N982</xm:sqref>
        </x14:conditionalFormatting>
        <x14:conditionalFormatting xmlns:xm="http://schemas.microsoft.com/office/excel/2006/main">
          <x14:cfRule type="containsText" priority="1525" operator="containsText" id="{B2F3EEEE-5B3A-4738-B390-FE3582988DB9}">
            <xm:f>NOT(ISERROR(SEARCH(Статусы!$A$4,L984)))</xm:f>
            <xm:f>Статусы!$A$4</xm:f>
            <x14:dxf>
              <fill>
                <patternFill>
                  <bgColor theme="0" tint="-0.14996795556505021"/>
                </patternFill>
              </fill>
            </x14:dxf>
          </x14:cfRule>
          <xm:sqref>L984:N988</xm:sqref>
        </x14:conditionalFormatting>
        <x14:conditionalFormatting xmlns:xm="http://schemas.microsoft.com/office/excel/2006/main">
          <x14:cfRule type="containsText" priority="1524" operator="containsText" id="{4114FB8B-75C4-4A23-A62A-817F1DB8DD75}">
            <xm:f>NOT(ISERROR(SEARCH(Статусы!$A$4,L997)))</xm:f>
            <xm:f>Статусы!$A$4</xm:f>
            <x14:dxf>
              <fill>
                <patternFill>
                  <bgColor theme="0" tint="-0.14996795556505021"/>
                </patternFill>
              </fill>
            </x14:dxf>
          </x14:cfRule>
          <xm:sqref>L997:N1001</xm:sqref>
        </x14:conditionalFormatting>
        <x14:conditionalFormatting xmlns:xm="http://schemas.microsoft.com/office/excel/2006/main">
          <x14:cfRule type="containsText" priority="1521" operator="containsText" id="{D80F1B3F-AFFB-47C8-BA6D-3699D2034408}">
            <xm:f>NOT(ISERROR(SEARCH(Статусы!$A$4,L1022)))</xm:f>
            <xm:f>Статусы!$A$4</xm:f>
            <x14:dxf>
              <fill>
                <patternFill>
                  <bgColor theme="0" tint="-0.14996795556505021"/>
                </patternFill>
              </fill>
            </x14:dxf>
          </x14:cfRule>
          <xm:sqref>L1022:N1026</xm:sqref>
        </x14:conditionalFormatting>
        <x14:conditionalFormatting xmlns:xm="http://schemas.microsoft.com/office/excel/2006/main">
          <x14:cfRule type="containsText" priority="1523" operator="containsText" id="{20D999A5-685E-442D-ABC0-783E12FCF882}">
            <xm:f>NOT(ISERROR(SEARCH(Статусы!$A$4,L1010)))</xm:f>
            <xm:f>Статусы!$A$4</xm:f>
            <x14:dxf>
              <fill>
                <patternFill>
                  <bgColor theme="0" tint="-0.14996795556505021"/>
                </patternFill>
              </fill>
            </x14:dxf>
          </x14:cfRule>
          <xm:sqref>L1010:N1014</xm:sqref>
        </x14:conditionalFormatting>
        <x14:conditionalFormatting xmlns:xm="http://schemas.microsoft.com/office/excel/2006/main">
          <x14:cfRule type="containsText" priority="1520" operator="containsText" id="{A4ED47A4-BF49-46A6-BD41-C0B7FA702C9E}">
            <xm:f>NOT(ISERROR(SEARCH(Статусы!$A$4,L1028)))</xm:f>
            <xm:f>Статусы!$A$4</xm:f>
            <x14:dxf>
              <fill>
                <patternFill>
                  <bgColor theme="0" tint="-0.14996795556505021"/>
                </patternFill>
              </fill>
            </x14:dxf>
          </x14:cfRule>
          <xm:sqref>L1028:N1032</xm:sqref>
        </x14:conditionalFormatting>
        <x14:conditionalFormatting xmlns:xm="http://schemas.microsoft.com/office/excel/2006/main">
          <x14:cfRule type="containsText" priority="1522" operator="containsText" id="{E8E712D4-94E9-4D7E-8E27-19DC9A1E407B}">
            <xm:f>NOT(ISERROR(SEARCH(Статусы!$A$4,L1016)))</xm:f>
            <xm:f>Статусы!$A$4</xm:f>
            <x14:dxf>
              <fill>
                <patternFill>
                  <bgColor theme="0" tint="-0.14996795556505021"/>
                </patternFill>
              </fill>
            </x14:dxf>
          </x14:cfRule>
          <xm:sqref>L1016:N1020</xm:sqref>
        </x14:conditionalFormatting>
        <x14:conditionalFormatting xmlns:xm="http://schemas.microsoft.com/office/excel/2006/main">
          <x14:cfRule type="containsText" priority="1519" operator="containsText" id="{3D65DE05-214C-41DA-BBA7-D8200C2ED46F}">
            <xm:f>NOT(ISERROR(SEARCH(Статусы!$A$4,L1034)))</xm:f>
            <xm:f>Статусы!$A$4</xm:f>
            <x14:dxf>
              <fill>
                <patternFill>
                  <bgColor theme="0" tint="-0.14996795556505021"/>
                </patternFill>
              </fill>
            </x14:dxf>
          </x14:cfRule>
          <xm:sqref>L1034:N1038</xm:sqref>
        </x14:conditionalFormatting>
        <x14:conditionalFormatting xmlns:xm="http://schemas.microsoft.com/office/excel/2006/main">
          <x14:cfRule type="containsText" priority="1518" operator="containsText" id="{AF08DB7B-2574-4213-B211-2A9CA67956D3}">
            <xm:f>NOT(ISERROR(SEARCH(Статусы!$A$4,L1040)))</xm:f>
            <xm:f>Статусы!$A$4</xm:f>
            <x14:dxf>
              <fill>
                <patternFill>
                  <bgColor theme="0" tint="-0.14996795556505021"/>
                </patternFill>
              </fill>
            </x14:dxf>
          </x14:cfRule>
          <xm:sqref>L1040:N1044</xm:sqref>
        </x14:conditionalFormatting>
        <x14:conditionalFormatting xmlns:xm="http://schemas.microsoft.com/office/excel/2006/main">
          <x14:cfRule type="containsText" priority="1517" operator="containsText" id="{DF9C8D12-4E11-41BA-98E8-F9D35DDC21D5}">
            <xm:f>NOT(ISERROR(SEARCH(Статусы!$A$4,L1047)))</xm:f>
            <xm:f>Статусы!$A$4</xm:f>
            <x14:dxf>
              <fill>
                <patternFill>
                  <bgColor theme="0" tint="-0.14996795556505021"/>
                </patternFill>
              </fill>
            </x14:dxf>
          </x14:cfRule>
          <xm:sqref>L1047:N1051</xm:sqref>
        </x14:conditionalFormatting>
        <x14:conditionalFormatting xmlns:xm="http://schemas.microsoft.com/office/excel/2006/main">
          <x14:cfRule type="containsText" priority="1516" operator="containsText" id="{986E9B80-EFDB-49F8-9C33-4EC53C1FD7FD}">
            <xm:f>NOT(ISERROR(SEARCH(Статусы!$A$4,L1053)))</xm:f>
            <xm:f>Статусы!$A$4</xm:f>
            <x14:dxf>
              <fill>
                <patternFill>
                  <bgColor theme="0" tint="-0.14996795556505021"/>
                </patternFill>
              </fill>
            </x14:dxf>
          </x14:cfRule>
          <xm:sqref>L1053:N1057</xm:sqref>
        </x14:conditionalFormatting>
        <x14:conditionalFormatting xmlns:xm="http://schemas.microsoft.com/office/excel/2006/main">
          <x14:cfRule type="containsText" priority="1515" operator="containsText" id="{DC175328-D712-403B-A5A6-72C18E719F4F}">
            <xm:f>NOT(ISERROR(SEARCH(Статусы!$A$4,L1066)))</xm:f>
            <xm:f>Статусы!$A$4</xm:f>
            <x14:dxf>
              <fill>
                <patternFill>
                  <bgColor theme="0" tint="-0.14996795556505021"/>
                </patternFill>
              </fill>
            </x14:dxf>
          </x14:cfRule>
          <xm:sqref>L1066:N1070</xm:sqref>
        </x14:conditionalFormatting>
        <x14:conditionalFormatting xmlns:xm="http://schemas.microsoft.com/office/excel/2006/main">
          <x14:cfRule type="containsText" priority="1514" operator="containsText" id="{E012035D-EB2B-423D-8881-A4DFD1096BAC}">
            <xm:f>NOT(ISERROR(SEARCH(Статусы!$A$4,L1072)))</xm:f>
            <xm:f>Статусы!$A$4</xm:f>
            <x14:dxf>
              <fill>
                <patternFill>
                  <bgColor theme="0" tint="-0.14996795556505021"/>
                </patternFill>
              </fill>
            </x14:dxf>
          </x14:cfRule>
          <xm:sqref>L1072:N1076</xm:sqref>
        </x14:conditionalFormatting>
        <x14:conditionalFormatting xmlns:xm="http://schemas.microsoft.com/office/excel/2006/main">
          <x14:cfRule type="containsText" priority="1513" operator="containsText" id="{38C39762-222C-4051-9089-3D9799615B88}">
            <xm:f>NOT(ISERROR(SEARCH(Статусы!$A$4,L1078)))</xm:f>
            <xm:f>Статусы!$A$4</xm:f>
            <x14:dxf>
              <fill>
                <patternFill>
                  <bgColor theme="0" tint="-0.14996795556505021"/>
                </patternFill>
              </fill>
            </x14:dxf>
          </x14:cfRule>
          <xm:sqref>L1078:N1082</xm:sqref>
        </x14:conditionalFormatting>
        <x14:conditionalFormatting xmlns:xm="http://schemas.microsoft.com/office/excel/2006/main">
          <x14:cfRule type="containsText" priority="1509" operator="containsText" id="{0A0042AE-33D6-493D-8FE4-1DA8B4DB2D8D}">
            <xm:f>NOT(ISERROR(SEARCH(Статусы!$A$4,L1091)))</xm:f>
            <xm:f>Статусы!$A$4</xm:f>
            <x14:dxf>
              <fill>
                <patternFill>
                  <bgColor theme="0" tint="-0.14996795556505021"/>
                </patternFill>
              </fill>
            </x14:dxf>
          </x14:cfRule>
          <xm:sqref>L1091:N1095</xm:sqref>
        </x14:conditionalFormatting>
        <x14:conditionalFormatting xmlns:xm="http://schemas.microsoft.com/office/excel/2006/main">
          <x14:cfRule type="containsText" priority="1508" operator="containsText" id="{520ADED7-16E2-4FF5-8BC6-A944AA663FF1}">
            <xm:f>NOT(ISERROR(SEARCH(Статусы!$A$4,L1097)))</xm:f>
            <xm:f>Статусы!$A$4</xm:f>
            <x14:dxf>
              <fill>
                <patternFill>
                  <bgColor theme="0" tint="-0.14996795556505021"/>
                </patternFill>
              </fill>
            </x14:dxf>
          </x14:cfRule>
          <xm:sqref>L1097:N1101</xm:sqref>
        </x14:conditionalFormatting>
        <x14:conditionalFormatting xmlns:xm="http://schemas.microsoft.com/office/excel/2006/main">
          <x14:cfRule type="containsText" priority="1506" operator="containsText" id="{2DCB6DA7-5415-4C56-9AE1-4E9C798FB276}">
            <xm:f>NOT(ISERROR(SEARCH(Статусы!$A$4,L1103)))</xm:f>
            <xm:f>Статусы!$A$4</xm:f>
            <x14:dxf>
              <fill>
                <patternFill>
                  <bgColor theme="0" tint="-0.14996795556505021"/>
                </patternFill>
              </fill>
            </x14:dxf>
          </x14:cfRule>
          <xm:sqref>L1103:N1107</xm:sqref>
        </x14:conditionalFormatting>
        <x14:conditionalFormatting xmlns:xm="http://schemas.microsoft.com/office/excel/2006/main">
          <x14:cfRule type="containsText" priority="1505" operator="containsText" id="{E4B7BED1-E591-4A2D-B738-75225A1A1909}">
            <xm:f>NOT(ISERROR(SEARCH(Статусы!$A$4,L1115)))</xm:f>
            <xm:f>Статусы!$A$4</xm:f>
            <x14:dxf>
              <fill>
                <patternFill>
                  <bgColor theme="0" tint="-0.14996795556505021"/>
                </patternFill>
              </fill>
            </x14:dxf>
          </x14:cfRule>
          <xm:sqref>L1115:N1119</xm:sqref>
        </x14:conditionalFormatting>
        <x14:conditionalFormatting xmlns:xm="http://schemas.microsoft.com/office/excel/2006/main">
          <x14:cfRule type="containsText" priority="1504" operator="containsText" id="{3C7C48F0-31EE-4D74-93ED-6F3C3CB6E305}">
            <xm:f>NOT(ISERROR(SEARCH(Статусы!$A$4,L1122)))</xm:f>
            <xm:f>Статусы!$A$4</xm:f>
            <x14:dxf>
              <fill>
                <patternFill>
                  <bgColor theme="0" tint="-0.14996795556505021"/>
                </patternFill>
              </fill>
            </x14:dxf>
          </x14:cfRule>
          <xm:sqref>L1122:N1126</xm:sqref>
        </x14:conditionalFormatting>
        <x14:conditionalFormatting xmlns:xm="http://schemas.microsoft.com/office/excel/2006/main">
          <x14:cfRule type="containsText" priority="1405" operator="containsText" id="{A9256F64-7CAF-43B6-AFB8-322893E576E5}">
            <xm:f>NOT(ISERROR(SEARCH(Статусы!$A$4,L1774)))</xm:f>
            <xm:f>Статусы!$A$4</xm:f>
            <x14:dxf>
              <fill>
                <patternFill>
                  <bgColor theme="0" tint="-0.14996795556505021"/>
                </patternFill>
              </fill>
            </x14:dxf>
          </x14:cfRule>
          <xm:sqref>L1774:N1778</xm:sqref>
        </x14:conditionalFormatting>
        <x14:conditionalFormatting xmlns:xm="http://schemas.microsoft.com/office/excel/2006/main">
          <x14:cfRule type="containsText" priority="1503" operator="containsText" id="{D915A0CA-8D52-4E13-96B1-FB3924D3E4E7}">
            <xm:f>NOT(ISERROR(SEARCH(Статусы!$A$4,L1128)))</xm:f>
            <xm:f>Статусы!$A$4</xm:f>
            <x14:dxf>
              <fill>
                <patternFill>
                  <bgColor theme="0" tint="-0.14996795556505021"/>
                </patternFill>
              </fill>
            </x14:dxf>
          </x14:cfRule>
          <xm:sqref>L1128:N1132</xm:sqref>
        </x14:conditionalFormatting>
        <x14:conditionalFormatting xmlns:xm="http://schemas.microsoft.com/office/excel/2006/main">
          <x14:cfRule type="containsText" priority="1412" operator="containsText" id="{8317B73C-BA0A-43C5-B8F8-10EA3CB39B35}">
            <xm:f>NOT(ISERROR(SEARCH(Статусы!$A$4,L1731)))</xm:f>
            <xm:f>Статусы!$A$4</xm:f>
            <x14:dxf>
              <fill>
                <patternFill>
                  <bgColor theme="0" tint="-0.14996795556505021"/>
                </patternFill>
              </fill>
            </x14:dxf>
          </x14:cfRule>
          <xm:sqref>L1731:N1735</xm:sqref>
        </x14:conditionalFormatting>
        <x14:conditionalFormatting xmlns:xm="http://schemas.microsoft.com/office/excel/2006/main">
          <x14:cfRule type="containsText" priority="1502" operator="containsText" id="{254EDE8D-8749-4BE5-8D4F-824781DBE905}">
            <xm:f>NOT(ISERROR(SEARCH(Статусы!$A$4,L1147)))</xm:f>
            <xm:f>Статусы!$A$4</xm:f>
            <x14:dxf>
              <fill>
                <patternFill>
                  <bgColor theme="0" tint="-0.14996795556505021"/>
                </patternFill>
              </fill>
            </x14:dxf>
          </x14:cfRule>
          <xm:sqref>L1147:N1151</xm:sqref>
        </x14:conditionalFormatting>
        <x14:conditionalFormatting xmlns:xm="http://schemas.microsoft.com/office/excel/2006/main">
          <x14:cfRule type="containsText" priority="1501" operator="containsText" id="{17804AD4-21E3-447F-AAD9-BD586294E272}">
            <xm:f>NOT(ISERROR(SEARCH(Статусы!$A$4,L1172)))</xm:f>
            <xm:f>Статусы!$A$4</xm:f>
            <x14:dxf>
              <fill>
                <patternFill>
                  <bgColor theme="0" tint="-0.14996795556505021"/>
                </patternFill>
              </fill>
            </x14:dxf>
          </x14:cfRule>
          <xm:sqref>L1172:N1176</xm:sqref>
        </x14:conditionalFormatting>
        <x14:conditionalFormatting xmlns:xm="http://schemas.microsoft.com/office/excel/2006/main">
          <x14:cfRule type="containsText" priority="1410" operator="containsText" id="{55564DB2-F4B6-40A1-BAFD-AA1EE86788B1}">
            <xm:f>NOT(ISERROR(SEARCH(Статусы!$A$4,L1743)))</xm:f>
            <xm:f>Статусы!$A$4</xm:f>
            <x14:dxf>
              <fill>
                <patternFill>
                  <bgColor theme="0" tint="-0.14996795556505021"/>
                </patternFill>
              </fill>
            </x14:dxf>
          </x14:cfRule>
          <xm:sqref>L1743:N1747</xm:sqref>
        </x14:conditionalFormatting>
        <x14:conditionalFormatting xmlns:xm="http://schemas.microsoft.com/office/excel/2006/main">
          <x14:cfRule type="containsText" priority="1477" operator="containsText" id="{E6CAD940-9FE2-43CE-B100-99EBDBDB975C}">
            <xm:f>NOT(ISERROR(SEARCH(Статусы!$A$4,L1370)))</xm:f>
            <xm:f>Статусы!$A$4</xm:f>
            <x14:dxf>
              <fill>
                <patternFill>
                  <bgColor theme="0" tint="-0.14996795556505021"/>
                </patternFill>
              </fill>
            </x14:dxf>
          </x14:cfRule>
          <xm:sqref>L1370:N1374</xm:sqref>
        </x14:conditionalFormatting>
        <x14:conditionalFormatting xmlns:xm="http://schemas.microsoft.com/office/excel/2006/main">
          <x14:cfRule type="containsText" priority="1500" operator="containsText" id="{6ACEFE59-1362-4878-8DA4-B0F3A006580A}">
            <xm:f>NOT(ISERROR(SEARCH(Статусы!$A$4,L1178)))</xm:f>
            <xm:f>Статусы!$A$4</xm:f>
            <x14:dxf>
              <fill>
                <patternFill>
                  <bgColor theme="0" tint="-0.14996795556505021"/>
                </patternFill>
              </fill>
            </x14:dxf>
          </x14:cfRule>
          <xm:sqref>L1178:N1182</xm:sqref>
        </x14:conditionalFormatting>
        <x14:conditionalFormatting xmlns:xm="http://schemas.microsoft.com/office/excel/2006/main">
          <x14:cfRule type="containsText" priority="1499" operator="containsText" id="{DA03DD82-957E-4AF8-8F62-BE66BDCD937D}">
            <xm:f>NOT(ISERROR(SEARCH(Статусы!$A$4,L1184)))</xm:f>
            <xm:f>Статусы!$A$4</xm:f>
            <x14:dxf>
              <fill>
                <patternFill>
                  <bgColor theme="0" tint="-0.14996795556505021"/>
                </patternFill>
              </fill>
            </x14:dxf>
          </x14:cfRule>
          <xm:sqref>L1184:N1188</xm:sqref>
        </x14:conditionalFormatting>
        <x14:conditionalFormatting xmlns:xm="http://schemas.microsoft.com/office/excel/2006/main">
          <x14:cfRule type="containsText" priority="1498" operator="containsText" id="{03676BF1-7455-4EEB-8BE6-961989697BCA}">
            <xm:f>NOT(ISERROR(SEARCH(Статусы!$A$4,L1190)))</xm:f>
            <xm:f>Статусы!$A$4</xm:f>
            <x14:dxf>
              <fill>
                <patternFill>
                  <bgColor theme="0" tint="-0.14996795556505021"/>
                </patternFill>
              </fill>
            </x14:dxf>
          </x14:cfRule>
          <xm:sqref>L1190:N1194</xm:sqref>
        </x14:conditionalFormatting>
        <x14:conditionalFormatting xmlns:xm="http://schemas.microsoft.com/office/excel/2006/main">
          <x14:cfRule type="containsText" priority="1497" operator="containsText" id="{76B3819C-29A3-4DAF-AEE9-E32E288E56E5}">
            <xm:f>NOT(ISERROR(SEARCH(Статусы!$A$4,L1196)))</xm:f>
            <xm:f>Статусы!$A$4</xm:f>
            <x14:dxf>
              <fill>
                <patternFill>
                  <bgColor theme="0" tint="-0.14996795556505021"/>
                </patternFill>
              </fill>
            </x14:dxf>
          </x14:cfRule>
          <xm:sqref>L1196:N1200</xm:sqref>
        </x14:conditionalFormatting>
        <x14:conditionalFormatting xmlns:xm="http://schemas.microsoft.com/office/excel/2006/main">
          <x14:cfRule type="containsText" priority="1406" operator="containsText" id="{112C1847-EBA6-471A-A97A-3B80284ECEC2}">
            <xm:f>NOT(ISERROR(SEARCH(Статусы!$A$4,L1768)))</xm:f>
            <xm:f>Статусы!$A$4</xm:f>
            <x14:dxf>
              <fill>
                <patternFill>
                  <bgColor theme="0" tint="-0.14996795556505021"/>
                </patternFill>
              </fill>
            </x14:dxf>
          </x14:cfRule>
          <xm:sqref>L1768:N1772</xm:sqref>
        </x14:conditionalFormatting>
        <x14:conditionalFormatting xmlns:xm="http://schemas.microsoft.com/office/excel/2006/main">
          <x14:cfRule type="containsText" priority="1496" operator="containsText" id="{5A74F689-80C3-4C17-A74D-FFBA3C776566}">
            <xm:f>NOT(ISERROR(SEARCH(Статусы!$A$4,L1202)))</xm:f>
            <xm:f>Статусы!$A$4</xm:f>
            <x14:dxf>
              <fill>
                <patternFill>
                  <bgColor theme="0" tint="-0.14996795556505021"/>
                </patternFill>
              </fill>
            </x14:dxf>
          </x14:cfRule>
          <xm:sqref>L1202:N1206</xm:sqref>
        </x14:conditionalFormatting>
        <x14:conditionalFormatting xmlns:xm="http://schemas.microsoft.com/office/excel/2006/main">
          <x14:cfRule type="containsText" priority="1404" operator="containsText" id="{DBCDEF98-AF32-45A3-8CC0-DDEAFB941149}">
            <xm:f>NOT(ISERROR(SEARCH(Статусы!$A$4,L1780)))</xm:f>
            <xm:f>Статусы!$A$4</xm:f>
            <x14:dxf>
              <fill>
                <patternFill>
                  <bgColor theme="0" tint="-0.14996795556505021"/>
                </patternFill>
              </fill>
            </x14:dxf>
          </x14:cfRule>
          <xm:sqref>L1780:N1784</xm:sqref>
        </x14:conditionalFormatting>
        <x14:conditionalFormatting xmlns:xm="http://schemas.microsoft.com/office/excel/2006/main">
          <x14:cfRule type="containsText" priority="1495" operator="containsText" id="{DF7232F4-8A4B-4394-9F49-ECE2073531E5}">
            <xm:f>NOT(ISERROR(SEARCH(Статусы!$A$4,L1208)))</xm:f>
            <xm:f>Статусы!$A$4</xm:f>
            <x14:dxf>
              <fill>
                <patternFill>
                  <bgColor theme="0" tint="-0.14996795556505021"/>
                </patternFill>
              </fill>
            </x14:dxf>
          </x14:cfRule>
          <xm:sqref>L1208:N1212</xm:sqref>
        </x14:conditionalFormatting>
        <x14:conditionalFormatting xmlns:xm="http://schemas.microsoft.com/office/excel/2006/main">
          <x14:cfRule type="containsText" priority="1494" operator="containsText" id="{CBE1B834-6DD9-48A2-BFD8-C7D02A984FCA}">
            <xm:f>NOT(ISERROR(SEARCH(Статусы!$A$4,L1214)))</xm:f>
            <xm:f>Статусы!$A$4</xm:f>
            <x14:dxf>
              <fill>
                <patternFill>
                  <bgColor theme="0" tint="-0.14996795556505021"/>
                </patternFill>
              </fill>
            </x14:dxf>
          </x14:cfRule>
          <xm:sqref>L1214:N1218</xm:sqref>
        </x14:conditionalFormatting>
        <x14:conditionalFormatting xmlns:xm="http://schemas.microsoft.com/office/excel/2006/main">
          <x14:cfRule type="containsText" priority="1493" operator="containsText" id="{B0AE6ED2-E27E-42C3-A668-19A7E93914BC}">
            <xm:f>NOT(ISERROR(SEARCH(Статусы!$A$4,L1220)))</xm:f>
            <xm:f>Статусы!$A$4</xm:f>
            <x14:dxf>
              <fill>
                <patternFill>
                  <bgColor theme="0" tint="-0.14996795556505021"/>
                </patternFill>
              </fill>
            </x14:dxf>
          </x14:cfRule>
          <xm:sqref>L1220:N1224</xm:sqref>
        </x14:conditionalFormatting>
        <x14:conditionalFormatting xmlns:xm="http://schemas.microsoft.com/office/excel/2006/main">
          <x14:cfRule type="containsText" priority="1492" operator="containsText" id="{A0D482D2-9035-4ED0-A034-00443317B40B}">
            <xm:f>NOT(ISERROR(SEARCH(Статусы!$A$4,L1226)))</xm:f>
            <xm:f>Статусы!$A$4</xm:f>
            <x14:dxf>
              <fill>
                <patternFill>
                  <bgColor theme="0" tint="-0.14996795556505021"/>
                </patternFill>
              </fill>
            </x14:dxf>
          </x14:cfRule>
          <xm:sqref>L1226:N1230</xm:sqref>
        </x14:conditionalFormatting>
        <x14:conditionalFormatting xmlns:xm="http://schemas.microsoft.com/office/excel/2006/main">
          <x14:cfRule type="containsText" priority="1491" operator="containsText" id="{B50BEC8F-BE11-400E-B207-5CF210929C74}">
            <xm:f>NOT(ISERROR(SEARCH(Статусы!$A$4,L1232)))</xm:f>
            <xm:f>Статусы!$A$4</xm:f>
            <x14:dxf>
              <fill>
                <patternFill>
                  <bgColor theme="0" tint="-0.14996795556505021"/>
                </patternFill>
              </fill>
            </x14:dxf>
          </x14:cfRule>
          <xm:sqref>L1232:N1236</xm:sqref>
        </x14:conditionalFormatting>
        <x14:conditionalFormatting xmlns:xm="http://schemas.microsoft.com/office/excel/2006/main">
          <x14:cfRule type="containsText" priority="1490" operator="containsText" id="{634A4F39-BEE7-4071-BF8C-070D134B52DB}">
            <xm:f>NOT(ISERROR(SEARCH(Статусы!$A$4,L1238)))</xm:f>
            <xm:f>Статусы!$A$4</xm:f>
            <x14:dxf>
              <fill>
                <patternFill>
                  <bgColor theme="0" tint="-0.14996795556505021"/>
                </patternFill>
              </fill>
            </x14:dxf>
          </x14:cfRule>
          <xm:sqref>L1238:N1242</xm:sqref>
        </x14:conditionalFormatting>
        <x14:conditionalFormatting xmlns:xm="http://schemas.microsoft.com/office/excel/2006/main">
          <x14:cfRule type="containsText" priority="1489" operator="containsText" id="{4B68D2DA-F977-416A-93C5-5F1AF9DE334F}">
            <xm:f>NOT(ISERROR(SEARCH(Статусы!$A$4,L1246)))</xm:f>
            <xm:f>Статусы!$A$4</xm:f>
            <x14:dxf>
              <fill>
                <patternFill>
                  <bgColor theme="0" tint="-0.14996795556505021"/>
                </patternFill>
              </fill>
            </x14:dxf>
          </x14:cfRule>
          <xm:sqref>L1246:N1250</xm:sqref>
        </x14:conditionalFormatting>
        <x14:conditionalFormatting xmlns:xm="http://schemas.microsoft.com/office/excel/2006/main">
          <x14:cfRule type="containsText" priority="1488" operator="containsText" id="{B2C6CCFD-0357-4748-85E3-193A230038B1}">
            <xm:f>NOT(ISERROR(SEARCH(Статусы!$A$4,L1252)))</xm:f>
            <xm:f>Статусы!$A$4</xm:f>
            <x14:dxf>
              <fill>
                <patternFill>
                  <bgColor theme="0" tint="-0.14996795556505021"/>
                </patternFill>
              </fill>
            </x14:dxf>
          </x14:cfRule>
          <xm:sqref>L1252:N1256</xm:sqref>
        </x14:conditionalFormatting>
        <x14:conditionalFormatting xmlns:xm="http://schemas.microsoft.com/office/excel/2006/main">
          <x14:cfRule type="containsText" priority="1487" operator="containsText" id="{FE064C79-8E01-44A2-8AF9-7669D33A2A55}">
            <xm:f>NOT(ISERROR(SEARCH(Статусы!$A$4,L1259)))</xm:f>
            <xm:f>Статусы!$A$4</xm:f>
            <x14:dxf>
              <fill>
                <patternFill>
                  <bgColor theme="0" tint="-0.14996795556505021"/>
                </patternFill>
              </fill>
            </x14:dxf>
          </x14:cfRule>
          <xm:sqref>L1259:N1263</xm:sqref>
        </x14:conditionalFormatting>
        <x14:conditionalFormatting xmlns:xm="http://schemas.microsoft.com/office/excel/2006/main">
          <x14:cfRule type="containsText" priority="1486" operator="containsText" id="{A996EDA4-8D09-414E-8D23-51EC3BFF7AB3}">
            <xm:f>NOT(ISERROR(SEARCH(Статусы!$A$4,L1265)))</xm:f>
            <xm:f>Статусы!$A$4</xm:f>
            <x14:dxf>
              <fill>
                <patternFill>
                  <bgColor theme="0" tint="-0.14996795556505021"/>
                </patternFill>
              </fill>
            </x14:dxf>
          </x14:cfRule>
          <xm:sqref>L1265:N1269</xm:sqref>
        </x14:conditionalFormatting>
        <x14:conditionalFormatting xmlns:xm="http://schemas.microsoft.com/office/excel/2006/main">
          <x14:cfRule type="containsText" priority="1485" operator="containsText" id="{62553541-601F-43DC-BA53-28EC83831ADC}">
            <xm:f>NOT(ISERROR(SEARCH(Статусы!$A$4,L1285)))</xm:f>
            <xm:f>Статусы!$A$4</xm:f>
            <x14:dxf>
              <fill>
                <patternFill>
                  <bgColor theme="0" tint="-0.14996795556505021"/>
                </patternFill>
              </fill>
            </x14:dxf>
          </x14:cfRule>
          <xm:sqref>L1285:N1289</xm:sqref>
        </x14:conditionalFormatting>
        <x14:conditionalFormatting xmlns:xm="http://schemas.microsoft.com/office/excel/2006/main">
          <x14:cfRule type="containsText" priority="1484" operator="containsText" id="{137E2AD5-7C5E-4125-9480-4D4A8A95109D}">
            <xm:f>NOT(ISERROR(SEARCH(Статусы!$A$4,L1292)))</xm:f>
            <xm:f>Статусы!$A$4</xm:f>
            <x14:dxf>
              <fill>
                <patternFill>
                  <bgColor theme="0" tint="-0.14996795556505021"/>
                </patternFill>
              </fill>
            </x14:dxf>
          </x14:cfRule>
          <xm:sqref>L1292:N1296</xm:sqref>
        </x14:conditionalFormatting>
        <x14:conditionalFormatting xmlns:xm="http://schemas.microsoft.com/office/excel/2006/main">
          <x14:cfRule type="containsText" priority="1483" operator="containsText" id="{2905626D-B249-4D71-8A84-3713D0043285}">
            <xm:f>NOT(ISERROR(SEARCH(Статусы!$A$4,L1305)))</xm:f>
            <xm:f>Статусы!$A$4</xm:f>
            <x14:dxf>
              <fill>
                <patternFill>
                  <bgColor theme="0" tint="-0.14996795556505021"/>
                </patternFill>
              </fill>
            </x14:dxf>
          </x14:cfRule>
          <xm:sqref>L1305:N1309</xm:sqref>
        </x14:conditionalFormatting>
        <x14:conditionalFormatting xmlns:xm="http://schemas.microsoft.com/office/excel/2006/main">
          <x14:cfRule type="containsText" priority="1481" operator="containsText" id="{BB612213-16D8-4576-B279-394BC901E600}">
            <xm:f>NOT(ISERROR(SEARCH(Статусы!$A$4,L1344)))</xm:f>
            <xm:f>Статусы!$A$4</xm:f>
            <x14:dxf>
              <fill>
                <patternFill>
                  <bgColor theme="0" tint="-0.14996795556505021"/>
                </patternFill>
              </fill>
            </x14:dxf>
          </x14:cfRule>
          <xm:sqref>L1344:N1348</xm:sqref>
        </x14:conditionalFormatting>
        <x14:conditionalFormatting xmlns:xm="http://schemas.microsoft.com/office/excel/2006/main">
          <x14:cfRule type="containsText" priority="1479" operator="containsText" id="{8196F42F-6DE5-4759-96BA-9BAE8388BF10}">
            <xm:f>NOT(ISERROR(SEARCH(Статусы!$A$4,L1358)))</xm:f>
            <xm:f>Статусы!$A$4</xm:f>
            <x14:dxf>
              <fill>
                <patternFill>
                  <bgColor theme="0" tint="-0.14996795556505021"/>
                </patternFill>
              </fill>
            </x14:dxf>
          </x14:cfRule>
          <xm:sqref>L1358:N1362</xm:sqref>
        </x14:conditionalFormatting>
        <x14:conditionalFormatting xmlns:xm="http://schemas.microsoft.com/office/excel/2006/main">
          <x14:cfRule type="containsText" priority="1478" operator="containsText" id="{5D80B775-25DC-4698-936C-FABCD15D8BFB}">
            <xm:f>NOT(ISERROR(SEARCH(Статусы!$A$4,L1364)))</xm:f>
            <xm:f>Статусы!$A$4</xm:f>
            <x14:dxf>
              <fill>
                <patternFill>
                  <bgColor theme="0" tint="-0.14996795556505021"/>
                </patternFill>
              </fill>
            </x14:dxf>
          </x14:cfRule>
          <xm:sqref>L1364:N1368</xm:sqref>
        </x14:conditionalFormatting>
        <x14:conditionalFormatting xmlns:xm="http://schemas.microsoft.com/office/excel/2006/main">
          <x14:cfRule type="containsText" priority="1476" operator="containsText" id="{DC252322-8558-4CA5-BDA9-523F2A70E04E}">
            <xm:f>NOT(ISERROR(SEARCH(Статусы!$A$4,L1376)))</xm:f>
            <xm:f>Статусы!$A$4</xm:f>
            <x14:dxf>
              <fill>
                <patternFill>
                  <bgColor theme="0" tint="-0.14996795556505021"/>
                </patternFill>
              </fill>
            </x14:dxf>
          </x14:cfRule>
          <xm:sqref>L1376:N1380</xm:sqref>
        </x14:conditionalFormatting>
        <x14:conditionalFormatting xmlns:xm="http://schemas.microsoft.com/office/excel/2006/main">
          <x14:cfRule type="containsText" priority="1475" operator="containsText" id="{CF38693D-E8EC-4FA7-90A1-C1B57A2E6903}">
            <xm:f>NOT(ISERROR(SEARCH(Статусы!$A$4,L1382)))</xm:f>
            <xm:f>Статусы!$A$4</xm:f>
            <x14:dxf>
              <fill>
                <patternFill>
                  <bgColor theme="0" tint="-0.14996795556505021"/>
                </patternFill>
              </fill>
            </x14:dxf>
          </x14:cfRule>
          <xm:sqref>L1382:N1386</xm:sqref>
        </x14:conditionalFormatting>
        <x14:conditionalFormatting xmlns:xm="http://schemas.microsoft.com/office/excel/2006/main">
          <x14:cfRule type="containsText" priority="1474" operator="containsText" id="{7E8B1971-EF78-4C76-83AB-18E5B66B05C7}">
            <xm:f>NOT(ISERROR(SEARCH(Статусы!$A$4,L1388)))</xm:f>
            <xm:f>Статусы!$A$4</xm:f>
            <x14:dxf>
              <fill>
                <patternFill>
                  <bgColor theme="0" tint="-0.14996795556505021"/>
                </patternFill>
              </fill>
            </x14:dxf>
          </x14:cfRule>
          <xm:sqref>L1388:N1392</xm:sqref>
        </x14:conditionalFormatting>
        <x14:conditionalFormatting xmlns:xm="http://schemas.microsoft.com/office/excel/2006/main">
          <x14:cfRule type="containsText" priority="1473" operator="containsText" id="{058472A5-32DE-410C-9F48-7CCF4581DB4B}">
            <xm:f>NOT(ISERROR(SEARCH(Статусы!$A$4,L1394)))</xm:f>
            <xm:f>Статусы!$A$4</xm:f>
            <x14:dxf>
              <fill>
                <patternFill>
                  <bgColor theme="0" tint="-0.14996795556505021"/>
                </patternFill>
              </fill>
            </x14:dxf>
          </x14:cfRule>
          <xm:sqref>L1394:N1398</xm:sqref>
        </x14:conditionalFormatting>
        <x14:conditionalFormatting xmlns:xm="http://schemas.microsoft.com/office/excel/2006/main">
          <x14:cfRule type="containsText" priority="1472" operator="containsText" id="{ED6F02D7-6A47-40B1-BAF3-18BF3B5EBF01}">
            <xm:f>NOT(ISERROR(SEARCH(Статусы!$A$4,L1400)))</xm:f>
            <xm:f>Статусы!$A$4</xm:f>
            <x14:dxf>
              <fill>
                <patternFill>
                  <bgColor theme="0" tint="-0.14996795556505021"/>
                </patternFill>
              </fill>
            </x14:dxf>
          </x14:cfRule>
          <xm:sqref>L1400:N1404</xm:sqref>
        </x14:conditionalFormatting>
        <x14:conditionalFormatting xmlns:xm="http://schemas.microsoft.com/office/excel/2006/main">
          <x14:cfRule type="containsText" priority="1471" operator="containsText" id="{954924E2-F207-4541-9B10-BC57A967419C}">
            <xm:f>NOT(ISERROR(SEARCH(Статусы!$A$4,L1406)))</xm:f>
            <xm:f>Статусы!$A$4</xm:f>
            <x14:dxf>
              <fill>
                <patternFill>
                  <bgColor theme="0" tint="-0.14996795556505021"/>
                </patternFill>
              </fill>
            </x14:dxf>
          </x14:cfRule>
          <xm:sqref>L1406:N1410</xm:sqref>
        </x14:conditionalFormatting>
        <x14:conditionalFormatting xmlns:xm="http://schemas.microsoft.com/office/excel/2006/main">
          <x14:cfRule type="containsText" priority="1470" operator="containsText" id="{486A1F3D-1134-48E5-A380-92D6B7310E37}">
            <xm:f>NOT(ISERROR(SEARCH(Статусы!$A$4,L1412)))</xm:f>
            <xm:f>Статусы!$A$4</xm:f>
            <x14:dxf>
              <fill>
                <patternFill>
                  <bgColor theme="0" tint="-0.14996795556505021"/>
                </patternFill>
              </fill>
            </x14:dxf>
          </x14:cfRule>
          <xm:sqref>L1412:N1416</xm:sqref>
        </x14:conditionalFormatting>
        <x14:conditionalFormatting xmlns:xm="http://schemas.microsoft.com/office/excel/2006/main">
          <x14:cfRule type="containsText" priority="1468" operator="containsText" id="{7F5CF147-E5EB-4609-9FBA-B518B0F2AE43}">
            <xm:f>NOT(ISERROR(SEARCH(Статусы!$A$4,L1418)))</xm:f>
            <xm:f>Статусы!$A$4</xm:f>
            <x14:dxf>
              <fill>
                <patternFill>
                  <bgColor theme="0" tint="-0.14996795556505021"/>
                </patternFill>
              </fill>
            </x14:dxf>
          </x14:cfRule>
          <xm:sqref>L1418:N1422</xm:sqref>
        </x14:conditionalFormatting>
        <x14:conditionalFormatting xmlns:xm="http://schemas.microsoft.com/office/excel/2006/main">
          <x14:cfRule type="containsText" priority="1467" operator="containsText" id="{5ED3D977-3B96-4047-8559-35D235A1E53A}">
            <xm:f>NOT(ISERROR(SEARCH(Статусы!$A$4,L1424)))</xm:f>
            <xm:f>Статусы!$A$4</xm:f>
            <x14:dxf>
              <fill>
                <patternFill>
                  <bgColor theme="0" tint="-0.14996795556505021"/>
                </patternFill>
              </fill>
            </x14:dxf>
          </x14:cfRule>
          <xm:sqref>L1424:N1428</xm:sqref>
        </x14:conditionalFormatting>
        <x14:conditionalFormatting xmlns:xm="http://schemas.microsoft.com/office/excel/2006/main">
          <x14:cfRule type="containsText" priority="1451" operator="containsText" id="{C6B3E47E-414E-44FB-A6F8-A511A919802D}">
            <xm:f>NOT(ISERROR(SEARCH(Статусы!$A$4,L1498)))</xm:f>
            <xm:f>Статусы!$A$4</xm:f>
            <x14:dxf>
              <fill>
                <patternFill>
                  <bgColor theme="0" tint="-0.14996795556505021"/>
                </patternFill>
              </fill>
            </x14:dxf>
          </x14:cfRule>
          <xm:sqref>L1498:N1502</xm:sqref>
        </x14:conditionalFormatting>
        <x14:conditionalFormatting xmlns:xm="http://schemas.microsoft.com/office/excel/2006/main">
          <x14:cfRule type="containsText" priority="1450" operator="containsText" id="{A20E3CCF-A67A-450A-873E-453C7436F5F0}">
            <xm:f>NOT(ISERROR(SEARCH(Статусы!$A$4,L1504)))</xm:f>
            <xm:f>Статусы!$A$4</xm:f>
            <x14:dxf>
              <fill>
                <patternFill>
                  <bgColor theme="0" tint="-0.14996795556505021"/>
                </patternFill>
              </fill>
            </x14:dxf>
          </x14:cfRule>
          <xm:sqref>L1504:N1508</xm:sqref>
        </x14:conditionalFormatting>
        <x14:conditionalFormatting xmlns:xm="http://schemas.microsoft.com/office/excel/2006/main">
          <x14:cfRule type="containsText" priority="1465" operator="containsText" id="{95C0B20F-9B05-43A7-B970-A58E4918E17E}">
            <xm:f>NOT(ISERROR(SEARCH(Статусы!$A$4,L1430)))</xm:f>
            <xm:f>Статусы!$A$4</xm:f>
            <x14:dxf>
              <fill>
                <patternFill>
                  <bgColor theme="0" tint="-0.14996795556505021"/>
                </patternFill>
              </fill>
            </x14:dxf>
          </x14:cfRule>
          <xm:sqref>L1430:N1434</xm:sqref>
        </x14:conditionalFormatting>
        <x14:conditionalFormatting xmlns:xm="http://schemas.microsoft.com/office/excel/2006/main">
          <x14:cfRule type="containsText" priority="1449" operator="containsText" id="{5448C1CD-134B-4568-92C6-B9056FA944DF}">
            <xm:f>NOT(ISERROR(SEARCH(Статусы!$A$4,L1510)))</xm:f>
            <xm:f>Статусы!$A$4</xm:f>
            <x14:dxf>
              <fill>
                <patternFill>
                  <bgColor theme="0" tint="-0.14996795556505021"/>
                </patternFill>
              </fill>
            </x14:dxf>
          </x14:cfRule>
          <xm:sqref>L1510:N1514</xm:sqref>
        </x14:conditionalFormatting>
        <x14:conditionalFormatting xmlns:xm="http://schemas.microsoft.com/office/excel/2006/main">
          <x14:cfRule type="containsText" priority="1463" operator="containsText" id="{7A59FD0C-9A1D-478D-B448-A4A3F2002FD9}">
            <xm:f>NOT(ISERROR(SEARCH(Статусы!$A$4,L1436)))</xm:f>
            <xm:f>Статусы!$A$4</xm:f>
            <x14:dxf>
              <fill>
                <patternFill>
                  <bgColor theme="0" tint="-0.14996795556505021"/>
                </patternFill>
              </fill>
            </x14:dxf>
          </x14:cfRule>
          <xm:sqref>L1436:N1440</xm:sqref>
        </x14:conditionalFormatting>
        <x14:conditionalFormatting xmlns:xm="http://schemas.microsoft.com/office/excel/2006/main">
          <x14:cfRule type="containsText" priority="1448" operator="containsText" id="{C0410ACF-331F-44D6-BA30-B557584375AD}">
            <xm:f>NOT(ISERROR(SEARCH(Статусы!$A$4,L1516)))</xm:f>
            <xm:f>Статусы!$A$4</xm:f>
            <x14:dxf>
              <fill>
                <patternFill>
                  <bgColor theme="0" tint="-0.14996795556505021"/>
                </patternFill>
              </fill>
            </x14:dxf>
          </x14:cfRule>
          <xm:sqref>L1516:N1520</xm:sqref>
        </x14:conditionalFormatting>
        <x14:conditionalFormatting xmlns:xm="http://schemas.microsoft.com/office/excel/2006/main">
          <x14:cfRule type="containsText" priority="1462" operator="containsText" id="{1FDA40AC-92C2-4508-A6C4-671EAE578185}">
            <xm:f>NOT(ISERROR(SEARCH(Статусы!$A$4,L1442)))</xm:f>
            <xm:f>Статусы!$A$4</xm:f>
            <x14:dxf>
              <fill>
                <patternFill>
                  <bgColor theme="0" tint="-0.14996795556505021"/>
                </patternFill>
              </fill>
            </x14:dxf>
          </x14:cfRule>
          <xm:sqref>L1442:N1446</xm:sqref>
        </x14:conditionalFormatting>
        <x14:conditionalFormatting xmlns:xm="http://schemas.microsoft.com/office/excel/2006/main">
          <x14:cfRule type="containsText" priority="1447" operator="containsText" id="{0F6CB5FC-FFCA-4087-8AD6-995D8DE45440}">
            <xm:f>NOT(ISERROR(SEARCH(Статусы!$A$4,L1522)))</xm:f>
            <xm:f>Статусы!$A$4</xm:f>
            <x14:dxf>
              <fill>
                <patternFill>
                  <bgColor theme="0" tint="-0.14996795556505021"/>
                </patternFill>
              </fill>
            </x14:dxf>
          </x14:cfRule>
          <xm:sqref>L1522:N1526</xm:sqref>
        </x14:conditionalFormatting>
        <x14:conditionalFormatting xmlns:xm="http://schemas.microsoft.com/office/excel/2006/main">
          <x14:cfRule type="containsText" priority="1461" operator="containsText" id="{955C3E7B-BCF4-4BF2-A1B7-EFCAAAABEEC2}">
            <xm:f>NOT(ISERROR(SEARCH(Статусы!$A$4,L1449)))</xm:f>
            <xm:f>Статусы!$A$4</xm:f>
            <x14:dxf>
              <fill>
                <patternFill>
                  <bgColor theme="0" tint="-0.14996795556505021"/>
                </patternFill>
              </fill>
            </x14:dxf>
          </x14:cfRule>
          <xm:sqref>L1449:N1453</xm:sqref>
        </x14:conditionalFormatting>
        <x14:conditionalFormatting xmlns:xm="http://schemas.microsoft.com/office/excel/2006/main">
          <x14:cfRule type="containsText" priority="1446" operator="containsText" id="{62F24FB9-EE39-4546-9283-16062B9E3EE0}">
            <xm:f>NOT(ISERROR(SEARCH(Статусы!$A$4,L1528)))</xm:f>
            <xm:f>Статусы!$A$4</xm:f>
            <x14:dxf>
              <fill>
                <patternFill>
                  <bgColor theme="0" tint="-0.14996795556505021"/>
                </patternFill>
              </fill>
            </x14:dxf>
          </x14:cfRule>
          <xm:sqref>L1528:N1532</xm:sqref>
        </x14:conditionalFormatting>
        <x14:conditionalFormatting xmlns:xm="http://schemas.microsoft.com/office/excel/2006/main">
          <x14:cfRule type="containsText" priority="1460" operator="containsText" id="{91EBC951-B736-408B-A615-7DAAE9FAB47F}">
            <xm:f>NOT(ISERROR(SEARCH(Статусы!$A$4,L1455)))</xm:f>
            <xm:f>Статусы!$A$4</xm:f>
            <x14:dxf>
              <fill>
                <patternFill>
                  <bgColor theme="0" tint="-0.14996795556505021"/>
                </patternFill>
              </fill>
            </x14:dxf>
          </x14:cfRule>
          <xm:sqref>L1455:N1459</xm:sqref>
        </x14:conditionalFormatting>
        <x14:conditionalFormatting xmlns:xm="http://schemas.microsoft.com/office/excel/2006/main">
          <x14:cfRule type="containsText" priority="1445" operator="containsText" id="{A594BBCE-BC40-4DC8-B4E3-F6E4976203A5}">
            <xm:f>NOT(ISERROR(SEARCH(Статусы!$A$4,L1534)))</xm:f>
            <xm:f>Статусы!$A$4</xm:f>
            <x14:dxf>
              <fill>
                <patternFill>
                  <bgColor theme="0" tint="-0.14996795556505021"/>
                </patternFill>
              </fill>
            </x14:dxf>
          </x14:cfRule>
          <xm:sqref>L1534:N1538</xm:sqref>
        </x14:conditionalFormatting>
        <x14:conditionalFormatting xmlns:xm="http://schemas.microsoft.com/office/excel/2006/main">
          <x14:cfRule type="containsText" priority="1444" operator="containsText" id="{4322D6D9-6685-4733-A519-45E6043DA3A7}">
            <xm:f>NOT(ISERROR(SEARCH(Статусы!$A$4,L1540)))</xm:f>
            <xm:f>Статусы!$A$4</xm:f>
            <x14:dxf>
              <fill>
                <patternFill>
                  <bgColor theme="0" tint="-0.14996795556505021"/>
                </patternFill>
              </fill>
            </x14:dxf>
          </x14:cfRule>
          <xm:sqref>L1540:N1544</xm:sqref>
        </x14:conditionalFormatting>
        <x14:conditionalFormatting xmlns:xm="http://schemas.microsoft.com/office/excel/2006/main">
          <x14:cfRule type="containsText" priority="1458" operator="containsText" id="{01BEF4CD-CF07-49F7-8387-9D308C24665E}">
            <xm:f>NOT(ISERROR(SEARCH(Статусы!$A$4,L1462)))</xm:f>
            <xm:f>Статусы!$A$4</xm:f>
            <x14:dxf>
              <fill>
                <patternFill>
                  <bgColor theme="0" tint="-0.14996795556505021"/>
                </patternFill>
              </fill>
            </x14:dxf>
          </x14:cfRule>
          <xm:sqref>L1462:N1466</xm:sqref>
        </x14:conditionalFormatting>
        <x14:conditionalFormatting xmlns:xm="http://schemas.microsoft.com/office/excel/2006/main">
          <x14:cfRule type="containsText" priority="1443" operator="containsText" id="{0A289924-2CE5-493F-B82F-FC6C17A9202B}">
            <xm:f>NOT(ISERROR(SEARCH(Статусы!$A$4,L1546)))</xm:f>
            <xm:f>Статусы!$A$4</xm:f>
            <x14:dxf>
              <fill>
                <patternFill>
                  <bgColor theme="0" tint="-0.14996795556505021"/>
                </patternFill>
              </fill>
            </x14:dxf>
          </x14:cfRule>
          <xm:sqref>L1546:N1550</xm:sqref>
        </x14:conditionalFormatting>
        <x14:conditionalFormatting xmlns:xm="http://schemas.microsoft.com/office/excel/2006/main">
          <x14:cfRule type="containsText" priority="1457" operator="containsText" id="{D05A4D12-A644-40D0-A1E0-A971B27B483E}">
            <xm:f>NOT(ISERROR(SEARCH(Статусы!$A$4,L1468)))</xm:f>
            <xm:f>Статусы!$A$4</xm:f>
            <x14:dxf>
              <fill>
                <patternFill>
                  <bgColor theme="0" tint="-0.14996795556505021"/>
                </patternFill>
              </fill>
            </x14:dxf>
          </x14:cfRule>
          <xm:sqref>L1468:N1472</xm:sqref>
        </x14:conditionalFormatting>
        <x14:conditionalFormatting xmlns:xm="http://schemas.microsoft.com/office/excel/2006/main">
          <x14:cfRule type="containsText" priority="1456" operator="containsText" id="{85AB2406-69E7-4A96-9369-00E709D37C40}">
            <xm:f>NOT(ISERROR(SEARCH(Статусы!$A$4,L1474)))</xm:f>
            <xm:f>Статусы!$A$4</xm:f>
            <x14:dxf>
              <fill>
                <patternFill>
                  <bgColor theme="0" tint="-0.14996795556505021"/>
                </patternFill>
              </fill>
            </x14:dxf>
          </x14:cfRule>
          <xm:sqref>L1474:N1478</xm:sqref>
        </x14:conditionalFormatting>
        <x14:conditionalFormatting xmlns:xm="http://schemas.microsoft.com/office/excel/2006/main">
          <x14:cfRule type="containsText" priority="1442" operator="containsText" id="{3E46E60D-3B96-4E5C-BD83-3BE3CA1F8928}">
            <xm:f>NOT(ISERROR(SEARCH(Статусы!$A$4,L1552)))</xm:f>
            <xm:f>Статусы!$A$4</xm:f>
            <x14:dxf>
              <fill>
                <patternFill>
                  <bgColor theme="0" tint="-0.14996795556505021"/>
                </patternFill>
              </fill>
            </x14:dxf>
          </x14:cfRule>
          <xm:sqref>L1552:N1556</xm:sqref>
        </x14:conditionalFormatting>
        <x14:conditionalFormatting xmlns:xm="http://schemas.microsoft.com/office/excel/2006/main">
          <x14:cfRule type="containsText" priority="1454" operator="containsText" id="{7F59F731-D930-4976-A97D-108AE8B557C9}">
            <xm:f>NOT(ISERROR(SEARCH(Статусы!$A$4,L1480)))</xm:f>
            <xm:f>Статусы!$A$4</xm:f>
            <x14:dxf>
              <fill>
                <patternFill>
                  <bgColor theme="0" tint="-0.14996795556505021"/>
                </patternFill>
              </fill>
            </x14:dxf>
          </x14:cfRule>
          <xm:sqref>L1480:N1484</xm:sqref>
        </x14:conditionalFormatting>
        <x14:conditionalFormatting xmlns:xm="http://schemas.microsoft.com/office/excel/2006/main">
          <x14:cfRule type="containsText" priority="1441" operator="containsText" id="{EC53C2FE-D1FD-4555-AF46-38028C336BE4}">
            <xm:f>NOT(ISERROR(SEARCH(Статусы!$A$4,L1558)))</xm:f>
            <xm:f>Статусы!$A$4</xm:f>
            <x14:dxf>
              <fill>
                <patternFill>
                  <bgColor theme="0" tint="-0.14996795556505021"/>
                </patternFill>
              </fill>
            </x14:dxf>
          </x14:cfRule>
          <xm:sqref>L1558:N1562</xm:sqref>
        </x14:conditionalFormatting>
        <x14:conditionalFormatting xmlns:xm="http://schemas.microsoft.com/office/excel/2006/main">
          <x14:cfRule type="containsText" priority="1453" operator="containsText" id="{DB517D26-B297-453C-B752-57B951E3D56C}">
            <xm:f>NOT(ISERROR(SEARCH(Статусы!$A$4,L1486)))</xm:f>
            <xm:f>Статусы!$A$4</xm:f>
            <x14:dxf>
              <fill>
                <patternFill>
                  <bgColor theme="0" tint="-0.14996795556505021"/>
                </patternFill>
              </fill>
            </x14:dxf>
          </x14:cfRule>
          <xm:sqref>L1486:N1490</xm:sqref>
        </x14:conditionalFormatting>
        <x14:conditionalFormatting xmlns:xm="http://schemas.microsoft.com/office/excel/2006/main">
          <x14:cfRule type="containsText" priority="1452" operator="containsText" id="{AFB9BF66-5E04-4010-A9C2-87174F0B76D1}">
            <xm:f>NOT(ISERROR(SEARCH(Статусы!$A$4,L1492)))</xm:f>
            <xm:f>Статусы!$A$4</xm:f>
            <x14:dxf>
              <fill>
                <patternFill>
                  <bgColor theme="0" tint="-0.14996795556505021"/>
                </patternFill>
              </fill>
            </x14:dxf>
          </x14:cfRule>
          <xm:sqref>L1492:N1496</xm:sqref>
        </x14:conditionalFormatting>
        <x14:conditionalFormatting xmlns:xm="http://schemas.microsoft.com/office/excel/2006/main">
          <x14:cfRule type="containsText" priority="1440" operator="containsText" id="{FD203B0B-03A2-4F73-A8D9-5A67B28BCB25}">
            <xm:f>NOT(ISERROR(SEARCH(Статусы!$A$4,L1564)))</xm:f>
            <xm:f>Статусы!$A$4</xm:f>
            <x14:dxf>
              <fill>
                <patternFill>
                  <bgColor theme="0" tint="-0.14996795556505021"/>
                </patternFill>
              </fill>
            </x14:dxf>
          </x14:cfRule>
          <xm:sqref>L1564:N1568</xm:sqref>
        </x14:conditionalFormatting>
        <x14:conditionalFormatting xmlns:xm="http://schemas.microsoft.com/office/excel/2006/main">
          <x14:cfRule type="containsText" priority="1439" operator="containsText" id="{C0590F5A-4841-49B0-BF9D-8C0A04E33AA8}">
            <xm:f>NOT(ISERROR(SEARCH(Статусы!$A$4,L1570)))</xm:f>
            <xm:f>Статусы!$A$4</xm:f>
            <x14:dxf>
              <fill>
                <patternFill>
                  <bgColor theme="0" tint="-0.14996795556505021"/>
                </patternFill>
              </fill>
            </x14:dxf>
          </x14:cfRule>
          <xm:sqref>L1570:N1574</xm:sqref>
        </x14:conditionalFormatting>
        <x14:conditionalFormatting xmlns:xm="http://schemas.microsoft.com/office/excel/2006/main">
          <x14:cfRule type="containsText" priority="1438" operator="containsText" id="{A7278103-3B71-43F6-B657-43248532C23A}">
            <xm:f>NOT(ISERROR(SEARCH(Статусы!$A$4,L1576)))</xm:f>
            <xm:f>Статусы!$A$4</xm:f>
            <x14:dxf>
              <fill>
                <patternFill>
                  <bgColor theme="0" tint="-0.14996795556505021"/>
                </patternFill>
              </fill>
            </x14:dxf>
          </x14:cfRule>
          <xm:sqref>L1576:N1580</xm:sqref>
        </x14:conditionalFormatting>
        <x14:conditionalFormatting xmlns:xm="http://schemas.microsoft.com/office/excel/2006/main">
          <x14:cfRule type="containsText" priority="1437" operator="containsText" id="{DD14AA96-D6A4-40AE-A271-1D5F1D0A7BC1}">
            <xm:f>NOT(ISERROR(SEARCH(Статусы!$A$4,L1582)))</xm:f>
            <xm:f>Статусы!$A$4</xm:f>
            <x14:dxf>
              <fill>
                <patternFill>
                  <bgColor theme="0" tint="-0.14996795556505021"/>
                </patternFill>
              </fill>
            </x14:dxf>
          </x14:cfRule>
          <xm:sqref>L1582:N1586</xm:sqref>
        </x14:conditionalFormatting>
        <x14:conditionalFormatting xmlns:xm="http://schemas.microsoft.com/office/excel/2006/main">
          <x14:cfRule type="containsText" priority="1436" operator="containsText" id="{9750C694-0D88-4538-AB19-39B15E526E94}">
            <xm:f>NOT(ISERROR(SEARCH(Статусы!$A$4,L1588)))</xm:f>
            <xm:f>Статусы!$A$4</xm:f>
            <x14:dxf>
              <fill>
                <patternFill>
                  <bgColor theme="0" tint="-0.14996795556505021"/>
                </patternFill>
              </fill>
            </x14:dxf>
          </x14:cfRule>
          <xm:sqref>L1588:N1592</xm:sqref>
        </x14:conditionalFormatting>
        <x14:conditionalFormatting xmlns:xm="http://schemas.microsoft.com/office/excel/2006/main">
          <x14:cfRule type="containsText" priority="1434" operator="containsText" id="{2FDB9EC7-A62D-4465-8528-D4A193F00A9C}">
            <xm:f>NOT(ISERROR(SEARCH(Статусы!$A$4,L1594)))</xm:f>
            <xm:f>Статусы!$A$4</xm:f>
            <x14:dxf>
              <fill>
                <patternFill>
                  <bgColor theme="0" tint="-0.14996795556505021"/>
                </patternFill>
              </fill>
            </x14:dxf>
          </x14:cfRule>
          <xm:sqref>L1594:N1598</xm:sqref>
        </x14:conditionalFormatting>
        <x14:conditionalFormatting xmlns:xm="http://schemas.microsoft.com/office/excel/2006/main">
          <x14:cfRule type="containsText" priority="1433" operator="containsText" id="{F49B15B8-4654-413F-9CCE-870C4436F23A}">
            <xm:f>NOT(ISERROR(SEARCH(Статусы!$A$4,L1600)))</xm:f>
            <xm:f>Статусы!$A$4</xm:f>
            <x14:dxf>
              <fill>
                <patternFill>
                  <bgColor theme="0" tint="-0.14996795556505021"/>
                </patternFill>
              </fill>
            </x14:dxf>
          </x14:cfRule>
          <xm:sqref>L1600:N1604</xm:sqref>
        </x14:conditionalFormatting>
        <x14:conditionalFormatting xmlns:xm="http://schemas.microsoft.com/office/excel/2006/main">
          <x14:cfRule type="containsText" priority="1432" operator="containsText" id="{D41C246B-120A-425F-9C93-0DAC4C9EA0AA}">
            <xm:f>NOT(ISERROR(SEARCH(Статусы!$A$4,L1606)))</xm:f>
            <xm:f>Статусы!$A$4</xm:f>
            <x14:dxf>
              <fill>
                <patternFill>
                  <bgColor theme="0" tint="-0.14996795556505021"/>
                </patternFill>
              </fill>
            </x14:dxf>
          </x14:cfRule>
          <xm:sqref>L1606:N1610</xm:sqref>
        </x14:conditionalFormatting>
        <x14:conditionalFormatting xmlns:xm="http://schemas.microsoft.com/office/excel/2006/main">
          <x14:cfRule type="containsText" priority="1431" operator="containsText" id="{4B9192F8-A3FB-4466-B7A8-6DC97D69CAEA}">
            <xm:f>NOT(ISERROR(SEARCH(Статусы!$A$4,L1612)))</xm:f>
            <xm:f>Статусы!$A$4</xm:f>
            <x14:dxf>
              <fill>
                <patternFill>
                  <bgColor theme="0" tint="-0.14996795556505021"/>
                </patternFill>
              </fill>
            </x14:dxf>
          </x14:cfRule>
          <xm:sqref>L1612:N1616</xm:sqref>
        </x14:conditionalFormatting>
        <x14:conditionalFormatting xmlns:xm="http://schemas.microsoft.com/office/excel/2006/main">
          <x14:cfRule type="containsText" priority="1430" operator="containsText" id="{F8A37213-62DE-46E3-B51D-5DC6BCA0EC3D}">
            <xm:f>NOT(ISERROR(SEARCH(Статусы!$A$4,L1618)))</xm:f>
            <xm:f>Статусы!$A$4</xm:f>
            <x14:dxf>
              <fill>
                <patternFill>
                  <bgColor theme="0" tint="-0.14996795556505021"/>
                </patternFill>
              </fill>
            </x14:dxf>
          </x14:cfRule>
          <xm:sqref>L1618:N1622</xm:sqref>
        </x14:conditionalFormatting>
        <x14:conditionalFormatting xmlns:xm="http://schemas.microsoft.com/office/excel/2006/main">
          <x14:cfRule type="containsText" priority="1429" operator="containsText" id="{744CCCDF-AD27-4934-B5A2-84895010372D}">
            <xm:f>NOT(ISERROR(SEARCH(Статусы!$A$4,L1624)))</xm:f>
            <xm:f>Статусы!$A$4</xm:f>
            <x14:dxf>
              <fill>
                <patternFill>
                  <bgColor theme="0" tint="-0.14996795556505021"/>
                </patternFill>
              </fill>
            </x14:dxf>
          </x14:cfRule>
          <xm:sqref>L1624:N1628</xm:sqref>
        </x14:conditionalFormatting>
        <x14:conditionalFormatting xmlns:xm="http://schemas.microsoft.com/office/excel/2006/main">
          <x14:cfRule type="containsText" priority="1428" operator="containsText" id="{2F55907C-0FA8-44A4-A855-59B48527CC70}">
            <xm:f>NOT(ISERROR(SEARCH(Статусы!$A$4,L1630)))</xm:f>
            <xm:f>Статусы!$A$4</xm:f>
            <x14:dxf>
              <fill>
                <patternFill>
                  <bgColor theme="0" tint="-0.14996795556505021"/>
                </patternFill>
              </fill>
            </x14:dxf>
          </x14:cfRule>
          <xm:sqref>L1630:N1634</xm:sqref>
        </x14:conditionalFormatting>
        <x14:conditionalFormatting xmlns:xm="http://schemas.microsoft.com/office/excel/2006/main">
          <x14:cfRule type="containsText" priority="1427" operator="containsText" id="{95E2F09C-66B3-4FDE-A647-90F73EB310A8}">
            <xm:f>NOT(ISERROR(SEARCH(Статусы!$A$4,L1636)))</xm:f>
            <xm:f>Статусы!$A$4</xm:f>
            <x14:dxf>
              <fill>
                <patternFill>
                  <bgColor theme="0" tint="-0.14996795556505021"/>
                </patternFill>
              </fill>
            </x14:dxf>
          </x14:cfRule>
          <xm:sqref>L1636:N1640</xm:sqref>
        </x14:conditionalFormatting>
        <x14:conditionalFormatting xmlns:xm="http://schemas.microsoft.com/office/excel/2006/main">
          <x14:cfRule type="containsText" priority="1426" operator="containsText" id="{985E6BD2-8F2C-44E1-82A5-0AE7D4EE5BBA}">
            <xm:f>NOT(ISERROR(SEARCH(Статусы!$A$4,L1643)))</xm:f>
            <xm:f>Статусы!$A$4</xm:f>
            <x14:dxf>
              <fill>
                <patternFill>
                  <bgColor theme="0" tint="-0.14996795556505021"/>
                </patternFill>
              </fill>
            </x14:dxf>
          </x14:cfRule>
          <xm:sqref>L1643:N1647</xm:sqref>
        </x14:conditionalFormatting>
        <x14:conditionalFormatting xmlns:xm="http://schemas.microsoft.com/office/excel/2006/main">
          <x14:cfRule type="containsText" priority="1425" operator="containsText" id="{25807AF0-F169-4C97-9890-7A8E287E88A2}">
            <xm:f>NOT(ISERROR(SEARCH(Статусы!$A$4,L1658)))</xm:f>
            <xm:f>Статусы!$A$4</xm:f>
            <x14:dxf>
              <fill>
                <patternFill>
                  <bgColor theme="0" tint="-0.14996795556505021"/>
                </patternFill>
              </fill>
            </x14:dxf>
          </x14:cfRule>
          <xm:sqref>L1658:N1662</xm:sqref>
        </x14:conditionalFormatting>
        <x14:conditionalFormatting xmlns:xm="http://schemas.microsoft.com/office/excel/2006/main">
          <x14:cfRule type="containsText" priority="1424" operator="containsText" id="{E72D4A0C-02DF-4D82-B4F3-86EE97E814BE}">
            <xm:f>NOT(ISERROR(SEARCH(Статусы!$A$4,L1664)))</xm:f>
            <xm:f>Статусы!$A$4</xm:f>
            <x14:dxf>
              <fill>
                <patternFill>
                  <bgColor theme="0" tint="-0.14996795556505021"/>
                </patternFill>
              </fill>
            </x14:dxf>
          </x14:cfRule>
          <xm:sqref>L1664:N1668</xm:sqref>
        </x14:conditionalFormatting>
        <x14:conditionalFormatting xmlns:xm="http://schemas.microsoft.com/office/excel/2006/main">
          <x14:cfRule type="containsText" priority="1423" operator="containsText" id="{81938C6C-8045-48FF-A28A-3519D91F3739}">
            <xm:f>NOT(ISERROR(SEARCH(Статусы!$A$4,L1670)))</xm:f>
            <xm:f>Статусы!$A$4</xm:f>
            <x14:dxf>
              <fill>
                <patternFill>
                  <bgColor theme="0" tint="-0.14996795556505021"/>
                </patternFill>
              </fill>
            </x14:dxf>
          </x14:cfRule>
          <xm:sqref>L1670:N1674</xm:sqref>
        </x14:conditionalFormatting>
        <x14:conditionalFormatting xmlns:xm="http://schemas.microsoft.com/office/excel/2006/main">
          <x14:cfRule type="containsText" priority="1422" operator="containsText" id="{FF955E36-43CE-4177-AD93-071236B60304}">
            <xm:f>NOT(ISERROR(SEARCH(Статусы!$A$4,L1676)))</xm:f>
            <xm:f>Статусы!$A$4</xm:f>
            <x14:dxf>
              <fill>
                <patternFill>
                  <bgColor theme="0" tint="-0.14996795556505021"/>
                </patternFill>
              </fill>
            </x14:dxf>
          </x14:cfRule>
          <xm:sqref>L1676:N1680</xm:sqref>
        </x14:conditionalFormatting>
        <x14:conditionalFormatting xmlns:xm="http://schemas.microsoft.com/office/excel/2006/main">
          <x14:cfRule type="containsText" priority="1421" operator="containsText" id="{3D165C98-2AED-4A9F-A130-8EC51BDD1AF3}">
            <xm:f>NOT(ISERROR(SEARCH(Статусы!$A$4,L1682)))</xm:f>
            <xm:f>Статусы!$A$4</xm:f>
            <x14:dxf>
              <fill>
                <patternFill>
                  <bgColor theme="0" tint="-0.14996795556505021"/>
                </patternFill>
              </fill>
            </x14:dxf>
          </x14:cfRule>
          <xm:sqref>L1682:N1686</xm:sqref>
        </x14:conditionalFormatting>
        <x14:conditionalFormatting xmlns:xm="http://schemas.microsoft.com/office/excel/2006/main">
          <x14:cfRule type="containsText" priority="1420" operator="containsText" id="{239F8A56-2507-41ED-B50F-4BD1D23BE2A2}">
            <xm:f>NOT(ISERROR(SEARCH(Статусы!$A$4,L1688)))</xm:f>
            <xm:f>Статусы!$A$4</xm:f>
            <x14:dxf>
              <fill>
                <patternFill>
                  <bgColor theme="0" tint="-0.14996795556505021"/>
                </patternFill>
              </fill>
            </x14:dxf>
          </x14:cfRule>
          <xm:sqref>L1688:N1692</xm:sqref>
        </x14:conditionalFormatting>
        <x14:conditionalFormatting xmlns:xm="http://schemas.microsoft.com/office/excel/2006/main">
          <x14:cfRule type="containsText" priority="1419" operator="containsText" id="{F7A3AEB5-530C-4459-A560-4790A51981D0}">
            <xm:f>NOT(ISERROR(SEARCH(Статусы!$A$4,L1694)))</xm:f>
            <xm:f>Статусы!$A$4</xm:f>
            <x14:dxf>
              <fill>
                <patternFill>
                  <bgColor theme="0" tint="-0.14996795556505021"/>
                </patternFill>
              </fill>
            </x14:dxf>
          </x14:cfRule>
          <xm:sqref>L1694:N1698</xm:sqref>
        </x14:conditionalFormatting>
        <x14:conditionalFormatting xmlns:xm="http://schemas.microsoft.com/office/excel/2006/main">
          <x14:cfRule type="containsText" priority="1418" operator="containsText" id="{21EB8A08-4941-4B57-BCFC-FA65EACC5C2F}">
            <xm:f>NOT(ISERROR(SEARCH(Статусы!$A$4,L1700)))</xm:f>
            <xm:f>Статусы!$A$4</xm:f>
            <x14:dxf>
              <fill>
                <patternFill>
                  <bgColor theme="0" tint="-0.14996795556505021"/>
                </patternFill>
              </fill>
            </x14:dxf>
          </x14:cfRule>
          <xm:sqref>L1700:N1704</xm:sqref>
        </x14:conditionalFormatting>
        <x14:conditionalFormatting xmlns:xm="http://schemas.microsoft.com/office/excel/2006/main">
          <x14:cfRule type="containsText" priority="1417" operator="containsText" id="{CADA79B5-9BD9-4848-9FE2-D3247C70D634}">
            <xm:f>NOT(ISERROR(SEARCH(Статусы!$A$4,L1706)))</xm:f>
            <xm:f>Статусы!$A$4</xm:f>
            <x14:dxf>
              <fill>
                <patternFill>
                  <bgColor theme="0" tint="-0.14996795556505021"/>
                </patternFill>
              </fill>
            </x14:dxf>
          </x14:cfRule>
          <xm:sqref>L1706:N1710</xm:sqref>
        </x14:conditionalFormatting>
        <x14:conditionalFormatting xmlns:xm="http://schemas.microsoft.com/office/excel/2006/main">
          <x14:cfRule type="containsText" priority="1416" operator="containsText" id="{3660DD0B-36EC-4158-89A7-8401A84E357A}">
            <xm:f>NOT(ISERROR(SEARCH(Статусы!$A$4,L1712)))</xm:f>
            <xm:f>Статусы!$A$4</xm:f>
            <x14:dxf>
              <fill>
                <patternFill>
                  <bgColor theme="0" tint="-0.14996795556505021"/>
                </patternFill>
              </fill>
            </x14:dxf>
          </x14:cfRule>
          <xm:sqref>L1712:N1716</xm:sqref>
        </x14:conditionalFormatting>
        <x14:conditionalFormatting xmlns:xm="http://schemas.microsoft.com/office/excel/2006/main">
          <x14:cfRule type="containsText" priority="1415" operator="containsText" id="{4A200723-1F88-4714-9430-BC5677A65B0F}">
            <xm:f>NOT(ISERROR(SEARCH(Статусы!$A$4,L1718)))</xm:f>
            <xm:f>Статусы!$A$4</xm:f>
            <x14:dxf>
              <fill>
                <patternFill>
                  <bgColor theme="0" tint="-0.14996795556505021"/>
                </patternFill>
              </fill>
            </x14:dxf>
          </x14:cfRule>
          <xm:sqref>L1718:N1722</xm:sqref>
        </x14:conditionalFormatting>
        <x14:conditionalFormatting xmlns:xm="http://schemas.microsoft.com/office/excel/2006/main">
          <x14:cfRule type="containsText" priority="1413" operator="containsText" id="{7E8D97C2-DA30-4B76-904D-1B33FCF5D773}">
            <xm:f>NOT(ISERROR(SEARCH(Статусы!$A$4,L1725)))</xm:f>
            <xm:f>Статусы!$A$4</xm:f>
            <x14:dxf>
              <fill>
                <patternFill>
                  <bgColor theme="0" tint="-0.14996795556505021"/>
                </patternFill>
              </fill>
            </x14:dxf>
          </x14:cfRule>
          <xm:sqref>L1725:N1729</xm:sqref>
        </x14:conditionalFormatting>
        <x14:conditionalFormatting xmlns:xm="http://schemas.microsoft.com/office/excel/2006/main">
          <x14:cfRule type="containsText" priority="1411" operator="containsText" id="{65BC5097-2C89-41E6-B740-0AAA9349D570}">
            <xm:f>NOT(ISERROR(SEARCH(Статусы!$A$4,L1737)))</xm:f>
            <xm:f>Статусы!$A$4</xm:f>
            <x14:dxf>
              <fill>
                <patternFill>
                  <bgColor theme="0" tint="-0.14996795556505021"/>
                </patternFill>
              </fill>
            </x14:dxf>
          </x14:cfRule>
          <xm:sqref>L1737:N1741</xm:sqref>
        </x14:conditionalFormatting>
        <x14:conditionalFormatting xmlns:xm="http://schemas.microsoft.com/office/excel/2006/main">
          <x14:cfRule type="containsText" priority="1409" operator="containsText" id="{B697EBDC-9A8C-40CC-9F12-836F7EF01502}">
            <xm:f>NOT(ISERROR(SEARCH(Статусы!$A$4,L1749)))</xm:f>
            <xm:f>Статусы!$A$4</xm:f>
            <x14:dxf>
              <fill>
                <patternFill>
                  <bgColor theme="0" tint="-0.14996795556505021"/>
                </patternFill>
              </fill>
            </x14:dxf>
          </x14:cfRule>
          <xm:sqref>L1749:N1753</xm:sqref>
        </x14:conditionalFormatting>
        <x14:conditionalFormatting xmlns:xm="http://schemas.microsoft.com/office/excel/2006/main">
          <x14:cfRule type="containsText" priority="1408" operator="containsText" id="{C3C606F3-2A0A-4D15-ABD6-8463C1695573}">
            <xm:f>NOT(ISERROR(SEARCH(Статусы!$A$4,L1755)))</xm:f>
            <xm:f>Статусы!$A$4</xm:f>
            <x14:dxf>
              <fill>
                <patternFill>
                  <bgColor theme="0" tint="-0.14996795556505021"/>
                </patternFill>
              </fill>
            </x14:dxf>
          </x14:cfRule>
          <xm:sqref>L1755:N1759</xm:sqref>
        </x14:conditionalFormatting>
        <x14:conditionalFormatting xmlns:xm="http://schemas.microsoft.com/office/excel/2006/main">
          <x14:cfRule type="containsText" priority="1407" operator="containsText" id="{327CCA59-B8BE-4665-BD2D-1E6BD2F29335}">
            <xm:f>NOT(ISERROR(SEARCH(Статусы!$A$4,L1761)))</xm:f>
            <xm:f>Статусы!$A$4</xm:f>
            <x14:dxf>
              <fill>
                <patternFill>
                  <bgColor theme="0" tint="-0.14996795556505021"/>
                </patternFill>
              </fill>
            </x14:dxf>
          </x14:cfRule>
          <xm:sqref>L1761:N1765</xm:sqref>
        </x14:conditionalFormatting>
        <x14:conditionalFormatting xmlns:xm="http://schemas.microsoft.com/office/excel/2006/main">
          <x14:cfRule type="containsText" priority="1403" operator="containsText" id="{CCC6AD32-1EAF-4463-B475-DAB0E66ADC29}">
            <xm:f>NOT(ISERROR(SEARCH(Статусы!$A$4,L1787)))</xm:f>
            <xm:f>Статусы!$A$4</xm:f>
            <x14:dxf>
              <fill>
                <patternFill>
                  <bgColor theme="0" tint="-0.14996795556505021"/>
                </patternFill>
              </fill>
            </x14:dxf>
          </x14:cfRule>
          <xm:sqref>L1787:N1791</xm:sqref>
        </x14:conditionalFormatting>
        <x14:conditionalFormatting xmlns:xm="http://schemas.microsoft.com/office/excel/2006/main">
          <x14:cfRule type="containsText" priority="1402" operator="containsText" id="{9EC282EE-5718-4BC6-AECA-2C6159D45A12}">
            <xm:f>NOT(ISERROR(SEARCH(Статусы!$A$4,L1793)))</xm:f>
            <xm:f>Статусы!$A$4</xm:f>
            <x14:dxf>
              <fill>
                <patternFill>
                  <bgColor theme="0" tint="-0.14996795556505021"/>
                </patternFill>
              </fill>
            </x14:dxf>
          </x14:cfRule>
          <xm:sqref>L1793:N1797</xm:sqref>
        </x14:conditionalFormatting>
        <x14:conditionalFormatting xmlns:xm="http://schemas.microsoft.com/office/excel/2006/main">
          <x14:cfRule type="containsText" priority="1401" operator="containsText" id="{1D0DC903-3868-477B-B9E8-785EFB1A0AA7}">
            <xm:f>NOT(ISERROR(SEARCH(Статусы!$A$4,L1799)))</xm:f>
            <xm:f>Статусы!$A$4</xm:f>
            <x14:dxf>
              <fill>
                <patternFill>
                  <bgColor theme="0" tint="-0.14996795556505021"/>
                </patternFill>
              </fill>
            </x14:dxf>
          </x14:cfRule>
          <xm:sqref>L1799:N1803</xm:sqref>
        </x14:conditionalFormatting>
        <x14:conditionalFormatting xmlns:xm="http://schemas.microsoft.com/office/excel/2006/main">
          <x14:cfRule type="containsText" priority="1400" operator="containsText" id="{E80090A7-0B8F-4AA7-BBAB-1D6A7C7B7AF7}">
            <xm:f>NOT(ISERROR(SEARCH(Статусы!$A$4,L1805)))</xm:f>
            <xm:f>Статусы!$A$4</xm:f>
            <x14:dxf>
              <fill>
                <patternFill>
                  <bgColor theme="0" tint="-0.14996795556505021"/>
                </patternFill>
              </fill>
            </x14:dxf>
          </x14:cfRule>
          <xm:sqref>L1805:N1809</xm:sqref>
        </x14:conditionalFormatting>
        <x14:conditionalFormatting xmlns:xm="http://schemas.microsoft.com/office/excel/2006/main">
          <x14:cfRule type="containsText" priority="1399" operator="containsText" id="{0DBA697D-FCCF-4414-8649-AB65A74080A0}">
            <xm:f>NOT(ISERROR(SEARCH(Статусы!$A$4,L1811)))</xm:f>
            <xm:f>Статусы!$A$4</xm:f>
            <x14:dxf>
              <fill>
                <patternFill>
                  <bgColor theme="0" tint="-0.14996795556505021"/>
                </patternFill>
              </fill>
            </x14:dxf>
          </x14:cfRule>
          <xm:sqref>L1811:N1815</xm:sqref>
        </x14:conditionalFormatting>
        <x14:conditionalFormatting xmlns:xm="http://schemas.microsoft.com/office/excel/2006/main">
          <x14:cfRule type="containsText" priority="1398" operator="containsText" id="{AFBEF516-2FD2-4435-B61D-0983777051A0}">
            <xm:f>NOT(ISERROR(SEARCH(Статусы!$A$4,L1817)))</xm:f>
            <xm:f>Статусы!$A$4</xm:f>
            <x14:dxf>
              <fill>
                <patternFill>
                  <bgColor theme="0" tint="-0.14996795556505021"/>
                </patternFill>
              </fill>
            </x14:dxf>
          </x14:cfRule>
          <xm:sqref>L1817:N1821</xm:sqref>
        </x14:conditionalFormatting>
        <x14:conditionalFormatting xmlns:xm="http://schemas.microsoft.com/office/excel/2006/main">
          <x14:cfRule type="containsText" priority="1396" operator="containsText" id="{78DFC7AC-C562-4F20-B07E-26BE8FF8CEEC}">
            <xm:f>NOT(ISERROR(SEARCH(Статусы!$A$4,L1823)))</xm:f>
            <xm:f>Статусы!$A$4</xm:f>
            <x14:dxf>
              <fill>
                <patternFill>
                  <bgColor theme="0" tint="-0.14996795556505021"/>
                </patternFill>
              </fill>
            </x14:dxf>
          </x14:cfRule>
          <xm:sqref>L1823:N1827</xm:sqref>
        </x14:conditionalFormatting>
        <x14:conditionalFormatting xmlns:xm="http://schemas.microsoft.com/office/excel/2006/main">
          <x14:cfRule type="containsText" priority="1395" operator="containsText" id="{BA937431-306C-4A4C-BA79-A7756A93709C}">
            <xm:f>NOT(ISERROR(SEARCH(Статусы!$A$4,O5)))</xm:f>
            <xm:f>Статусы!$A$4</xm:f>
            <x14:dxf>
              <fill>
                <patternFill>
                  <bgColor theme="0" tint="-0.14996795556505021"/>
                </patternFill>
              </fill>
            </x14:dxf>
          </x14:cfRule>
          <xm:sqref>O5</xm:sqref>
        </x14:conditionalFormatting>
        <x14:conditionalFormatting xmlns:xm="http://schemas.microsoft.com/office/excel/2006/main">
          <x14:cfRule type="containsText" priority="1393" operator="containsText" id="{05A89E2B-69DD-4C13-B1B0-55664C1FBBB0}">
            <xm:f>NOT(ISERROR(SEARCH(Статусы!$A$4,I1829)))</xm:f>
            <xm:f>Статусы!$A$4</xm:f>
            <x14:dxf>
              <fill>
                <patternFill>
                  <bgColor theme="0" tint="-0.14996795556505021"/>
                </patternFill>
              </fill>
            </x14:dxf>
          </x14:cfRule>
          <xm:sqref>I1829:I1833</xm:sqref>
        </x14:conditionalFormatting>
        <x14:conditionalFormatting xmlns:xm="http://schemas.microsoft.com/office/excel/2006/main">
          <x14:cfRule type="containsText" priority="1390" operator="containsText" id="{2E5F04E1-D435-4B0C-81FC-FBFD56CC0F70}">
            <xm:f>NOT(ISERROR(SEARCH(Статусы!$A$4,H1829)))</xm:f>
            <xm:f>Статусы!$A$4</xm:f>
            <x14:dxf>
              <fill>
                <patternFill>
                  <bgColor theme="0" tint="-0.14996795556505021"/>
                </patternFill>
              </fill>
            </x14:dxf>
          </x14:cfRule>
          <xm:sqref>H1829:H1833</xm:sqref>
        </x14:conditionalFormatting>
        <x14:conditionalFormatting xmlns:xm="http://schemas.microsoft.com/office/excel/2006/main">
          <x14:cfRule type="containsText" priority="1392" operator="containsText" id="{C3820B0C-39CD-4B6F-B7DC-0B538533E5F2}">
            <xm:f>NOT(ISERROR(SEARCH(Статусы!$A$4,G1829)))</xm:f>
            <xm:f>Статусы!$A$4</xm:f>
            <x14:dxf>
              <fill>
                <patternFill>
                  <bgColor theme="0" tint="-0.14996795556505021"/>
                </patternFill>
              </fill>
            </x14:dxf>
          </x14:cfRule>
          <xm:sqref>G1829:G1833</xm:sqref>
        </x14:conditionalFormatting>
        <x14:conditionalFormatting xmlns:xm="http://schemas.microsoft.com/office/excel/2006/main">
          <x14:cfRule type="containsText" priority="1386" operator="containsText" id="{122C0DD3-0660-4E0A-B1F5-55BB9E77CA73}">
            <xm:f>NOT(ISERROR(SEARCH(Статусы!$A$4,J1829)))</xm:f>
            <xm:f>Статусы!$A$4</xm:f>
            <x14:dxf>
              <fill>
                <patternFill>
                  <bgColor theme="0" tint="-0.14996795556505021"/>
                </patternFill>
              </fill>
            </x14:dxf>
          </x14:cfRule>
          <xm:sqref>J1829:V1833</xm:sqref>
        </x14:conditionalFormatting>
        <x14:conditionalFormatting xmlns:xm="http://schemas.microsoft.com/office/excel/2006/main">
          <x14:cfRule type="containsText" priority="1379" operator="containsText" id="{80DF7F9F-5538-4B41-B97F-9CDB0E1F7529}">
            <xm:f>NOT(ISERROR(SEARCH(Статусы!$A$4,I548)))</xm:f>
            <xm:f>Статусы!$A$4</xm:f>
            <x14:dxf>
              <fill>
                <patternFill>
                  <bgColor theme="0" tint="-0.14996795556505021"/>
                </patternFill>
              </fill>
            </x14:dxf>
          </x14:cfRule>
          <xm:sqref>I549:I553 U549:V553 Z548</xm:sqref>
        </x14:conditionalFormatting>
        <x14:conditionalFormatting xmlns:xm="http://schemas.microsoft.com/office/excel/2006/main">
          <x14:cfRule type="containsText" priority="1375" operator="containsText" id="{89C1F6E6-FBE7-4558-8323-AA7E3AD1B2DA}">
            <xm:f>NOT(ISERROR(SEARCH(Статусы!$A$4,H549)))</xm:f>
            <xm:f>Статусы!$A$4</xm:f>
            <x14:dxf>
              <fill>
                <patternFill>
                  <bgColor theme="0" tint="-0.14996795556505021"/>
                </patternFill>
              </fill>
            </x14:dxf>
          </x14:cfRule>
          <xm:sqref>H549:H553</xm:sqref>
        </x14:conditionalFormatting>
        <x14:conditionalFormatting xmlns:xm="http://schemas.microsoft.com/office/excel/2006/main">
          <x14:cfRule type="containsText" priority="1376" operator="containsText" id="{4D230F2D-EFE1-42FF-A4B5-EBDA413A9353}">
            <xm:f>NOT(ISERROR(SEARCH(Статусы!$A$4,J549)))</xm:f>
            <xm:f>Статусы!$A$4</xm:f>
            <x14:dxf>
              <fill>
                <patternFill>
                  <bgColor theme="0" tint="-0.14996795556505021"/>
                </patternFill>
              </fill>
            </x14:dxf>
          </x14:cfRule>
          <xm:sqref>J549:J553</xm:sqref>
        </x14:conditionalFormatting>
        <x14:conditionalFormatting xmlns:xm="http://schemas.microsoft.com/office/excel/2006/main">
          <x14:cfRule type="containsText" priority="1377" operator="containsText" id="{398D905A-2FE0-478F-A6BA-FAB3C2EB7DA6}">
            <xm:f>NOT(ISERROR(SEARCH(Статусы!$A$4,G549)))</xm:f>
            <xm:f>Статусы!$A$4</xm:f>
            <x14:dxf>
              <fill>
                <patternFill>
                  <bgColor theme="0" tint="-0.14996795556505021"/>
                </patternFill>
              </fill>
            </x14:dxf>
          </x14:cfRule>
          <xm:sqref>G549:G553 K549:K553</xm:sqref>
        </x14:conditionalFormatting>
        <x14:conditionalFormatting xmlns:xm="http://schemas.microsoft.com/office/excel/2006/main">
          <x14:cfRule type="containsText" priority="1374" operator="containsText" id="{A740F703-F172-4F3D-BB11-7E435FE8E386}">
            <xm:f>NOT(ISERROR(SEARCH(Статусы!$A$4,R548)))</xm:f>
            <xm:f>Статусы!$A$4</xm:f>
            <x14:dxf>
              <fill>
                <patternFill>
                  <bgColor theme="0" tint="-0.14996795556505021"/>
                </patternFill>
              </fill>
            </x14:dxf>
          </x14:cfRule>
          <xm:sqref>R548:T548</xm:sqref>
        </x14:conditionalFormatting>
        <x14:conditionalFormatting xmlns:xm="http://schemas.microsoft.com/office/excel/2006/main">
          <x14:cfRule type="containsText" priority="1373" operator="containsText" id="{561F2583-D080-49BA-B52D-B5BE421B23F4}">
            <xm:f>NOT(ISERROR(SEARCH(Статусы!$A$4,R549)))</xm:f>
            <xm:f>Статусы!$A$4</xm:f>
            <x14:dxf>
              <fill>
                <patternFill>
                  <bgColor theme="0" tint="-0.14996795556505021"/>
                </patternFill>
              </fill>
            </x14:dxf>
          </x14:cfRule>
          <xm:sqref>R549:T553</xm:sqref>
        </x14:conditionalFormatting>
        <x14:conditionalFormatting xmlns:xm="http://schemas.microsoft.com/office/excel/2006/main">
          <x14:cfRule type="containsText" priority="1372" operator="containsText" id="{6F0C72D0-2955-41A3-BFC3-E30ADD393F80}">
            <xm:f>NOT(ISERROR(SEARCH(Статусы!$A$4,O548)))</xm:f>
            <xm:f>Статусы!$A$4</xm:f>
            <x14:dxf>
              <fill>
                <patternFill>
                  <bgColor theme="0" tint="-0.14996795556505021"/>
                </patternFill>
              </fill>
            </x14:dxf>
          </x14:cfRule>
          <xm:sqref>O548:Q548</xm:sqref>
        </x14:conditionalFormatting>
        <x14:conditionalFormatting xmlns:xm="http://schemas.microsoft.com/office/excel/2006/main">
          <x14:cfRule type="containsText" priority="1371" operator="containsText" id="{EDAA1B01-4154-4019-B4F6-020786F5E337}">
            <xm:f>NOT(ISERROR(SEARCH(Статусы!$A$4,O549)))</xm:f>
            <xm:f>Статусы!$A$4</xm:f>
            <x14:dxf>
              <fill>
                <patternFill>
                  <bgColor theme="0" tint="-0.14996795556505021"/>
                </patternFill>
              </fill>
            </x14:dxf>
          </x14:cfRule>
          <xm:sqref>O549:Q553</xm:sqref>
        </x14:conditionalFormatting>
        <x14:conditionalFormatting xmlns:xm="http://schemas.microsoft.com/office/excel/2006/main">
          <x14:cfRule type="containsText" priority="1370" operator="containsText" id="{269682AC-D464-438A-BC89-A290167E83E4}">
            <xm:f>NOT(ISERROR(SEARCH(Статусы!$A$4,L548)))</xm:f>
            <xm:f>Статусы!$A$4</xm:f>
            <x14:dxf>
              <fill>
                <patternFill>
                  <bgColor theme="0" tint="-0.14996795556505021"/>
                </patternFill>
              </fill>
            </x14:dxf>
          </x14:cfRule>
          <xm:sqref>L548:N548</xm:sqref>
        </x14:conditionalFormatting>
        <x14:conditionalFormatting xmlns:xm="http://schemas.microsoft.com/office/excel/2006/main">
          <x14:cfRule type="containsText" priority="1369" operator="containsText" id="{CEC2A656-8C5E-4BA5-9DE3-638DFB0EE16C}">
            <xm:f>NOT(ISERROR(SEARCH(Статусы!$A$4,L549)))</xm:f>
            <xm:f>Статусы!$A$4</xm:f>
            <x14:dxf>
              <fill>
                <patternFill>
                  <bgColor theme="0" tint="-0.14996795556505021"/>
                </patternFill>
              </fill>
            </x14:dxf>
          </x14:cfRule>
          <xm:sqref>L549:N553</xm:sqref>
        </x14:conditionalFormatting>
        <x14:conditionalFormatting xmlns:xm="http://schemas.microsoft.com/office/excel/2006/main">
          <x14:cfRule type="containsText" priority="1368" operator="containsText" id="{B8377EB6-BCC8-4E58-9C34-CDE5E770439D}">
            <xm:f>NOT(ISERROR(SEARCH(Статусы!$A$4,X2)))</xm:f>
            <xm:f>Статусы!$A$4</xm:f>
            <x14:dxf>
              <fill>
                <patternFill>
                  <bgColor theme="0" tint="-0.14996795556505021"/>
                </patternFill>
              </fill>
            </x14:dxf>
          </x14:cfRule>
          <xm:sqref>X15 X1760 X1822 X1785:X1786 X1779 X1773 X1766 X1748 X1742 X1736 X1723 X1705 X1687 X1681 X1675 X1669 X1663 X1648 X1641:X1642 X1593 X1587 X1467 X1460:X1461 X1454 X1447 X1441 X1429 X1423 X1417 X1411 X1399 X1393 X1387 X1381 X1375 X1369 X1363 X1355:X1357 X1342:X1343 X1303:X1304 X1290:X1291 X1283:X1284 X1264 X1257:X1258 X1243:X1245 X1237 X1231 X1225 X1219 X1213 X1207 X1201 X1195 X1189 X1183 X1177 X1171 X1145:X1146 X1120:X1121 X1096 X1089:X1090 X1077 X1071 X1064:X1065 X1052 X1045:X1046 X1039 X1033 X1027 X1021 X1015 X1008:X1009 X995:X996 X977 X970:X971 X964 X958 X946 X940 X934 X928 X922 X916 X910 X904 X898 X892 X886 X880 X872:X874 X866 X860 X853:X854 X847 X835 X828:X829 X822 X810 X804 X798 X790:X792 X771:X772 X765 X759 X753 X747 X741 X735 X729 X723 X716:X717 X702:X703 X695:X696 X688:X689 X676 X669:X670 X662:X663 X655:X656 X649 X643 X637 X631 X625 X619 X611:X613 X605 X599 X593 X586:X587 X573:X574 X567 X560:X561 X554 X541:X542 X534:X535 X522 X516 X509:X510 X495:X496 X483 X469:X471 X463 X457 X450:X451 X443:X444 X436:X437 X429:X430 X422:X423 X416 X408:X410 X402 X396 X390 X384 X378 X371:X372 X364:X365 X357:X358 X350:X351 X343:X344 X335:X337 X329 X323 X317 X310:X311 X302:X304 X296 X290 X283:X284 X276:X277 X269:X270 X262:X263 X256 X250 X244 X238 X230:X232 X51 X206 X200 X194 X188 X182 X176 X170 X164 X158 X152 X146 X140 X134 X128 X122 X116 X110 X104 X98 X91:X92 X84:X85 X77:X78 X71 X64:X65 X57:X58 X45 X39 X33 X27 X21 X2:X9 X1828 X1657</xm:sqref>
        </x14:conditionalFormatting>
        <x14:conditionalFormatting xmlns:xm="http://schemas.microsoft.com/office/excel/2006/main">
          <x14:cfRule type="containsText" priority="1367" operator="containsText" id="{A4BEF57C-F7CA-480B-881C-170FB54A2CC2}">
            <xm:f>NOT(ISERROR(SEARCH(Статусы!$A$4,X1114)))</xm:f>
            <xm:f>Статусы!$A$4</xm:f>
            <x14:dxf>
              <fill>
                <patternFill>
                  <bgColor theme="0" tint="-0.14996795556505021"/>
                </patternFill>
              </fill>
            </x14:dxf>
          </x14:cfRule>
          <xm:sqref>X1114</xm:sqref>
        </x14:conditionalFormatting>
        <x14:conditionalFormatting xmlns:xm="http://schemas.microsoft.com/office/excel/2006/main">
          <x14:cfRule type="containsText" priority="1364" operator="containsText" id="{D1D7E7B9-AD8E-4225-A243-1C6FE769CA34}">
            <xm:f>NOT(ISERROR(SEARCH(Статусы!$A$4,X1102)))</xm:f>
            <xm:f>Статусы!$A$4</xm:f>
            <x14:dxf>
              <fill>
                <patternFill>
                  <bgColor theme="0" tint="-0.14996795556505021"/>
                </patternFill>
              </fill>
            </x14:dxf>
          </x14:cfRule>
          <xm:sqref>X1102</xm:sqref>
        </x14:conditionalFormatting>
        <x14:conditionalFormatting xmlns:xm="http://schemas.microsoft.com/office/excel/2006/main">
          <x14:cfRule type="containsText" priority="1361" operator="containsText" id="{B40044FF-54A2-4917-87B4-8B090E7C038C}">
            <xm:f>NOT(ISERROR(SEARCH(Статусы!$A$4,X1405)))</xm:f>
            <xm:f>Статусы!$A$4</xm:f>
            <x14:dxf>
              <fill>
                <patternFill>
                  <bgColor theme="0" tint="-0.14996795556505021"/>
                </patternFill>
              </fill>
            </x14:dxf>
          </x14:cfRule>
          <xm:sqref>X1405</xm:sqref>
        </x14:conditionalFormatting>
        <x14:conditionalFormatting xmlns:xm="http://schemas.microsoft.com/office/excel/2006/main">
          <x14:cfRule type="containsText" priority="1358" operator="containsText" id="{9CB4EDCB-AA05-4FCD-B8ED-C344C803C234}">
            <xm:f>NOT(ISERROR(SEARCH(Статусы!$A$4,X1473)))</xm:f>
            <xm:f>Статусы!$A$4</xm:f>
            <x14:dxf>
              <fill>
                <patternFill>
                  <bgColor theme="0" tint="-0.14996795556505021"/>
                </patternFill>
              </fill>
            </x14:dxf>
          </x14:cfRule>
          <xm:sqref>X1473</xm:sqref>
        </x14:conditionalFormatting>
        <x14:conditionalFormatting xmlns:xm="http://schemas.microsoft.com/office/excel/2006/main">
          <x14:cfRule type="containsText" priority="1357" operator="containsText" id="{2FE361C2-9688-492F-8729-EC43E0D3C825}">
            <xm:f>NOT(ISERROR(SEARCH(Статусы!$A$4,X1479)))</xm:f>
            <xm:f>Статусы!$A$4</xm:f>
            <x14:dxf>
              <fill>
                <patternFill>
                  <bgColor theme="0" tint="-0.14996795556505021"/>
                </patternFill>
              </fill>
            </x14:dxf>
          </x14:cfRule>
          <xm:sqref>X1479</xm:sqref>
        </x14:conditionalFormatting>
        <x14:conditionalFormatting xmlns:xm="http://schemas.microsoft.com/office/excel/2006/main">
          <x14:cfRule type="containsText" priority="1356" operator="containsText" id="{91BF723B-4DF5-4059-A316-E4345E90E43C}">
            <xm:f>NOT(ISERROR(SEARCH(Статусы!$A$4,X1485)))</xm:f>
            <xm:f>Статусы!$A$4</xm:f>
            <x14:dxf>
              <fill>
                <patternFill>
                  <bgColor theme="0" tint="-0.14996795556505021"/>
                </patternFill>
              </fill>
            </x14:dxf>
          </x14:cfRule>
          <xm:sqref>X1485</xm:sqref>
        </x14:conditionalFormatting>
        <x14:conditionalFormatting xmlns:xm="http://schemas.microsoft.com/office/excel/2006/main">
          <x14:cfRule type="containsText" priority="1355" operator="containsText" id="{F29AFA59-8490-4B18-85B2-C2DF1F2FD111}">
            <xm:f>NOT(ISERROR(SEARCH(Статусы!$A$4,X1491)))</xm:f>
            <xm:f>Статусы!$A$4</xm:f>
            <x14:dxf>
              <fill>
                <patternFill>
                  <bgColor theme="0" tint="-0.14996795556505021"/>
                </patternFill>
              </fill>
            </x14:dxf>
          </x14:cfRule>
          <xm:sqref>X1491</xm:sqref>
        </x14:conditionalFormatting>
        <x14:conditionalFormatting xmlns:xm="http://schemas.microsoft.com/office/excel/2006/main">
          <x14:cfRule type="containsText" priority="1362" operator="containsText" id="{4F34E117-2ACE-451B-91A4-34B3ED4B973E}">
            <xm:f>NOT(ISERROR(SEARCH(Статусы!$A$4,X1251)))</xm:f>
            <xm:f>Статусы!$A$4</xm:f>
            <x14:dxf>
              <fill>
                <patternFill>
                  <bgColor theme="0" tint="-0.14996795556505021"/>
                </patternFill>
              </fill>
            </x14:dxf>
          </x14:cfRule>
          <xm:sqref>X1251</xm:sqref>
        </x14:conditionalFormatting>
        <x14:conditionalFormatting xmlns:xm="http://schemas.microsoft.com/office/excel/2006/main">
          <x14:cfRule type="containsText" priority="1344" operator="containsText" id="{9F687307-E6BC-420D-823F-752AF0533581}">
            <xm:f>NOT(ISERROR(SEARCH(Статусы!$A$4,X1557)))</xm:f>
            <xm:f>Статусы!$A$4</xm:f>
            <x14:dxf>
              <fill>
                <patternFill>
                  <bgColor theme="0" tint="-0.14996795556505021"/>
                </patternFill>
              </fill>
            </x14:dxf>
          </x14:cfRule>
          <xm:sqref>X1557</xm:sqref>
        </x14:conditionalFormatting>
        <x14:conditionalFormatting xmlns:xm="http://schemas.microsoft.com/office/excel/2006/main">
          <x14:cfRule type="containsText" priority="1337" operator="containsText" id="{103BA990-57EA-49F3-83C7-82874C127AF3}">
            <xm:f>NOT(ISERROR(SEARCH(Статусы!$A$4,X1605)))</xm:f>
            <xm:f>Статусы!$A$4</xm:f>
            <x14:dxf>
              <fill>
                <patternFill>
                  <bgColor theme="0" tint="-0.14996795556505021"/>
                </patternFill>
              </fill>
            </x14:dxf>
          </x14:cfRule>
          <xm:sqref>X1605</xm:sqref>
        </x14:conditionalFormatting>
        <x14:conditionalFormatting xmlns:xm="http://schemas.microsoft.com/office/excel/2006/main">
          <x14:cfRule type="containsText" priority="1332" operator="containsText" id="{B1E18A5B-9D57-4568-ACF4-B6D9ED180716}">
            <xm:f>NOT(ISERROR(SEARCH(Статусы!$A$4,X1635)))</xm:f>
            <xm:f>Статусы!$A$4</xm:f>
            <x14:dxf>
              <fill>
                <patternFill>
                  <bgColor theme="0" tint="-0.14996795556505021"/>
                </patternFill>
              </fill>
            </x14:dxf>
          </x14:cfRule>
          <xm:sqref>X1635</xm:sqref>
        </x14:conditionalFormatting>
        <x14:conditionalFormatting xmlns:xm="http://schemas.microsoft.com/office/excel/2006/main">
          <x14:cfRule type="containsText" priority="1360" operator="containsText" id="{1D1010CD-0139-4711-974D-E4CFA4BACCE3}">
            <xm:f>NOT(ISERROR(SEARCH(Статусы!$A$4,X1435)))</xm:f>
            <xm:f>Статусы!$A$4</xm:f>
            <x14:dxf>
              <fill>
                <patternFill>
                  <bgColor theme="0" tint="-0.14996795556505021"/>
                </patternFill>
              </fill>
            </x14:dxf>
          </x14:cfRule>
          <xm:sqref>X1435</xm:sqref>
        </x14:conditionalFormatting>
        <x14:conditionalFormatting xmlns:xm="http://schemas.microsoft.com/office/excel/2006/main">
          <x14:cfRule type="containsText" priority="1359" operator="containsText" id="{810F891E-F1BF-42D0-8573-9C11D61F10AB}">
            <xm:f>NOT(ISERROR(SEARCH(Статусы!$A$4,X1448)))</xm:f>
            <xm:f>Статусы!$A$4</xm:f>
            <x14:dxf>
              <fill>
                <patternFill>
                  <bgColor theme="0" tint="-0.14996795556505021"/>
                </patternFill>
              </fill>
            </x14:dxf>
          </x14:cfRule>
          <xm:sqref>X1448</xm:sqref>
        </x14:conditionalFormatting>
        <x14:conditionalFormatting xmlns:xm="http://schemas.microsoft.com/office/excel/2006/main">
          <x14:cfRule type="containsText" priority="1354" operator="containsText" id="{BCFC66BD-6911-42E0-8C51-D90735BA947C}">
            <xm:f>NOT(ISERROR(SEARCH(Статусы!$A$4,X1497)))</xm:f>
            <xm:f>Статусы!$A$4</xm:f>
            <x14:dxf>
              <fill>
                <patternFill>
                  <bgColor theme="0" tint="-0.14996795556505021"/>
                </patternFill>
              </fill>
            </x14:dxf>
          </x14:cfRule>
          <xm:sqref>X1497</xm:sqref>
        </x14:conditionalFormatting>
        <x14:conditionalFormatting xmlns:xm="http://schemas.microsoft.com/office/excel/2006/main">
          <x14:cfRule type="containsText" priority="1353" operator="containsText" id="{A4C97F1D-ECB5-455F-A7EF-262EC197DF28}">
            <xm:f>NOT(ISERROR(SEARCH(Статусы!$A$4,X1503)))</xm:f>
            <xm:f>Статусы!$A$4</xm:f>
            <x14:dxf>
              <fill>
                <patternFill>
                  <bgColor theme="0" tint="-0.14996795556505021"/>
                </patternFill>
              </fill>
            </x14:dxf>
          </x14:cfRule>
          <xm:sqref>X1503</xm:sqref>
        </x14:conditionalFormatting>
        <x14:conditionalFormatting xmlns:xm="http://schemas.microsoft.com/office/excel/2006/main">
          <x14:cfRule type="containsText" priority="1352" operator="containsText" id="{B8FACC16-EEB9-4484-AD1F-4FE892E8A1FA}">
            <xm:f>NOT(ISERROR(SEARCH(Статусы!$A$4,X1509)))</xm:f>
            <xm:f>Статусы!$A$4</xm:f>
            <x14:dxf>
              <fill>
                <patternFill>
                  <bgColor theme="0" tint="-0.14996795556505021"/>
                </patternFill>
              </fill>
            </x14:dxf>
          </x14:cfRule>
          <xm:sqref>X1509</xm:sqref>
        </x14:conditionalFormatting>
        <x14:conditionalFormatting xmlns:xm="http://schemas.microsoft.com/office/excel/2006/main">
          <x14:cfRule type="containsText" priority="1351" operator="containsText" id="{5CAB83B9-D9D7-4C10-B35D-1FD84709B253}">
            <xm:f>NOT(ISERROR(SEARCH(Статусы!$A$4,X1515)))</xm:f>
            <xm:f>Статусы!$A$4</xm:f>
            <x14:dxf>
              <fill>
                <patternFill>
                  <bgColor theme="0" tint="-0.14996795556505021"/>
                </patternFill>
              </fill>
            </x14:dxf>
          </x14:cfRule>
          <xm:sqref>X1515</xm:sqref>
        </x14:conditionalFormatting>
        <x14:conditionalFormatting xmlns:xm="http://schemas.microsoft.com/office/excel/2006/main">
          <x14:cfRule type="containsText" priority="1350" operator="containsText" id="{8DF99549-AE96-4382-B096-B0974C508AD8}">
            <xm:f>NOT(ISERROR(SEARCH(Статусы!$A$4,X1521)))</xm:f>
            <xm:f>Статусы!$A$4</xm:f>
            <x14:dxf>
              <fill>
                <patternFill>
                  <bgColor theme="0" tint="-0.14996795556505021"/>
                </patternFill>
              </fill>
            </x14:dxf>
          </x14:cfRule>
          <xm:sqref>X1521</xm:sqref>
        </x14:conditionalFormatting>
        <x14:conditionalFormatting xmlns:xm="http://schemas.microsoft.com/office/excel/2006/main">
          <x14:cfRule type="containsText" priority="1349" operator="containsText" id="{317B0F2D-D2A2-4F12-91EB-DBDB908FD102}">
            <xm:f>NOT(ISERROR(SEARCH(Статусы!$A$4,X1527)))</xm:f>
            <xm:f>Статусы!$A$4</xm:f>
            <x14:dxf>
              <fill>
                <patternFill>
                  <bgColor theme="0" tint="-0.14996795556505021"/>
                </patternFill>
              </fill>
            </x14:dxf>
          </x14:cfRule>
          <xm:sqref>X1527</xm:sqref>
        </x14:conditionalFormatting>
        <x14:conditionalFormatting xmlns:xm="http://schemas.microsoft.com/office/excel/2006/main">
          <x14:cfRule type="containsText" priority="1348" operator="containsText" id="{4ABD8055-05D8-4685-AFCF-7FC356D62023}">
            <xm:f>NOT(ISERROR(SEARCH(Статусы!$A$4,X1533)))</xm:f>
            <xm:f>Статусы!$A$4</xm:f>
            <x14:dxf>
              <fill>
                <patternFill>
                  <bgColor theme="0" tint="-0.14996795556505021"/>
                </patternFill>
              </fill>
            </x14:dxf>
          </x14:cfRule>
          <xm:sqref>X1533</xm:sqref>
        </x14:conditionalFormatting>
        <x14:conditionalFormatting xmlns:xm="http://schemas.microsoft.com/office/excel/2006/main">
          <x14:cfRule type="containsText" priority="1347" operator="containsText" id="{0DAB8395-6ABA-4FE9-88BB-38F30219BCCC}">
            <xm:f>NOT(ISERROR(SEARCH(Статусы!$A$4,X1539)))</xm:f>
            <xm:f>Статусы!$A$4</xm:f>
            <x14:dxf>
              <fill>
                <patternFill>
                  <bgColor theme="0" tint="-0.14996795556505021"/>
                </patternFill>
              </fill>
            </x14:dxf>
          </x14:cfRule>
          <xm:sqref>X1539</xm:sqref>
        </x14:conditionalFormatting>
        <x14:conditionalFormatting xmlns:xm="http://schemas.microsoft.com/office/excel/2006/main">
          <x14:cfRule type="containsText" priority="1346" operator="containsText" id="{D31DD273-798E-4FC1-939D-F258ECFB9560}">
            <xm:f>NOT(ISERROR(SEARCH(Статусы!$A$4,X1545)))</xm:f>
            <xm:f>Статусы!$A$4</xm:f>
            <x14:dxf>
              <fill>
                <patternFill>
                  <bgColor theme="0" tint="-0.14996795556505021"/>
                </patternFill>
              </fill>
            </x14:dxf>
          </x14:cfRule>
          <xm:sqref>X1545</xm:sqref>
        </x14:conditionalFormatting>
        <x14:conditionalFormatting xmlns:xm="http://schemas.microsoft.com/office/excel/2006/main">
          <x14:cfRule type="containsText" priority="1345" operator="containsText" id="{29D274CD-734C-4098-B5F8-6476FE8F6E08}">
            <xm:f>NOT(ISERROR(SEARCH(Статусы!$A$4,X1551)))</xm:f>
            <xm:f>Статусы!$A$4</xm:f>
            <x14:dxf>
              <fill>
                <patternFill>
                  <bgColor theme="0" tint="-0.14996795556505021"/>
                </patternFill>
              </fill>
            </x14:dxf>
          </x14:cfRule>
          <xm:sqref>X1551</xm:sqref>
        </x14:conditionalFormatting>
        <x14:conditionalFormatting xmlns:xm="http://schemas.microsoft.com/office/excel/2006/main">
          <x14:cfRule type="containsText" priority="1343" operator="containsText" id="{19B60B93-76CA-44D6-B674-E7B56BE65DE8}">
            <xm:f>NOT(ISERROR(SEARCH(Статусы!$A$4,X1563)))</xm:f>
            <xm:f>Статусы!$A$4</xm:f>
            <x14:dxf>
              <fill>
                <patternFill>
                  <bgColor theme="0" tint="-0.14996795556505021"/>
                </patternFill>
              </fill>
            </x14:dxf>
          </x14:cfRule>
          <xm:sqref>X1563</xm:sqref>
        </x14:conditionalFormatting>
        <x14:conditionalFormatting xmlns:xm="http://schemas.microsoft.com/office/excel/2006/main">
          <x14:cfRule type="containsText" priority="1342" operator="containsText" id="{5A58210D-3B51-40D8-A506-3BE7A2486DBC}">
            <xm:f>NOT(ISERROR(SEARCH(Статусы!$A$4,X1569)))</xm:f>
            <xm:f>Статусы!$A$4</xm:f>
            <x14:dxf>
              <fill>
                <patternFill>
                  <bgColor theme="0" tint="-0.14996795556505021"/>
                </patternFill>
              </fill>
            </x14:dxf>
          </x14:cfRule>
          <xm:sqref>X1569</xm:sqref>
        </x14:conditionalFormatting>
        <x14:conditionalFormatting xmlns:xm="http://schemas.microsoft.com/office/excel/2006/main">
          <x14:cfRule type="containsText" priority="1341" operator="containsText" id="{4BB2C4F4-C85B-4D4C-8514-B8A92D8671FF}">
            <xm:f>NOT(ISERROR(SEARCH(Статусы!$A$4,X1575)))</xm:f>
            <xm:f>Статусы!$A$4</xm:f>
            <x14:dxf>
              <fill>
                <patternFill>
                  <bgColor theme="0" tint="-0.14996795556505021"/>
                </patternFill>
              </fill>
            </x14:dxf>
          </x14:cfRule>
          <xm:sqref>X1575</xm:sqref>
        </x14:conditionalFormatting>
        <x14:conditionalFormatting xmlns:xm="http://schemas.microsoft.com/office/excel/2006/main">
          <x14:cfRule type="containsText" priority="1340" operator="containsText" id="{F1813322-85B7-4839-87BA-8A7F23BD137F}">
            <xm:f>NOT(ISERROR(SEARCH(Статусы!$A$4,X1581)))</xm:f>
            <xm:f>Статусы!$A$4</xm:f>
            <x14:dxf>
              <fill>
                <patternFill>
                  <bgColor theme="0" tint="-0.14996795556505021"/>
                </patternFill>
              </fill>
            </x14:dxf>
          </x14:cfRule>
          <xm:sqref>X1581</xm:sqref>
        </x14:conditionalFormatting>
        <x14:conditionalFormatting xmlns:xm="http://schemas.microsoft.com/office/excel/2006/main">
          <x14:cfRule type="containsText" priority="1338" operator="containsText" id="{76D654DA-D38B-427E-87DC-8AD4EB8AF767}">
            <xm:f>NOT(ISERROR(SEARCH(Статусы!$A$4,X1599)))</xm:f>
            <xm:f>Статусы!$A$4</xm:f>
            <x14:dxf>
              <fill>
                <patternFill>
                  <bgColor theme="0" tint="-0.14996795556505021"/>
                </patternFill>
              </fill>
            </x14:dxf>
          </x14:cfRule>
          <xm:sqref>X1599</xm:sqref>
        </x14:conditionalFormatting>
        <x14:conditionalFormatting xmlns:xm="http://schemas.microsoft.com/office/excel/2006/main">
          <x14:cfRule type="containsText" priority="1336" operator="containsText" id="{46064A34-6A7B-4FE3-B45B-FB46C220E7EB}">
            <xm:f>NOT(ISERROR(SEARCH(Статусы!$A$4,X1611)))</xm:f>
            <xm:f>Статусы!$A$4</xm:f>
            <x14:dxf>
              <fill>
                <patternFill>
                  <bgColor theme="0" tint="-0.14996795556505021"/>
                </patternFill>
              </fill>
            </x14:dxf>
          </x14:cfRule>
          <xm:sqref>X1611</xm:sqref>
        </x14:conditionalFormatting>
        <x14:conditionalFormatting xmlns:xm="http://schemas.microsoft.com/office/excel/2006/main">
          <x14:cfRule type="containsText" priority="1335" operator="containsText" id="{641A70F8-559C-4C85-A271-FD1DD0F2C7E4}">
            <xm:f>NOT(ISERROR(SEARCH(Статусы!$A$4,X1617)))</xm:f>
            <xm:f>Статусы!$A$4</xm:f>
            <x14:dxf>
              <fill>
                <patternFill>
                  <bgColor theme="0" tint="-0.14996795556505021"/>
                </patternFill>
              </fill>
            </x14:dxf>
          </x14:cfRule>
          <xm:sqref>X1617</xm:sqref>
        </x14:conditionalFormatting>
        <x14:conditionalFormatting xmlns:xm="http://schemas.microsoft.com/office/excel/2006/main">
          <x14:cfRule type="containsText" priority="1334" operator="containsText" id="{0B57F5CF-990A-4466-82CA-6C85A88D7106}">
            <xm:f>NOT(ISERROR(SEARCH(Статусы!$A$4,X1623)))</xm:f>
            <xm:f>Статусы!$A$4</xm:f>
            <x14:dxf>
              <fill>
                <patternFill>
                  <bgColor theme="0" tint="-0.14996795556505021"/>
                </patternFill>
              </fill>
            </x14:dxf>
          </x14:cfRule>
          <xm:sqref>X1623</xm:sqref>
        </x14:conditionalFormatting>
        <x14:conditionalFormatting xmlns:xm="http://schemas.microsoft.com/office/excel/2006/main">
          <x14:cfRule type="containsText" priority="1333" operator="containsText" id="{A42D1BF0-2F5F-4F29-9EC8-964BFD25218B}">
            <xm:f>NOT(ISERROR(SEARCH(Статусы!$A$4,X1629)))</xm:f>
            <xm:f>Статусы!$A$4</xm:f>
            <x14:dxf>
              <fill>
                <patternFill>
                  <bgColor theme="0" tint="-0.14996795556505021"/>
                </patternFill>
              </fill>
            </x14:dxf>
          </x14:cfRule>
          <xm:sqref>X1629</xm:sqref>
        </x14:conditionalFormatting>
        <x14:conditionalFormatting xmlns:xm="http://schemas.microsoft.com/office/excel/2006/main">
          <x14:cfRule type="containsText" priority="1331" operator="containsText" id="{F59D410D-7679-4829-9BFF-C7CF3ADBA63A}">
            <xm:f>NOT(ISERROR(SEARCH(Статусы!$A$4,X1816)))</xm:f>
            <xm:f>Статусы!$A$4</xm:f>
            <x14:dxf>
              <fill>
                <patternFill>
                  <bgColor theme="0" tint="-0.14996795556505021"/>
                </patternFill>
              </fill>
            </x14:dxf>
          </x14:cfRule>
          <xm:sqref>X1816</xm:sqref>
        </x14:conditionalFormatting>
        <x14:conditionalFormatting xmlns:xm="http://schemas.microsoft.com/office/excel/2006/main">
          <x14:cfRule type="containsText" priority="1330" operator="containsText" id="{97B696C6-B23A-41FD-830C-9BDA9B8CEF91}">
            <xm:f>NOT(ISERROR(SEARCH(Статусы!$A$4,X1810)))</xm:f>
            <xm:f>Статусы!$A$4</xm:f>
            <x14:dxf>
              <fill>
                <patternFill>
                  <bgColor theme="0" tint="-0.14996795556505021"/>
                </patternFill>
              </fill>
            </x14:dxf>
          </x14:cfRule>
          <xm:sqref>X1810</xm:sqref>
        </x14:conditionalFormatting>
        <x14:conditionalFormatting xmlns:xm="http://schemas.microsoft.com/office/excel/2006/main">
          <x14:cfRule type="containsText" priority="1329" operator="containsText" id="{8AD3135E-CF30-413D-B6BC-66C6AB08A28E}">
            <xm:f>NOT(ISERROR(SEARCH(Статусы!$A$4,X1804)))</xm:f>
            <xm:f>Статусы!$A$4</xm:f>
            <x14:dxf>
              <fill>
                <patternFill>
                  <bgColor theme="0" tint="-0.14996795556505021"/>
                </patternFill>
              </fill>
            </x14:dxf>
          </x14:cfRule>
          <xm:sqref>X1804</xm:sqref>
        </x14:conditionalFormatting>
        <x14:conditionalFormatting xmlns:xm="http://schemas.microsoft.com/office/excel/2006/main">
          <x14:cfRule type="containsText" priority="1328" operator="containsText" id="{911DBBA1-D6E1-496F-B7D2-C4B4D803651C}">
            <xm:f>NOT(ISERROR(SEARCH(Статусы!$A$4,X1798)))</xm:f>
            <xm:f>Статусы!$A$4</xm:f>
            <x14:dxf>
              <fill>
                <patternFill>
                  <bgColor theme="0" tint="-0.14996795556505021"/>
                </patternFill>
              </fill>
            </x14:dxf>
          </x14:cfRule>
          <xm:sqref>X1798</xm:sqref>
        </x14:conditionalFormatting>
        <x14:conditionalFormatting xmlns:xm="http://schemas.microsoft.com/office/excel/2006/main">
          <x14:cfRule type="containsText" priority="1327" operator="containsText" id="{F0F2F766-39E4-4D7A-AB7C-EE1B018C2F5F}">
            <xm:f>NOT(ISERROR(SEARCH(Статусы!$A$4,X1792)))</xm:f>
            <xm:f>Статусы!$A$4</xm:f>
            <x14:dxf>
              <fill>
                <patternFill>
                  <bgColor theme="0" tint="-0.14996795556505021"/>
                </patternFill>
              </fill>
            </x14:dxf>
          </x14:cfRule>
          <xm:sqref>X1792</xm:sqref>
        </x14:conditionalFormatting>
        <x14:conditionalFormatting xmlns:xm="http://schemas.microsoft.com/office/excel/2006/main">
          <x14:cfRule type="containsText" priority="1326" operator="containsText" id="{F30BB11A-000C-4021-9ED8-ED7BB60C696B}">
            <xm:f>NOT(ISERROR(SEARCH(Статусы!$A$4,X1767)))</xm:f>
            <xm:f>Статусы!$A$4</xm:f>
            <x14:dxf>
              <fill>
                <patternFill>
                  <bgColor theme="0" tint="-0.14996795556505021"/>
                </patternFill>
              </fill>
            </x14:dxf>
          </x14:cfRule>
          <xm:sqref>X1767</xm:sqref>
        </x14:conditionalFormatting>
        <x14:conditionalFormatting xmlns:xm="http://schemas.microsoft.com/office/excel/2006/main">
          <x14:cfRule type="containsText" priority="1325" operator="containsText" id="{50A24E66-A6D2-4AAF-9F8A-D3B1F31A692F}">
            <xm:f>NOT(ISERROR(SEARCH(Статусы!$A$4,X1754)))</xm:f>
            <xm:f>Статусы!$A$4</xm:f>
            <x14:dxf>
              <fill>
                <patternFill>
                  <bgColor theme="0" tint="-0.14996795556505021"/>
                </patternFill>
              </fill>
            </x14:dxf>
          </x14:cfRule>
          <xm:sqref>X1754</xm:sqref>
        </x14:conditionalFormatting>
        <x14:conditionalFormatting xmlns:xm="http://schemas.microsoft.com/office/excel/2006/main">
          <x14:cfRule type="containsText" priority="1324" operator="containsText" id="{4C607314-15A4-4BCF-92AF-937D7CDF1CA4}">
            <xm:f>NOT(ISERROR(SEARCH(Статусы!$A$4,X1724)))</xm:f>
            <xm:f>Статусы!$A$4</xm:f>
            <x14:dxf>
              <fill>
                <patternFill>
                  <bgColor theme="0" tint="-0.14996795556505021"/>
                </patternFill>
              </fill>
            </x14:dxf>
          </x14:cfRule>
          <xm:sqref>X1724 X1730</xm:sqref>
        </x14:conditionalFormatting>
        <x14:conditionalFormatting xmlns:xm="http://schemas.microsoft.com/office/excel/2006/main">
          <x14:cfRule type="containsText" priority="1323" operator="containsText" id="{E192DCA6-E170-4848-91FD-17D85715A240}">
            <xm:f>NOT(ISERROR(SEARCH(Статусы!$A$4,X1711)))</xm:f>
            <xm:f>Статусы!$A$4</xm:f>
            <x14:dxf>
              <fill>
                <patternFill>
                  <bgColor theme="0" tint="-0.14996795556505021"/>
                </patternFill>
              </fill>
            </x14:dxf>
          </x14:cfRule>
          <xm:sqref>X1711 X1717</xm:sqref>
        </x14:conditionalFormatting>
        <x14:conditionalFormatting xmlns:xm="http://schemas.microsoft.com/office/excel/2006/main">
          <x14:cfRule type="containsText" priority="1322" operator="containsText" id="{ACE6828F-9B32-4C07-9032-2D52D6DBF4CC}">
            <xm:f>NOT(ISERROR(SEARCH(Статусы!$A$4,X1693)))</xm:f>
            <xm:f>Статусы!$A$4</xm:f>
            <x14:dxf>
              <fill>
                <patternFill>
                  <bgColor theme="0" tint="-0.14996795556505021"/>
                </patternFill>
              </fill>
            </x14:dxf>
          </x14:cfRule>
          <xm:sqref>X1693</xm:sqref>
        </x14:conditionalFormatting>
        <x14:conditionalFormatting xmlns:xm="http://schemas.microsoft.com/office/excel/2006/main">
          <x14:cfRule type="containsText" priority="1321" operator="containsText" id="{5AFB2C35-9EC0-471A-9F38-A60DCAE8BEB2}">
            <xm:f>NOT(ISERROR(SEARCH(Статусы!$A$4,X1699)))</xm:f>
            <xm:f>Статусы!$A$4</xm:f>
            <x14:dxf>
              <fill>
                <patternFill>
                  <bgColor theme="0" tint="-0.14996795556505021"/>
                </patternFill>
              </fill>
            </x14:dxf>
          </x14:cfRule>
          <xm:sqref>X1699</xm:sqref>
        </x14:conditionalFormatting>
        <x14:conditionalFormatting xmlns:xm="http://schemas.microsoft.com/office/excel/2006/main">
          <x14:cfRule type="containsText" priority="1320" operator="containsText" id="{6F161E22-46C0-414E-9E16-48BE6EAD2D0C}">
            <xm:f>NOT(ISERROR(SEARCH(Статусы!$A$4,X548)))</xm:f>
            <xm:f>Статусы!$A$4</xm:f>
            <x14:dxf>
              <fill>
                <patternFill>
                  <bgColor theme="0" tint="-0.14996795556505021"/>
                </patternFill>
              </fill>
            </x14:dxf>
          </x14:cfRule>
          <xm:sqref>X548</xm:sqref>
        </x14:conditionalFormatting>
        <x14:conditionalFormatting xmlns:xm="http://schemas.microsoft.com/office/excel/2006/main">
          <x14:cfRule type="containsText" priority="1319" operator="containsText" id="{BD5AB653-C779-4B78-A231-74861E7D1936}">
            <xm:f>NOT(ISERROR(SEARCH(Статусы!$A$4,W337)))</xm:f>
            <xm:f>Статусы!$A$4</xm:f>
            <x14:dxf>
              <fill>
                <patternFill>
                  <bgColor theme="0" tint="-0.14996795556505021"/>
                </patternFill>
              </fill>
            </x14:dxf>
          </x14:cfRule>
          <xm:sqref>W337</xm:sqref>
        </x14:conditionalFormatting>
        <x14:conditionalFormatting xmlns:xm="http://schemas.microsoft.com/office/excel/2006/main">
          <x14:cfRule type="containsText" priority="1318" operator="containsText" id="{B7DD7803-C395-484D-9900-FC94B8473B43}">
            <xm:f>NOT(ISERROR(SEARCH(Статусы!$A$4,W410)))</xm:f>
            <xm:f>Статусы!$A$4</xm:f>
            <x14:dxf>
              <fill>
                <patternFill>
                  <bgColor theme="0" tint="-0.14996795556505021"/>
                </patternFill>
              </fill>
            </x14:dxf>
          </x14:cfRule>
          <xm:sqref>W410</xm:sqref>
        </x14:conditionalFormatting>
        <x14:conditionalFormatting xmlns:xm="http://schemas.microsoft.com/office/excel/2006/main">
          <x14:cfRule type="containsText" priority="1313" operator="containsText" id="{63347BBB-3941-41B8-8950-6699F7D2AD2E}">
            <xm:f>NOT(ISERROR(SEARCH(Статусы!$A$4,W437)))</xm:f>
            <xm:f>Статусы!$A$4</xm:f>
            <x14:dxf>
              <fill>
                <patternFill>
                  <bgColor theme="0" tint="-0.14996795556505021"/>
                </patternFill>
              </fill>
            </x14:dxf>
          </x14:cfRule>
          <xm:sqref>W437</xm:sqref>
        </x14:conditionalFormatting>
        <x14:conditionalFormatting xmlns:xm="http://schemas.microsoft.com/office/excel/2006/main">
          <x14:cfRule type="containsText" priority="1310" operator="containsText" id="{E7A58203-843F-4288-92FD-3C38E9D5F365}">
            <xm:f>NOT(ISERROR(SEARCH(Статусы!$A$4,W483)))</xm:f>
            <xm:f>Статусы!$A$4</xm:f>
            <x14:dxf>
              <fill>
                <patternFill>
                  <bgColor theme="0" tint="-0.14996795556505021"/>
                </patternFill>
              </fill>
            </x14:dxf>
          </x14:cfRule>
          <xm:sqref>W483</xm:sqref>
        </x14:conditionalFormatting>
        <x14:conditionalFormatting xmlns:xm="http://schemas.microsoft.com/office/excel/2006/main">
          <x14:cfRule type="containsText" priority="1309" operator="containsText" id="{6AB69FE6-F048-4E16-9B64-02D156ADFFE9}">
            <xm:f>NOT(ISERROR(SEARCH(Статусы!$A$4,W542)))</xm:f>
            <xm:f>Статусы!$A$4</xm:f>
            <x14:dxf>
              <fill>
                <patternFill>
                  <bgColor theme="0" tint="-0.14996795556505021"/>
                </patternFill>
              </fill>
            </x14:dxf>
          </x14:cfRule>
          <xm:sqref>W542</xm:sqref>
        </x14:conditionalFormatting>
        <x14:conditionalFormatting xmlns:xm="http://schemas.microsoft.com/office/excel/2006/main">
          <x14:cfRule type="containsText" priority="1307" operator="containsText" id="{7872EAFB-F698-4BC6-9A16-FCD6FFA3B2C5}">
            <xm:f>NOT(ISERROR(SEARCH(Статусы!$A$4,W619)))</xm:f>
            <xm:f>Статусы!$A$4</xm:f>
            <x14:dxf>
              <fill>
                <patternFill>
                  <bgColor theme="0" tint="-0.14996795556505021"/>
                </patternFill>
              </fill>
            </x14:dxf>
          </x14:cfRule>
          <xm:sqref>W619</xm:sqref>
        </x14:conditionalFormatting>
        <x14:conditionalFormatting xmlns:xm="http://schemas.microsoft.com/office/excel/2006/main">
          <x14:cfRule type="containsText" priority="1288" operator="containsText" id="{68C11BAA-7680-4AD3-9A9B-57184994D96F}">
            <xm:f>NOT(ISERROR(SEARCH(Статусы!$A$4,W964)))</xm:f>
            <xm:f>Статусы!$A$4</xm:f>
            <x14:dxf>
              <fill>
                <patternFill>
                  <bgColor theme="0" tint="-0.14996795556505021"/>
                </patternFill>
              </fill>
            </x14:dxf>
          </x14:cfRule>
          <xm:sqref>W964</xm:sqref>
        </x14:conditionalFormatting>
        <x14:conditionalFormatting xmlns:xm="http://schemas.microsoft.com/office/excel/2006/main">
          <x14:cfRule type="containsText" priority="1297" operator="containsText" id="{CBFA389F-8D0E-476A-A58C-2B2089637373}">
            <xm:f>NOT(ISERROR(SEARCH(Статусы!$A$4,W741)))</xm:f>
            <xm:f>Статусы!$A$4</xm:f>
            <x14:dxf>
              <fill>
                <patternFill>
                  <bgColor theme="0" tint="-0.14996795556505021"/>
                </patternFill>
              </fill>
            </x14:dxf>
          </x14:cfRule>
          <xm:sqref>W741</xm:sqref>
        </x14:conditionalFormatting>
        <x14:conditionalFormatting xmlns:xm="http://schemas.microsoft.com/office/excel/2006/main">
          <x14:cfRule type="containsText" priority="1298" operator="containsText" id="{FF2EB70C-02DB-402A-8F22-CEFD6F7882E3}">
            <xm:f>NOT(ISERROR(SEARCH(Статусы!$A$4,W729)))</xm:f>
            <xm:f>Статусы!$A$4</xm:f>
            <x14:dxf>
              <fill>
                <patternFill>
                  <bgColor theme="0" tint="-0.14996795556505021"/>
                </patternFill>
              </fill>
            </x14:dxf>
          </x14:cfRule>
          <xm:sqref>W729</xm:sqref>
        </x14:conditionalFormatting>
        <x14:conditionalFormatting xmlns:xm="http://schemas.microsoft.com/office/excel/2006/main">
          <x14:cfRule type="containsText" priority="1299" operator="containsText" id="{5F6A79A2-30E1-4583-9441-D3DACB07C28F}">
            <xm:f>NOT(ISERROR(SEARCH(Статусы!$A$4,W717)))</xm:f>
            <xm:f>Статусы!$A$4</xm:f>
            <x14:dxf>
              <fill>
                <patternFill>
                  <bgColor theme="0" tint="-0.14996795556505021"/>
                </patternFill>
              </fill>
            </x14:dxf>
          </x14:cfRule>
          <xm:sqref>W717</xm:sqref>
        </x14:conditionalFormatting>
        <x14:conditionalFormatting xmlns:xm="http://schemas.microsoft.com/office/excel/2006/main">
          <x14:cfRule type="containsText" priority="1301" operator="containsText" id="{1C260C20-9A04-4034-B626-88624711BD34}">
            <xm:f>NOT(ISERROR(SEARCH(Статусы!$A$4,W696)))</xm:f>
            <xm:f>Статусы!$A$4</xm:f>
            <x14:dxf>
              <fill>
                <patternFill>
                  <bgColor theme="0" tint="-0.14996795556505021"/>
                </patternFill>
              </fill>
            </x14:dxf>
          </x14:cfRule>
          <xm:sqref>W696</xm:sqref>
        </x14:conditionalFormatting>
        <x14:conditionalFormatting xmlns:xm="http://schemas.microsoft.com/office/excel/2006/main">
          <x14:cfRule type="containsText" priority="1296" operator="containsText" id="{253B0AEF-4391-415B-A753-EDB7C9E53829}">
            <xm:f>NOT(ISERROR(SEARCH(Статусы!$A$4,W747)))</xm:f>
            <xm:f>Статусы!$A$4</xm:f>
            <x14:dxf>
              <fill>
                <patternFill>
                  <bgColor theme="0" tint="-0.14996795556505021"/>
                </patternFill>
              </fill>
            </x14:dxf>
          </x14:cfRule>
          <xm:sqref>W747 W753 W759</xm:sqref>
        </x14:conditionalFormatting>
        <x14:conditionalFormatting xmlns:xm="http://schemas.microsoft.com/office/excel/2006/main">
          <x14:cfRule type="containsText" priority="1292" operator="containsText" id="{D68456DB-D931-4935-A5B3-2A8BB2046ECE}">
            <xm:f>NOT(ISERROR(SEARCH(Статусы!$A$4,W892)))</xm:f>
            <xm:f>Статусы!$A$4</xm:f>
            <x14:dxf>
              <fill>
                <patternFill>
                  <bgColor theme="0" tint="-0.14996795556505021"/>
                </patternFill>
              </fill>
            </x14:dxf>
          </x14:cfRule>
          <xm:sqref>W892</xm:sqref>
        </x14:conditionalFormatting>
        <x14:conditionalFormatting xmlns:xm="http://schemas.microsoft.com/office/excel/2006/main">
          <x14:cfRule type="containsText" priority="1294" operator="containsText" id="{1E79D257-59D2-4EE4-84AC-2FDD29768D67}">
            <xm:f>NOT(ISERROR(SEARCH(Статусы!$A$4,W772)))</xm:f>
            <xm:f>Статусы!$A$4</xm:f>
            <x14:dxf>
              <fill>
                <patternFill>
                  <bgColor theme="0" tint="-0.14996795556505021"/>
                </patternFill>
              </fill>
            </x14:dxf>
          </x14:cfRule>
          <xm:sqref>W772</xm:sqref>
        </x14:conditionalFormatting>
        <x14:conditionalFormatting xmlns:xm="http://schemas.microsoft.com/office/excel/2006/main">
          <x14:cfRule type="containsText" priority="1293" operator="containsText" id="{7C1D6195-436B-4196-9AFA-9BA2252A6436}">
            <xm:f>NOT(ISERROR(SEARCH(Статусы!$A$4,W847)))</xm:f>
            <xm:f>Статусы!$A$4</xm:f>
            <x14:dxf>
              <fill>
                <patternFill>
                  <bgColor theme="0" tint="-0.14996795556505021"/>
                </patternFill>
              </fill>
            </x14:dxf>
          </x14:cfRule>
          <xm:sqref>W847</xm:sqref>
        </x14:conditionalFormatting>
        <x14:conditionalFormatting xmlns:xm="http://schemas.microsoft.com/office/excel/2006/main">
          <x14:cfRule type="containsText" priority="1291" operator="containsText" id="{69ECCBD9-4174-49BB-AE70-DCB76C01FCE0}">
            <xm:f>NOT(ISERROR(SEARCH(Статусы!$A$4,W898)))</xm:f>
            <xm:f>Статусы!$A$4</xm:f>
            <x14:dxf>
              <fill>
                <patternFill>
                  <bgColor theme="0" tint="-0.14996795556505021"/>
                </patternFill>
              </fill>
            </x14:dxf>
          </x14:cfRule>
          <xm:sqref>W898 W904 W910 W922</xm:sqref>
        </x14:conditionalFormatting>
        <x14:conditionalFormatting xmlns:xm="http://schemas.microsoft.com/office/excel/2006/main">
          <x14:cfRule type="containsText" priority="1290" operator="containsText" id="{054E9405-45CF-44FA-AD12-DF9F104A279C}">
            <xm:f>NOT(ISERROR(SEARCH(Статусы!$A$4,W940)))</xm:f>
            <xm:f>Статусы!$A$4</xm:f>
            <x14:dxf>
              <fill>
                <patternFill>
                  <bgColor theme="0" tint="-0.14996795556505021"/>
                </patternFill>
              </fill>
            </x14:dxf>
          </x14:cfRule>
          <xm:sqref>W940</xm:sqref>
        </x14:conditionalFormatting>
        <x14:conditionalFormatting xmlns:xm="http://schemas.microsoft.com/office/excel/2006/main">
          <x14:cfRule type="containsText" priority="1269" operator="containsText" id="{DAA76403-E8E0-4C75-A44B-70F1E8EE3B15}">
            <xm:f>NOT(ISERROR(SEARCH(Статусы!$A$4,W1730)))</xm:f>
            <xm:f>Статусы!$A$4</xm:f>
            <x14:dxf>
              <fill>
                <patternFill>
                  <bgColor theme="0" tint="-0.14996795556505021"/>
                </patternFill>
              </fill>
            </x14:dxf>
          </x14:cfRule>
          <xm:sqref>W1730</xm:sqref>
        </x14:conditionalFormatting>
        <x14:conditionalFormatting xmlns:xm="http://schemas.microsoft.com/office/excel/2006/main">
          <x14:cfRule type="containsText" priority="1287" operator="containsText" id="{11B2B4EE-F81E-4F71-9D29-89AE5C2E4869}">
            <xm:f>NOT(ISERROR(SEARCH(Статусы!$A$4,W971)))</xm:f>
            <xm:f>Статусы!$A$4</xm:f>
            <x14:dxf>
              <fill>
                <patternFill>
                  <bgColor theme="0" tint="-0.14996795556505021"/>
                </patternFill>
              </fill>
            </x14:dxf>
          </x14:cfRule>
          <xm:sqref>W971</xm:sqref>
        </x14:conditionalFormatting>
        <x14:conditionalFormatting xmlns:xm="http://schemas.microsoft.com/office/excel/2006/main">
          <x14:cfRule type="containsText" priority="1286" operator="containsText" id="{2D10899E-08F7-46F3-9C56-BA5526011164}">
            <xm:f>NOT(ISERROR(SEARCH(Статусы!$A$4,W996)))</xm:f>
            <xm:f>Статусы!$A$4</xm:f>
            <x14:dxf>
              <fill>
                <patternFill>
                  <bgColor theme="0" tint="-0.14996795556505021"/>
                </patternFill>
              </fill>
            </x14:dxf>
          </x14:cfRule>
          <xm:sqref>W996</xm:sqref>
        </x14:conditionalFormatting>
        <x14:conditionalFormatting xmlns:xm="http://schemas.microsoft.com/office/excel/2006/main">
          <x14:cfRule type="containsText" priority="1285" operator="containsText" id="{2EADD848-014E-4892-B374-59C4A198DA7E}">
            <xm:f>NOT(ISERROR(SEARCH(Статусы!$A$4,W1009)))</xm:f>
            <xm:f>Статусы!$A$4</xm:f>
            <x14:dxf>
              <fill>
                <patternFill>
                  <bgColor theme="0" tint="-0.14996795556505021"/>
                </patternFill>
              </fill>
            </x14:dxf>
          </x14:cfRule>
          <xm:sqref>W1009 W1021 W1027 W1033</xm:sqref>
        </x14:conditionalFormatting>
        <x14:conditionalFormatting xmlns:xm="http://schemas.microsoft.com/office/excel/2006/main">
          <x14:cfRule type="containsText" priority="1284" operator="containsText" id="{DFAB4B86-DD6F-44E6-ADED-7EB06513777D}">
            <xm:f>NOT(ISERROR(SEARCH(Статусы!$A$4,W1039)))</xm:f>
            <xm:f>Статусы!$A$4</xm:f>
            <x14:dxf>
              <fill>
                <patternFill>
                  <bgColor theme="0" tint="-0.14996795556505021"/>
                </patternFill>
              </fill>
            </x14:dxf>
          </x14:cfRule>
          <xm:sqref>W1039</xm:sqref>
        </x14:conditionalFormatting>
        <x14:conditionalFormatting xmlns:xm="http://schemas.microsoft.com/office/excel/2006/main">
          <x14:cfRule type="containsText" priority="1279" operator="containsText" id="{538722EF-B826-4CDD-BFC7-791331E3C60B}">
            <xm:f>NOT(ISERROR(SEARCH(Статусы!$A$4,W1127)))</xm:f>
            <xm:f>Статусы!$A$4</xm:f>
            <x14:dxf>
              <fill>
                <patternFill>
                  <bgColor theme="0" tint="-0.14996795556505021"/>
                </patternFill>
              </fill>
            </x14:dxf>
          </x14:cfRule>
          <xm:sqref>W1127</xm:sqref>
        </x14:conditionalFormatting>
        <x14:conditionalFormatting xmlns:xm="http://schemas.microsoft.com/office/excel/2006/main">
          <x14:cfRule type="containsText" priority="1264" operator="containsText" id="{B14495CF-EEEF-47EC-9D97-589AAD8291AE}">
            <xm:f>NOT(ISERROR(SEARCH(Статусы!$A$4,W1822)))</xm:f>
            <xm:f>Статусы!$A$4</xm:f>
            <x14:dxf>
              <fill>
                <patternFill>
                  <bgColor theme="0" tint="-0.14996795556505021"/>
                </patternFill>
              </fill>
            </x14:dxf>
          </x14:cfRule>
          <xm:sqref>W1822</xm:sqref>
        </x14:conditionalFormatting>
        <x14:conditionalFormatting xmlns:xm="http://schemas.microsoft.com/office/excel/2006/main">
          <x14:cfRule type="containsText" priority="1259" operator="containsText" id="{9A95838C-A56A-4283-932A-F9E1316ED9AF}">
            <xm:f>NOT(ISERROR(SEARCH(Статусы!$A$4,W1405)))</xm:f>
            <xm:f>Статусы!$A$4</xm:f>
            <x14:dxf>
              <fill>
                <patternFill>
                  <bgColor theme="0" tint="-0.14996795556505021"/>
                </patternFill>
              </fill>
            </x14:dxf>
          </x14:cfRule>
          <xm:sqref>W1405</xm:sqref>
        </x14:conditionalFormatting>
        <x14:conditionalFormatting xmlns:xm="http://schemas.microsoft.com/office/excel/2006/main">
          <x14:cfRule type="containsText" priority="1278" operator="containsText" id="{A6C883CA-B7DB-4366-989E-E692F2E92848}">
            <xm:f>NOT(ISERROR(SEARCH(Статусы!$A$4,W1171)))</xm:f>
            <xm:f>Статусы!$A$4</xm:f>
            <x14:dxf>
              <fill>
                <patternFill>
                  <bgColor theme="0" tint="-0.14996795556505021"/>
                </patternFill>
              </fill>
            </x14:dxf>
          </x14:cfRule>
          <xm:sqref>W1171</xm:sqref>
        </x14:conditionalFormatting>
        <x14:conditionalFormatting xmlns:xm="http://schemas.microsoft.com/office/excel/2006/main">
          <x14:cfRule type="containsText" priority="1277" operator="containsText" id="{C6068029-F14C-466F-A21F-D0EE1680D15A}">
            <xm:f>NOT(ISERROR(SEARCH(Статусы!$A$4,W1343)))</xm:f>
            <xm:f>Статусы!$A$4</xm:f>
            <x14:dxf>
              <fill>
                <patternFill>
                  <bgColor theme="0" tint="-0.14996795556505021"/>
                </patternFill>
              </fill>
            </x14:dxf>
          </x14:cfRule>
          <xm:sqref>W1343</xm:sqref>
        </x14:conditionalFormatting>
        <x14:conditionalFormatting xmlns:xm="http://schemas.microsoft.com/office/excel/2006/main">
          <x14:cfRule type="containsText" priority="1274" operator="containsText" id="{F368F716-6C29-4665-B77A-A455DE6C8D56}">
            <xm:f>NOT(ISERROR(SEARCH(Статусы!$A$4,W1657)))</xm:f>
            <xm:f>Статусы!$A$4</xm:f>
            <x14:dxf>
              <fill>
                <patternFill>
                  <bgColor theme="0" tint="-0.14996795556505021"/>
                </patternFill>
              </fill>
            </x14:dxf>
          </x14:cfRule>
          <xm:sqref>W1657</xm:sqref>
        </x14:conditionalFormatting>
        <x14:conditionalFormatting xmlns:xm="http://schemas.microsoft.com/office/excel/2006/main">
          <x14:cfRule type="containsText" priority="1273" operator="containsText" id="{5B37CF4F-FEFA-49BF-8751-C6268072435D}">
            <xm:f>NOT(ISERROR(SEARCH(Статусы!$A$4,W1663)))</xm:f>
            <xm:f>Статусы!$A$4</xm:f>
            <x14:dxf>
              <fill>
                <patternFill>
                  <bgColor theme="0" tint="-0.14996795556505021"/>
                </patternFill>
              </fill>
            </x14:dxf>
          </x14:cfRule>
          <xm:sqref>W1663</xm:sqref>
        </x14:conditionalFormatting>
        <x14:conditionalFormatting xmlns:xm="http://schemas.microsoft.com/office/excel/2006/main">
          <x14:cfRule type="containsText" priority="1272" operator="containsText" id="{7215B90A-C69A-4DAE-BE30-5A9ABC5E3A77}">
            <xm:f>NOT(ISERROR(SEARCH(Статусы!$A$4,W1669)))</xm:f>
            <xm:f>Статусы!$A$4</xm:f>
            <x14:dxf>
              <fill>
                <patternFill>
                  <bgColor theme="0" tint="-0.14996795556505021"/>
                </patternFill>
              </fill>
            </x14:dxf>
          </x14:cfRule>
          <xm:sqref>W1669</xm:sqref>
        </x14:conditionalFormatting>
        <x14:conditionalFormatting xmlns:xm="http://schemas.microsoft.com/office/excel/2006/main">
          <x14:cfRule type="containsText" priority="1271" operator="containsText" id="{FC1E56E3-9B28-41B1-82C3-0C6CF36C3834}">
            <xm:f>NOT(ISERROR(SEARCH(Статусы!$A$4,W1711)))</xm:f>
            <xm:f>Статусы!$A$4</xm:f>
            <x14:dxf>
              <fill>
                <patternFill>
                  <bgColor theme="0" tint="-0.14996795556505021"/>
                </patternFill>
              </fill>
            </x14:dxf>
          </x14:cfRule>
          <xm:sqref>W1711 W1717</xm:sqref>
        </x14:conditionalFormatting>
        <x14:conditionalFormatting xmlns:xm="http://schemas.microsoft.com/office/excel/2006/main">
          <x14:cfRule type="containsText" priority="1270" operator="containsText" id="{9281488C-BAB2-4CBB-99AB-D9EF807DB172}">
            <xm:f>NOT(ISERROR(SEARCH(Статусы!$A$4,W1724)))</xm:f>
            <xm:f>Статусы!$A$4</xm:f>
            <x14:dxf>
              <fill>
                <patternFill>
                  <bgColor theme="0" tint="-0.14996795556505021"/>
                </patternFill>
              </fill>
            </x14:dxf>
          </x14:cfRule>
          <xm:sqref>W1724</xm:sqref>
        </x14:conditionalFormatting>
        <x14:conditionalFormatting xmlns:xm="http://schemas.microsoft.com/office/excel/2006/main">
          <x14:cfRule type="containsText" priority="1211" operator="containsText" id="{6930E53D-32C9-4DB1-8994-DDCD9F0B460F}">
            <xm:f>NOT(ISERROR(SEARCH(Статусы!$A$4,W637)))</xm:f>
            <xm:f>Статусы!$A$4</xm:f>
            <x14:dxf>
              <fill>
                <patternFill>
                  <bgColor theme="0" tint="-0.14996795556505021"/>
                </patternFill>
              </fill>
            </x14:dxf>
          </x14:cfRule>
          <xm:sqref>W637</xm:sqref>
        </x14:conditionalFormatting>
        <x14:conditionalFormatting xmlns:xm="http://schemas.microsoft.com/office/excel/2006/main">
          <x14:cfRule type="containsText" priority="1268" operator="containsText" id="{23601B61-3E2A-464E-B735-4A68A35BD537}">
            <xm:f>NOT(ISERROR(SEARCH(Статусы!$A$4,W1742)))</xm:f>
            <xm:f>Статусы!$A$4</xm:f>
            <x14:dxf>
              <fill>
                <patternFill>
                  <bgColor theme="0" tint="-0.14996795556505021"/>
                </patternFill>
              </fill>
            </x14:dxf>
          </x14:cfRule>
          <xm:sqref>W1742 W1748</xm:sqref>
        </x14:conditionalFormatting>
        <x14:conditionalFormatting xmlns:xm="http://schemas.microsoft.com/office/excel/2006/main">
          <x14:cfRule type="containsText" priority="1267" operator="containsText" id="{DC39F3AB-3599-4CA9-A3F4-F5A74C1461AA}">
            <xm:f>NOT(ISERROR(SEARCH(Статусы!$A$4,W1792)))</xm:f>
            <xm:f>Статусы!$A$4</xm:f>
            <x14:dxf>
              <fill>
                <patternFill>
                  <bgColor theme="0" tint="-0.14996795556505021"/>
                </patternFill>
              </fill>
            </x14:dxf>
          </x14:cfRule>
          <xm:sqref>W1792</xm:sqref>
        </x14:conditionalFormatting>
        <x14:conditionalFormatting xmlns:xm="http://schemas.microsoft.com/office/excel/2006/main">
          <x14:cfRule type="containsText" priority="1266" operator="containsText" id="{582E1909-B366-4B73-8512-316C1414AB0D}">
            <xm:f>NOT(ISERROR(SEARCH(Статусы!$A$4,W1798)))</xm:f>
            <xm:f>Статусы!$A$4</xm:f>
            <x14:dxf>
              <fill>
                <patternFill>
                  <bgColor theme="0" tint="-0.14996795556505021"/>
                </patternFill>
              </fill>
            </x14:dxf>
          </x14:cfRule>
          <xm:sqref>W1798 W1804 W1810</xm:sqref>
        </x14:conditionalFormatting>
        <x14:conditionalFormatting xmlns:xm="http://schemas.microsoft.com/office/excel/2006/main">
          <x14:cfRule type="containsText" priority="1265" operator="containsText" id="{F7C9D862-831A-4CDE-B1B9-CFFAEA7F9D50}">
            <xm:f>NOT(ISERROR(SEARCH(Статусы!$A$4,W1816)))</xm:f>
            <xm:f>Статусы!$A$4</xm:f>
            <x14:dxf>
              <fill>
                <patternFill>
                  <bgColor theme="0" tint="-0.14996795556505021"/>
                </patternFill>
              </fill>
            </x14:dxf>
          </x14:cfRule>
          <xm:sqref>W1816</xm:sqref>
        </x14:conditionalFormatting>
        <x14:conditionalFormatting xmlns:xm="http://schemas.microsoft.com/office/excel/2006/main">
          <x14:cfRule type="containsText" priority="1262" operator="containsText" id="{8106D684-F770-4097-92FD-367F4FB4CE1D}">
            <xm:f>NOT(ISERROR(SEARCH(Статусы!$A$4,W1387)))</xm:f>
            <xm:f>Статусы!$A$4</xm:f>
            <x14:dxf>
              <fill>
                <patternFill>
                  <bgColor theme="0" tint="-0.14996795556505021"/>
                </patternFill>
              </fill>
            </x14:dxf>
          </x14:cfRule>
          <xm:sqref>W1387</xm:sqref>
        </x14:conditionalFormatting>
        <x14:conditionalFormatting xmlns:xm="http://schemas.microsoft.com/office/excel/2006/main">
          <x14:cfRule type="containsText" priority="1261" operator="containsText" id="{75A07CCF-09F7-4F54-9E55-CCCC91B1C0C0}">
            <xm:f>NOT(ISERROR(SEARCH(Статусы!$A$4,W1393)))</xm:f>
            <xm:f>Статусы!$A$4</xm:f>
            <x14:dxf>
              <fill>
                <patternFill>
                  <bgColor theme="0" tint="-0.14996795556505021"/>
                </patternFill>
              </fill>
            </x14:dxf>
          </x14:cfRule>
          <xm:sqref>W1393</xm:sqref>
        </x14:conditionalFormatting>
        <x14:conditionalFormatting xmlns:xm="http://schemas.microsoft.com/office/excel/2006/main">
          <x14:cfRule type="containsText" priority="1260" operator="containsText" id="{871B688C-82EA-46F0-8327-32968BC50CC9}">
            <xm:f>NOT(ISERROR(SEARCH(Статусы!$A$4,W1399)))</xm:f>
            <xm:f>Статусы!$A$4</xm:f>
            <x14:dxf>
              <fill>
                <patternFill>
                  <bgColor theme="0" tint="-0.14996795556505021"/>
                </patternFill>
              </fill>
            </x14:dxf>
          </x14:cfRule>
          <xm:sqref>W1399</xm:sqref>
        </x14:conditionalFormatting>
        <x14:conditionalFormatting xmlns:xm="http://schemas.microsoft.com/office/excel/2006/main">
          <x14:cfRule type="containsText" priority="1258" operator="containsText" id="{EDAC1A7C-44A2-4505-B64A-4E9BAE65F2BF}">
            <xm:f>NOT(ISERROR(SEARCH(Статусы!$A$4,W1411)))</xm:f>
            <xm:f>Статусы!$A$4</xm:f>
            <x14:dxf>
              <fill>
                <patternFill>
                  <bgColor theme="0" tint="-0.14996795556505021"/>
                </patternFill>
              </fill>
            </x14:dxf>
          </x14:cfRule>
          <xm:sqref>W1411</xm:sqref>
        </x14:conditionalFormatting>
        <x14:conditionalFormatting xmlns:xm="http://schemas.microsoft.com/office/excel/2006/main">
          <x14:cfRule type="containsText" priority="1256" operator="containsText" id="{6C9341EC-0DBC-4C17-8801-3386D12251CA}">
            <xm:f>NOT(ISERROR(SEARCH(Статусы!$A$4,W1417)))</xm:f>
            <xm:f>Статусы!$A$4</xm:f>
            <x14:dxf>
              <fill>
                <patternFill>
                  <bgColor theme="0" tint="-0.14996795556505021"/>
                </patternFill>
              </fill>
            </x14:dxf>
          </x14:cfRule>
          <xm:sqref>W1417</xm:sqref>
        </x14:conditionalFormatting>
        <x14:conditionalFormatting xmlns:xm="http://schemas.microsoft.com/office/excel/2006/main">
          <x14:cfRule type="containsText" priority="1255" operator="containsText" id="{4111B797-BD51-4C15-9920-6266BF3712CD}">
            <xm:f>NOT(ISERROR(SEARCH(Статусы!$A$4,Y1429)))</xm:f>
            <xm:f>Статусы!$A$4</xm:f>
            <x14:dxf>
              <fill>
                <patternFill>
                  <bgColor theme="0" tint="-0.14996795556505021"/>
                </patternFill>
              </fill>
            </x14:dxf>
          </x14:cfRule>
          <xm:sqref>Y1429</xm:sqref>
        </x14:conditionalFormatting>
        <x14:conditionalFormatting xmlns:xm="http://schemas.microsoft.com/office/excel/2006/main">
          <x14:cfRule type="containsText" priority="1253" operator="containsText" id="{B9E6770B-4DA1-4CA1-ABA0-D371037539F9}">
            <xm:f>NOT(ISERROR(SEARCH(Статусы!$A$4,W1441)))</xm:f>
            <xm:f>Статусы!$A$4</xm:f>
            <x14:dxf>
              <fill>
                <patternFill>
                  <bgColor theme="0" tint="-0.14996795556505021"/>
                </patternFill>
              </fill>
            </x14:dxf>
          </x14:cfRule>
          <xm:sqref>W1441</xm:sqref>
        </x14:conditionalFormatting>
        <x14:conditionalFormatting xmlns:xm="http://schemas.microsoft.com/office/excel/2006/main">
          <x14:cfRule type="containsText" priority="1252" operator="containsText" id="{6DB148B3-0E89-4DA7-94E3-B33A8AA836F4}">
            <xm:f>NOT(ISERROR(SEARCH(Статусы!$A$4,W1479)))</xm:f>
            <xm:f>Статусы!$A$4</xm:f>
            <x14:dxf>
              <fill>
                <patternFill>
                  <bgColor theme="0" tint="-0.14996795556505021"/>
                </patternFill>
              </fill>
            </x14:dxf>
          </x14:cfRule>
          <xm:sqref>W1479 W1485</xm:sqref>
        </x14:conditionalFormatting>
        <x14:conditionalFormatting xmlns:xm="http://schemas.microsoft.com/office/excel/2006/main">
          <x14:cfRule type="containsText" priority="1251" operator="containsText" id="{C06CAFF3-EE8B-4620-9492-FAA7EF8FD942}">
            <xm:f>NOT(ISERROR(SEARCH(Статусы!$A$4,W1527)))</xm:f>
            <xm:f>Статусы!$A$4</xm:f>
            <x14:dxf>
              <fill>
                <patternFill>
                  <bgColor theme="0" tint="-0.14996795556505021"/>
                </patternFill>
              </fill>
            </x14:dxf>
          </x14:cfRule>
          <xm:sqref>W1527</xm:sqref>
        </x14:conditionalFormatting>
        <x14:conditionalFormatting xmlns:xm="http://schemas.microsoft.com/office/excel/2006/main">
          <x14:cfRule type="containsText" priority="1250" operator="containsText" id="{EF561538-2D3C-4BCD-A28C-BF3E8729B0C7}">
            <xm:f>NOT(ISERROR(SEARCH(Статусы!$A$4,W1533)))</xm:f>
            <xm:f>Статусы!$A$4</xm:f>
            <x14:dxf>
              <fill>
                <patternFill>
                  <bgColor theme="0" tint="-0.14996795556505021"/>
                </patternFill>
              </fill>
            </x14:dxf>
          </x14:cfRule>
          <xm:sqref>W1533</xm:sqref>
        </x14:conditionalFormatting>
        <x14:conditionalFormatting xmlns:xm="http://schemas.microsoft.com/office/excel/2006/main">
          <x14:cfRule type="containsText" priority="1247" operator="containsText" id="{17D81086-3E54-4AFE-944D-751456BDE24E}">
            <xm:f>NOT(ISERROR(SEARCH(Статусы!$A$4,W1587)))</xm:f>
            <xm:f>Статусы!$A$4</xm:f>
            <x14:dxf>
              <fill>
                <patternFill>
                  <bgColor theme="0" tint="-0.14996795556505021"/>
                </patternFill>
              </fill>
            </x14:dxf>
          </x14:cfRule>
          <xm:sqref>W1587</xm:sqref>
        </x14:conditionalFormatting>
        <x14:conditionalFormatting xmlns:xm="http://schemas.microsoft.com/office/excel/2006/main">
          <x14:cfRule type="containsText" priority="1246" operator="containsText" id="{7927DCA5-8590-451A-AD18-533073E58F61}">
            <xm:f>NOT(ISERROR(SEARCH(Статусы!$A$4,W1599)))</xm:f>
            <xm:f>Статусы!$A$4</xm:f>
            <x14:dxf>
              <fill>
                <patternFill>
                  <bgColor theme="0" tint="-0.14996795556505021"/>
                </patternFill>
              </fill>
            </x14:dxf>
          </x14:cfRule>
          <xm:sqref>W1599</xm:sqref>
        </x14:conditionalFormatting>
        <x14:conditionalFormatting xmlns:xm="http://schemas.microsoft.com/office/excel/2006/main">
          <x14:cfRule type="containsText" priority="1245" operator="containsText" id="{7A706E28-0D76-4DA3-B98F-BF220DE34268}">
            <xm:f>NOT(ISERROR(SEARCH(Статусы!$A$4,W1623)))</xm:f>
            <xm:f>Статусы!$A$4</xm:f>
            <x14:dxf>
              <fill>
                <patternFill>
                  <bgColor theme="0" tint="-0.14996795556505021"/>
                </patternFill>
              </fill>
            </x14:dxf>
          </x14:cfRule>
          <xm:sqref>W1623 W1629 W1635</xm:sqref>
        </x14:conditionalFormatting>
        <x14:conditionalFormatting xmlns:xm="http://schemas.microsoft.com/office/excel/2006/main">
          <x14:cfRule type="containsText" priority="1244" operator="containsText" id="{3DBC2783-A406-4AAB-9C57-728F3AE10A27}">
            <xm:f>NOT(ISERROR(SEARCH(Статусы!$A$4,W1693)))</xm:f>
            <xm:f>Статусы!$A$4</xm:f>
            <x14:dxf>
              <fill>
                <patternFill>
                  <bgColor theme="0" tint="-0.14996795556505021"/>
                </patternFill>
              </fill>
            </x14:dxf>
          </x14:cfRule>
          <xm:sqref>W1693</xm:sqref>
        </x14:conditionalFormatting>
        <x14:conditionalFormatting xmlns:xm="http://schemas.microsoft.com/office/excel/2006/main">
          <x14:cfRule type="containsText" priority="1223" operator="containsText" id="{BFA5B136-EA52-4534-974B-264AC2836A6D}">
            <xm:f>NOT(ISERROR(SEARCH(Статусы!$A$4,R784)))</xm:f>
            <xm:f>Статусы!$A$4</xm:f>
            <x14:dxf>
              <fill>
                <patternFill>
                  <bgColor theme="0" tint="-0.14996795556505021"/>
                </patternFill>
              </fill>
            </x14:dxf>
          </x14:cfRule>
          <xm:sqref>R784:T784</xm:sqref>
        </x14:conditionalFormatting>
        <x14:conditionalFormatting xmlns:xm="http://schemas.microsoft.com/office/excel/2006/main">
          <x14:cfRule type="containsText" priority="1242" operator="containsText" id="{E44353CA-B9F6-4C27-B815-888EACD0E85B}">
            <xm:f>NOT(ISERROR(SEARCH(Статусы!$A$4,W874)))</xm:f>
            <xm:f>Статусы!$A$4</xm:f>
            <x14:dxf>
              <fill>
                <patternFill>
                  <bgColor theme="0" tint="-0.14996795556505021"/>
                </patternFill>
              </fill>
            </x14:dxf>
          </x14:cfRule>
          <xm:sqref>W874</xm:sqref>
        </x14:conditionalFormatting>
        <x14:conditionalFormatting xmlns:xm="http://schemas.microsoft.com/office/excel/2006/main">
          <x14:cfRule type="containsText" priority="1241" operator="containsText" id="{275B44BF-593C-45CD-A147-7BDDF183DC60}">
            <xm:f>NOT(ISERROR(SEARCH(Статусы!$A$1,F1)))</xm:f>
            <xm:f>Статусы!$A$1</xm:f>
            <x14:dxf>
              <fill>
                <patternFill>
                  <bgColor rgb="FFCCFF33"/>
                </patternFill>
              </fill>
            </x14:dxf>
          </x14:cfRule>
          <xm:sqref>F1</xm:sqref>
        </x14:conditionalFormatting>
        <x14:conditionalFormatting xmlns:xm="http://schemas.microsoft.com/office/excel/2006/main">
          <x14:cfRule type="containsText" priority="1237" operator="containsText" id="{5191BDDB-1E6E-427D-BA43-4047F167C053}">
            <xm:f>NOT(ISERROR(SEARCH(Статусы!$A$8,F1)))</xm:f>
            <xm:f>Статусы!$A$8</xm:f>
            <x14:dxf>
              <fill>
                <patternFill>
                  <bgColor rgb="FFFF0000"/>
                </patternFill>
              </fill>
            </x14:dxf>
          </x14:cfRule>
          <xm:sqref>F1</xm:sqref>
        </x14:conditionalFormatting>
        <x14:conditionalFormatting xmlns:xm="http://schemas.microsoft.com/office/excel/2006/main">
          <x14:cfRule type="containsText" priority="1236" operator="containsText" id="{593E27BE-2127-4B9A-A38F-6C6370B6D767}">
            <xm:f>NOT(ISERROR(SEARCH(Статусы!$A$4,Y1)))</xm:f>
            <xm:f>Статусы!$A$4</xm:f>
            <x14:dxf>
              <fill>
                <patternFill>
                  <bgColor theme="0" tint="-0.14996795556505021"/>
                </patternFill>
              </fill>
            </x14:dxf>
          </x14:cfRule>
          <xm:sqref>Y1:Z1</xm:sqref>
        </x14:conditionalFormatting>
        <x14:conditionalFormatting xmlns:xm="http://schemas.microsoft.com/office/excel/2006/main">
          <x14:cfRule type="containsText" priority="1235" operator="containsText" id="{6BE71116-7D19-4184-8F7E-16F03E47A15D}">
            <xm:f>NOT(ISERROR(SEARCH(Статусы!$A$5,F1)))</xm:f>
            <xm:f>Статусы!$A$5</xm:f>
            <x14:dxf>
              <font>
                <b/>
                <i val="0"/>
                <color rgb="FFC00000"/>
              </font>
              <fill>
                <patternFill>
                  <bgColor theme="5" tint="0.79998168889431442"/>
                </patternFill>
              </fill>
            </x14:dxf>
          </x14:cfRule>
          <xm:sqref>F1</xm:sqref>
        </x14:conditionalFormatting>
        <x14:conditionalFormatting xmlns:xm="http://schemas.microsoft.com/office/excel/2006/main">
          <x14:cfRule type="containsText" priority="1234" operator="containsText" id="{5EE2F814-49B0-4C86-80AF-DA8C55B2CEBD}">
            <xm:f>NOT(ISERROR(SEARCH(Статусы!$A$4,X1)))</xm:f>
            <xm:f>Статусы!$A$4</xm:f>
            <x14:dxf>
              <fill>
                <patternFill>
                  <bgColor theme="0" tint="-0.14996795556505021"/>
                </patternFill>
              </fill>
            </x14:dxf>
          </x14:cfRule>
          <xm:sqref>X1</xm:sqref>
        </x14:conditionalFormatting>
        <x14:conditionalFormatting xmlns:xm="http://schemas.microsoft.com/office/excel/2006/main">
          <x14:cfRule type="containsText" priority="1224" operator="containsText" id="{3CAEB001-D936-454E-A58D-3F2A58A55804}">
            <xm:f>NOT(ISERROR(SEARCH(Статусы!$A$4,H785)))</xm:f>
            <xm:f>Статусы!$A$4</xm:f>
            <x14:dxf>
              <fill>
                <patternFill>
                  <bgColor theme="0" tint="-0.14996795556505021"/>
                </patternFill>
              </fill>
            </x14:dxf>
          </x14:cfRule>
          <xm:sqref>H785:H789</xm:sqref>
        </x14:conditionalFormatting>
        <x14:conditionalFormatting xmlns:xm="http://schemas.microsoft.com/office/excel/2006/main">
          <x14:cfRule type="containsText" priority="1225" operator="containsText" id="{7ABD4BA2-3263-4C38-ACDB-14F3B30E9647}">
            <xm:f>NOT(ISERROR(SEARCH(Статусы!$A$4,J785)))</xm:f>
            <xm:f>Статусы!$A$4</xm:f>
            <x14:dxf>
              <fill>
                <patternFill>
                  <bgColor theme="0" tint="-0.14996795556505021"/>
                </patternFill>
              </fill>
            </x14:dxf>
          </x14:cfRule>
          <xm:sqref>J785:J789</xm:sqref>
        </x14:conditionalFormatting>
        <x14:conditionalFormatting xmlns:xm="http://schemas.microsoft.com/office/excel/2006/main">
          <x14:cfRule type="containsText" priority="1226" operator="containsText" id="{A4A0F510-7FA1-4150-9F66-879EA44A05C7}">
            <xm:f>NOT(ISERROR(SEARCH(Статусы!$A$4,G785)))</xm:f>
            <xm:f>Статусы!$A$4</xm:f>
            <x14:dxf>
              <fill>
                <patternFill>
                  <bgColor theme="0" tint="-0.14996795556505021"/>
                </patternFill>
              </fill>
            </x14:dxf>
          </x14:cfRule>
          <xm:sqref>G785:G789 K785:K789</xm:sqref>
        </x14:conditionalFormatting>
        <x14:conditionalFormatting xmlns:xm="http://schemas.microsoft.com/office/excel/2006/main">
          <x14:cfRule type="containsText" priority="1222" operator="containsText" id="{A6418430-4A01-41F2-9868-4230FB35379E}">
            <xm:f>NOT(ISERROR(SEARCH(Статусы!$A$4,R785)))</xm:f>
            <xm:f>Статусы!$A$4</xm:f>
            <x14:dxf>
              <fill>
                <patternFill>
                  <bgColor theme="0" tint="-0.14996795556505021"/>
                </patternFill>
              </fill>
            </x14:dxf>
          </x14:cfRule>
          <xm:sqref>R785:T789</xm:sqref>
        </x14:conditionalFormatting>
        <x14:conditionalFormatting xmlns:xm="http://schemas.microsoft.com/office/excel/2006/main">
          <x14:cfRule type="containsText" priority="1221" operator="containsText" id="{28AF2FAB-E912-42A3-A94E-4BBA8C0EBA6B}">
            <xm:f>NOT(ISERROR(SEARCH(Статусы!$A$4,O784)))</xm:f>
            <xm:f>Статусы!$A$4</xm:f>
            <x14:dxf>
              <fill>
                <patternFill>
                  <bgColor theme="0" tint="-0.14996795556505021"/>
                </patternFill>
              </fill>
            </x14:dxf>
          </x14:cfRule>
          <xm:sqref>O784:Q784</xm:sqref>
        </x14:conditionalFormatting>
        <x14:conditionalFormatting xmlns:xm="http://schemas.microsoft.com/office/excel/2006/main">
          <x14:cfRule type="containsText" priority="1220" operator="containsText" id="{49E0FE71-B39F-45C8-BEAD-B68E277881F9}">
            <xm:f>NOT(ISERROR(SEARCH(Статусы!$A$4,O785)))</xm:f>
            <xm:f>Статусы!$A$4</xm:f>
            <x14:dxf>
              <fill>
                <patternFill>
                  <bgColor theme="0" tint="-0.14996795556505021"/>
                </patternFill>
              </fill>
            </x14:dxf>
          </x14:cfRule>
          <xm:sqref>O785:Q789</xm:sqref>
        </x14:conditionalFormatting>
        <x14:conditionalFormatting xmlns:xm="http://schemas.microsoft.com/office/excel/2006/main">
          <x14:cfRule type="containsText" priority="1219" operator="containsText" id="{35B0ECF0-A28C-4F29-AC98-2C7FB325C986}">
            <xm:f>NOT(ISERROR(SEARCH(Статусы!$A$4,L784)))</xm:f>
            <xm:f>Статусы!$A$4</xm:f>
            <x14:dxf>
              <fill>
                <patternFill>
                  <bgColor theme="0" tint="-0.14996795556505021"/>
                </patternFill>
              </fill>
            </x14:dxf>
          </x14:cfRule>
          <xm:sqref>L784:N784</xm:sqref>
        </x14:conditionalFormatting>
        <x14:conditionalFormatting xmlns:xm="http://schemas.microsoft.com/office/excel/2006/main">
          <x14:cfRule type="containsText" priority="1218" operator="containsText" id="{5E2D38A3-2028-407B-9CAB-D6D759E2B9EE}">
            <xm:f>NOT(ISERROR(SEARCH(Статусы!$A$4,L785)))</xm:f>
            <xm:f>Статусы!$A$4</xm:f>
            <x14:dxf>
              <fill>
                <patternFill>
                  <bgColor theme="0" tint="-0.14996795556505021"/>
                </patternFill>
              </fill>
            </x14:dxf>
          </x14:cfRule>
          <xm:sqref>L785:N789</xm:sqref>
        </x14:conditionalFormatting>
        <x14:conditionalFormatting xmlns:xm="http://schemas.microsoft.com/office/excel/2006/main">
          <x14:cfRule type="containsText" priority="1217" operator="containsText" id="{E923E76F-7F29-4AC0-A1FB-52FAE3B1CCE2}">
            <xm:f>NOT(ISERROR(SEARCH(Статусы!$A$4,X784)))</xm:f>
            <xm:f>Статусы!$A$4</xm:f>
            <x14:dxf>
              <fill>
                <patternFill>
                  <bgColor theme="0" tint="-0.14996795556505021"/>
                </patternFill>
              </fill>
            </x14:dxf>
          </x14:cfRule>
          <xm:sqref>X784</xm:sqref>
        </x14:conditionalFormatting>
        <x14:conditionalFormatting xmlns:xm="http://schemas.microsoft.com/office/excel/2006/main">
          <x14:cfRule type="containsText" priority="1213" operator="containsText" id="{45E2AC2B-95C3-4919-A69D-60684F4C4762}">
            <xm:f>NOT(ISERROR(SEARCH(Статусы!$A$4,W631)))</xm:f>
            <xm:f>Статусы!$A$4</xm:f>
            <x14:dxf>
              <fill>
                <patternFill>
                  <bgColor theme="0" tint="-0.14996795556505021"/>
                </patternFill>
              </fill>
            </x14:dxf>
          </x14:cfRule>
          <xm:sqref>W631</xm:sqref>
        </x14:conditionalFormatting>
        <x14:conditionalFormatting xmlns:xm="http://schemas.microsoft.com/office/excel/2006/main">
          <x14:cfRule type="containsText" priority="1192" operator="containsText" id="{EFBEC64E-B1E4-442B-992E-3F5215E26B18}">
            <xm:f>NOT(ISERROR(SEARCH(Статусы!$A$4,G504)))</xm:f>
            <xm:f>Статусы!$A$4</xm:f>
            <x14:dxf>
              <fill>
                <patternFill>
                  <bgColor theme="0" tint="-0.14996795556505021"/>
                </patternFill>
              </fill>
            </x14:dxf>
          </x14:cfRule>
          <xm:sqref>G504:G508 K504:K508</xm:sqref>
        </x14:conditionalFormatting>
        <x14:conditionalFormatting xmlns:xm="http://schemas.microsoft.com/office/excel/2006/main">
          <x14:cfRule type="containsText" priority="1209" operator="containsText" id="{91AD32AF-1B0D-4B76-BE2C-0A35BA66A160}">
            <xm:f>NOT(ISERROR(SEARCH(Статусы!$A$4,W649)))</xm:f>
            <xm:f>Статусы!$A$4</xm:f>
            <x14:dxf>
              <fill>
                <patternFill>
                  <bgColor theme="0" tint="-0.14996795556505021"/>
                </patternFill>
              </fill>
            </x14:dxf>
          </x14:cfRule>
          <xm:sqref>W649</xm:sqref>
        </x14:conditionalFormatting>
        <x14:conditionalFormatting xmlns:xm="http://schemas.microsoft.com/office/excel/2006/main">
          <x14:cfRule type="containsText" priority="1208" operator="containsText" id="{F07D6A5C-E2A8-4B51-871C-795E4E343455}">
            <xm:f>NOT(ISERROR(SEARCH(Статусы!$A$4,W663)))</xm:f>
            <xm:f>Статусы!$A$4</xm:f>
            <x14:dxf>
              <fill>
                <patternFill>
                  <bgColor theme="0" tint="-0.14996795556505021"/>
                </patternFill>
              </fill>
            </x14:dxf>
          </x14:cfRule>
          <xm:sqref>W663</xm:sqref>
        </x14:conditionalFormatting>
        <x14:conditionalFormatting xmlns:xm="http://schemas.microsoft.com/office/excel/2006/main">
          <x14:cfRule type="containsText" priority="1205" operator="containsText" id="{CAA0B9A7-D923-4835-A035-AB345D11231F}">
            <xm:f>NOT(ISERROR(SEARCH(Статусы!$A$4,W676)))</xm:f>
            <xm:f>Статусы!$A$4</xm:f>
            <x14:dxf>
              <fill>
                <patternFill>
                  <bgColor theme="0" tint="-0.14996795556505021"/>
                </patternFill>
              </fill>
            </x14:dxf>
          </x14:cfRule>
          <xm:sqref>W676</xm:sqref>
        </x14:conditionalFormatting>
        <x14:conditionalFormatting xmlns:xm="http://schemas.microsoft.com/office/excel/2006/main">
          <x14:cfRule type="containsText" priority="1190" operator="containsText" id="{36411C0C-2EB6-4A59-9440-3E93D20059F9}">
            <xm:f>NOT(ISERROR(SEARCH(Статусы!$A$4,H504)))</xm:f>
            <xm:f>Статусы!$A$4</xm:f>
            <x14:dxf>
              <fill>
                <patternFill>
                  <bgColor theme="0" tint="-0.14996795556505021"/>
                </patternFill>
              </fill>
            </x14:dxf>
          </x14:cfRule>
          <xm:sqref>H504:H508</xm:sqref>
        </x14:conditionalFormatting>
        <x14:conditionalFormatting xmlns:xm="http://schemas.microsoft.com/office/excel/2006/main">
          <x14:cfRule type="containsText" priority="1191" operator="containsText" id="{15ACA688-C84C-40B5-835C-6D85EFC7A1F5}">
            <xm:f>NOT(ISERROR(SEARCH(Статусы!$A$4,J504)))</xm:f>
            <xm:f>Статусы!$A$4</xm:f>
            <x14:dxf>
              <fill>
                <patternFill>
                  <bgColor theme="0" tint="-0.14996795556505021"/>
                </patternFill>
              </fill>
            </x14:dxf>
          </x14:cfRule>
          <xm:sqref>J504:J508</xm:sqref>
        </x14:conditionalFormatting>
        <x14:conditionalFormatting xmlns:xm="http://schemas.microsoft.com/office/excel/2006/main">
          <x14:cfRule type="containsText" priority="1189" operator="containsText" id="{C344C7BF-6A15-4ABA-B64A-2539B5A593E8}">
            <xm:f>NOT(ISERROR(SEARCH(Статусы!$A$4,R502)))</xm:f>
            <xm:f>Статусы!$A$4</xm:f>
            <x14:dxf>
              <fill>
                <patternFill>
                  <bgColor theme="0" tint="-0.14996795556505021"/>
                </patternFill>
              </fill>
            </x14:dxf>
          </x14:cfRule>
          <xm:sqref>R502:T503</xm:sqref>
        </x14:conditionalFormatting>
        <x14:conditionalFormatting xmlns:xm="http://schemas.microsoft.com/office/excel/2006/main">
          <x14:cfRule type="containsText" priority="1188" operator="containsText" id="{B8BC7365-B21E-4CBF-A4CE-21B7C5FE57B7}">
            <xm:f>NOT(ISERROR(SEARCH(Статусы!$A$4,R504)))</xm:f>
            <xm:f>Статусы!$A$4</xm:f>
            <x14:dxf>
              <fill>
                <patternFill>
                  <bgColor theme="0" tint="-0.14996795556505021"/>
                </patternFill>
              </fill>
            </x14:dxf>
          </x14:cfRule>
          <xm:sqref>R504:T508</xm:sqref>
        </x14:conditionalFormatting>
        <x14:conditionalFormatting xmlns:xm="http://schemas.microsoft.com/office/excel/2006/main">
          <x14:cfRule type="containsText" priority="1187" operator="containsText" id="{F3ED9081-F933-44DE-9353-AD36CE69425E}">
            <xm:f>NOT(ISERROR(SEARCH(Статусы!$A$4,O502)))</xm:f>
            <xm:f>Статусы!$A$4</xm:f>
            <x14:dxf>
              <fill>
                <patternFill>
                  <bgColor theme="0" tint="-0.14996795556505021"/>
                </patternFill>
              </fill>
            </x14:dxf>
          </x14:cfRule>
          <xm:sqref>O502:Q503</xm:sqref>
        </x14:conditionalFormatting>
        <x14:conditionalFormatting xmlns:xm="http://schemas.microsoft.com/office/excel/2006/main">
          <x14:cfRule type="containsText" priority="1186" operator="containsText" id="{E681F95B-62D6-4F05-A9DD-D50629287F6D}">
            <xm:f>NOT(ISERROR(SEARCH(Статусы!$A$4,O504)))</xm:f>
            <xm:f>Статусы!$A$4</xm:f>
            <x14:dxf>
              <fill>
                <patternFill>
                  <bgColor theme="0" tint="-0.14996795556505021"/>
                </patternFill>
              </fill>
            </x14:dxf>
          </x14:cfRule>
          <xm:sqref>O504:Q508</xm:sqref>
        </x14:conditionalFormatting>
        <x14:conditionalFormatting xmlns:xm="http://schemas.microsoft.com/office/excel/2006/main">
          <x14:cfRule type="containsText" priority="1185" operator="containsText" id="{F510C24F-2547-4163-BC59-5812D6CEB297}">
            <xm:f>NOT(ISERROR(SEARCH(Статусы!$A$4,L502)))</xm:f>
            <xm:f>Статусы!$A$4</xm:f>
            <x14:dxf>
              <fill>
                <patternFill>
                  <bgColor theme="0" tint="-0.14996795556505021"/>
                </patternFill>
              </fill>
            </x14:dxf>
          </x14:cfRule>
          <xm:sqref>L502:N503</xm:sqref>
        </x14:conditionalFormatting>
        <x14:conditionalFormatting xmlns:xm="http://schemas.microsoft.com/office/excel/2006/main">
          <x14:cfRule type="containsText" priority="1184" operator="containsText" id="{9430A8C9-296A-4EA0-9F4A-5A7950FF0C61}">
            <xm:f>NOT(ISERROR(SEARCH(Статусы!$A$4,L504)))</xm:f>
            <xm:f>Статусы!$A$4</xm:f>
            <x14:dxf>
              <fill>
                <patternFill>
                  <bgColor theme="0" tint="-0.14996795556505021"/>
                </patternFill>
              </fill>
            </x14:dxf>
          </x14:cfRule>
          <xm:sqref>L504:N508</xm:sqref>
        </x14:conditionalFormatting>
        <x14:conditionalFormatting xmlns:xm="http://schemas.microsoft.com/office/excel/2006/main">
          <x14:cfRule type="containsText" priority="1183" operator="containsText" id="{66E61554-AF31-4DA5-8777-8B13478334DC}">
            <xm:f>NOT(ISERROR(SEARCH(Статусы!$A$4,X502)))</xm:f>
            <xm:f>Статусы!$A$4</xm:f>
            <x14:dxf>
              <fill>
                <patternFill>
                  <bgColor theme="0" tint="-0.14996795556505021"/>
                </patternFill>
              </fill>
            </x14:dxf>
          </x14:cfRule>
          <xm:sqref>X502:X503</xm:sqref>
        </x14:conditionalFormatting>
        <x14:conditionalFormatting xmlns:xm="http://schemas.microsoft.com/office/excel/2006/main">
          <x14:cfRule type="containsText" priority="1181" operator="containsText" id="{EF40B2EE-B38C-44A8-A56F-61417E3150AF}">
            <xm:f>NOT(ISERROR(SEARCH(Статусы!$A$4,Z535)))</xm:f>
            <xm:f>Статусы!$A$4</xm:f>
            <x14:dxf>
              <fill>
                <patternFill>
                  <bgColor theme="0" tint="-0.14996795556505021"/>
                </patternFill>
              </fill>
            </x14:dxf>
          </x14:cfRule>
          <xm:sqref>Z535</xm:sqref>
        </x14:conditionalFormatting>
        <x14:conditionalFormatting xmlns:xm="http://schemas.microsoft.com/office/excel/2006/main">
          <x14:cfRule type="containsText" priority="1180" operator="containsText" id="{0FFCDD0C-615B-4DEC-B9AB-EDFE164CF318}">
            <xm:f>NOT(ISERROR(SEARCH(Статусы!$A$4,Y548)))</xm:f>
            <xm:f>Статусы!$A$4</xm:f>
            <x14:dxf>
              <fill>
                <patternFill>
                  <bgColor theme="0" tint="-0.14996795556505021"/>
                </patternFill>
              </fill>
            </x14:dxf>
          </x14:cfRule>
          <xm:sqref>Y548</xm:sqref>
        </x14:conditionalFormatting>
        <x14:conditionalFormatting xmlns:xm="http://schemas.microsoft.com/office/excel/2006/main">
          <x14:cfRule type="containsText" priority="1179" operator="containsText" id="{97C521AC-0B73-4C25-9945-90063CEEF77E}">
            <xm:f>NOT(ISERROR(SEARCH(Статусы!$A$4,Y554)))</xm:f>
            <xm:f>Статусы!$A$4</xm:f>
            <x14:dxf>
              <fill>
                <patternFill>
                  <bgColor theme="0" tint="-0.14996795556505021"/>
                </patternFill>
              </fill>
            </x14:dxf>
          </x14:cfRule>
          <xm:sqref>Y554</xm:sqref>
        </x14:conditionalFormatting>
        <x14:conditionalFormatting xmlns:xm="http://schemas.microsoft.com/office/excel/2006/main">
          <x14:cfRule type="containsText" priority="1178" operator="containsText" id="{17DC0D99-F4CF-4B62-9DEE-C9B4C58A365F}">
            <xm:f>NOT(ISERROR(SEARCH(Статусы!$A$4,Z567)))</xm:f>
            <xm:f>Статусы!$A$4</xm:f>
            <x14:dxf>
              <fill>
                <patternFill>
                  <bgColor theme="0" tint="-0.14996795556505021"/>
                </patternFill>
              </fill>
            </x14:dxf>
          </x14:cfRule>
          <xm:sqref>Z567</xm:sqref>
        </x14:conditionalFormatting>
        <x14:conditionalFormatting xmlns:xm="http://schemas.microsoft.com/office/excel/2006/main">
          <x14:cfRule type="containsText" priority="1154" operator="containsText" id="{DCAF56B7-EE8C-4181-A41C-40C8B21EBF6D}">
            <xm:f>NOT(ISERROR(SEARCH(Статусы!$A$4,R477)))</xm:f>
            <xm:f>Статусы!$A$4</xm:f>
            <x14:dxf>
              <fill>
                <patternFill>
                  <bgColor theme="0" tint="-0.14996795556505021"/>
                </patternFill>
              </fill>
            </x14:dxf>
          </x14:cfRule>
          <xm:sqref>R477:T477</xm:sqref>
        </x14:conditionalFormatting>
        <x14:conditionalFormatting xmlns:xm="http://schemas.microsoft.com/office/excel/2006/main">
          <x14:cfRule type="containsText" priority="1155" operator="containsText" id="{C001EED6-0CE7-46D0-9551-00E736B0518A}">
            <xm:f>NOT(ISERROR(SEARCH(Статусы!$A$4,H478)))</xm:f>
            <xm:f>Статусы!$A$4</xm:f>
            <x14:dxf>
              <fill>
                <patternFill>
                  <bgColor theme="0" tint="-0.14996795556505021"/>
                </patternFill>
              </fill>
            </x14:dxf>
          </x14:cfRule>
          <xm:sqref>H478:H482</xm:sqref>
        </x14:conditionalFormatting>
        <x14:conditionalFormatting xmlns:xm="http://schemas.microsoft.com/office/excel/2006/main">
          <x14:cfRule type="containsText" priority="1156" operator="containsText" id="{844A98A2-AB69-4C73-921A-1DD92A581FFB}">
            <xm:f>NOT(ISERROR(SEARCH(Статусы!$A$4,J478)))</xm:f>
            <xm:f>Статусы!$A$4</xm:f>
            <x14:dxf>
              <fill>
                <patternFill>
                  <bgColor theme="0" tint="-0.14996795556505021"/>
                </patternFill>
              </fill>
            </x14:dxf>
          </x14:cfRule>
          <xm:sqref>J478:J482</xm:sqref>
        </x14:conditionalFormatting>
        <x14:conditionalFormatting xmlns:xm="http://schemas.microsoft.com/office/excel/2006/main">
          <x14:cfRule type="containsText" priority="1157" operator="containsText" id="{1C52C1C1-DABE-4888-B3A6-F114439B1125}">
            <xm:f>NOT(ISERROR(SEARCH(Статусы!$A$4,G478)))</xm:f>
            <xm:f>Статусы!$A$4</xm:f>
            <x14:dxf>
              <fill>
                <patternFill>
                  <bgColor theme="0" tint="-0.14996795556505021"/>
                </patternFill>
              </fill>
            </x14:dxf>
          </x14:cfRule>
          <xm:sqref>G478:G482 K478:K482</xm:sqref>
        </x14:conditionalFormatting>
        <x14:conditionalFormatting xmlns:xm="http://schemas.microsoft.com/office/excel/2006/main">
          <x14:cfRule type="containsText" priority="1153" operator="containsText" id="{D06F8D16-3758-4A02-8276-79C5418184E1}">
            <xm:f>NOT(ISERROR(SEARCH(Статусы!$A$4,R478)))</xm:f>
            <xm:f>Статусы!$A$4</xm:f>
            <x14:dxf>
              <fill>
                <patternFill>
                  <bgColor theme="0" tint="-0.14996795556505021"/>
                </patternFill>
              </fill>
            </x14:dxf>
          </x14:cfRule>
          <xm:sqref>R478:T482</xm:sqref>
        </x14:conditionalFormatting>
        <x14:conditionalFormatting xmlns:xm="http://schemas.microsoft.com/office/excel/2006/main">
          <x14:cfRule type="containsText" priority="1152" operator="containsText" id="{5FD42A7D-567D-4543-98B4-42C4F93CBD96}">
            <xm:f>NOT(ISERROR(SEARCH(Статусы!$A$4,O477)))</xm:f>
            <xm:f>Статусы!$A$4</xm:f>
            <x14:dxf>
              <fill>
                <patternFill>
                  <bgColor theme="0" tint="-0.14996795556505021"/>
                </patternFill>
              </fill>
            </x14:dxf>
          </x14:cfRule>
          <xm:sqref>O477:Q477</xm:sqref>
        </x14:conditionalFormatting>
        <x14:conditionalFormatting xmlns:xm="http://schemas.microsoft.com/office/excel/2006/main">
          <x14:cfRule type="containsText" priority="1151" operator="containsText" id="{1C31DC33-98E5-4224-AB9D-B947DE1AAD18}">
            <xm:f>NOT(ISERROR(SEARCH(Статусы!$A$4,O478)))</xm:f>
            <xm:f>Статусы!$A$4</xm:f>
            <x14:dxf>
              <fill>
                <patternFill>
                  <bgColor theme="0" tint="-0.14996795556505021"/>
                </patternFill>
              </fill>
            </x14:dxf>
          </x14:cfRule>
          <xm:sqref>O478:Q482</xm:sqref>
        </x14:conditionalFormatting>
        <x14:conditionalFormatting xmlns:xm="http://schemas.microsoft.com/office/excel/2006/main">
          <x14:cfRule type="containsText" priority="1150" operator="containsText" id="{7F2D0F19-1D12-439B-B23D-0AFDD136EB3D}">
            <xm:f>NOT(ISERROR(SEARCH(Статусы!$A$4,L477)))</xm:f>
            <xm:f>Статусы!$A$4</xm:f>
            <x14:dxf>
              <fill>
                <patternFill>
                  <bgColor theme="0" tint="-0.14996795556505021"/>
                </patternFill>
              </fill>
            </x14:dxf>
          </x14:cfRule>
          <xm:sqref>L477:N477</xm:sqref>
        </x14:conditionalFormatting>
        <x14:conditionalFormatting xmlns:xm="http://schemas.microsoft.com/office/excel/2006/main">
          <x14:cfRule type="containsText" priority="1149" operator="containsText" id="{776FC9CE-FAD6-4F93-B6A8-7D589B4476AA}">
            <xm:f>NOT(ISERROR(SEARCH(Статусы!$A$4,L478)))</xm:f>
            <xm:f>Статусы!$A$4</xm:f>
            <x14:dxf>
              <fill>
                <patternFill>
                  <bgColor theme="0" tint="-0.14996795556505021"/>
                </patternFill>
              </fill>
            </x14:dxf>
          </x14:cfRule>
          <xm:sqref>L478:N482</xm:sqref>
        </x14:conditionalFormatting>
        <x14:conditionalFormatting xmlns:xm="http://schemas.microsoft.com/office/excel/2006/main">
          <x14:cfRule type="containsText" priority="1148" operator="containsText" id="{A6A1A440-675B-4DFE-9A3B-F77EC1F9C1AE}">
            <xm:f>NOT(ISERROR(SEARCH(Статусы!$A$4,X477)))</xm:f>
            <xm:f>Статусы!$A$4</xm:f>
            <x14:dxf>
              <fill>
                <patternFill>
                  <bgColor theme="0" tint="-0.14996795556505021"/>
                </patternFill>
              </fill>
            </x14:dxf>
          </x14:cfRule>
          <xm:sqref>X477</xm:sqref>
        </x14:conditionalFormatting>
        <x14:conditionalFormatting xmlns:xm="http://schemas.microsoft.com/office/excel/2006/main">
          <x14:cfRule type="containsText" priority="1147" operator="containsText" id="{9ECE1DD8-B455-4AE6-831B-879B75CC2BB3}">
            <xm:f>NOT(ISERROR(SEARCH(Статусы!$A$4,W477)))</xm:f>
            <xm:f>Статусы!$A$4</xm:f>
            <x14:dxf>
              <fill>
                <patternFill>
                  <bgColor theme="0" tint="-0.14996795556505021"/>
                </patternFill>
              </fill>
            </x14:dxf>
          </x14:cfRule>
          <xm:sqref>W477</xm:sqref>
        </x14:conditionalFormatting>
        <x14:conditionalFormatting xmlns:xm="http://schemas.microsoft.com/office/excel/2006/main">
          <x14:cfRule type="containsText" priority="1138" operator="containsText" id="{365E863B-17B0-4313-8B3B-02AA0CA03B47}">
            <xm:f>NOT(ISERROR(SEARCH(Статусы!$A$4,W561)))</xm:f>
            <xm:f>Статусы!$A$4</xm:f>
            <x14:dxf>
              <fill>
                <patternFill>
                  <bgColor theme="0" tint="-0.14996795556505021"/>
                </patternFill>
              </fill>
            </x14:dxf>
          </x14:cfRule>
          <xm:sqref>W561</xm:sqref>
        </x14:conditionalFormatting>
        <x14:conditionalFormatting xmlns:xm="http://schemas.microsoft.com/office/excel/2006/main">
          <x14:cfRule type="containsText" priority="922" operator="containsText" id="{0F1D1741-FC22-49C2-9A47-FC1C0C48BE45}">
            <xm:f>NOT(ISERROR(SEARCH(Статусы!$A$4,R952)))</xm:f>
            <xm:f>Статусы!$A$4</xm:f>
            <x14:dxf>
              <fill>
                <patternFill>
                  <bgColor theme="0" tint="-0.14996795556505021"/>
                </patternFill>
              </fill>
            </x14:dxf>
          </x14:cfRule>
          <xm:sqref>R952:T952</xm:sqref>
        </x14:conditionalFormatting>
        <x14:conditionalFormatting xmlns:xm="http://schemas.microsoft.com/office/excel/2006/main">
          <x14:cfRule type="containsText" priority="921" operator="containsText" id="{7CED3FDD-CA4D-4E82-8668-79E8AF9D5205}">
            <xm:f>NOT(ISERROR(SEARCH(Статусы!$A$4,R953)))</xm:f>
            <xm:f>Статусы!$A$4</xm:f>
            <x14:dxf>
              <fill>
                <patternFill>
                  <bgColor theme="0" tint="-0.14996795556505021"/>
                </patternFill>
              </fill>
            </x14:dxf>
          </x14:cfRule>
          <xm:sqref>R953:T957</xm:sqref>
        </x14:conditionalFormatting>
        <x14:conditionalFormatting xmlns:xm="http://schemas.microsoft.com/office/excel/2006/main">
          <x14:cfRule type="containsText" priority="906" operator="containsText" id="{2EFF413A-3C16-413C-8C3D-CB83AB54E5A5}">
            <xm:f>NOT(ISERROR(SEARCH(Статусы!$A$4,W983)))</xm:f>
            <xm:f>Статусы!$A$4</xm:f>
            <x14:dxf>
              <fill>
                <patternFill>
                  <bgColor theme="0" tint="-0.14996795556505021"/>
                </patternFill>
              </fill>
            </x14:dxf>
          </x14:cfRule>
          <xm:sqref>W983</xm:sqref>
        </x14:conditionalFormatting>
        <x14:conditionalFormatting xmlns:xm="http://schemas.microsoft.com/office/excel/2006/main">
          <x14:cfRule type="containsText" priority="924" operator="containsText" id="{06A1D080-704C-4ADE-A481-5A8980116EBC}">
            <xm:f>NOT(ISERROR(SEARCH(Статусы!$A$4,H953)))</xm:f>
            <xm:f>Статусы!$A$4</xm:f>
            <x14:dxf>
              <fill>
                <patternFill>
                  <bgColor theme="0" tint="-0.14996795556505021"/>
                </patternFill>
              </fill>
            </x14:dxf>
          </x14:cfRule>
          <xm:sqref>H953:H957</xm:sqref>
        </x14:conditionalFormatting>
        <x14:conditionalFormatting xmlns:xm="http://schemas.microsoft.com/office/excel/2006/main">
          <x14:cfRule type="containsText" priority="923" operator="containsText" id="{9A9C5BF0-3C40-4C5F-A044-240CF0A09BD2}">
            <xm:f>NOT(ISERROR(SEARCH(Статусы!$A$4,J953)))</xm:f>
            <xm:f>Статусы!$A$4</xm:f>
            <x14:dxf>
              <fill>
                <patternFill>
                  <bgColor theme="0" tint="-0.14996795556505021"/>
                </patternFill>
              </fill>
            </x14:dxf>
          </x14:cfRule>
          <xm:sqref>J953:J957</xm:sqref>
        </x14:conditionalFormatting>
        <x14:conditionalFormatting xmlns:xm="http://schemas.microsoft.com/office/excel/2006/main">
          <x14:cfRule type="containsText" priority="925" operator="containsText" id="{804C8426-112A-456B-AFC1-1A41E1860930}">
            <xm:f>NOT(ISERROR(SEARCH(Статусы!$A$4,G953)))</xm:f>
            <xm:f>Статусы!$A$4</xm:f>
            <x14:dxf>
              <fill>
                <patternFill>
                  <bgColor theme="0" tint="-0.14996795556505021"/>
                </patternFill>
              </fill>
            </x14:dxf>
          </x14:cfRule>
          <xm:sqref>G953:G957 K953:K957</xm:sqref>
        </x14:conditionalFormatting>
        <x14:conditionalFormatting xmlns:xm="http://schemas.microsoft.com/office/excel/2006/main">
          <x14:cfRule type="containsText" priority="920" operator="containsText" id="{1A08C3B9-BB11-45A2-A0B7-4060E664F770}">
            <xm:f>NOT(ISERROR(SEARCH(Статусы!$A$4,O952)))</xm:f>
            <xm:f>Статусы!$A$4</xm:f>
            <x14:dxf>
              <fill>
                <patternFill>
                  <bgColor theme="0" tint="-0.14996795556505021"/>
                </patternFill>
              </fill>
            </x14:dxf>
          </x14:cfRule>
          <xm:sqref>O952:Q952</xm:sqref>
        </x14:conditionalFormatting>
        <x14:conditionalFormatting xmlns:xm="http://schemas.microsoft.com/office/excel/2006/main">
          <x14:cfRule type="containsText" priority="919" operator="containsText" id="{9571CB34-9131-4028-A82D-9BFC882394CC}">
            <xm:f>NOT(ISERROR(SEARCH(Статусы!$A$4,O953)))</xm:f>
            <xm:f>Статусы!$A$4</xm:f>
            <x14:dxf>
              <fill>
                <patternFill>
                  <bgColor theme="0" tint="-0.14996795556505021"/>
                </patternFill>
              </fill>
            </x14:dxf>
          </x14:cfRule>
          <xm:sqref>O953:Q957</xm:sqref>
        </x14:conditionalFormatting>
        <x14:conditionalFormatting xmlns:xm="http://schemas.microsoft.com/office/excel/2006/main">
          <x14:cfRule type="containsText" priority="918" operator="containsText" id="{4953A29A-7A63-471C-86ED-8A1DBD6B15AA}">
            <xm:f>NOT(ISERROR(SEARCH(Статусы!$A$4,L952)))</xm:f>
            <xm:f>Статусы!$A$4</xm:f>
            <x14:dxf>
              <fill>
                <patternFill>
                  <bgColor theme="0" tint="-0.14996795556505021"/>
                </patternFill>
              </fill>
            </x14:dxf>
          </x14:cfRule>
          <xm:sqref>L952:N952</xm:sqref>
        </x14:conditionalFormatting>
        <x14:conditionalFormatting xmlns:xm="http://schemas.microsoft.com/office/excel/2006/main">
          <x14:cfRule type="containsText" priority="917" operator="containsText" id="{333ADFBF-F6EF-4E7A-8597-D8B345A6816C}">
            <xm:f>NOT(ISERROR(SEARCH(Статусы!$A$4,L953)))</xm:f>
            <xm:f>Статусы!$A$4</xm:f>
            <x14:dxf>
              <fill>
                <patternFill>
                  <bgColor theme="0" tint="-0.14996795556505021"/>
                </patternFill>
              </fill>
            </x14:dxf>
          </x14:cfRule>
          <xm:sqref>L953:N957</xm:sqref>
        </x14:conditionalFormatting>
        <x14:conditionalFormatting xmlns:xm="http://schemas.microsoft.com/office/excel/2006/main">
          <x14:cfRule type="containsText" priority="916" operator="containsText" id="{F18EE8EB-BF7D-494A-AD26-4237033425B5}">
            <xm:f>NOT(ISERROR(SEARCH(Статусы!$A$4,X952)))</xm:f>
            <xm:f>Статусы!$A$4</xm:f>
            <x14:dxf>
              <fill>
                <patternFill>
                  <bgColor theme="0" tint="-0.14996795556505021"/>
                </patternFill>
              </fill>
            </x14:dxf>
          </x14:cfRule>
          <xm:sqref>X952</xm:sqref>
        </x14:conditionalFormatting>
        <x14:conditionalFormatting xmlns:xm="http://schemas.microsoft.com/office/excel/2006/main">
          <x14:cfRule type="containsText" priority="907" operator="containsText" id="{B8F12071-B189-44A1-9FE9-E96BD774F179}">
            <xm:f>NOT(ISERROR(SEARCH(Статусы!$A$4,W977)))</xm:f>
            <xm:f>Статусы!$A$4</xm:f>
            <x14:dxf>
              <fill>
                <patternFill>
                  <bgColor theme="0" tint="-0.14996795556505021"/>
                </patternFill>
              </fill>
            </x14:dxf>
          </x14:cfRule>
          <xm:sqref>W977</xm:sqref>
        </x14:conditionalFormatting>
        <x14:conditionalFormatting xmlns:xm="http://schemas.microsoft.com/office/excel/2006/main">
          <x14:cfRule type="containsText" priority="887" operator="containsText" id="{987763D3-C746-477C-9E81-E87933D72BDE}">
            <xm:f>NOT(ISERROR(SEARCH(Статусы!$A$4,W1052)))</xm:f>
            <xm:f>Статусы!$A$4</xm:f>
            <x14:dxf>
              <fill>
                <patternFill>
                  <bgColor theme="0" tint="-0.14996795556505021"/>
                </patternFill>
              </fill>
            </x14:dxf>
          </x14:cfRule>
          <xm:sqref>W1052</xm:sqref>
        </x14:conditionalFormatting>
        <x14:conditionalFormatting xmlns:xm="http://schemas.microsoft.com/office/excel/2006/main">
          <x14:cfRule type="containsText" priority="885" operator="containsText" id="{6150BB58-10FE-461E-A666-83311501BDCD}">
            <xm:f>NOT(ISERROR(SEARCH(Статусы!$A$4,H1059)))</xm:f>
            <xm:f>Статусы!$A$4</xm:f>
            <x14:dxf>
              <fill>
                <patternFill>
                  <bgColor theme="0" tint="-0.14996795556505021"/>
                </patternFill>
              </fill>
            </x14:dxf>
          </x14:cfRule>
          <xm:sqref>H1059:H1060 H1062:H1063</xm:sqref>
        </x14:conditionalFormatting>
        <x14:conditionalFormatting xmlns:xm="http://schemas.microsoft.com/office/excel/2006/main">
          <x14:cfRule type="containsText" priority="884" operator="containsText" id="{6A8D296B-F911-4ADE-BF1F-60C54D6135F1}">
            <xm:f>NOT(ISERROR(SEARCH(Статусы!$A$4,J1059)))</xm:f>
            <xm:f>Статусы!$A$4</xm:f>
            <x14:dxf>
              <fill>
                <patternFill>
                  <bgColor theme="0" tint="-0.14996795556505021"/>
                </patternFill>
              </fill>
            </x14:dxf>
          </x14:cfRule>
          <xm:sqref>J1059:J1063</xm:sqref>
        </x14:conditionalFormatting>
        <x14:conditionalFormatting xmlns:xm="http://schemas.microsoft.com/office/excel/2006/main">
          <x14:cfRule type="containsText" priority="886" operator="containsText" id="{C9BACB5A-F8EC-4CEA-8648-00966384A28D}">
            <xm:f>NOT(ISERROR(SEARCH(Статусы!$A$4,G1059)))</xm:f>
            <xm:f>Статусы!$A$4</xm:f>
            <x14:dxf>
              <fill>
                <patternFill>
                  <bgColor theme="0" tint="-0.14996795556505021"/>
                </patternFill>
              </fill>
            </x14:dxf>
          </x14:cfRule>
          <xm:sqref>G1059:G1063 K1059:K1063</xm:sqref>
        </x14:conditionalFormatting>
        <x14:conditionalFormatting xmlns:xm="http://schemas.microsoft.com/office/excel/2006/main">
          <x14:cfRule type="containsText" priority="883" operator="containsText" id="{D117BE5D-0E04-4C87-A78D-AE963441947B}">
            <xm:f>NOT(ISERROR(SEARCH(Статусы!$A$4,R1058)))</xm:f>
            <xm:f>Статусы!$A$4</xm:f>
            <x14:dxf>
              <fill>
                <patternFill>
                  <bgColor theme="0" tint="-0.14996795556505021"/>
                </patternFill>
              </fill>
            </x14:dxf>
          </x14:cfRule>
          <xm:sqref>R1058:T1058</xm:sqref>
        </x14:conditionalFormatting>
        <x14:conditionalFormatting xmlns:xm="http://schemas.microsoft.com/office/excel/2006/main">
          <x14:cfRule type="containsText" priority="882" operator="containsText" id="{5C74BC2B-380F-4AAD-9A4D-EA206276215E}">
            <xm:f>NOT(ISERROR(SEARCH(Статусы!$A$4,R1059)))</xm:f>
            <xm:f>Статусы!$A$4</xm:f>
            <x14:dxf>
              <fill>
                <patternFill>
                  <bgColor theme="0" tint="-0.14996795556505021"/>
                </patternFill>
              </fill>
            </x14:dxf>
          </x14:cfRule>
          <xm:sqref>R1059:T1063</xm:sqref>
        </x14:conditionalFormatting>
        <x14:conditionalFormatting xmlns:xm="http://schemas.microsoft.com/office/excel/2006/main">
          <x14:cfRule type="containsText" priority="881" operator="containsText" id="{3853C64E-2D20-472F-BA67-CF2587A2B996}">
            <xm:f>NOT(ISERROR(SEARCH(Статусы!$A$4,O1058)))</xm:f>
            <xm:f>Статусы!$A$4</xm:f>
            <x14:dxf>
              <fill>
                <patternFill>
                  <bgColor theme="0" tint="-0.14996795556505021"/>
                </patternFill>
              </fill>
            </x14:dxf>
          </x14:cfRule>
          <xm:sqref>O1058:Q1058</xm:sqref>
        </x14:conditionalFormatting>
        <x14:conditionalFormatting xmlns:xm="http://schemas.microsoft.com/office/excel/2006/main">
          <x14:cfRule type="containsText" priority="880" operator="containsText" id="{8C3E9DA2-FD95-4D5F-8E04-3DF7D5080670}">
            <xm:f>NOT(ISERROR(SEARCH(Статусы!$A$4,O1059)))</xm:f>
            <xm:f>Статусы!$A$4</xm:f>
            <x14:dxf>
              <fill>
                <patternFill>
                  <bgColor theme="0" tint="-0.14996795556505021"/>
                </patternFill>
              </fill>
            </x14:dxf>
          </x14:cfRule>
          <xm:sqref>O1059:Q1063</xm:sqref>
        </x14:conditionalFormatting>
        <x14:conditionalFormatting xmlns:xm="http://schemas.microsoft.com/office/excel/2006/main">
          <x14:cfRule type="containsText" priority="879" operator="containsText" id="{F43A73CA-3F8C-42FC-9642-D02A55709DF8}">
            <xm:f>NOT(ISERROR(SEARCH(Статусы!$A$4,L1058)))</xm:f>
            <xm:f>Статусы!$A$4</xm:f>
            <x14:dxf>
              <fill>
                <patternFill>
                  <bgColor theme="0" tint="-0.14996795556505021"/>
                </patternFill>
              </fill>
            </x14:dxf>
          </x14:cfRule>
          <xm:sqref>L1058:N1058</xm:sqref>
        </x14:conditionalFormatting>
        <x14:conditionalFormatting xmlns:xm="http://schemas.microsoft.com/office/excel/2006/main">
          <x14:cfRule type="containsText" priority="878" operator="containsText" id="{5DB7307B-B6FF-48DE-AA9C-CCA464E5436E}">
            <xm:f>NOT(ISERROR(SEARCH(Статусы!$A$4,L1059)))</xm:f>
            <xm:f>Статусы!$A$4</xm:f>
            <x14:dxf>
              <fill>
                <patternFill>
                  <bgColor theme="0" tint="-0.14996795556505021"/>
                </patternFill>
              </fill>
            </x14:dxf>
          </x14:cfRule>
          <xm:sqref>L1059:N1063</xm:sqref>
        </x14:conditionalFormatting>
        <x14:conditionalFormatting xmlns:xm="http://schemas.microsoft.com/office/excel/2006/main">
          <x14:cfRule type="containsText" priority="877" operator="containsText" id="{15EF836C-4CC3-4B7A-B013-A1147E22689B}">
            <xm:f>NOT(ISERROR(SEARCH(Статусы!$A$4,X1058)))</xm:f>
            <xm:f>Статусы!$A$4</xm:f>
            <x14:dxf>
              <fill>
                <patternFill>
                  <bgColor theme="0" tint="-0.14996795556505021"/>
                </patternFill>
              </fill>
            </x14:dxf>
          </x14:cfRule>
          <xm:sqref>X1058</xm:sqref>
        </x14:conditionalFormatting>
        <x14:conditionalFormatting xmlns:xm="http://schemas.microsoft.com/office/excel/2006/main">
          <x14:cfRule type="containsText" priority="846" operator="containsText" id="{9ED186BA-0AEB-46D3-BEAF-AA35E1E1BB8B}">
            <xm:f>NOT(ISERROR(SEARCH(Статусы!$A$4,H1084)))</xm:f>
            <xm:f>Статусы!$A$4</xm:f>
            <x14:dxf>
              <fill>
                <patternFill>
                  <bgColor theme="0" tint="-0.14996795556505021"/>
                </patternFill>
              </fill>
            </x14:dxf>
          </x14:cfRule>
          <xm:sqref>H1084:H1088</xm:sqref>
        </x14:conditionalFormatting>
        <x14:conditionalFormatting xmlns:xm="http://schemas.microsoft.com/office/excel/2006/main">
          <x14:cfRule type="containsText" priority="845" operator="containsText" id="{52700A4E-0F9E-4669-BD34-3435B84D4321}">
            <xm:f>NOT(ISERROR(SEARCH(Статусы!$A$4,J1084)))</xm:f>
            <xm:f>Статусы!$A$4</xm:f>
            <x14:dxf>
              <fill>
                <patternFill>
                  <bgColor theme="0" tint="-0.14996795556505021"/>
                </patternFill>
              </fill>
            </x14:dxf>
          </x14:cfRule>
          <xm:sqref>J1084:J1088</xm:sqref>
        </x14:conditionalFormatting>
        <x14:conditionalFormatting xmlns:xm="http://schemas.microsoft.com/office/excel/2006/main">
          <x14:cfRule type="containsText" priority="847" operator="containsText" id="{C91DAC0C-D44C-409F-BD8F-D9119A82A050}">
            <xm:f>NOT(ISERROR(SEARCH(Статусы!$A$4,G1084)))</xm:f>
            <xm:f>Статусы!$A$4</xm:f>
            <x14:dxf>
              <fill>
                <patternFill>
                  <bgColor theme="0" tint="-0.14996795556505021"/>
                </patternFill>
              </fill>
            </x14:dxf>
          </x14:cfRule>
          <xm:sqref>G1084:G1088 K1084:K1088</xm:sqref>
        </x14:conditionalFormatting>
        <x14:conditionalFormatting xmlns:xm="http://schemas.microsoft.com/office/excel/2006/main">
          <x14:cfRule type="containsText" priority="844" operator="containsText" id="{4315B1AB-929C-431F-8811-3C4106E1B465}">
            <xm:f>NOT(ISERROR(SEARCH(Статусы!$A$4,R1083)))</xm:f>
            <xm:f>Статусы!$A$4</xm:f>
            <x14:dxf>
              <fill>
                <patternFill>
                  <bgColor theme="0" tint="-0.14996795556505021"/>
                </patternFill>
              </fill>
            </x14:dxf>
          </x14:cfRule>
          <xm:sqref>R1083:T1083</xm:sqref>
        </x14:conditionalFormatting>
        <x14:conditionalFormatting xmlns:xm="http://schemas.microsoft.com/office/excel/2006/main">
          <x14:cfRule type="containsText" priority="843" operator="containsText" id="{02650EDC-F765-4C6D-8817-BBD20DD68485}">
            <xm:f>NOT(ISERROR(SEARCH(Статусы!$A$4,R1084)))</xm:f>
            <xm:f>Статусы!$A$4</xm:f>
            <x14:dxf>
              <fill>
                <patternFill>
                  <bgColor theme="0" tint="-0.14996795556505021"/>
                </patternFill>
              </fill>
            </x14:dxf>
          </x14:cfRule>
          <xm:sqref>R1084:T1088</xm:sqref>
        </x14:conditionalFormatting>
        <x14:conditionalFormatting xmlns:xm="http://schemas.microsoft.com/office/excel/2006/main">
          <x14:cfRule type="containsText" priority="842" operator="containsText" id="{C167C4DB-7D3B-4249-ADA3-3BDCD0140DA6}">
            <xm:f>NOT(ISERROR(SEARCH(Статусы!$A$4,O1083)))</xm:f>
            <xm:f>Статусы!$A$4</xm:f>
            <x14:dxf>
              <fill>
                <patternFill>
                  <bgColor theme="0" tint="-0.14996795556505021"/>
                </patternFill>
              </fill>
            </x14:dxf>
          </x14:cfRule>
          <xm:sqref>O1083:Q1083</xm:sqref>
        </x14:conditionalFormatting>
        <x14:conditionalFormatting xmlns:xm="http://schemas.microsoft.com/office/excel/2006/main">
          <x14:cfRule type="containsText" priority="841" operator="containsText" id="{E39CBED6-72BE-457D-97F2-8251009EE751}">
            <xm:f>NOT(ISERROR(SEARCH(Статусы!$A$4,O1084)))</xm:f>
            <xm:f>Статусы!$A$4</xm:f>
            <x14:dxf>
              <fill>
                <patternFill>
                  <bgColor theme="0" tint="-0.14996795556505021"/>
                </patternFill>
              </fill>
            </x14:dxf>
          </x14:cfRule>
          <xm:sqref>O1084:Q1088</xm:sqref>
        </x14:conditionalFormatting>
        <x14:conditionalFormatting xmlns:xm="http://schemas.microsoft.com/office/excel/2006/main">
          <x14:cfRule type="containsText" priority="840" operator="containsText" id="{70B6F3AA-6E98-4055-A6AB-DE44B0F96EC3}">
            <xm:f>NOT(ISERROR(SEARCH(Статусы!$A$4,L1083)))</xm:f>
            <xm:f>Статусы!$A$4</xm:f>
            <x14:dxf>
              <fill>
                <patternFill>
                  <bgColor theme="0" tint="-0.14996795556505021"/>
                </patternFill>
              </fill>
            </x14:dxf>
          </x14:cfRule>
          <xm:sqref>L1083:N1083</xm:sqref>
        </x14:conditionalFormatting>
        <x14:conditionalFormatting xmlns:xm="http://schemas.microsoft.com/office/excel/2006/main">
          <x14:cfRule type="containsText" priority="839" operator="containsText" id="{01BB6C1F-DE5A-42A2-99C0-C9BF8F4BC2B8}">
            <xm:f>NOT(ISERROR(SEARCH(Статусы!$A$4,L1084)))</xm:f>
            <xm:f>Статусы!$A$4</xm:f>
            <x14:dxf>
              <fill>
                <patternFill>
                  <bgColor theme="0" tint="-0.14996795556505021"/>
                </patternFill>
              </fill>
            </x14:dxf>
          </x14:cfRule>
          <xm:sqref>L1084:N1088</xm:sqref>
        </x14:conditionalFormatting>
        <x14:conditionalFormatting xmlns:xm="http://schemas.microsoft.com/office/excel/2006/main">
          <x14:cfRule type="containsText" priority="838" operator="containsText" id="{6A38D3B9-098C-4FB7-B0BD-E203AA540F37}">
            <xm:f>NOT(ISERROR(SEARCH(Статусы!$A$4,X1083)))</xm:f>
            <xm:f>Статусы!$A$4</xm:f>
            <x14:dxf>
              <fill>
                <patternFill>
                  <bgColor theme="0" tint="-0.14996795556505021"/>
                </patternFill>
              </fill>
            </x14:dxf>
          </x14:cfRule>
          <xm:sqref>X1083</xm:sqref>
        </x14:conditionalFormatting>
        <x14:conditionalFormatting xmlns:xm="http://schemas.microsoft.com/office/excel/2006/main">
          <x14:cfRule type="containsText" priority="828" operator="containsText" id="{B5730414-6D5B-4836-914B-2FCFB325525C}">
            <xm:f>NOT(ISERROR(SEARCH(Статусы!$A$4,W1102)))</xm:f>
            <xm:f>Статусы!$A$4</xm:f>
            <x14:dxf>
              <fill>
                <patternFill>
                  <bgColor theme="0" tint="-0.14996795556505021"/>
                </patternFill>
              </fill>
            </x14:dxf>
          </x14:cfRule>
          <xm:sqref>W1102</xm:sqref>
        </x14:conditionalFormatting>
        <x14:conditionalFormatting xmlns:xm="http://schemas.microsoft.com/office/excel/2006/main">
          <x14:cfRule type="containsText" priority="826" operator="containsText" id="{0DD838D9-07C9-40AB-964C-8F0FB2C55244}">
            <xm:f>NOT(ISERROR(SEARCH(Статусы!$A$4,H1109)))</xm:f>
            <xm:f>Статусы!$A$4</xm:f>
            <x14:dxf>
              <fill>
                <patternFill>
                  <bgColor theme="0" tint="-0.14996795556505021"/>
                </patternFill>
              </fill>
            </x14:dxf>
          </x14:cfRule>
          <xm:sqref>H1109:H1113</xm:sqref>
        </x14:conditionalFormatting>
        <x14:conditionalFormatting xmlns:xm="http://schemas.microsoft.com/office/excel/2006/main">
          <x14:cfRule type="containsText" priority="825" operator="containsText" id="{C2657A58-F7B2-47A3-BF9E-829DE30E8B00}">
            <xm:f>NOT(ISERROR(SEARCH(Статусы!$A$4,J1109)))</xm:f>
            <xm:f>Статусы!$A$4</xm:f>
            <x14:dxf>
              <fill>
                <patternFill>
                  <bgColor theme="0" tint="-0.14996795556505021"/>
                </patternFill>
              </fill>
            </x14:dxf>
          </x14:cfRule>
          <xm:sqref>J1109:J1113</xm:sqref>
        </x14:conditionalFormatting>
        <x14:conditionalFormatting xmlns:xm="http://schemas.microsoft.com/office/excel/2006/main">
          <x14:cfRule type="containsText" priority="827" operator="containsText" id="{41B34DEE-B094-4E0E-B482-87B619E764DC}">
            <xm:f>NOT(ISERROR(SEARCH(Статусы!$A$4,G1109)))</xm:f>
            <xm:f>Статусы!$A$4</xm:f>
            <x14:dxf>
              <fill>
                <patternFill>
                  <bgColor theme="0" tint="-0.14996795556505021"/>
                </patternFill>
              </fill>
            </x14:dxf>
          </x14:cfRule>
          <xm:sqref>G1109:G1113 K1109:K1113</xm:sqref>
        </x14:conditionalFormatting>
        <x14:conditionalFormatting xmlns:xm="http://schemas.microsoft.com/office/excel/2006/main">
          <x14:cfRule type="containsText" priority="824" operator="containsText" id="{ADAF4942-5CDF-463F-BBFB-01FD0D92E102}">
            <xm:f>NOT(ISERROR(SEARCH(Статусы!$A$4,R1108)))</xm:f>
            <xm:f>Статусы!$A$4</xm:f>
            <x14:dxf>
              <fill>
                <patternFill>
                  <bgColor theme="0" tint="-0.14996795556505021"/>
                </patternFill>
              </fill>
            </x14:dxf>
          </x14:cfRule>
          <xm:sqref>R1108:T1108</xm:sqref>
        </x14:conditionalFormatting>
        <x14:conditionalFormatting xmlns:xm="http://schemas.microsoft.com/office/excel/2006/main">
          <x14:cfRule type="containsText" priority="823" operator="containsText" id="{349A07DB-075F-461B-99F0-46DBCF88A855}">
            <xm:f>NOT(ISERROR(SEARCH(Статусы!$A$4,R1109)))</xm:f>
            <xm:f>Статусы!$A$4</xm:f>
            <x14:dxf>
              <fill>
                <patternFill>
                  <bgColor theme="0" tint="-0.14996795556505021"/>
                </patternFill>
              </fill>
            </x14:dxf>
          </x14:cfRule>
          <xm:sqref>R1109:T1113</xm:sqref>
        </x14:conditionalFormatting>
        <x14:conditionalFormatting xmlns:xm="http://schemas.microsoft.com/office/excel/2006/main">
          <x14:cfRule type="containsText" priority="822" operator="containsText" id="{94E73799-98BE-4507-91DC-89DBDAF1548E}">
            <xm:f>NOT(ISERROR(SEARCH(Статусы!$A$4,O1108)))</xm:f>
            <xm:f>Статусы!$A$4</xm:f>
            <x14:dxf>
              <fill>
                <patternFill>
                  <bgColor theme="0" tint="-0.14996795556505021"/>
                </patternFill>
              </fill>
            </x14:dxf>
          </x14:cfRule>
          <xm:sqref>O1108:Q1108</xm:sqref>
        </x14:conditionalFormatting>
        <x14:conditionalFormatting xmlns:xm="http://schemas.microsoft.com/office/excel/2006/main">
          <x14:cfRule type="containsText" priority="821" operator="containsText" id="{4E0FA3A6-DD4E-4EFA-A9AF-6AECD94F9C34}">
            <xm:f>NOT(ISERROR(SEARCH(Статусы!$A$4,O1109)))</xm:f>
            <xm:f>Статусы!$A$4</xm:f>
            <x14:dxf>
              <fill>
                <patternFill>
                  <bgColor theme="0" tint="-0.14996795556505021"/>
                </patternFill>
              </fill>
            </x14:dxf>
          </x14:cfRule>
          <xm:sqref>O1109:Q1113</xm:sqref>
        </x14:conditionalFormatting>
        <x14:conditionalFormatting xmlns:xm="http://schemas.microsoft.com/office/excel/2006/main">
          <x14:cfRule type="containsText" priority="820" operator="containsText" id="{46513135-C0BF-4CBC-A506-47E147A1F325}">
            <xm:f>NOT(ISERROR(SEARCH(Статусы!$A$4,L1108)))</xm:f>
            <xm:f>Статусы!$A$4</xm:f>
            <x14:dxf>
              <fill>
                <patternFill>
                  <bgColor theme="0" tint="-0.14996795556505021"/>
                </patternFill>
              </fill>
            </x14:dxf>
          </x14:cfRule>
          <xm:sqref>L1108:N1108</xm:sqref>
        </x14:conditionalFormatting>
        <x14:conditionalFormatting xmlns:xm="http://schemas.microsoft.com/office/excel/2006/main">
          <x14:cfRule type="containsText" priority="819" operator="containsText" id="{2B6B21C7-631B-4160-BAF8-14603AA6FBD8}">
            <xm:f>NOT(ISERROR(SEARCH(Статусы!$A$4,L1109)))</xm:f>
            <xm:f>Статусы!$A$4</xm:f>
            <x14:dxf>
              <fill>
                <patternFill>
                  <bgColor theme="0" tint="-0.14996795556505021"/>
                </patternFill>
              </fill>
            </x14:dxf>
          </x14:cfRule>
          <xm:sqref>L1109:N1113</xm:sqref>
        </x14:conditionalFormatting>
        <x14:conditionalFormatting xmlns:xm="http://schemas.microsoft.com/office/excel/2006/main">
          <x14:cfRule type="containsText" priority="818" operator="containsText" id="{439A7222-E40B-41E8-B3C8-6634FCA732AA}">
            <xm:f>NOT(ISERROR(SEARCH(Статусы!$A$4,X1108)))</xm:f>
            <xm:f>Статусы!$A$4</xm:f>
            <x14:dxf>
              <fill>
                <patternFill>
                  <bgColor theme="0" tint="-0.14996795556505021"/>
                </patternFill>
              </fill>
            </x14:dxf>
          </x14:cfRule>
          <xm:sqref>X1108</xm:sqref>
        </x14:conditionalFormatting>
        <x14:conditionalFormatting xmlns:xm="http://schemas.microsoft.com/office/excel/2006/main">
          <x14:cfRule type="containsText" priority="809" operator="containsText" id="{40308A70-DC3D-4964-8695-E7AE4580C981}">
            <xm:f>NOT(ISERROR(SEARCH(Статусы!$A$4,X1127)))</xm:f>
            <xm:f>Статусы!$A$4</xm:f>
            <x14:dxf>
              <fill>
                <patternFill>
                  <bgColor theme="0" tint="-0.14996795556505021"/>
                </patternFill>
              </fill>
            </x14:dxf>
          </x14:cfRule>
          <xm:sqref>X1127</xm:sqref>
        </x14:conditionalFormatting>
        <x14:conditionalFormatting xmlns:xm="http://schemas.microsoft.com/office/excel/2006/main">
          <x14:cfRule type="containsText" priority="808" operator="containsText" id="{8267C387-7545-4AAF-960F-4909BFBEEDA5}">
            <xm:f>NOT(ISERROR(SEARCH(Статусы!$A$4,Y1127)))</xm:f>
            <xm:f>Статусы!$A$4</xm:f>
            <x14:dxf>
              <fill>
                <patternFill>
                  <bgColor theme="0" tint="-0.14996795556505021"/>
                </patternFill>
              </fill>
            </x14:dxf>
          </x14:cfRule>
          <xm:sqref>Y1127</xm:sqref>
        </x14:conditionalFormatting>
        <x14:conditionalFormatting xmlns:xm="http://schemas.microsoft.com/office/excel/2006/main">
          <x14:cfRule type="containsText" priority="806" operator="containsText" id="{8712EB17-0094-4361-B7FA-FCF4C1363766}">
            <xm:f>NOT(ISERROR(SEARCH(Статусы!$A$4,H1140)))</xm:f>
            <xm:f>Статусы!$A$4</xm:f>
            <x14:dxf>
              <fill>
                <patternFill>
                  <bgColor theme="0" tint="-0.14996795556505021"/>
                </patternFill>
              </fill>
            </x14:dxf>
          </x14:cfRule>
          <xm:sqref>H1140:H1144</xm:sqref>
        </x14:conditionalFormatting>
        <x14:conditionalFormatting xmlns:xm="http://schemas.microsoft.com/office/excel/2006/main">
          <x14:cfRule type="containsText" priority="805" operator="containsText" id="{C92D114E-B270-4F0C-ACE0-BB6E4CAFCD5F}">
            <xm:f>NOT(ISERROR(SEARCH(Статусы!$A$4,J1140)))</xm:f>
            <xm:f>Статусы!$A$4</xm:f>
            <x14:dxf>
              <fill>
                <patternFill>
                  <bgColor theme="0" tint="-0.14996795556505021"/>
                </patternFill>
              </fill>
            </x14:dxf>
          </x14:cfRule>
          <xm:sqref>J1140:J1144</xm:sqref>
        </x14:conditionalFormatting>
        <x14:conditionalFormatting xmlns:xm="http://schemas.microsoft.com/office/excel/2006/main">
          <x14:cfRule type="containsText" priority="807" operator="containsText" id="{48304077-74EA-4598-98B0-7E7AAA96590C}">
            <xm:f>NOT(ISERROR(SEARCH(Статусы!$A$4,G1140)))</xm:f>
            <xm:f>Статусы!$A$4</xm:f>
            <x14:dxf>
              <fill>
                <patternFill>
                  <bgColor theme="0" tint="-0.14996795556505021"/>
                </patternFill>
              </fill>
            </x14:dxf>
          </x14:cfRule>
          <xm:sqref>G1140:G1144 K1140:K1144</xm:sqref>
        </x14:conditionalFormatting>
        <x14:conditionalFormatting xmlns:xm="http://schemas.microsoft.com/office/excel/2006/main">
          <x14:cfRule type="containsText" priority="804" operator="containsText" id="{C4AD003D-1C59-4B2C-B75E-FBB2171B133B}">
            <xm:f>NOT(ISERROR(SEARCH(Статусы!$A$4,R1139)))</xm:f>
            <xm:f>Статусы!$A$4</xm:f>
            <x14:dxf>
              <fill>
                <patternFill>
                  <bgColor theme="0" tint="-0.14996795556505021"/>
                </patternFill>
              </fill>
            </x14:dxf>
          </x14:cfRule>
          <xm:sqref>R1139:T1139</xm:sqref>
        </x14:conditionalFormatting>
        <x14:conditionalFormatting xmlns:xm="http://schemas.microsoft.com/office/excel/2006/main">
          <x14:cfRule type="containsText" priority="803" operator="containsText" id="{1F063C68-284E-42FF-9350-19AD12C34E7D}">
            <xm:f>NOT(ISERROR(SEARCH(Статусы!$A$4,R1140)))</xm:f>
            <xm:f>Статусы!$A$4</xm:f>
            <x14:dxf>
              <fill>
                <patternFill>
                  <bgColor theme="0" tint="-0.14996795556505021"/>
                </patternFill>
              </fill>
            </x14:dxf>
          </x14:cfRule>
          <xm:sqref>R1140:T1144</xm:sqref>
        </x14:conditionalFormatting>
        <x14:conditionalFormatting xmlns:xm="http://schemas.microsoft.com/office/excel/2006/main">
          <x14:cfRule type="containsText" priority="802" operator="containsText" id="{1FCCFC5F-965E-4AFD-82D1-771956F1F85B}">
            <xm:f>NOT(ISERROR(SEARCH(Статусы!$A$4,O1139)))</xm:f>
            <xm:f>Статусы!$A$4</xm:f>
            <x14:dxf>
              <fill>
                <patternFill>
                  <bgColor theme="0" tint="-0.14996795556505021"/>
                </patternFill>
              </fill>
            </x14:dxf>
          </x14:cfRule>
          <xm:sqref>O1139:Q1139</xm:sqref>
        </x14:conditionalFormatting>
        <x14:conditionalFormatting xmlns:xm="http://schemas.microsoft.com/office/excel/2006/main">
          <x14:cfRule type="containsText" priority="801" operator="containsText" id="{56B931B4-595B-443C-AD6C-36F9DD368303}">
            <xm:f>NOT(ISERROR(SEARCH(Статусы!$A$4,O1140)))</xm:f>
            <xm:f>Статусы!$A$4</xm:f>
            <x14:dxf>
              <fill>
                <patternFill>
                  <bgColor theme="0" tint="-0.14996795556505021"/>
                </patternFill>
              </fill>
            </x14:dxf>
          </x14:cfRule>
          <xm:sqref>O1140:Q1144</xm:sqref>
        </x14:conditionalFormatting>
        <x14:conditionalFormatting xmlns:xm="http://schemas.microsoft.com/office/excel/2006/main">
          <x14:cfRule type="containsText" priority="800" operator="containsText" id="{5EE2AF14-D00D-44F2-9B4D-E4A44E0CEF31}">
            <xm:f>NOT(ISERROR(SEARCH(Статусы!$A$4,L1139)))</xm:f>
            <xm:f>Статусы!$A$4</xm:f>
            <x14:dxf>
              <fill>
                <patternFill>
                  <bgColor theme="0" tint="-0.14996795556505021"/>
                </patternFill>
              </fill>
            </x14:dxf>
          </x14:cfRule>
          <xm:sqref>L1139:N1139</xm:sqref>
        </x14:conditionalFormatting>
        <x14:conditionalFormatting xmlns:xm="http://schemas.microsoft.com/office/excel/2006/main">
          <x14:cfRule type="containsText" priority="799" operator="containsText" id="{B39173FC-8885-4C87-B54F-AFAA9F752DE6}">
            <xm:f>NOT(ISERROR(SEARCH(Статусы!$A$4,L1140)))</xm:f>
            <xm:f>Статусы!$A$4</xm:f>
            <x14:dxf>
              <fill>
                <patternFill>
                  <bgColor theme="0" tint="-0.14996795556505021"/>
                </patternFill>
              </fill>
            </x14:dxf>
          </x14:cfRule>
          <xm:sqref>L1140:N1144</xm:sqref>
        </x14:conditionalFormatting>
        <x14:conditionalFormatting xmlns:xm="http://schemas.microsoft.com/office/excel/2006/main">
          <x14:cfRule type="containsText" priority="798" operator="containsText" id="{D6FC4CB9-49D5-4888-A2A5-29606BF84809}">
            <xm:f>NOT(ISERROR(SEARCH(Статусы!$A$4,X1139)))</xm:f>
            <xm:f>Статусы!$A$4</xm:f>
            <x14:dxf>
              <fill>
                <patternFill>
                  <bgColor theme="0" tint="-0.14996795556505021"/>
                </patternFill>
              </fill>
            </x14:dxf>
          </x14:cfRule>
          <xm:sqref>X1139</xm:sqref>
        </x14:conditionalFormatting>
        <x14:conditionalFormatting xmlns:xm="http://schemas.microsoft.com/office/excel/2006/main">
          <x14:cfRule type="containsText" priority="789" operator="containsText" id="{5D645CB1-F418-4968-95C0-2F5F563663BA}">
            <xm:f>NOT(ISERROR(SEARCH(Статусы!$A$4,W471)))</xm:f>
            <xm:f>Статусы!$A$4</xm:f>
            <x14:dxf>
              <fill>
                <patternFill>
                  <bgColor theme="0" tint="-0.14996795556505021"/>
                </patternFill>
              </fill>
            </x14:dxf>
          </x14:cfRule>
          <xm:sqref>W471</xm:sqref>
        </x14:conditionalFormatting>
        <x14:conditionalFormatting xmlns:xm="http://schemas.microsoft.com/office/excel/2006/main">
          <x14:cfRule type="containsText" priority="778" operator="containsText" id="{7710DF14-B159-4A91-8518-3290BA5CAA8D}">
            <xm:f>NOT(ISERROR(SEARCH(Статусы!$A$4,W916)))</xm:f>
            <xm:f>Статусы!$A$4</xm:f>
            <x14:dxf>
              <fill>
                <patternFill>
                  <bgColor theme="0" tint="-0.14996795556505021"/>
                </patternFill>
              </fill>
            </x14:dxf>
          </x14:cfRule>
          <xm:sqref>W916</xm:sqref>
        </x14:conditionalFormatting>
        <x14:conditionalFormatting xmlns:xm="http://schemas.microsoft.com/office/excel/2006/main">
          <x14:cfRule type="containsText" priority="777" operator="containsText" id="{9D15407F-5731-429F-BBEA-4CF9F672A2EB}">
            <xm:f>NOT(ISERROR(SEARCH(Статусы!$A$4,W1736)))</xm:f>
            <xm:f>Статусы!$A$4</xm:f>
            <x14:dxf>
              <fill>
                <patternFill>
                  <bgColor theme="0" tint="-0.14996795556505021"/>
                </patternFill>
              </fill>
            </x14:dxf>
          </x14:cfRule>
          <xm:sqref>W1736</xm:sqref>
        </x14:conditionalFormatting>
        <x14:conditionalFormatting xmlns:xm="http://schemas.microsoft.com/office/excel/2006/main">
          <x14:cfRule type="containsText" priority="776" operator="containsText" id="{78B2A37D-99F8-4C69-83A1-5CDE61AA85DB}">
            <xm:f>NOT(ISERROR(SEARCH(Статусы!$A$4,W1754)))</xm:f>
            <xm:f>Статусы!$A$4</xm:f>
            <x14:dxf>
              <fill>
                <patternFill>
                  <bgColor theme="0" tint="-0.14996795556505021"/>
                </patternFill>
              </fill>
            </x14:dxf>
          </x14:cfRule>
          <xm:sqref>W1754</xm:sqref>
        </x14:conditionalFormatting>
        <x14:conditionalFormatting xmlns:xm="http://schemas.microsoft.com/office/excel/2006/main">
          <x14:cfRule type="containsText" priority="775" operator="containsText" id="{2EDBC54F-8F3F-4F88-BCBD-09CC7412617B}">
            <xm:f>NOT(ISERROR(SEARCH(Статусы!$A$4,W416)))</xm:f>
            <xm:f>Статусы!$A$4</xm:f>
            <x14:dxf>
              <fill>
                <patternFill>
                  <bgColor theme="0" tint="-0.14996795556505021"/>
                </patternFill>
              </fill>
            </x14:dxf>
          </x14:cfRule>
          <xm:sqref>W416</xm:sqref>
        </x14:conditionalFormatting>
        <x14:conditionalFormatting xmlns:xm="http://schemas.microsoft.com/office/excel/2006/main">
          <x14:cfRule type="containsText" priority="774" operator="containsText" id="{6BD0527B-C5D3-445C-8796-704B561C2F39}">
            <xm:f>NOT(ISERROR(SEARCH(Статусы!$A$4,W423)))</xm:f>
            <xm:f>Статусы!$A$4</xm:f>
            <x14:dxf>
              <fill>
                <patternFill>
                  <bgColor theme="0" tint="-0.14996795556505021"/>
                </patternFill>
              </fill>
            </x14:dxf>
          </x14:cfRule>
          <xm:sqref>W423</xm:sqref>
        </x14:conditionalFormatting>
        <x14:conditionalFormatting xmlns:xm="http://schemas.microsoft.com/office/excel/2006/main">
          <x14:cfRule type="containsText" priority="772" operator="containsText" id="{08F4F40F-70CA-4847-A495-31160830C18C}">
            <xm:f>NOT(ISERROR(SEARCH(Статусы!$A$4,W430)))</xm:f>
            <xm:f>Статусы!$A$4</xm:f>
            <x14:dxf>
              <fill>
                <patternFill>
                  <bgColor theme="0" tint="-0.14996795556505021"/>
                </patternFill>
              </fill>
            </x14:dxf>
          </x14:cfRule>
          <xm:sqref>W430</xm:sqref>
        </x14:conditionalFormatting>
        <x14:conditionalFormatting xmlns:xm="http://schemas.microsoft.com/office/excel/2006/main">
          <x14:cfRule type="containsText" priority="771" operator="containsText" id="{0726F9F9-B2DE-4221-940B-044EB003091F}">
            <xm:f>NOT(ISERROR(SEARCH(Статусы!$A$4,W444)))</xm:f>
            <xm:f>Статусы!$A$4</xm:f>
            <x14:dxf>
              <fill>
                <patternFill>
                  <bgColor theme="0" tint="-0.14996795556505021"/>
                </patternFill>
              </fill>
            </x14:dxf>
          </x14:cfRule>
          <xm:sqref>W444</xm:sqref>
        </x14:conditionalFormatting>
        <x14:conditionalFormatting xmlns:xm="http://schemas.microsoft.com/office/excel/2006/main">
          <x14:cfRule type="containsText" priority="3523" operator="containsText" id="{6CF879B7-DF02-4802-A85D-CB27CE996D84}">
            <xm:f>NOT(ISERROR(SEARCH(Статусы!#REF!,F1)))</xm:f>
            <xm:f>Статусы!#REF!</xm:f>
            <x14:dxf>
              <fill>
                <patternFill>
                  <bgColor theme="3" tint="0.79998168889431442"/>
                </patternFill>
              </fill>
            </x14:dxf>
          </x14:cfRule>
          <x14:cfRule type="containsText" priority="3524" operator="containsText" id="{A5AE9FBD-238C-4630-A291-CF760F091EA8}">
            <xm:f>NOT(ISERROR(SEARCH(Статусы!$A$3,F1)))</xm:f>
            <xm:f>Статусы!$A$3</xm:f>
            <x14:dxf>
              <font>
                <b/>
                <i val="0"/>
              </font>
              <fill>
                <patternFill>
                  <bgColor theme="2" tint="-9.9948118533890809E-2"/>
                </patternFill>
              </fill>
            </x14:dxf>
          </x14:cfRule>
          <x14:cfRule type="containsText" priority="3525" operator="containsText" id="{17FD9310-029C-4C08-BACE-51F6602D9D18}">
            <xm:f>NOT(ISERROR(SEARCH(Статусы!$A$2,F1)))</xm:f>
            <xm:f>Статусы!$A$2</xm:f>
            <x14:dxf>
              <fill>
                <patternFill>
                  <bgColor theme="7" tint="0.59996337778862885"/>
                </patternFill>
              </fill>
            </x14:dxf>
          </x14:cfRule>
          <xm:sqref>F1</xm:sqref>
        </x14:conditionalFormatting>
        <x14:conditionalFormatting xmlns:xm="http://schemas.microsoft.com/office/excel/2006/main">
          <x14:cfRule type="containsText" priority="1163" operator="containsText" id="{8DC610F9-C32D-4D04-AAFF-A9E5E10E0DC3}">
            <xm:f>NOT(ISERROR(SEARCH(Статусы!$A$3,F9)))</xm:f>
            <xm:f>Статусы!$A$3</xm:f>
            <x14:dxf>
              <font>
                <b/>
                <i val="0"/>
                <strike val="0"/>
              </font>
              <fill>
                <patternFill>
                  <bgColor theme="0" tint="-0.24994659260841701"/>
                </patternFill>
              </fill>
            </x14:dxf>
          </x14:cfRule>
          <x14:cfRule type="containsText" priority="3526" operator="containsText" id="{7AA9E9CA-DAB6-4024-98BF-249EF534E09B}">
            <xm:f>NOT(ISERROR(SEARCH(Статусы!$A$9,F9)))</xm:f>
            <xm:f>Статусы!$A$9</xm:f>
            <x14:dxf>
              <font>
                <b/>
                <i val="0"/>
                <strike val="0"/>
                <color rgb="FF002060"/>
              </font>
            </x14:dxf>
          </x14:cfRule>
          <x14:cfRule type="containsText" priority="3527" operator="containsText" id="{A58F2326-62E5-46B0-89A5-4F299703357D}">
            <xm:f>NOT(ISERROR(SEARCH(Статусы!$A$7,F9)))</xm:f>
            <xm:f>Статусы!$A$7</xm:f>
            <x14:dxf>
              <font>
                <b/>
                <i val="0"/>
                <color rgb="FFC00000"/>
              </font>
            </x14:dxf>
          </x14:cfRule>
          <x14:cfRule type="containsText" priority="3528" operator="containsText" id="{DE9BAE8D-D4A0-499D-BB42-C3177D49E0A2}">
            <xm:f>NOT(ISERROR(SEARCH(Статусы!$A$5,F9)))</xm:f>
            <xm:f>Статусы!$A$5</xm:f>
            <x14:dxf>
              <font>
                <b/>
                <i val="0"/>
                <color rgb="FFC00000"/>
              </font>
              <fill>
                <patternFill>
                  <bgColor theme="5" tint="0.79998168889431442"/>
                </patternFill>
              </fill>
            </x14:dxf>
          </x14:cfRule>
          <x14:cfRule type="containsText" priority="3529" operator="containsText" id="{4743E5E5-B76B-42C0-A968-420C2B96874D}">
            <xm:f>NOT(ISERROR(SEARCH(Статусы!$A$8,F9)))</xm:f>
            <xm:f>Статусы!$A$8</xm:f>
            <x14:dxf>
              <fill>
                <patternFill>
                  <bgColor rgb="FFFF0000"/>
                </patternFill>
              </fill>
            </x14:dxf>
          </x14:cfRule>
          <x14:cfRule type="containsText" priority="3530" operator="containsText" id="{EC1CE1BD-5A7B-42D8-B6C8-8B0B4BCCD904}">
            <xm:f>NOT(ISERROR(SEARCH(Статусы!$A$2,F9)))</xm:f>
            <xm:f>Статусы!$A$2</xm:f>
            <x14:dxf>
              <fill>
                <patternFill>
                  <bgColor theme="3" tint="0.79998168889431442"/>
                </patternFill>
              </fill>
            </x14:dxf>
          </x14:cfRule>
          <x14:cfRule type="containsText" priority="3532" operator="containsText" id="{8411B5D5-1E20-4AA9-BEE5-748BB9C5CFD9}">
            <xm:f>NOT(ISERROR(SEARCH(Статусы!$A$1,F9)))</xm:f>
            <xm:f>Статусы!$A$1</xm:f>
            <x14:dxf>
              <fill>
                <patternFill>
                  <bgColor rgb="FFCCFF33"/>
                </patternFill>
              </fill>
            </x14:dxf>
          </x14:cfRule>
          <xm:sqref>F534:F579 F495:F527 F1139:F1151 F1171:F1269 F716:F777 F1342:F1348 F1283:F1309 F995:F1001 F1837:F5003 F9:F211 F230:F488 F586:F681 F688:F708 F784:F840 F1008:F1132 F1355:F1648 F847:F988 F1657:F1834</xm:sqref>
        </x14:conditionalFormatting>
        <x14:conditionalFormatting xmlns:xm="http://schemas.microsoft.com/office/excel/2006/main">
          <x14:cfRule type="containsText" priority="770" operator="containsText" id="{63B2ED58-6CF3-4DB2-9FC7-CE860B70CEE0}">
            <xm:f>NOT(ISERROR(SEARCH(Статусы!$A$4,W625)))</xm:f>
            <xm:f>Статусы!$A$4</xm:f>
            <x14:dxf>
              <fill>
                <patternFill>
                  <bgColor theme="0" tint="-0.14996795556505021"/>
                </patternFill>
              </fill>
            </x14:dxf>
          </x14:cfRule>
          <xm:sqref>W625</xm:sqref>
        </x14:conditionalFormatting>
        <x14:conditionalFormatting xmlns:xm="http://schemas.microsoft.com/office/excel/2006/main">
          <x14:cfRule type="containsText" priority="761" operator="containsText" id="{159E9EE2-8BA7-4298-8A44-EB8C7B829F9F}">
            <xm:f>NOT(ISERROR(SEARCH(Статусы!$A$4,H213)))</xm:f>
            <xm:f>Статусы!$A$4</xm:f>
            <x14:dxf>
              <fill>
                <patternFill>
                  <bgColor theme="0" tint="-0.14996795556505021"/>
                </patternFill>
              </fill>
            </x14:dxf>
          </x14:cfRule>
          <xm:sqref>H213:H217</xm:sqref>
        </x14:conditionalFormatting>
        <x14:conditionalFormatting xmlns:xm="http://schemas.microsoft.com/office/excel/2006/main">
          <x14:cfRule type="containsText" priority="763" operator="containsText" id="{A91742E9-924B-44AB-9372-247F1A37FAE2}">
            <xm:f>NOT(ISERROR(SEARCH(Статусы!$A$4,G213)))</xm:f>
            <xm:f>Статусы!$A$4</xm:f>
            <x14:dxf>
              <fill>
                <patternFill>
                  <bgColor theme="0" tint="-0.14996795556505021"/>
                </patternFill>
              </fill>
            </x14:dxf>
          </x14:cfRule>
          <xm:sqref>G213:G217 K213:K217</xm:sqref>
        </x14:conditionalFormatting>
        <x14:conditionalFormatting xmlns:xm="http://schemas.microsoft.com/office/excel/2006/main">
          <x14:cfRule type="containsText" priority="762" operator="containsText" id="{CEB082CF-58A0-427A-9B7B-6617381FFEDF}">
            <xm:f>NOT(ISERROR(SEARCH(Статусы!$A$4,J213)))</xm:f>
            <xm:f>Статусы!$A$4</xm:f>
            <x14:dxf>
              <fill>
                <patternFill>
                  <bgColor theme="0" tint="-0.14996795556505021"/>
                </patternFill>
              </fill>
            </x14:dxf>
          </x14:cfRule>
          <xm:sqref>J213:J217</xm:sqref>
        </x14:conditionalFormatting>
        <x14:conditionalFormatting xmlns:xm="http://schemas.microsoft.com/office/excel/2006/main">
          <x14:cfRule type="containsText" priority="760" operator="containsText" id="{FE1F834D-134D-4F8A-91F6-BC293B103A5A}">
            <xm:f>NOT(ISERROR(SEARCH(Статусы!$A$4,R212)))</xm:f>
            <xm:f>Статусы!$A$4</xm:f>
            <x14:dxf>
              <fill>
                <patternFill>
                  <bgColor theme="0" tint="-0.14996795556505021"/>
                </patternFill>
              </fill>
            </x14:dxf>
          </x14:cfRule>
          <xm:sqref>R212:T212</xm:sqref>
        </x14:conditionalFormatting>
        <x14:conditionalFormatting xmlns:xm="http://schemas.microsoft.com/office/excel/2006/main">
          <x14:cfRule type="containsText" priority="759" operator="containsText" id="{329D5703-06F9-4462-8A96-415A23E457AE}">
            <xm:f>NOT(ISERROR(SEARCH(Статусы!$A$4,R213)))</xm:f>
            <xm:f>Статусы!$A$4</xm:f>
            <x14:dxf>
              <fill>
                <patternFill>
                  <bgColor theme="0" tint="-0.14996795556505021"/>
                </patternFill>
              </fill>
            </x14:dxf>
          </x14:cfRule>
          <xm:sqref>R213:T217</xm:sqref>
        </x14:conditionalFormatting>
        <x14:conditionalFormatting xmlns:xm="http://schemas.microsoft.com/office/excel/2006/main">
          <x14:cfRule type="containsText" priority="758" operator="containsText" id="{1C9E3DC7-238E-4AEB-82C1-0B64EE44232F}">
            <xm:f>NOT(ISERROR(SEARCH(Статусы!$A$4,O212)))</xm:f>
            <xm:f>Статусы!$A$4</xm:f>
            <x14:dxf>
              <fill>
                <patternFill>
                  <bgColor theme="0" tint="-0.14996795556505021"/>
                </patternFill>
              </fill>
            </x14:dxf>
          </x14:cfRule>
          <xm:sqref>O212:Q212</xm:sqref>
        </x14:conditionalFormatting>
        <x14:conditionalFormatting xmlns:xm="http://schemas.microsoft.com/office/excel/2006/main">
          <x14:cfRule type="containsText" priority="757" operator="containsText" id="{5D23234D-168D-48F8-BE73-0CA65062316D}">
            <xm:f>NOT(ISERROR(SEARCH(Статусы!$A$4,O213)))</xm:f>
            <xm:f>Статусы!$A$4</xm:f>
            <x14:dxf>
              <fill>
                <patternFill>
                  <bgColor theme="0" tint="-0.14996795556505021"/>
                </patternFill>
              </fill>
            </x14:dxf>
          </x14:cfRule>
          <xm:sqref>O213:Q217</xm:sqref>
        </x14:conditionalFormatting>
        <x14:conditionalFormatting xmlns:xm="http://schemas.microsoft.com/office/excel/2006/main">
          <x14:cfRule type="containsText" priority="756" operator="containsText" id="{0B38276A-D18D-40BF-9FF2-E370D1425A50}">
            <xm:f>NOT(ISERROR(SEARCH(Статусы!$A$4,L212)))</xm:f>
            <xm:f>Статусы!$A$4</xm:f>
            <x14:dxf>
              <fill>
                <patternFill>
                  <bgColor theme="0" tint="-0.14996795556505021"/>
                </patternFill>
              </fill>
            </x14:dxf>
          </x14:cfRule>
          <xm:sqref>L212:N212</xm:sqref>
        </x14:conditionalFormatting>
        <x14:conditionalFormatting xmlns:xm="http://schemas.microsoft.com/office/excel/2006/main">
          <x14:cfRule type="containsText" priority="755" operator="containsText" id="{45686B3B-AE25-4A71-BAC1-3A2F90013BC0}">
            <xm:f>NOT(ISERROR(SEARCH(Статусы!$A$4,L213)))</xm:f>
            <xm:f>Статусы!$A$4</xm:f>
            <x14:dxf>
              <fill>
                <patternFill>
                  <bgColor theme="0" tint="-0.14996795556505021"/>
                </patternFill>
              </fill>
            </x14:dxf>
          </x14:cfRule>
          <xm:sqref>L213:N217</xm:sqref>
        </x14:conditionalFormatting>
        <x14:conditionalFormatting xmlns:xm="http://schemas.microsoft.com/office/excel/2006/main">
          <x14:cfRule type="containsText" priority="754" operator="containsText" id="{BBE59D39-DA81-4E66-B93A-B4D89CFB588C}">
            <xm:f>NOT(ISERROR(SEARCH(Статусы!$A$4,X212)))</xm:f>
            <xm:f>Статусы!$A$4</xm:f>
            <x14:dxf>
              <fill>
                <patternFill>
                  <bgColor theme="0" tint="-0.14996795556505021"/>
                </patternFill>
              </fill>
            </x14:dxf>
          </x14:cfRule>
          <xm:sqref>X212</xm:sqref>
        </x14:conditionalFormatting>
        <x14:conditionalFormatting xmlns:xm="http://schemas.microsoft.com/office/excel/2006/main">
          <x14:cfRule type="containsText" priority="753" operator="containsText" id="{E5A61E5B-AE8E-400A-BA99-36AA18696C03}">
            <xm:f>NOT(ISERROR(SEARCH(Статусы!$A$3,F212)))</xm:f>
            <xm:f>Статусы!$A$3</xm:f>
            <x14:dxf>
              <font>
                <b/>
                <i val="0"/>
                <strike val="0"/>
              </font>
              <fill>
                <patternFill>
                  <bgColor theme="0" tint="-0.24994659260841701"/>
                </patternFill>
              </fill>
            </x14:dxf>
          </x14:cfRule>
          <x14:cfRule type="containsText" priority="764" operator="containsText" id="{D1304042-3707-42E9-8B34-1F89C45FB8C9}">
            <xm:f>NOT(ISERROR(SEARCH(Статусы!$A$9,F212)))</xm:f>
            <xm:f>Статусы!$A$9</xm:f>
            <x14:dxf>
              <font>
                <b/>
                <i val="0"/>
                <strike val="0"/>
                <color rgb="FF002060"/>
              </font>
            </x14:dxf>
          </x14:cfRule>
          <x14:cfRule type="containsText" priority="765" operator="containsText" id="{C90C8180-7909-499F-B687-5A2DB7C5B0BA}">
            <xm:f>NOT(ISERROR(SEARCH(Статусы!$A$7,F212)))</xm:f>
            <xm:f>Статусы!$A$7</xm:f>
            <x14:dxf>
              <font>
                <b/>
                <i val="0"/>
                <color rgb="FFC00000"/>
              </font>
            </x14:dxf>
          </x14:cfRule>
          <x14:cfRule type="containsText" priority="766" operator="containsText" id="{EFCA7097-6991-4DF3-92F3-FFA20749A3ED}">
            <xm:f>NOT(ISERROR(SEARCH(Статусы!$A$5,F212)))</xm:f>
            <xm:f>Статусы!$A$5</xm:f>
            <x14:dxf>
              <font>
                <b/>
                <i val="0"/>
                <color rgb="FFC00000"/>
              </font>
              <fill>
                <patternFill>
                  <bgColor theme="5" tint="0.79998168889431442"/>
                </patternFill>
              </fill>
            </x14:dxf>
          </x14:cfRule>
          <x14:cfRule type="containsText" priority="767" operator="containsText" id="{BDC9B7B5-B3A4-4493-976F-9C3B18329599}">
            <xm:f>NOT(ISERROR(SEARCH(Статусы!$A$8,F212)))</xm:f>
            <xm:f>Статусы!$A$8</xm:f>
            <x14:dxf>
              <fill>
                <patternFill>
                  <bgColor rgb="FFFF0000"/>
                </patternFill>
              </fill>
            </x14:dxf>
          </x14:cfRule>
          <x14:cfRule type="containsText" priority="768" operator="containsText" id="{6B7A01A0-9102-4009-846D-7A8AFF8CDA65}">
            <xm:f>NOT(ISERROR(SEARCH(Статусы!$A$2,F212)))</xm:f>
            <xm:f>Статусы!$A$2</xm:f>
            <x14:dxf>
              <fill>
                <patternFill>
                  <bgColor theme="3" tint="0.79998168889431442"/>
                </patternFill>
              </fill>
            </x14:dxf>
          </x14:cfRule>
          <x14:cfRule type="containsText" priority="769" operator="containsText" id="{3DEC9D38-0B84-4036-B20B-B3096CDF588C}">
            <xm:f>NOT(ISERROR(SEARCH(Статусы!$A$1,F212)))</xm:f>
            <xm:f>Статусы!$A$1</xm:f>
            <x14:dxf>
              <fill>
                <patternFill>
                  <bgColor rgb="FFCCFF33"/>
                </patternFill>
              </fill>
            </x14:dxf>
          </x14:cfRule>
          <xm:sqref>F212:F217</xm:sqref>
        </x14:conditionalFormatting>
        <x14:conditionalFormatting xmlns:xm="http://schemas.microsoft.com/office/excel/2006/main">
          <x14:cfRule type="containsText" priority="744" operator="containsText" id="{708E1AA3-9EFB-4F8F-9127-1CA3FF4BDB49}">
            <xm:f>NOT(ISERROR(SEARCH(Статусы!$A$4,H219)))</xm:f>
            <xm:f>Статусы!$A$4</xm:f>
            <x14:dxf>
              <fill>
                <patternFill>
                  <bgColor theme="0" tint="-0.14996795556505021"/>
                </patternFill>
              </fill>
            </x14:dxf>
          </x14:cfRule>
          <xm:sqref>H219:H223</xm:sqref>
        </x14:conditionalFormatting>
        <x14:conditionalFormatting xmlns:xm="http://schemas.microsoft.com/office/excel/2006/main">
          <x14:cfRule type="containsText" priority="746" operator="containsText" id="{A5284771-5805-4407-99E2-3567178A6D92}">
            <xm:f>NOT(ISERROR(SEARCH(Статусы!$A$4,G219)))</xm:f>
            <xm:f>Статусы!$A$4</xm:f>
            <x14:dxf>
              <fill>
                <patternFill>
                  <bgColor theme="0" tint="-0.14996795556505021"/>
                </patternFill>
              </fill>
            </x14:dxf>
          </x14:cfRule>
          <xm:sqref>G219:G223 K219:K223</xm:sqref>
        </x14:conditionalFormatting>
        <x14:conditionalFormatting xmlns:xm="http://schemas.microsoft.com/office/excel/2006/main">
          <x14:cfRule type="containsText" priority="745" operator="containsText" id="{0B8E71C0-51D6-450F-A786-8CC26741327B}">
            <xm:f>NOT(ISERROR(SEARCH(Статусы!$A$4,J219)))</xm:f>
            <xm:f>Статусы!$A$4</xm:f>
            <x14:dxf>
              <fill>
                <patternFill>
                  <bgColor theme="0" tint="-0.14996795556505021"/>
                </patternFill>
              </fill>
            </x14:dxf>
          </x14:cfRule>
          <xm:sqref>J219:J223</xm:sqref>
        </x14:conditionalFormatting>
        <x14:conditionalFormatting xmlns:xm="http://schemas.microsoft.com/office/excel/2006/main">
          <x14:cfRule type="containsText" priority="743" operator="containsText" id="{65B7BB71-E617-40D2-84A2-286D5F6BD289}">
            <xm:f>NOT(ISERROR(SEARCH(Статусы!$A$4,R218)))</xm:f>
            <xm:f>Статусы!$A$4</xm:f>
            <x14:dxf>
              <fill>
                <patternFill>
                  <bgColor theme="0" tint="-0.14996795556505021"/>
                </patternFill>
              </fill>
            </x14:dxf>
          </x14:cfRule>
          <xm:sqref>R218:T218</xm:sqref>
        </x14:conditionalFormatting>
        <x14:conditionalFormatting xmlns:xm="http://schemas.microsoft.com/office/excel/2006/main">
          <x14:cfRule type="containsText" priority="742" operator="containsText" id="{FBDA4508-DD07-4F8A-9E22-AD39C33D3CE9}">
            <xm:f>NOT(ISERROR(SEARCH(Статусы!$A$4,R219)))</xm:f>
            <xm:f>Статусы!$A$4</xm:f>
            <x14:dxf>
              <fill>
                <patternFill>
                  <bgColor theme="0" tint="-0.14996795556505021"/>
                </patternFill>
              </fill>
            </x14:dxf>
          </x14:cfRule>
          <xm:sqref>R219:T223</xm:sqref>
        </x14:conditionalFormatting>
        <x14:conditionalFormatting xmlns:xm="http://schemas.microsoft.com/office/excel/2006/main">
          <x14:cfRule type="containsText" priority="741" operator="containsText" id="{9223F56D-948D-47A6-8E5F-645A8B57B79E}">
            <xm:f>NOT(ISERROR(SEARCH(Статусы!$A$4,O218)))</xm:f>
            <xm:f>Статусы!$A$4</xm:f>
            <x14:dxf>
              <fill>
                <patternFill>
                  <bgColor theme="0" tint="-0.14996795556505021"/>
                </patternFill>
              </fill>
            </x14:dxf>
          </x14:cfRule>
          <xm:sqref>O218:Q218</xm:sqref>
        </x14:conditionalFormatting>
        <x14:conditionalFormatting xmlns:xm="http://schemas.microsoft.com/office/excel/2006/main">
          <x14:cfRule type="containsText" priority="740" operator="containsText" id="{15C33B12-2243-4E08-BC36-38C806325E4A}">
            <xm:f>NOT(ISERROR(SEARCH(Статусы!$A$4,O219)))</xm:f>
            <xm:f>Статусы!$A$4</xm:f>
            <x14:dxf>
              <fill>
                <patternFill>
                  <bgColor theme="0" tint="-0.14996795556505021"/>
                </patternFill>
              </fill>
            </x14:dxf>
          </x14:cfRule>
          <xm:sqref>O219:Q223</xm:sqref>
        </x14:conditionalFormatting>
        <x14:conditionalFormatting xmlns:xm="http://schemas.microsoft.com/office/excel/2006/main">
          <x14:cfRule type="containsText" priority="739" operator="containsText" id="{F909AADC-2D64-46EF-BDB6-A727F5CD29A4}">
            <xm:f>NOT(ISERROR(SEARCH(Статусы!$A$4,L218)))</xm:f>
            <xm:f>Статусы!$A$4</xm:f>
            <x14:dxf>
              <fill>
                <patternFill>
                  <bgColor theme="0" tint="-0.14996795556505021"/>
                </patternFill>
              </fill>
            </x14:dxf>
          </x14:cfRule>
          <xm:sqref>L218:N218</xm:sqref>
        </x14:conditionalFormatting>
        <x14:conditionalFormatting xmlns:xm="http://schemas.microsoft.com/office/excel/2006/main">
          <x14:cfRule type="containsText" priority="738" operator="containsText" id="{32E11574-9F2B-4B2C-9B83-F4A10CB024E0}">
            <xm:f>NOT(ISERROR(SEARCH(Статусы!$A$4,L219)))</xm:f>
            <xm:f>Статусы!$A$4</xm:f>
            <x14:dxf>
              <fill>
                <patternFill>
                  <bgColor theme="0" tint="-0.14996795556505021"/>
                </patternFill>
              </fill>
            </x14:dxf>
          </x14:cfRule>
          <xm:sqref>L219:N223</xm:sqref>
        </x14:conditionalFormatting>
        <x14:conditionalFormatting xmlns:xm="http://schemas.microsoft.com/office/excel/2006/main">
          <x14:cfRule type="containsText" priority="737" operator="containsText" id="{945EFADC-FBAE-4EC2-9A3B-FBD383B416F9}">
            <xm:f>NOT(ISERROR(SEARCH(Статусы!$A$4,X218)))</xm:f>
            <xm:f>Статусы!$A$4</xm:f>
            <x14:dxf>
              <fill>
                <patternFill>
                  <bgColor theme="0" tint="-0.14996795556505021"/>
                </patternFill>
              </fill>
            </x14:dxf>
          </x14:cfRule>
          <xm:sqref>X218</xm:sqref>
        </x14:conditionalFormatting>
        <x14:conditionalFormatting xmlns:xm="http://schemas.microsoft.com/office/excel/2006/main">
          <x14:cfRule type="containsText" priority="736" operator="containsText" id="{78A9B432-9DA3-4688-A0EA-8CDAA37F227C}">
            <xm:f>NOT(ISERROR(SEARCH(Статусы!$A$3,F218)))</xm:f>
            <xm:f>Статусы!$A$3</xm:f>
            <x14:dxf>
              <font>
                <b/>
                <i val="0"/>
                <strike val="0"/>
              </font>
              <fill>
                <patternFill>
                  <bgColor theme="0" tint="-0.24994659260841701"/>
                </patternFill>
              </fill>
            </x14:dxf>
          </x14:cfRule>
          <x14:cfRule type="containsText" priority="747" operator="containsText" id="{1CD9A742-7BD6-4929-9B35-2920965EB163}">
            <xm:f>NOT(ISERROR(SEARCH(Статусы!$A$9,F218)))</xm:f>
            <xm:f>Статусы!$A$9</xm:f>
            <x14:dxf>
              <font>
                <b/>
                <i val="0"/>
                <strike val="0"/>
                <color rgb="FF002060"/>
              </font>
            </x14:dxf>
          </x14:cfRule>
          <x14:cfRule type="containsText" priority="748" operator="containsText" id="{B4A1B49E-B90F-4D2E-A67B-46B3B7B435D8}">
            <xm:f>NOT(ISERROR(SEARCH(Статусы!$A$7,F218)))</xm:f>
            <xm:f>Статусы!$A$7</xm:f>
            <x14:dxf>
              <font>
                <b/>
                <i val="0"/>
                <color rgb="FFC00000"/>
              </font>
            </x14:dxf>
          </x14:cfRule>
          <x14:cfRule type="containsText" priority="749" operator="containsText" id="{F6175E23-9767-42D0-AFA2-907AF9B46CAD}">
            <xm:f>NOT(ISERROR(SEARCH(Статусы!$A$5,F218)))</xm:f>
            <xm:f>Статусы!$A$5</xm:f>
            <x14:dxf>
              <font>
                <b/>
                <i val="0"/>
                <color rgb="FFC00000"/>
              </font>
              <fill>
                <patternFill>
                  <bgColor theme="5" tint="0.79998168889431442"/>
                </patternFill>
              </fill>
            </x14:dxf>
          </x14:cfRule>
          <x14:cfRule type="containsText" priority="750" operator="containsText" id="{18305194-8354-428C-B72F-47E2A97012C7}">
            <xm:f>NOT(ISERROR(SEARCH(Статусы!$A$8,F218)))</xm:f>
            <xm:f>Статусы!$A$8</xm:f>
            <x14:dxf>
              <fill>
                <patternFill>
                  <bgColor rgb="FFFF0000"/>
                </patternFill>
              </fill>
            </x14:dxf>
          </x14:cfRule>
          <x14:cfRule type="containsText" priority="751" operator="containsText" id="{52731E1F-2AF0-4821-968F-C812EA4BEA89}">
            <xm:f>NOT(ISERROR(SEARCH(Статусы!$A$2,F218)))</xm:f>
            <xm:f>Статусы!$A$2</xm:f>
            <x14:dxf>
              <fill>
                <patternFill>
                  <bgColor theme="3" tint="0.79998168889431442"/>
                </patternFill>
              </fill>
            </x14:dxf>
          </x14:cfRule>
          <x14:cfRule type="containsText" priority="752" operator="containsText" id="{1B1661F5-B0C1-42BC-9CA2-A97E6F8FDC5C}">
            <xm:f>NOT(ISERROR(SEARCH(Статусы!$A$1,F218)))</xm:f>
            <xm:f>Статусы!$A$1</xm:f>
            <x14:dxf>
              <fill>
                <patternFill>
                  <bgColor rgb="FFCCFF33"/>
                </patternFill>
              </fill>
            </x14:dxf>
          </x14:cfRule>
          <xm:sqref>F218:F223</xm:sqref>
        </x14:conditionalFormatting>
        <x14:conditionalFormatting xmlns:xm="http://schemas.microsoft.com/office/excel/2006/main">
          <x14:cfRule type="containsText" priority="727" operator="containsText" id="{E219F458-C638-448F-A17F-64AE49733199}">
            <xm:f>NOT(ISERROR(SEARCH(Статусы!$A$4,H225)))</xm:f>
            <xm:f>Статусы!$A$4</xm:f>
            <x14:dxf>
              <fill>
                <patternFill>
                  <bgColor theme="0" tint="-0.14996795556505021"/>
                </patternFill>
              </fill>
            </x14:dxf>
          </x14:cfRule>
          <xm:sqref>H225:H229</xm:sqref>
        </x14:conditionalFormatting>
        <x14:conditionalFormatting xmlns:xm="http://schemas.microsoft.com/office/excel/2006/main">
          <x14:cfRule type="containsText" priority="729" operator="containsText" id="{ABF1983B-F034-4ACE-A082-7271F8ACCBF9}">
            <xm:f>NOT(ISERROR(SEARCH(Статусы!$A$4,G225)))</xm:f>
            <xm:f>Статусы!$A$4</xm:f>
            <x14:dxf>
              <fill>
                <patternFill>
                  <bgColor theme="0" tint="-0.14996795556505021"/>
                </patternFill>
              </fill>
            </x14:dxf>
          </x14:cfRule>
          <xm:sqref>G225:G229 K225:K229</xm:sqref>
        </x14:conditionalFormatting>
        <x14:conditionalFormatting xmlns:xm="http://schemas.microsoft.com/office/excel/2006/main">
          <x14:cfRule type="containsText" priority="728" operator="containsText" id="{80D4D07D-4CDE-4287-91B7-B02142AB854D}">
            <xm:f>NOT(ISERROR(SEARCH(Статусы!$A$4,J225)))</xm:f>
            <xm:f>Статусы!$A$4</xm:f>
            <x14:dxf>
              <fill>
                <patternFill>
                  <bgColor theme="0" tint="-0.14996795556505021"/>
                </patternFill>
              </fill>
            </x14:dxf>
          </x14:cfRule>
          <xm:sqref>J225:J229</xm:sqref>
        </x14:conditionalFormatting>
        <x14:conditionalFormatting xmlns:xm="http://schemas.microsoft.com/office/excel/2006/main">
          <x14:cfRule type="containsText" priority="726" operator="containsText" id="{00DFE22C-FB9A-4D81-A622-F62BE4680938}">
            <xm:f>NOT(ISERROR(SEARCH(Статусы!$A$4,R224)))</xm:f>
            <xm:f>Статусы!$A$4</xm:f>
            <x14:dxf>
              <fill>
                <patternFill>
                  <bgColor theme="0" tint="-0.14996795556505021"/>
                </patternFill>
              </fill>
            </x14:dxf>
          </x14:cfRule>
          <xm:sqref>R224:T224</xm:sqref>
        </x14:conditionalFormatting>
        <x14:conditionalFormatting xmlns:xm="http://schemas.microsoft.com/office/excel/2006/main">
          <x14:cfRule type="containsText" priority="725" operator="containsText" id="{89213DA2-346C-415D-B589-5A71613D41D8}">
            <xm:f>NOT(ISERROR(SEARCH(Статусы!$A$4,R225)))</xm:f>
            <xm:f>Статусы!$A$4</xm:f>
            <x14:dxf>
              <fill>
                <patternFill>
                  <bgColor theme="0" tint="-0.14996795556505021"/>
                </patternFill>
              </fill>
            </x14:dxf>
          </x14:cfRule>
          <xm:sqref>R225:T229</xm:sqref>
        </x14:conditionalFormatting>
        <x14:conditionalFormatting xmlns:xm="http://schemas.microsoft.com/office/excel/2006/main">
          <x14:cfRule type="containsText" priority="724" operator="containsText" id="{F1C0C608-6698-4F01-8F4E-6101D1685A43}">
            <xm:f>NOT(ISERROR(SEARCH(Статусы!$A$4,O224)))</xm:f>
            <xm:f>Статусы!$A$4</xm:f>
            <x14:dxf>
              <fill>
                <patternFill>
                  <bgColor theme="0" tint="-0.14996795556505021"/>
                </patternFill>
              </fill>
            </x14:dxf>
          </x14:cfRule>
          <xm:sqref>O224:Q224</xm:sqref>
        </x14:conditionalFormatting>
        <x14:conditionalFormatting xmlns:xm="http://schemas.microsoft.com/office/excel/2006/main">
          <x14:cfRule type="containsText" priority="723" operator="containsText" id="{D3443B07-C849-4398-8860-D4379AFF3AA8}">
            <xm:f>NOT(ISERROR(SEARCH(Статусы!$A$4,O225)))</xm:f>
            <xm:f>Статусы!$A$4</xm:f>
            <x14:dxf>
              <fill>
                <patternFill>
                  <bgColor theme="0" tint="-0.14996795556505021"/>
                </patternFill>
              </fill>
            </x14:dxf>
          </x14:cfRule>
          <xm:sqref>O225:Q229</xm:sqref>
        </x14:conditionalFormatting>
        <x14:conditionalFormatting xmlns:xm="http://schemas.microsoft.com/office/excel/2006/main">
          <x14:cfRule type="containsText" priority="722" operator="containsText" id="{D7E88AF6-9EFB-4F3E-8209-4173A1F4F7FF}">
            <xm:f>NOT(ISERROR(SEARCH(Статусы!$A$4,L224)))</xm:f>
            <xm:f>Статусы!$A$4</xm:f>
            <x14:dxf>
              <fill>
                <patternFill>
                  <bgColor theme="0" tint="-0.14996795556505021"/>
                </patternFill>
              </fill>
            </x14:dxf>
          </x14:cfRule>
          <xm:sqref>L224:N224</xm:sqref>
        </x14:conditionalFormatting>
        <x14:conditionalFormatting xmlns:xm="http://schemas.microsoft.com/office/excel/2006/main">
          <x14:cfRule type="containsText" priority="721" operator="containsText" id="{76229130-DB41-4EFD-B69C-CF7465B39463}">
            <xm:f>NOT(ISERROR(SEARCH(Статусы!$A$4,L225)))</xm:f>
            <xm:f>Статусы!$A$4</xm:f>
            <x14:dxf>
              <fill>
                <patternFill>
                  <bgColor theme="0" tint="-0.14996795556505021"/>
                </patternFill>
              </fill>
            </x14:dxf>
          </x14:cfRule>
          <xm:sqref>L225:N229</xm:sqref>
        </x14:conditionalFormatting>
        <x14:conditionalFormatting xmlns:xm="http://schemas.microsoft.com/office/excel/2006/main">
          <x14:cfRule type="containsText" priority="720" operator="containsText" id="{48AB7DCB-E8D9-4584-9C87-6A053AB26256}">
            <xm:f>NOT(ISERROR(SEARCH(Статусы!$A$4,X224)))</xm:f>
            <xm:f>Статусы!$A$4</xm:f>
            <x14:dxf>
              <fill>
                <patternFill>
                  <bgColor theme="0" tint="-0.14996795556505021"/>
                </patternFill>
              </fill>
            </x14:dxf>
          </x14:cfRule>
          <xm:sqref>X224</xm:sqref>
        </x14:conditionalFormatting>
        <x14:conditionalFormatting xmlns:xm="http://schemas.microsoft.com/office/excel/2006/main">
          <x14:cfRule type="containsText" priority="719" operator="containsText" id="{92C36103-EA11-4D1C-8BC6-643AF651C1E8}">
            <xm:f>NOT(ISERROR(SEARCH(Статусы!$A$3,F224)))</xm:f>
            <xm:f>Статусы!$A$3</xm:f>
            <x14:dxf>
              <font>
                <b/>
                <i val="0"/>
                <strike val="0"/>
              </font>
              <fill>
                <patternFill>
                  <bgColor theme="0" tint="-0.24994659260841701"/>
                </patternFill>
              </fill>
            </x14:dxf>
          </x14:cfRule>
          <x14:cfRule type="containsText" priority="730" operator="containsText" id="{5018FA9B-A663-4B70-BAC7-EC2812F6CBAE}">
            <xm:f>NOT(ISERROR(SEARCH(Статусы!$A$9,F224)))</xm:f>
            <xm:f>Статусы!$A$9</xm:f>
            <x14:dxf>
              <font>
                <b/>
                <i val="0"/>
                <strike val="0"/>
                <color rgb="FF002060"/>
              </font>
            </x14:dxf>
          </x14:cfRule>
          <x14:cfRule type="containsText" priority="731" operator="containsText" id="{01A44255-0265-47FA-97B6-724AD8FF529A}">
            <xm:f>NOT(ISERROR(SEARCH(Статусы!$A$7,F224)))</xm:f>
            <xm:f>Статусы!$A$7</xm:f>
            <x14:dxf>
              <font>
                <b/>
                <i val="0"/>
                <color rgb="FFC00000"/>
              </font>
            </x14:dxf>
          </x14:cfRule>
          <x14:cfRule type="containsText" priority="732" operator="containsText" id="{844757F5-1C1A-4FC9-817C-D7CEB4D148BE}">
            <xm:f>NOT(ISERROR(SEARCH(Статусы!$A$5,F224)))</xm:f>
            <xm:f>Статусы!$A$5</xm:f>
            <x14:dxf>
              <font>
                <b/>
                <i val="0"/>
                <color rgb="FFC00000"/>
              </font>
              <fill>
                <patternFill>
                  <bgColor theme="5" tint="0.79998168889431442"/>
                </patternFill>
              </fill>
            </x14:dxf>
          </x14:cfRule>
          <x14:cfRule type="containsText" priority="733" operator="containsText" id="{96E2DEEC-7428-408C-9446-E628D1E799AE}">
            <xm:f>NOT(ISERROR(SEARCH(Статусы!$A$8,F224)))</xm:f>
            <xm:f>Статусы!$A$8</xm:f>
            <x14:dxf>
              <fill>
                <patternFill>
                  <bgColor rgb="FFFF0000"/>
                </patternFill>
              </fill>
            </x14:dxf>
          </x14:cfRule>
          <x14:cfRule type="containsText" priority="734" operator="containsText" id="{28B1F44E-3555-4648-993E-088F4296BD7D}">
            <xm:f>NOT(ISERROR(SEARCH(Статусы!$A$2,F224)))</xm:f>
            <xm:f>Статусы!$A$2</xm:f>
            <x14:dxf>
              <fill>
                <patternFill>
                  <bgColor theme="3" tint="0.79998168889431442"/>
                </patternFill>
              </fill>
            </x14:dxf>
          </x14:cfRule>
          <x14:cfRule type="containsText" priority="735" operator="containsText" id="{CF1F0BB7-07DA-479F-8B79-4395ED5520A5}">
            <xm:f>NOT(ISERROR(SEARCH(Статусы!$A$1,F224)))</xm:f>
            <xm:f>Статусы!$A$1</xm:f>
            <x14:dxf>
              <fill>
                <patternFill>
                  <bgColor rgb="FFCCFF33"/>
                </patternFill>
              </fill>
            </x14:dxf>
          </x14:cfRule>
          <xm:sqref>F224:F229</xm:sqref>
        </x14:conditionalFormatting>
        <x14:conditionalFormatting xmlns:xm="http://schemas.microsoft.com/office/excel/2006/main">
          <x14:cfRule type="containsText" priority="718" operator="containsText" id="{293F48A7-132B-47EF-B948-11855311CA3A}">
            <xm:f>NOT(ISERROR(SEARCH(Статусы!$A$4,H1061)))</xm:f>
            <xm:f>Статусы!$A$4</xm:f>
            <x14:dxf>
              <fill>
                <patternFill>
                  <bgColor theme="0" tint="-0.14996795556505021"/>
                </patternFill>
              </fill>
            </x14:dxf>
          </x14:cfRule>
          <xm:sqref>H1061</xm:sqref>
        </x14:conditionalFormatting>
        <x14:conditionalFormatting xmlns:xm="http://schemas.microsoft.com/office/excel/2006/main">
          <x14:cfRule type="containsText" priority="693" operator="containsText" id="{05F9D573-93DB-4250-9994-8C87454FB6CA}">
            <xm:f>NOT(ISERROR(SEARCH(Статусы!$A$4,J529)))</xm:f>
            <xm:f>Статусы!$A$4</xm:f>
            <x14:dxf>
              <fill>
                <patternFill>
                  <bgColor theme="0" tint="-0.14996795556505021"/>
                </patternFill>
              </fill>
            </x14:dxf>
          </x14:cfRule>
          <xm:sqref>J529:J533</xm:sqref>
        </x14:conditionalFormatting>
        <x14:conditionalFormatting xmlns:xm="http://schemas.microsoft.com/office/excel/2006/main">
          <x14:cfRule type="containsText" priority="691" operator="containsText" id="{3720765E-2357-4544-B654-C80078EA7F66}">
            <xm:f>NOT(ISERROR(SEARCH(Статусы!$A$4,R528)))</xm:f>
            <xm:f>Статусы!$A$4</xm:f>
            <x14:dxf>
              <fill>
                <patternFill>
                  <bgColor theme="0" tint="-0.14996795556505021"/>
                </patternFill>
              </fill>
            </x14:dxf>
          </x14:cfRule>
          <xm:sqref>R528:T528</xm:sqref>
        </x14:conditionalFormatting>
        <x14:conditionalFormatting xmlns:xm="http://schemas.microsoft.com/office/excel/2006/main">
          <x14:cfRule type="containsText" priority="692" operator="containsText" id="{CF3DFE8F-2F64-4F36-A14E-5B8C84C5A5D0}">
            <xm:f>NOT(ISERROR(SEARCH(Статусы!$A$4,H529)))</xm:f>
            <xm:f>Статусы!$A$4</xm:f>
            <x14:dxf>
              <fill>
                <patternFill>
                  <bgColor theme="0" tint="-0.14996795556505021"/>
                </patternFill>
              </fill>
            </x14:dxf>
          </x14:cfRule>
          <xm:sqref>H529:H533</xm:sqref>
        </x14:conditionalFormatting>
        <x14:conditionalFormatting xmlns:xm="http://schemas.microsoft.com/office/excel/2006/main">
          <x14:cfRule type="containsText" priority="690" operator="containsText" id="{D0BF7837-74CA-437C-9816-E24D93ABBBEB}">
            <xm:f>NOT(ISERROR(SEARCH(Статусы!$A$4,R529)))</xm:f>
            <xm:f>Статусы!$A$4</xm:f>
            <x14:dxf>
              <fill>
                <patternFill>
                  <bgColor theme="0" tint="-0.14996795556505021"/>
                </patternFill>
              </fill>
            </x14:dxf>
          </x14:cfRule>
          <xm:sqref>R529:T533</xm:sqref>
        </x14:conditionalFormatting>
        <x14:conditionalFormatting xmlns:xm="http://schemas.microsoft.com/office/excel/2006/main">
          <x14:cfRule type="containsText" priority="689" operator="containsText" id="{6CCEEB7E-2FFE-4149-A5C6-1E7E2A581D1E}">
            <xm:f>NOT(ISERROR(SEARCH(Статусы!$A$4,O528)))</xm:f>
            <xm:f>Статусы!$A$4</xm:f>
            <x14:dxf>
              <fill>
                <patternFill>
                  <bgColor theme="0" tint="-0.14996795556505021"/>
                </patternFill>
              </fill>
            </x14:dxf>
          </x14:cfRule>
          <xm:sqref>O528:Q528</xm:sqref>
        </x14:conditionalFormatting>
        <x14:conditionalFormatting xmlns:xm="http://schemas.microsoft.com/office/excel/2006/main">
          <x14:cfRule type="containsText" priority="688" operator="containsText" id="{DA4DC24F-96AB-491A-8278-10455F34069F}">
            <xm:f>NOT(ISERROR(SEARCH(Статусы!$A$4,O529)))</xm:f>
            <xm:f>Статусы!$A$4</xm:f>
            <x14:dxf>
              <fill>
                <patternFill>
                  <bgColor theme="0" tint="-0.14996795556505021"/>
                </patternFill>
              </fill>
            </x14:dxf>
          </x14:cfRule>
          <xm:sqref>O529:Q533</xm:sqref>
        </x14:conditionalFormatting>
        <x14:conditionalFormatting xmlns:xm="http://schemas.microsoft.com/office/excel/2006/main">
          <x14:cfRule type="containsText" priority="687" operator="containsText" id="{D4FAFD34-9526-418F-92D0-41E9419AD99F}">
            <xm:f>NOT(ISERROR(SEARCH(Статусы!$A$4,L528)))</xm:f>
            <xm:f>Статусы!$A$4</xm:f>
            <x14:dxf>
              <fill>
                <patternFill>
                  <bgColor theme="0" tint="-0.14996795556505021"/>
                </patternFill>
              </fill>
            </x14:dxf>
          </x14:cfRule>
          <xm:sqref>L528:N528</xm:sqref>
        </x14:conditionalFormatting>
        <x14:conditionalFormatting xmlns:xm="http://schemas.microsoft.com/office/excel/2006/main">
          <x14:cfRule type="containsText" priority="686" operator="containsText" id="{40797B01-B20E-4375-9C50-2A50FDAB44CB}">
            <xm:f>NOT(ISERROR(SEARCH(Статусы!$A$4,L529)))</xm:f>
            <xm:f>Статусы!$A$4</xm:f>
            <x14:dxf>
              <fill>
                <patternFill>
                  <bgColor theme="0" tint="-0.14996795556505021"/>
                </patternFill>
              </fill>
            </x14:dxf>
          </x14:cfRule>
          <xm:sqref>L529:N533</xm:sqref>
        </x14:conditionalFormatting>
        <x14:conditionalFormatting xmlns:xm="http://schemas.microsoft.com/office/excel/2006/main">
          <x14:cfRule type="containsText" priority="685" operator="containsText" id="{E732C629-AE22-4FB9-8C66-A3B8E4D50893}">
            <xm:f>NOT(ISERROR(SEARCH(Статусы!$A$4,X528)))</xm:f>
            <xm:f>Статусы!$A$4</xm:f>
            <x14:dxf>
              <fill>
                <patternFill>
                  <bgColor theme="0" tint="-0.14996795556505021"/>
                </patternFill>
              </fill>
            </x14:dxf>
          </x14:cfRule>
          <xm:sqref>X528</xm:sqref>
        </x14:conditionalFormatting>
        <x14:conditionalFormatting xmlns:xm="http://schemas.microsoft.com/office/excel/2006/main">
          <x14:cfRule type="containsText" priority="694" operator="containsText" id="{B57F2497-9534-464F-9581-C4E6A61451D7}">
            <xm:f>NOT(ISERROR(SEARCH(Статусы!$A$4,G529)))</xm:f>
            <xm:f>Статусы!$A$4</xm:f>
            <x14:dxf>
              <fill>
                <patternFill>
                  <bgColor theme="0" tint="-0.14996795556505021"/>
                </patternFill>
              </fill>
            </x14:dxf>
          </x14:cfRule>
          <xm:sqref>G529:G533 K529:K533</xm:sqref>
        </x14:conditionalFormatting>
        <x14:conditionalFormatting xmlns:xm="http://schemas.microsoft.com/office/excel/2006/main">
          <x14:cfRule type="containsText" priority="684" operator="containsText" id="{A0A5FCD9-B7B5-41CF-A15E-9CA82CCA32FD}">
            <xm:f>NOT(ISERROR(SEARCH(Статусы!$A$3,F528)))</xm:f>
            <xm:f>Статусы!$A$3</xm:f>
            <x14:dxf>
              <font>
                <b/>
                <i val="0"/>
                <strike val="0"/>
              </font>
              <fill>
                <patternFill>
                  <bgColor theme="0" tint="-0.24994659260841701"/>
                </patternFill>
              </fill>
            </x14:dxf>
          </x14:cfRule>
          <x14:cfRule type="containsText" priority="695" operator="containsText" id="{26F0C65E-A2C4-43F8-A7E6-FEF2BB54B1D9}">
            <xm:f>NOT(ISERROR(SEARCH(Статусы!$A$9,F528)))</xm:f>
            <xm:f>Статусы!$A$9</xm:f>
            <x14:dxf>
              <font>
                <b/>
                <i val="0"/>
                <strike val="0"/>
                <color rgb="FF002060"/>
              </font>
            </x14:dxf>
          </x14:cfRule>
          <x14:cfRule type="containsText" priority="696" operator="containsText" id="{8FD818AC-9575-4059-8060-F6BBF25BE51E}">
            <xm:f>NOT(ISERROR(SEARCH(Статусы!$A$7,F528)))</xm:f>
            <xm:f>Статусы!$A$7</xm:f>
            <x14:dxf>
              <font>
                <b/>
                <i val="0"/>
                <color rgb="FFC00000"/>
              </font>
            </x14:dxf>
          </x14:cfRule>
          <x14:cfRule type="containsText" priority="697" operator="containsText" id="{1985FDF6-742B-4576-9438-BE3EC640699E}">
            <xm:f>NOT(ISERROR(SEARCH(Статусы!$A$5,F528)))</xm:f>
            <xm:f>Статусы!$A$5</xm:f>
            <x14:dxf>
              <font>
                <b/>
                <i val="0"/>
                <color rgb="FFC00000"/>
              </font>
              <fill>
                <patternFill>
                  <bgColor theme="5" tint="0.79998168889431442"/>
                </patternFill>
              </fill>
            </x14:dxf>
          </x14:cfRule>
          <x14:cfRule type="containsText" priority="698" operator="containsText" id="{C71540A0-3EA0-48B8-BFA8-3F939F702231}">
            <xm:f>NOT(ISERROR(SEARCH(Статусы!$A$8,F528)))</xm:f>
            <xm:f>Статусы!$A$8</xm:f>
            <x14:dxf>
              <fill>
                <patternFill>
                  <bgColor rgb="FFFF0000"/>
                </patternFill>
              </fill>
            </x14:dxf>
          </x14:cfRule>
          <x14:cfRule type="containsText" priority="699" operator="containsText" id="{9C28F9EC-04B0-4F04-934D-F783320E3887}">
            <xm:f>NOT(ISERROR(SEARCH(Статусы!$A$2,F528)))</xm:f>
            <xm:f>Статусы!$A$2</xm:f>
            <x14:dxf>
              <fill>
                <patternFill>
                  <bgColor theme="3" tint="0.79998168889431442"/>
                </patternFill>
              </fill>
            </x14:dxf>
          </x14:cfRule>
          <x14:cfRule type="containsText" priority="700" operator="containsText" id="{B14E6974-8ACC-495C-95C9-987BA1C6F49A}">
            <xm:f>NOT(ISERROR(SEARCH(Статусы!$A$1,F528)))</xm:f>
            <xm:f>Статусы!$A$1</xm:f>
            <x14:dxf>
              <fill>
                <patternFill>
                  <bgColor rgb="FFCCFF33"/>
                </patternFill>
              </fill>
            </x14:dxf>
          </x14:cfRule>
          <xm:sqref>F528:F533</xm:sqref>
        </x14:conditionalFormatting>
        <x14:conditionalFormatting xmlns:xm="http://schemas.microsoft.com/office/excel/2006/main">
          <x14:cfRule type="containsText" priority="657" operator="containsText" id="{04D1CA0F-84AF-4FB7-ABE8-E37BD87B39CF}">
            <xm:f>NOT(ISERROR(SEARCH(Статусы!$A$4,R682)))</xm:f>
            <xm:f>Статусы!$A$4</xm:f>
            <x14:dxf>
              <fill>
                <patternFill>
                  <bgColor theme="0" tint="-0.14996795556505021"/>
                </patternFill>
              </fill>
            </x14:dxf>
          </x14:cfRule>
          <xm:sqref>R682:T682</xm:sqref>
        </x14:conditionalFormatting>
        <x14:conditionalFormatting xmlns:xm="http://schemas.microsoft.com/office/excel/2006/main">
          <x14:cfRule type="containsText" priority="658" operator="containsText" id="{B45784A1-319D-418A-ADF3-2F0C0EF466A2}">
            <xm:f>NOT(ISERROR(SEARCH(Статусы!$A$4,H683)))</xm:f>
            <xm:f>Статусы!$A$4</xm:f>
            <x14:dxf>
              <fill>
                <patternFill>
                  <bgColor theme="0" tint="-0.14996795556505021"/>
                </patternFill>
              </fill>
            </x14:dxf>
          </x14:cfRule>
          <xm:sqref>H683:H687</xm:sqref>
        </x14:conditionalFormatting>
        <x14:conditionalFormatting xmlns:xm="http://schemas.microsoft.com/office/excel/2006/main">
          <x14:cfRule type="containsText" priority="659" operator="containsText" id="{1241C31C-1BC8-48D0-9669-2D15AEF1B67D}">
            <xm:f>NOT(ISERROR(SEARCH(Статусы!$A$4,J683)))</xm:f>
            <xm:f>Статусы!$A$4</xm:f>
            <x14:dxf>
              <fill>
                <patternFill>
                  <bgColor theme="0" tint="-0.14996795556505021"/>
                </patternFill>
              </fill>
            </x14:dxf>
          </x14:cfRule>
          <xm:sqref>J683:J687</xm:sqref>
        </x14:conditionalFormatting>
        <x14:conditionalFormatting xmlns:xm="http://schemas.microsoft.com/office/excel/2006/main">
          <x14:cfRule type="containsText" priority="656" operator="containsText" id="{5BCAFFBF-6070-477C-82BD-34A0E3EAB3F2}">
            <xm:f>NOT(ISERROR(SEARCH(Статусы!$A$4,R683)))</xm:f>
            <xm:f>Статусы!$A$4</xm:f>
            <x14:dxf>
              <fill>
                <patternFill>
                  <bgColor theme="0" tint="-0.14996795556505021"/>
                </patternFill>
              </fill>
            </x14:dxf>
          </x14:cfRule>
          <xm:sqref>R683:T687</xm:sqref>
        </x14:conditionalFormatting>
        <x14:conditionalFormatting xmlns:xm="http://schemas.microsoft.com/office/excel/2006/main">
          <x14:cfRule type="containsText" priority="655" operator="containsText" id="{02E5DA91-FC11-4B5E-B6BB-864C4AF8B01C}">
            <xm:f>NOT(ISERROR(SEARCH(Статусы!$A$4,O682)))</xm:f>
            <xm:f>Статусы!$A$4</xm:f>
            <x14:dxf>
              <fill>
                <patternFill>
                  <bgColor theme="0" tint="-0.14996795556505021"/>
                </patternFill>
              </fill>
            </x14:dxf>
          </x14:cfRule>
          <xm:sqref>O682:Q682</xm:sqref>
        </x14:conditionalFormatting>
        <x14:conditionalFormatting xmlns:xm="http://schemas.microsoft.com/office/excel/2006/main">
          <x14:cfRule type="containsText" priority="654" operator="containsText" id="{07092742-8D80-4171-A65B-F635B53C508B}">
            <xm:f>NOT(ISERROR(SEARCH(Статусы!$A$4,O683)))</xm:f>
            <xm:f>Статусы!$A$4</xm:f>
            <x14:dxf>
              <fill>
                <patternFill>
                  <bgColor theme="0" tint="-0.14996795556505021"/>
                </patternFill>
              </fill>
            </x14:dxf>
          </x14:cfRule>
          <xm:sqref>O683:Q687</xm:sqref>
        </x14:conditionalFormatting>
        <x14:conditionalFormatting xmlns:xm="http://schemas.microsoft.com/office/excel/2006/main">
          <x14:cfRule type="containsText" priority="653" operator="containsText" id="{DB99589B-C134-49D5-B0F7-E2B9C3035032}">
            <xm:f>NOT(ISERROR(SEARCH(Статусы!$A$4,L682)))</xm:f>
            <xm:f>Статусы!$A$4</xm:f>
            <x14:dxf>
              <fill>
                <patternFill>
                  <bgColor theme="0" tint="-0.14996795556505021"/>
                </patternFill>
              </fill>
            </x14:dxf>
          </x14:cfRule>
          <xm:sqref>L682:N682</xm:sqref>
        </x14:conditionalFormatting>
        <x14:conditionalFormatting xmlns:xm="http://schemas.microsoft.com/office/excel/2006/main">
          <x14:cfRule type="containsText" priority="652" operator="containsText" id="{1477143E-F401-464A-A800-FEBF29ACF85A}">
            <xm:f>NOT(ISERROR(SEARCH(Статусы!$A$4,L683)))</xm:f>
            <xm:f>Статусы!$A$4</xm:f>
            <x14:dxf>
              <fill>
                <patternFill>
                  <bgColor theme="0" tint="-0.14996795556505021"/>
                </patternFill>
              </fill>
            </x14:dxf>
          </x14:cfRule>
          <xm:sqref>L683:N687</xm:sqref>
        </x14:conditionalFormatting>
        <x14:conditionalFormatting xmlns:xm="http://schemas.microsoft.com/office/excel/2006/main">
          <x14:cfRule type="containsText" priority="651" operator="containsText" id="{6931D373-31DE-4322-AFDA-65A51545BDCE}">
            <xm:f>NOT(ISERROR(SEARCH(Статусы!$A$4,X682)))</xm:f>
            <xm:f>Статусы!$A$4</xm:f>
            <x14:dxf>
              <fill>
                <patternFill>
                  <bgColor theme="0" tint="-0.14996795556505021"/>
                </patternFill>
              </fill>
            </x14:dxf>
          </x14:cfRule>
          <xm:sqref>X682</xm:sqref>
        </x14:conditionalFormatting>
        <x14:conditionalFormatting xmlns:xm="http://schemas.microsoft.com/office/excel/2006/main">
          <x14:cfRule type="containsText" priority="660" operator="containsText" id="{95A12FFD-A11E-47BD-A86F-091873F0A3F5}">
            <xm:f>NOT(ISERROR(SEARCH(Статусы!$A$4,G683)))</xm:f>
            <xm:f>Статусы!$A$4</xm:f>
            <x14:dxf>
              <fill>
                <patternFill>
                  <bgColor theme="0" tint="-0.14996795556505021"/>
                </patternFill>
              </fill>
            </x14:dxf>
          </x14:cfRule>
          <xm:sqref>G683:G687 K683:K687</xm:sqref>
        </x14:conditionalFormatting>
        <x14:conditionalFormatting xmlns:xm="http://schemas.microsoft.com/office/excel/2006/main">
          <x14:cfRule type="containsText" priority="649" operator="containsText" id="{196842AB-E094-4D00-B8DF-9BF93E34B37D}">
            <xm:f>NOT(ISERROR(SEARCH(Статусы!$A$3,F682)))</xm:f>
            <xm:f>Статусы!$A$3</xm:f>
            <x14:dxf>
              <font>
                <b/>
                <i val="0"/>
                <strike val="0"/>
              </font>
              <fill>
                <patternFill>
                  <bgColor theme="0" tint="-0.24994659260841701"/>
                </patternFill>
              </fill>
            </x14:dxf>
          </x14:cfRule>
          <x14:cfRule type="containsText" priority="661" operator="containsText" id="{6053D1B2-1D7A-43FB-B639-8655584E3F08}">
            <xm:f>NOT(ISERROR(SEARCH(Статусы!$A$9,F682)))</xm:f>
            <xm:f>Статусы!$A$9</xm:f>
            <x14:dxf>
              <font>
                <b/>
                <i val="0"/>
                <strike val="0"/>
                <color rgb="FF002060"/>
              </font>
            </x14:dxf>
          </x14:cfRule>
          <x14:cfRule type="containsText" priority="662" operator="containsText" id="{DCD2CCBB-1177-4CBD-86DD-E108AA814923}">
            <xm:f>NOT(ISERROR(SEARCH(Статусы!$A$7,F682)))</xm:f>
            <xm:f>Статусы!$A$7</xm:f>
            <x14:dxf>
              <font>
                <b/>
                <i val="0"/>
                <color rgb="FFC00000"/>
              </font>
            </x14:dxf>
          </x14:cfRule>
          <x14:cfRule type="containsText" priority="663" operator="containsText" id="{F1775F10-6AE7-4004-94EE-D7C68F459779}">
            <xm:f>NOT(ISERROR(SEARCH(Статусы!$A$5,F682)))</xm:f>
            <xm:f>Статусы!$A$5</xm:f>
            <x14:dxf>
              <font>
                <b/>
                <i val="0"/>
                <color rgb="FFC00000"/>
              </font>
              <fill>
                <patternFill>
                  <bgColor theme="5" tint="0.79998168889431442"/>
                </patternFill>
              </fill>
            </x14:dxf>
          </x14:cfRule>
          <x14:cfRule type="containsText" priority="664" operator="containsText" id="{D1AB444D-495C-4F85-B93A-5760B40F910D}">
            <xm:f>NOT(ISERROR(SEARCH(Статусы!$A$8,F682)))</xm:f>
            <xm:f>Статусы!$A$8</xm:f>
            <x14:dxf>
              <fill>
                <patternFill>
                  <bgColor rgb="FFFF0000"/>
                </patternFill>
              </fill>
            </x14:dxf>
          </x14:cfRule>
          <x14:cfRule type="containsText" priority="665" operator="containsText" id="{C2B9E733-9B7D-4D85-8E69-3373E11E1459}">
            <xm:f>NOT(ISERROR(SEARCH(Статусы!$A$2,F682)))</xm:f>
            <xm:f>Статусы!$A$2</xm:f>
            <x14:dxf>
              <fill>
                <patternFill>
                  <bgColor theme="3" tint="0.79998168889431442"/>
                </patternFill>
              </fill>
            </x14:dxf>
          </x14:cfRule>
          <x14:cfRule type="containsText" priority="666" operator="containsText" id="{155D5F38-7725-434D-9C28-F439AA70FA3A}">
            <xm:f>NOT(ISERROR(SEARCH(Статусы!$A$1,F682)))</xm:f>
            <xm:f>Статусы!$A$1</xm:f>
            <x14:dxf>
              <fill>
                <patternFill>
                  <bgColor rgb="FFCCFF33"/>
                </patternFill>
              </fill>
            </x14:dxf>
          </x14:cfRule>
          <xm:sqref>F682:F687</xm:sqref>
        </x14:conditionalFormatting>
        <x14:conditionalFormatting xmlns:xm="http://schemas.microsoft.com/office/excel/2006/main">
          <x14:cfRule type="containsText" priority="587" operator="containsText" id="{153765EF-B364-4614-B85C-EDB8D4CB3254}">
            <xm:f>NOT(ISERROR(SEARCH(Статусы!$A$4,R489)))</xm:f>
            <xm:f>Статусы!$A$4</xm:f>
            <x14:dxf>
              <fill>
                <patternFill>
                  <bgColor theme="0" tint="-0.14996795556505021"/>
                </patternFill>
              </fill>
            </x14:dxf>
          </x14:cfRule>
          <xm:sqref>R489:T489</xm:sqref>
        </x14:conditionalFormatting>
        <x14:conditionalFormatting xmlns:xm="http://schemas.microsoft.com/office/excel/2006/main">
          <x14:cfRule type="containsText" priority="588" operator="containsText" id="{ADD26025-2DEA-496E-A1B2-40B0DEE96CE1}">
            <xm:f>NOT(ISERROR(SEARCH(Статусы!$A$4,H490)))</xm:f>
            <xm:f>Статусы!$A$4</xm:f>
            <x14:dxf>
              <fill>
                <patternFill>
                  <bgColor theme="0" tint="-0.14996795556505021"/>
                </patternFill>
              </fill>
            </x14:dxf>
          </x14:cfRule>
          <xm:sqref>H490:H494</xm:sqref>
        </x14:conditionalFormatting>
        <x14:conditionalFormatting xmlns:xm="http://schemas.microsoft.com/office/excel/2006/main">
          <x14:cfRule type="containsText" priority="589" operator="containsText" id="{9529545D-29D5-4C2B-B0B3-724F619C4253}">
            <xm:f>NOT(ISERROR(SEARCH(Статусы!$A$4,J490)))</xm:f>
            <xm:f>Статусы!$A$4</xm:f>
            <x14:dxf>
              <fill>
                <patternFill>
                  <bgColor theme="0" tint="-0.14996795556505021"/>
                </patternFill>
              </fill>
            </x14:dxf>
          </x14:cfRule>
          <xm:sqref>J490:J494</xm:sqref>
        </x14:conditionalFormatting>
        <x14:conditionalFormatting xmlns:xm="http://schemas.microsoft.com/office/excel/2006/main">
          <x14:cfRule type="containsText" priority="590" operator="containsText" id="{553993BD-6586-4898-B392-FA21A86B68F0}">
            <xm:f>NOT(ISERROR(SEARCH(Статусы!$A$4,G490)))</xm:f>
            <xm:f>Статусы!$A$4</xm:f>
            <x14:dxf>
              <fill>
                <patternFill>
                  <bgColor theme="0" tint="-0.14996795556505021"/>
                </patternFill>
              </fill>
            </x14:dxf>
          </x14:cfRule>
          <xm:sqref>G490:G494 K490:K494</xm:sqref>
        </x14:conditionalFormatting>
        <x14:conditionalFormatting xmlns:xm="http://schemas.microsoft.com/office/excel/2006/main">
          <x14:cfRule type="containsText" priority="586" operator="containsText" id="{8AB29DC2-BC63-44C6-8885-C91EFF348883}">
            <xm:f>NOT(ISERROR(SEARCH(Статусы!$A$4,R490)))</xm:f>
            <xm:f>Статусы!$A$4</xm:f>
            <x14:dxf>
              <fill>
                <patternFill>
                  <bgColor theme="0" tint="-0.14996795556505021"/>
                </patternFill>
              </fill>
            </x14:dxf>
          </x14:cfRule>
          <xm:sqref>R490:T494</xm:sqref>
        </x14:conditionalFormatting>
        <x14:conditionalFormatting xmlns:xm="http://schemas.microsoft.com/office/excel/2006/main">
          <x14:cfRule type="containsText" priority="585" operator="containsText" id="{8E407A83-A0CB-4F05-B95D-973BC6CFFA99}">
            <xm:f>NOT(ISERROR(SEARCH(Статусы!$A$4,O489)))</xm:f>
            <xm:f>Статусы!$A$4</xm:f>
            <x14:dxf>
              <fill>
                <patternFill>
                  <bgColor theme="0" tint="-0.14996795556505021"/>
                </patternFill>
              </fill>
            </x14:dxf>
          </x14:cfRule>
          <xm:sqref>O489:Q489</xm:sqref>
        </x14:conditionalFormatting>
        <x14:conditionalFormatting xmlns:xm="http://schemas.microsoft.com/office/excel/2006/main">
          <x14:cfRule type="containsText" priority="584" operator="containsText" id="{1DF6F0F1-ADB1-49FA-9D46-B669652C7133}">
            <xm:f>NOT(ISERROR(SEARCH(Статусы!$A$4,O490)))</xm:f>
            <xm:f>Статусы!$A$4</xm:f>
            <x14:dxf>
              <fill>
                <patternFill>
                  <bgColor theme="0" tint="-0.14996795556505021"/>
                </patternFill>
              </fill>
            </x14:dxf>
          </x14:cfRule>
          <xm:sqref>O490:Q494</xm:sqref>
        </x14:conditionalFormatting>
        <x14:conditionalFormatting xmlns:xm="http://schemas.microsoft.com/office/excel/2006/main">
          <x14:cfRule type="containsText" priority="583" operator="containsText" id="{1F86BFB3-A091-482A-ACE7-08A87169B01E}">
            <xm:f>NOT(ISERROR(SEARCH(Статусы!$A$4,L489)))</xm:f>
            <xm:f>Статусы!$A$4</xm:f>
            <x14:dxf>
              <fill>
                <patternFill>
                  <bgColor theme="0" tint="-0.14996795556505021"/>
                </patternFill>
              </fill>
            </x14:dxf>
          </x14:cfRule>
          <xm:sqref>L489:N489</xm:sqref>
        </x14:conditionalFormatting>
        <x14:conditionalFormatting xmlns:xm="http://schemas.microsoft.com/office/excel/2006/main">
          <x14:cfRule type="containsText" priority="582" operator="containsText" id="{C4BB79C7-8763-4738-8F85-E15C4BEF597A}">
            <xm:f>NOT(ISERROR(SEARCH(Статусы!$A$4,L490)))</xm:f>
            <xm:f>Статусы!$A$4</xm:f>
            <x14:dxf>
              <fill>
                <patternFill>
                  <bgColor theme="0" tint="-0.14996795556505021"/>
                </patternFill>
              </fill>
            </x14:dxf>
          </x14:cfRule>
          <xm:sqref>L490:N494</xm:sqref>
        </x14:conditionalFormatting>
        <x14:conditionalFormatting xmlns:xm="http://schemas.microsoft.com/office/excel/2006/main">
          <x14:cfRule type="containsText" priority="581" operator="containsText" id="{63D6305C-4BFE-4E3D-B588-53E06836C1B7}">
            <xm:f>NOT(ISERROR(SEARCH(Статусы!$A$4,X489)))</xm:f>
            <xm:f>Статусы!$A$4</xm:f>
            <x14:dxf>
              <fill>
                <patternFill>
                  <bgColor theme="0" tint="-0.14996795556505021"/>
                </patternFill>
              </fill>
            </x14:dxf>
          </x14:cfRule>
          <xm:sqref>X489</xm:sqref>
        </x14:conditionalFormatting>
        <x14:conditionalFormatting xmlns:xm="http://schemas.microsoft.com/office/excel/2006/main">
          <x14:cfRule type="containsText" priority="591" operator="containsText" id="{3C08CC38-9B8D-4138-8C08-CDDC8760A073}">
            <xm:f>NOT(ISERROR(SEARCH(Статусы!$A$3,F489)))</xm:f>
            <xm:f>Статусы!$A$3</xm:f>
            <x14:dxf>
              <font>
                <b/>
                <i val="0"/>
                <strike val="0"/>
              </font>
              <fill>
                <patternFill>
                  <bgColor theme="0" tint="-0.24994659260841701"/>
                </patternFill>
              </fill>
            </x14:dxf>
          </x14:cfRule>
          <x14:cfRule type="containsText" priority="592" operator="containsText" id="{C8DBA8E4-97FC-484A-8AED-E0B546626514}">
            <xm:f>NOT(ISERROR(SEARCH(Статусы!$A$9,F489)))</xm:f>
            <xm:f>Статусы!$A$9</xm:f>
            <x14:dxf>
              <font>
                <b/>
                <i val="0"/>
                <strike val="0"/>
                <color rgb="FF002060"/>
              </font>
            </x14:dxf>
          </x14:cfRule>
          <x14:cfRule type="containsText" priority="593" operator="containsText" id="{5586C738-A1AB-44D4-84BA-559A902C3A89}">
            <xm:f>NOT(ISERROR(SEARCH(Статусы!$A$7,F489)))</xm:f>
            <xm:f>Статусы!$A$7</xm:f>
            <x14:dxf>
              <font>
                <b/>
                <i val="0"/>
                <color rgb="FFC00000"/>
              </font>
            </x14:dxf>
          </x14:cfRule>
          <x14:cfRule type="containsText" priority="594" operator="containsText" id="{D4C55F70-6F11-4546-B4FE-5974DFD6B751}">
            <xm:f>NOT(ISERROR(SEARCH(Статусы!$A$5,F489)))</xm:f>
            <xm:f>Статусы!$A$5</xm:f>
            <x14:dxf>
              <font>
                <b/>
                <i val="0"/>
                <color rgb="FFC00000"/>
              </font>
              <fill>
                <patternFill>
                  <bgColor theme="5" tint="0.79998168889431442"/>
                </patternFill>
              </fill>
            </x14:dxf>
          </x14:cfRule>
          <x14:cfRule type="containsText" priority="595" operator="containsText" id="{87104ED2-BACC-4BAC-B912-635A349F5FED}">
            <xm:f>NOT(ISERROR(SEARCH(Статусы!$A$8,F489)))</xm:f>
            <xm:f>Статусы!$A$8</xm:f>
            <x14:dxf>
              <fill>
                <patternFill>
                  <bgColor rgb="FFFF0000"/>
                </patternFill>
              </fill>
            </x14:dxf>
          </x14:cfRule>
          <x14:cfRule type="containsText" priority="596" operator="containsText" id="{1D3FED81-5137-41EA-843A-F55523D978CD}">
            <xm:f>NOT(ISERROR(SEARCH(Статусы!$A$2,F489)))</xm:f>
            <xm:f>Статусы!$A$2</xm:f>
            <x14:dxf>
              <fill>
                <patternFill>
                  <bgColor theme="3" tint="0.79998168889431442"/>
                </patternFill>
              </fill>
            </x14:dxf>
          </x14:cfRule>
          <x14:cfRule type="containsText" priority="597" operator="containsText" id="{1549F263-68EF-4399-B05B-82546EC1E3FA}">
            <xm:f>NOT(ISERROR(SEARCH(Статусы!$A$1,F489)))</xm:f>
            <xm:f>Статусы!$A$1</xm:f>
            <x14:dxf>
              <fill>
                <patternFill>
                  <bgColor rgb="FFCCFF33"/>
                </patternFill>
              </fill>
            </x14:dxf>
          </x14:cfRule>
          <xm:sqref>F489:F494</xm:sqref>
        </x14:conditionalFormatting>
        <x14:conditionalFormatting xmlns:xm="http://schemas.microsoft.com/office/excel/2006/main">
          <x14:cfRule type="containsText" priority="571" operator="containsText" id="{F579CBA0-F188-43A2-9ECA-F04B15D9C5AE}">
            <xm:f>NOT(ISERROR(SEARCH(Статусы!$A$4,H1651)))</xm:f>
            <xm:f>Статусы!$A$4</xm:f>
            <x14:dxf>
              <fill>
                <patternFill>
                  <bgColor theme="0" tint="-0.14996795556505021"/>
                </patternFill>
              </fill>
            </x14:dxf>
          </x14:cfRule>
          <xm:sqref>H1651:H1655</xm:sqref>
        </x14:conditionalFormatting>
        <x14:conditionalFormatting xmlns:xm="http://schemas.microsoft.com/office/excel/2006/main">
          <x14:cfRule type="containsText" priority="570" operator="containsText" id="{5214FC10-1C98-491D-813E-7A7A50FC93E9}">
            <xm:f>NOT(ISERROR(SEARCH(Статусы!$A$4,J1651)))</xm:f>
            <xm:f>Статусы!$A$4</xm:f>
            <x14:dxf>
              <fill>
                <patternFill>
                  <bgColor theme="0" tint="-0.14996795556505021"/>
                </patternFill>
              </fill>
            </x14:dxf>
          </x14:cfRule>
          <xm:sqref>J1651:J1655</xm:sqref>
        </x14:conditionalFormatting>
        <x14:conditionalFormatting xmlns:xm="http://schemas.microsoft.com/office/excel/2006/main">
          <x14:cfRule type="containsText" priority="572" operator="containsText" id="{66EBFFDA-24F5-445A-AF91-D2410391D149}">
            <xm:f>NOT(ISERROR(SEARCH(Статусы!$A$4,G1651)))</xm:f>
            <xm:f>Статусы!$A$4</xm:f>
            <x14:dxf>
              <fill>
                <patternFill>
                  <bgColor theme="0" tint="-0.14996795556505021"/>
                </patternFill>
              </fill>
            </x14:dxf>
          </x14:cfRule>
          <xm:sqref>G1651:G1655 K1651:K1655</xm:sqref>
        </x14:conditionalFormatting>
        <x14:conditionalFormatting xmlns:xm="http://schemas.microsoft.com/office/excel/2006/main">
          <x14:cfRule type="containsText" priority="569" operator="containsText" id="{330C3F9D-3A56-4701-B5C2-61F55258DDEA}">
            <xm:f>NOT(ISERROR(SEARCH(Статусы!$A$4,R1650)))</xm:f>
            <xm:f>Статусы!$A$4</xm:f>
            <x14:dxf>
              <fill>
                <patternFill>
                  <bgColor theme="0" tint="-0.14996795556505021"/>
                </patternFill>
              </fill>
            </x14:dxf>
          </x14:cfRule>
          <xm:sqref>R1650:T1650</xm:sqref>
        </x14:conditionalFormatting>
        <x14:conditionalFormatting xmlns:xm="http://schemas.microsoft.com/office/excel/2006/main">
          <x14:cfRule type="containsText" priority="568" operator="containsText" id="{CC6AE998-B725-4F87-88AD-93F1230BEAF9}">
            <xm:f>NOT(ISERROR(SEARCH(Статусы!$A$4,R1651)))</xm:f>
            <xm:f>Статусы!$A$4</xm:f>
            <x14:dxf>
              <fill>
                <patternFill>
                  <bgColor theme="0" tint="-0.14996795556505021"/>
                </patternFill>
              </fill>
            </x14:dxf>
          </x14:cfRule>
          <xm:sqref>R1651:T1655</xm:sqref>
        </x14:conditionalFormatting>
        <x14:conditionalFormatting xmlns:xm="http://schemas.microsoft.com/office/excel/2006/main">
          <x14:cfRule type="containsText" priority="567" operator="containsText" id="{8E11F7A8-88CC-4730-AC32-F5E15201A7A2}">
            <xm:f>NOT(ISERROR(SEARCH(Статусы!$A$4,O1650)))</xm:f>
            <xm:f>Статусы!$A$4</xm:f>
            <x14:dxf>
              <fill>
                <patternFill>
                  <bgColor theme="0" tint="-0.14996795556505021"/>
                </patternFill>
              </fill>
            </x14:dxf>
          </x14:cfRule>
          <xm:sqref>O1650:Q1650</xm:sqref>
        </x14:conditionalFormatting>
        <x14:conditionalFormatting xmlns:xm="http://schemas.microsoft.com/office/excel/2006/main">
          <x14:cfRule type="containsText" priority="566" operator="containsText" id="{203AAF71-1B27-4873-B462-8782D75D67F7}">
            <xm:f>NOT(ISERROR(SEARCH(Статусы!$A$4,O1651)))</xm:f>
            <xm:f>Статусы!$A$4</xm:f>
            <x14:dxf>
              <fill>
                <patternFill>
                  <bgColor theme="0" tint="-0.14996795556505021"/>
                </patternFill>
              </fill>
            </x14:dxf>
          </x14:cfRule>
          <xm:sqref>O1651:Q1655</xm:sqref>
        </x14:conditionalFormatting>
        <x14:conditionalFormatting xmlns:xm="http://schemas.microsoft.com/office/excel/2006/main">
          <x14:cfRule type="containsText" priority="565" operator="containsText" id="{F3B2DEA4-42D9-44E1-81EE-E0C3FA0EFE6D}">
            <xm:f>NOT(ISERROR(SEARCH(Статусы!$A$4,L1650)))</xm:f>
            <xm:f>Статусы!$A$4</xm:f>
            <x14:dxf>
              <fill>
                <patternFill>
                  <bgColor theme="0" tint="-0.14996795556505021"/>
                </patternFill>
              </fill>
            </x14:dxf>
          </x14:cfRule>
          <xm:sqref>L1650:N1650</xm:sqref>
        </x14:conditionalFormatting>
        <x14:conditionalFormatting xmlns:xm="http://schemas.microsoft.com/office/excel/2006/main">
          <x14:cfRule type="containsText" priority="564" operator="containsText" id="{B882D1B4-FA31-42EF-8171-9ECC804B8A32}">
            <xm:f>NOT(ISERROR(SEARCH(Статусы!$A$4,L1651)))</xm:f>
            <xm:f>Статусы!$A$4</xm:f>
            <x14:dxf>
              <fill>
                <patternFill>
                  <bgColor theme="0" tint="-0.14996795556505021"/>
                </patternFill>
              </fill>
            </x14:dxf>
          </x14:cfRule>
          <xm:sqref>L1651:N1655</xm:sqref>
        </x14:conditionalFormatting>
        <x14:conditionalFormatting xmlns:xm="http://schemas.microsoft.com/office/excel/2006/main">
          <x14:cfRule type="containsText" priority="563" operator="containsText" id="{BEC6CEE1-34F8-40A0-8814-53030B6D0387}">
            <xm:f>NOT(ISERROR(SEARCH(Статусы!$A$4,X1650)))</xm:f>
            <xm:f>Статусы!$A$4</xm:f>
            <x14:dxf>
              <fill>
                <patternFill>
                  <bgColor theme="0" tint="-0.14996795556505021"/>
                </patternFill>
              </fill>
            </x14:dxf>
          </x14:cfRule>
          <xm:sqref>X1650</xm:sqref>
        </x14:conditionalFormatting>
        <x14:conditionalFormatting xmlns:xm="http://schemas.microsoft.com/office/excel/2006/main">
          <x14:cfRule type="containsText" priority="573" operator="containsText" id="{EE960443-6F19-40D1-BA55-1E654935EA62}">
            <xm:f>NOT(ISERROR(SEARCH(Статусы!$A$3,F1650)))</xm:f>
            <xm:f>Статусы!$A$3</xm:f>
            <x14:dxf>
              <font>
                <b/>
                <i val="0"/>
                <strike val="0"/>
              </font>
              <fill>
                <patternFill>
                  <bgColor theme="0" tint="-0.24994659260841701"/>
                </patternFill>
              </fill>
            </x14:dxf>
          </x14:cfRule>
          <x14:cfRule type="containsText" priority="574" operator="containsText" id="{3BA55AAA-4D53-4D48-A784-057DB5B0F9D4}">
            <xm:f>NOT(ISERROR(SEARCH(Статусы!$A$9,F1650)))</xm:f>
            <xm:f>Статусы!$A$9</xm:f>
            <x14:dxf>
              <font>
                <b/>
                <i val="0"/>
                <strike val="0"/>
                <color rgb="FF002060"/>
              </font>
            </x14:dxf>
          </x14:cfRule>
          <x14:cfRule type="containsText" priority="575" operator="containsText" id="{4D3D13B0-25EE-433B-8290-F2ABBAF3E2C6}">
            <xm:f>NOT(ISERROR(SEARCH(Статусы!$A$7,F1650)))</xm:f>
            <xm:f>Статусы!$A$7</xm:f>
            <x14:dxf>
              <font>
                <b/>
                <i val="0"/>
                <color rgb="FFC00000"/>
              </font>
            </x14:dxf>
          </x14:cfRule>
          <x14:cfRule type="containsText" priority="576" operator="containsText" id="{B3FA91C5-1087-45D1-B675-4EDF73BC589B}">
            <xm:f>NOT(ISERROR(SEARCH(Статусы!$A$5,F1650)))</xm:f>
            <xm:f>Статусы!$A$5</xm:f>
            <x14:dxf>
              <font>
                <b/>
                <i val="0"/>
                <color rgb="FFC00000"/>
              </font>
              <fill>
                <patternFill>
                  <bgColor theme="5" tint="0.79998168889431442"/>
                </patternFill>
              </fill>
            </x14:dxf>
          </x14:cfRule>
          <x14:cfRule type="containsText" priority="577" operator="containsText" id="{5AB27998-D04C-4908-B7AA-2813566CFB8F}">
            <xm:f>NOT(ISERROR(SEARCH(Статусы!$A$8,F1650)))</xm:f>
            <xm:f>Статусы!$A$8</xm:f>
            <x14:dxf>
              <fill>
                <patternFill>
                  <bgColor rgb="FFFF0000"/>
                </patternFill>
              </fill>
            </x14:dxf>
          </x14:cfRule>
          <x14:cfRule type="containsText" priority="578" operator="containsText" id="{AF31F04A-13D4-48D7-96F2-FBD158AA2B73}">
            <xm:f>NOT(ISERROR(SEARCH(Статусы!$A$2,F1650)))</xm:f>
            <xm:f>Статусы!$A$2</xm:f>
            <x14:dxf>
              <fill>
                <patternFill>
                  <bgColor theme="3" tint="0.79998168889431442"/>
                </patternFill>
              </fill>
            </x14:dxf>
          </x14:cfRule>
          <x14:cfRule type="containsText" priority="579" operator="containsText" id="{FFAC639E-BED9-4687-8329-B7C7B8635EA6}">
            <xm:f>NOT(ISERROR(SEARCH(Статусы!$A$1,F1650)))</xm:f>
            <xm:f>Статусы!$A$1</xm:f>
            <x14:dxf>
              <fill>
                <patternFill>
                  <bgColor rgb="FFCCFF33"/>
                </patternFill>
              </fill>
            </x14:dxf>
          </x14:cfRule>
          <xm:sqref>F1650:F1655</xm:sqref>
        </x14:conditionalFormatting>
        <x14:conditionalFormatting xmlns:xm="http://schemas.microsoft.com/office/excel/2006/main">
          <x14:cfRule type="containsText" priority="556" operator="containsText" id="{DB7BBD5F-38C2-427D-8824-A78D052E12CC}">
            <xm:f>NOT(ISERROR(SEARCH(Статусы!$A$4,R1649)))</xm:f>
            <xm:f>Статусы!$A$4</xm:f>
            <x14:dxf>
              <fill>
                <patternFill>
                  <bgColor theme="0" tint="-0.14996795556505021"/>
                </patternFill>
              </fill>
            </x14:dxf>
          </x14:cfRule>
          <xm:sqref>R1649:T1649</xm:sqref>
        </x14:conditionalFormatting>
        <x14:conditionalFormatting xmlns:xm="http://schemas.microsoft.com/office/excel/2006/main">
          <x14:cfRule type="containsText" priority="555" operator="containsText" id="{2B3A53E0-48B8-4263-9A39-6240C3E4EE1F}">
            <xm:f>NOT(ISERROR(SEARCH(Статусы!$A$4,O1649)))</xm:f>
            <xm:f>Статусы!$A$4</xm:f>
            <x14:dxf>
              <fill>
                <patternFill>
                  <bgColor theme="0" tint="-0.14996795556505021"/>
                </patternFill>
              </fill>
            </x14:dxf>
          </x14:cfRule>
          <xm:sqref>O1649:Q1649</xm:sqref>
        </x14:conditionalFormatting>
        <x14:conditionalFormatting xmlns:xm="http://schemas.microsoft.com/office/excel/2006/main">
          <x14:cfRule type="containsText" priority="554" operator="containsText" id="{263AE6A4-05AA-4D21-B140-B694E6D2CDB9}">
            <xm:f>NOT(ISERROR(SEARCH(Статусы!$A$4,L1649)))</xm:f>
            <xm:f>Статусы!$A$4</xm:f>
            <x14:dxf>
              <fill>
                <patternFill>
                  <bgColor theme="0" tint="-0.14996795556505021"/>
                </patternFill>
              </fill>
            </x14:dxf>
          </x14:cfRule>
          <xm:sqref>L1649:N1649</xm:sqref>
        </x14:conditionalFormatting>
        <x14:conditionalFormatting xmlns:xm="http://schemas.microsoft.com/office/excel/2006/main">
          <x14:cfRule type="containsText" priority="553" operator="containsText" id="{6F29585A-EB63-4D42-B4D2-D87906D88471}">
            <xm:f>NOT(ISERROR(SEARCH(Статусы!$A$4,X1649)))</xm:f>
            <xm:f>Статусы!$A$4</xm:f>
            <x14:dxf>
              <fill>
                <patternFill>
                  <bgColor theme="0" tint="-0.14996795556505021"/>
                </patternFill>
              </fill>
            </x14:dxf>
          </x14:cfRule>
          <xm:sqref>X1649</xm:sqref>
        </x14:conditionalFormatting>
        <x14:conditionalFormatting xmlns:xm="http://schemas.microsoft.com/office/excel/2006/main">
          <x14:cfRule type="containsText" priority="552" operator="containsText" id="{8C3D91BB-3C6D-44AF-8C11-C0EA42799F49}">
            <xm:f>NOT(ISERROR(SEARCH(Статусы!$A$3,F1649)))</xm:f>
            <xm:f>Статусы!$A$3</xm:f>
            <x14:dxf>
              <font>
                <b/>
                <i val="0"/>
                <strike val="0"/>
              </font>
              <fill>
                <patternFill>
                  <bgColor theme="0" tint="-0.24994659260841701"/>
                </patternFill>
              </fill>
            </x14:dxf>
          </x14:cfRule>
          <x14:cfRule type="containsText" priority="557" operator="containsText" id="{7473BEA3-A12C-4C68-843F-69D957ED3C99}">
            <xm:f>NOT(ISERROR(SEARCH(Статусы!$A$9,F1649)))</xm:f>
            <xm:f>Статусы!$A$9</xm:f>
            <x14:dxf>
              <font>
                <b/>
                <i val="0"/>
                <strike val="0"/>
                <color rgb="FF002060"/>
              </font>
            </x14:dxf>
          </x14:cfRule>
          <x14:cfRule type="containsText" priority="558" operator="containsText" id="{5B76B4DD-ACC8-4727-BCFF-FFFA5ACADA4A}">
            <xm:f>NOT(ISERROR(SEARCH(Статусы!$A$7,F1649)))</xm:f>
            <xm:f>Статусы!$A$7</xm:f>
            <x14:dxf>
              <font>
                <b/>
                <i val="0"/>
                <color rgb="FFC00000"/>
              </font>
            </x14:dxf>
          </x14:cfRule>
          <x14:cfRule type="containsText" priority="559" operator="containsText" id="{EF89D0AF-2077-4BD8-8A5D-E37FBB46F575}">
            <xm:f>NOT(ISERROR(SEARCH(Статусы!$A$5,F1649)))</xm:f>
            <xm:f>Статусы!$A$5</xm:f>
            <x14:dxf>
              <font>
                <b/>
                <i val="0"/>
                <color rgb="FFC00000"/>
              </font>
              <fill>
                <patternFill>
                  <bgColor theme="5" tint="0.79998168889431442"/>
                </patternFill>
              </fill>
            </x14:dxf>
          </x14:cfRule>
          <x14:cfRule type="containsText" priority="560" operator="containsText" id="{F2A2116A-F9E0-4B15-8D67-B1F25752805A}">
            <xm:f>NOT(ISERROR(SEARCH(Статусы!$A$8,F1649)))</xm:f>
            <xm:f>Статусы!$A$8</xm:f>
            <x14:dxf>
              <fill>
                <patternFill>
                  <bgColor rgb="FFFF0000"/>
                </patternFill>
              </fill>
            </x14:dxf>
          </x14:cfRule>
          <x14:cfRule type="containsText" priority="561" operator="containsText" id="{E90B5B06-8E9D-4C73-A9DC-2E0F6D22DF73}">
            <xm:f>NOT(ISERROR(SEARCH(Статусы!$A$2,F1649)))</xm:f>
            <xm:f>Статусы!$A$2</xm:f>
            <x14:dxf>
              <fill>
                <patternFill>
                  <bgColor theme="3" tint="0.79998168889431442"/>
                </patternFill>
              </fill>
            </x14:dxf>
          </x14:cfRule>
          <x14:cfRule type="containsText" priority="562" operator="containsText" id="{162EC7CC-2F48-45EF-99E0-0CA3785D5A07}">
            <xm:f>NOT(ISERROR(SEARCH(Статусы!$A$1,F1649)))</xm:f>
            <xm:f>Статусы!$A$1</xm:f>
            <x14:dxf>
              <fill>
                <patternFill>
                  <bgColor rgb="FFCCFF33"/>
                </patternFill>
              </fill>
            </x14:dxf>
          </x14:cfRule>
          <xm:sqref>F1649</xm:sqref>
        </x14:conditionalFormatting>
        <x14:conditionalFormatting xmlns:xm="http://schemas.microsoft.com/office/excel/2006/main">
          <x14:cfRule type="containsText" priority="545" operator="containsText" id="{C7861984-73D8-4403-B5E5-114843EA1F41}">
            <xm:f>NOT(ISERROR(SEARCH(Статусы!$A$4,R1656)))</xm:f>
            <xm:f>Статусы!$A$4</xm:f>
            <x14:dxf>
              <fill>
                <patternFill>
                  <bgColor theme="0" tint="-0.14996795556505021"/>
                </patternFill>
              </fill>
            </x14:dxf>
          </x14:cfRule>
          <xm:sqref>R1656:T1656</xm:sqref>
        </x14:conditionalFormatting>
        <x14:conditionalFormatting xmlns:xm="http://schemas.microsoft.com/office/excel/2006/main">
          <x14:cfRule type="containsText" priority="544" operator="containsText" id="{3C49024D-7AD3-4831-86CC-0EC1371C634B}">
            <xm:f>NOT(ISERROR(SEARCH(Статусы!$A$4,O1656)))</xm:f>
            <xm:f>Статусы!$A$4</xm:f>
            <x14:dxf>
              <fill>
                <patternFill>
                  <bgColor theme="0" tint="-0.14996795556505021"/>
                </patternFill>
              </fill>
            </x14:dxf>
          </x14:cfRule>
          <xm:sqref>O1656:Q1656</xm:sqref>
        </x14:conditionalFormatting>
        <x14:conditionalFormatting xmlns:xm="http://schemas.microsoft.com/office/excel/2006/main">
          <x14:cfRule type="containsText" priority="543" operator="containsText" id="{778AEF95-1C21-4923-AB00-2E8EE24905E4}">
            <xm:f>NOT(ISERROR(SEARCH(Статусы!$A$4,L1656)))</xm:f>
            <xm:f>Статусы!$A$4</xm:f>
            <x14:dxf>
              <fill>
                <patternFill>
                  <bgColor theme="0" tint="-0.14996795556505021"/>
                </patternFill>
              </fill>
            </x14:dxf>
          </x14:cfRule>
          <xm:sqref>L1656:N1656</xm:sqref>
        </x14:conditionalFormatting>
        <x14:conditionalFormatting xmlns:xm="http://schemas.microsoft.com/office/excel/2006/main">
          <x14:cfRule type="containsText" priority="542" operator="containsText" id="{49B7E0DF-FC17-4FED-B4FD-E6B721B7D2E8}">
            <xm:f>NOT(ISERROR(SEARCH(Статусы!$A$4,X1656)))</xm:f>
            <xm:f>Статусы!$A$4</xm:f>
            <x14:dxf>
              <fill>
                <patternFill>
                  <bgColor theme="0" tint="-0.14996795556505021"/>
                </patternFill>
              </fill>
            </x14:dxf>
          </x14:cfRule>
          <xm:sqref>X1656</xm:sqref>
        </x14:conditionalFormatting>
        <x14:conditionalFormatting xmlns:xm="http://schemas.microsoft.com/office/excel/2006/main">
          <x14:cfRule type="containsText" priority="541" operator="containsText" id="{A448626A-3AC1-4880-9373-47FD54D64113}">
            <xm:f>NOT(ISERROR(SEARCH(Статусы!$A$3,F1656)))</xm:f>
            <xm:f>Статусы!$A$3</xm:f>
            <x14:dxf>
              <font>
                <b/>
                <i val="0"/>
                <strike val="0"/>
              </font>
              <fill>
                <patternFill>
                  <bgColor theme="0" tint="-0.24994659260841701"/>
                </patternFill>
              </fill>
            </x14:dxf>
          </x14:cfRule>
          <x14:cfRule type="containsText" priority="546" operator="containsText" id="{066AFD88-C2BC-438D-A8E7-F5B450B43209}">
            <xm:f>NOT(ISERROR(SEARCH(Статусы!$A$9,F1656)))</xm:f>
            <xm:f>Статусы!$A$9</xm:f>
            <x14:dxf>
              <font>
                <b/>
                <i val="0"/>
                <strike val="0"/>
                <color rgb="FF002060"/>
              </font>
            </x14:dxf>
          </x14:cfRule>
          <x14:cfRule type="containsText" priority="547" operator="containsText" id="{2EA4FDD3-B29A-4784-B761-8A87D99162EA}">
            <xm:f>NOT(ISERROR(SEARCH(Статусы!$A$7,F1656)))</xm:f>
            <xm:f>Статусы!$A$7</xm:f>
            <x14:dxf>
              <font>
                <b/>
                <i val="0"/>
                <color rgb="FFC00000"/>
              </font>
            </x14:dxf>
          </x14:cfRule>
          <x14:cfRule type="containsText" priority="548" operator="containsText" id="{B559A501-6028-4265-9A45-A569EC15EA86}">
            <xm:f>NOT(ISERROR(SEARCH(Статусы!$A$5,F1656)))</xm:f>
            <xm:f>Статусы!$A$5</xm:f>
            <x14:dxf>
              <font>
                <b/>
                <i val="0"/>
                <color rgb="FFC00000"/>
              </font>
              <fill>
                <patternFill>
                  <bgColor theme="5" tint="0.79998168889431442"/>
                </patternFill>
              </fill>
            </x14:dxf>
          </x14:cfRule>
          <x14:cfRule type="containsText" priority="549" operator="containsText" id="{BBE5F0D9-B709-4F9C-B1D8-3014C148739E}">
            <xm:f>NOT(ISERROR(SEARCH(Статусы!$A$8,F1656)))</xm:f>
            <xm:f>Статусы!$A$8</xm:f>
            <x14:dxf>
              <fill>
                <patternFill>
                  <bgColor rgb="FFFF0000"/>
                </patternFill>
              </fill>
            </x14:dxf>
          </x14:cfRule>
          <x14:cfRule type="containsText" priority="550" operator="containsText" id="{A5E7439C-CEBB-46BC-B222-1AA9016BC9C8}">
            <xm:f>NOT(ISERROR(SEARCH(Статусы!$A$2,F1656)))</xm:f>
            <xm:f>Статусы!$A$2</xm:f>
            <x14:dxf>
              <fill>
                <patternFill>
                  <bgColor theme="3" tint="0.79998168889431442"/>
                </patternFill>
              </fill>
            </x14:dxf>
          </x14:cfRule>
          <x14:cfRule type="containsText" priority="551" operator="containsText" id="{D01D5C4E-D9B5-4643-A890-F9EDF0A2BE1A}">
            <xm:f>NOT(ISERROR(SEARCH(Статусы!$A$1,F1656)))</xm:f>
            <xm:f>Статусы!$A$1</xm:f>
            <x14:dxf>
              <fill>
                <patternFill>
                  <bgColor rgb="FFCCFF33"/>
                </patternFill>
              </fill>
            </x14:dxf>
          </x14:cfRule>
          <xm:sqref>F1656</xm:sqref>
        </x14:conditionalFormatting>
        <x14:conditionalFormatting xmlns:xm="http://schemas.microsoft.com/office/excel/2006/main">
          <x14:cfRule type="containsText" priority="515" operator="containsText" id="{2080EF36-BE7C-4E42-BE38-A3AC74A5A63C}">
            <xm:f>NOT(ISERROR(SEARCH(Статусы!$A$4,H1153)))</xm:f>
            <xm:f>Статусы!$A$4</xm:f>
            <x14:dxf>
              <fill>
                <patternFill>
                  <bgColor theme="0" tint="-0.14996795556505021"/>
                </patternFill>
              </fill>
            </x14:dxf>
          </x14:cfRule>
          <xm:sqref>H1153:H1157</xm:sqref>
        </x14:conditionalFormatting>
        <x14:conditionalFormatting xmlns:xm="http://schemas.microsoft.com/office/excel/2006/main">
          <x14:cfRule type="containsText" priority="514" operator="containsText" id="{0778B43B-F1EF-4FC3-A583-C2DFC4EB6419}">
            <xm:f>NOT(ISERROR(SEARCH(Статусы!$A$4,J1153)))</xm:f>
            <xm:f>Статусы!$A$4</xm:f>
            <x14:dxf>
              <fill>
                <patternFill>
                  <bgColor theme="0" tint="-0.14996795556505021"/>
                </patternFill>
              </fill>
            </x14:dxf>
          </x14:cfRule>
          <xm:sqref>J1153:J1157</xm:sqref>
        </x14:conditionalFormatting>
        <x14:conditionalFormatting xmlns:xm="http://schemas.microsoft.com/office/excel/2006/main">
          <x14:cfRule type="containsText" priority="516" operator="containsText" id="{A6A89ACD-F931-4B29-B30B-02A62B00B7A1}">
            <xm:f>NOT(ISERROR(SEARCH(Статусы!$A$4,G1153)))</xm:f>
            <xm:f>Статусы!$A$4</xm:f>
            <x14:dxf>
              <fill>
                <patternFill>
                  <bgColor theme="0" tint="-0.14996795556505021"/>
                </patternFill>
              </fill>
            </x14:dxf>
          </x14:cfRule>
          <xm:sqref>G1153:G1157 K1153:K1157</xm:sqref>
        </x14:conditionalFormatting>
        <x14:conditionalFormatting xmlns:xm="http://schemas.microsoft.com/office/excel/2006/main">
          <x14:cfRule type="containsText" priority="513" operator="containsText" id="{BF22E770-802B-48CE-B5DB-33F125B7E56A}">
            <xm:f>NOT(ISERROR(SEARCH(Статусы!$A$4,R1152)))</xm:f>
            <xm:f>Статусы!$A$4</xm:f>
            <x14:dxf>
              <fill>
                <patternFill>
                  <bgColor theme="0" tint="-0.14996795556505021"/>
                </patternFill>
              </fill>
            </x14:dxf>
          </x14:cfRule>
          <xm:sqref>R1152:T1152</xm:sqref>
        </x14:conditionalFormatting>
        <x14:conditionalFormatting xmlns:xm="http://schemas.microsoft.com/office/excel/2006/main">
          <x14:cfRule type="containsText" priority="512" operator="containsText" id="{3AA6A8A0-D9B0-4C8F-98A4-239DDB9AE439}">
            <xm:f>NOT(ISERROR(SEARCH(Статусы!$A$4,R1153)))</xm:f>
            <xm:f>Статусы!$A$4</xm:f>
            <x14:dxf>
              <fill>
                <patternFill>
                  <bgColor theme="0" tint="-0.14996795556505021"/>
                </patternFill>
              </fill>
            </x14:dxf>
          </x14:cfRule>
          <xm:sqref>R1153:T1157</xm:sqref>
        </x14:conditionalFormatting>
        <x14:conditionalFormatting xmlns:xm="http://schemas.microsoft.com/office/excel/2006/main">
          <x14:cfRule type="containsText" priority="511" operator="containsText" id="{EB475CE2-3235-4DB9-9BA2-F96C790C28BA}">
            <xm:f>NOT(ISERROR(SEARCH(Статусы!$A$4,O1152)))</xm:f>
            <xm:f>Статусы!$A$4</xm:f>
            <x14:dxf>
              <fill>
                <patternFill>
                  <bgColor theme="0" tint="-0.14996795556505021"/>
                </patternFill>
              </fill>
            </x14:dxf>
          </x14:cfRule>
          <xm:sqref>O1152:Q1152</xm:sqref>
        </x14:conditionalFormatting>
        <x14:conditionalFormatting xmlns:xm="http://schemas.microsoft.com/office/excel/2006/main">
          <x14:cfRule type="containsText" priority="510" operator="containsText" id="{0AD7BAE1-1CD2-41D7-9348-F55679968ECD}">
            <xm:f>NOT(ISERROR(SEARCH(Статусы!$A$4,O1153)))</xm:f>
            <xm:f>Статусы!$A$4</xm:f>
            <x14:dxf>
              <fill>
                <patternFill>
                  <bgColor theme="0" tint="-0.14996795556505021"/>
                </patternFill>
              </fill>
            </x14:dxf>
          </x14:cfRule>
          <xm:sqref>O1153:Q1157</xm:sqref>
        </x14:conditionalFormatting>
        <x14:conditionalFormatting xmlns:xm="http://schemas.microsoft.com/office/excel/2006/main">
          <x14:cfRule type="containsText" priority="509" operator="containsText" id="{6AB4D95F-F3C4-4F8C-A426-4BF064AFC8C0}">
            <xm:f>NOT(ISERROR(SEARCH(Статусы!$A$4,L1152)))</xm:f>
            <xm:f>Статусы!$A$4</xm:f>
            <x14:dxf>
              <fill>
                <patternFill>
                  <bgColor theme="0" tint="-0.14996795556505021"/>
                </patternFill>
              </fill>
            </x14:dxf>
          </x14:cfRule>
          <xm:sqref>L1152:N1152</xm:sqref>
        </x14:conditionalFormatting>
        <x14:conditionalFormatting xmlns:xm="http://schemas.microsoft.com/office/excel/2006/main">
          <x14:cfRule type="containsText" priority="508" operator="containsText" id="{F61ABBAC-D6B4-42A9-A2ED-31C1B0CB6047}">
            <xm:f>NOT(ISERROR(SEARCH(Статусы!$A$4,L1153)))</xm:f>
            <xm:f>Статусы!$A$4</xm:f>
            <x14:dxf>
              <fill>
                <patternFill>
                  <bgColor theme="0" tint="-0.14996795556505021"/>
                </patternFill>
              </fill>
            </x14:dxf>
          </x14:cfRule>
          <xm:sqref>L1153:N1157</xm:sqref>
        </x14:conditionalFormatting>
        <x14:conditionalFormatting xmlns:xm="http://schemas.microsoft.com/office/excel/2006/main">
          <x14:cfRule type="containsText" priority="507" operator="containsText" id="{60C51D0E-8092-401C-B281-3A86EF199AB1}">
            <xm:f>NOT(ISERROR(SEARCH(Статусы!$A$4,X1152)))</xm:f>
            <xm:f>Статусы!$A$4</xm:f>
            <x14:dxf>
              <fill>
                <patternFill>
                  <bgColor theme="0" tint="-0.14996795556505021"/>
                </patternFill>
              </fill>
            </x14:dxf>
          </x14:cfRule>
          <xm:sqref>X1152</xm:sqref>
        </x14:conditionalFormatting>
        <x14:conditionalFormatting xmlns:xm="http://schemas.microsoft.com/office/excel/2006/main">
          <x14:cfRule type="containsText" priority="517" operator="containsText" id="{AEBE6948-1986-43BA-BD74-F56AA00E97EF}">
            <xm:f>NOT(ISERROR(SEARCH(Статусы!$A$3,F1152)))</xm:f>
            <xm:f>Статусы!$A$3</xm:f>
            <x14:dxf>
              <font>
                <b/>
                <i val="0"/>
                <strike val="0"/>
              </font>
              <fill>
                <patternFill>
                  <bgColor theme="0" tint="-0.24994659260841701"/>
                </patternFill>
              </fill>
            </x14:dxf>
          </x14:cfRule>
          <x14:cfRule type="containsText" priority="518" operator="containsText" id="{7E4E6091-8893-47B7-8F44-D576201F5907}">
            <xm:f>NOT(ISERROR(SEARCH(Статусы!$A$9,F1152)))</xm:f>
            <xm:f>Статусы!$A$9</xm:f>
            <x14:dxf>
              <font>
                <b/>
                <i val="0"/>
                <strike val="0"/>
                <color rgb="FF002060"/>
              </font>
            </x14:dxf>
          </x14:cfRule>
          <x14:cfRule type="containsText" priority="519" operator="containsText" id="{89ADCA46-FCB3-440E-A599-51892B5DC04F}">
            <xm:f>NOT(ISERROR(SEARCH(Статусы!$A$7,F1152)))</xm:f>
            <xm:f>Статусы!$A$7</xm:f>
            <x14:dxf>
              <font>
                <b/>
                <i val="0"/>
                <color rgb="FFC00000"/>
              </font>
            </x14:dxf>
          </x14:cfRule>
          <x14:cfRule type="containsText" priority="520" operator="containsText" id="{35F12F62-C103-4536-811A-E47A460EFEB4}">
            <xm:f>NOT(ISERROR(SEARCH(Статусы!$A$5,F1152)))</xm:f>
            <xm:f>Статусы!$A$5</xm:f>
            <x14:dxf>
              <font>
                <b/>
                <i val="0"/>
                <color rgb="FFC00000"/>
              </font>
              <fill>
                <patternFill>
                  <bgColor theme="5" tint="0.79998168889431442"/>
                </patternFill>
              </fill>
            </x14:dxf>
          </x14:cfRule>
          <x14:cfRule type="containsText" priority="521" operator="containsText" id="{B1CFBE38-27F2-4992-96A4-5A80763398FE}">
            <xm:f>NOT(ISERROR(SEARCH(Статусы!$A$8,F1152)))</xm:f>
            <xm:f>Статусы!$A$8</xm:f>
            <x14:dxf>
              <fill>
                <patternFill>
                  <bgColor rgb="FFFF0000"/>
                </patternFill>
              </fill>
            </x14:dxf>
          </x14:cfRule>
          <x14:cfRule type="containsText" priority="522" operator="containsText" id="{9068E54F-24BE-49E0-B6DB-3CDF999926A5}">
            <xm:f>NOT(ISERROR(SEARCH(Статусы!$A$2,F1152)))</xm:f>
            <xm:f>Статусы!$A$2</xm:f>
            <x14:dxf>
              <fill>
                <patternFill>
                  <bgColor theme="3" tint="0.79998168889431442"/>
                </patternFill>
              </fill>
            </x14:dxf>
          </x14:cfRule>
          <x14:cfRule type="containsText" priority="523" operator="containsText" id="{AD922537-4173-4298-9941-FCB77F4223B7}">
            <xm:f>NOT(ISERROR(SEARCH(Статусы!$A$1,F1152)))</xm:f>
            <xm:f>Статусы!$A$1</xm:f>
            <x14:dxf>
              <fill>
                <patternFill>
                  <bgColor rgb="FFCCFF33"/>
                </patternFill>
              </fill>
            </x14:dxf>
          </x14:cfRule>
          <xm:sqref>F1152:F1157</xm:sqref>
        </x14:conditionalFormatting>
        <x14:conditionalFormatting xmlns:xm="http://schemas.microsoft.com/office/excel/2006/main">
          <x14:cfRule type="containsText" priority="487" operator="containsText" id="{461A9A73-06A0-4858-A9E8-EA17482E0720}">
            <xm:f>NOT(ISERROR(SEARCH(Статусы!$A$4,H1159)))</xm:f>
            <xm:f>Статусы!$A$4</xm:f>
            <x14:dxf>
              <fill>
                <patternFill>
                  <bgColor theme="0" tint="-0.14996795556505021"/>
                </patternFill>
              </fill>
            </x14:dxf>
          </x14:cfRule>
          <xm:sqref>H1159:H1163</xm:sqref>
        </x14:conditionalFormatting>
        <x14:conditionalFormatting xmlns:xm="http://schemas.microsoft.com/office/excel/2006/main">
          <x14:cfRule type="containsText" priority="486" operator="containsText" id="{E20E184E-26E5-462D-B909-770AB7D1EBE1}">
            <xm:f>NOT(ISERROR(SEARCH(Статусы!$A$4,J1159)))</xm:f>
            <xm:f>Статусы!$A$4</xm:f>
            <x14:dxf>
              <fill>
                <patternFill>
                  <bgColor theme="0" tint="-0.14996795556505021"/>
                </patternFill>
              </fill>
            </x14:dxf>
          </x14:cfRule>
          <xm:sqref>J1159:J1163</xm:sqref>
        </x14:conditionalFormatting>
        <x14:conditionalFormatting xmlns:xm="http://schemas.microsoft.com/office/excel/2006/main">
          <x14:cfRule type="containsText" priority="488" operator="containsText" id="{1F86B621-0481-4C44-9237-5BF540109C05}">
            <xm:f>NOT(ISERROR(SEARCH(Статусы!$A$4,G1159)))</xm:f>
            <xm:f>Статусы!$A$4</xm:f>
            <x14:dxf>
              <fill>
                <patternFill>
                  <bgColor theme="0" tint="-0.14996795556505021"/>
                </patternFill>
              </fill>
            </x14:dxf>
          </x14:cfRule>
          <xm:sqref>G1159:G1163 K1159:K1163</xm:sqref>
        </x14:conditionalFormatting>
        <x14:conditionalFormatting xmlns:xm="http://schemas.microsoft.com/office/excel/2006/main">
          <x14:cfRule type="containsText" priority="485" operator="containsText" id="{B2011E6B-33BB-4148-BCD4-DC8BF5CCAC38}">
            <xm:f>NOT(ISERROR(SEARCH(Статусы!$A$4,R1158)))</xm:f>
            <xm:f>Статусы!$A$4</xm:f>
            <x14:dxf>
              <fill>
                <patternFill>
                  <bgColor theme="0" tint="-0.14996795556505021"/>
                </patternFill>
              </fill>
            </x14:dxf>
          </x14:cfRule>
          <xm:sqref>R1158:T1158</xm:sqref>
        </x14:conditionalFormatting>
        <x14:conditionalFormatting xmlns:xm="http://schemas.microsoft.com/office/excel/2006/main">
          <x14:cfRule type="containsText" priority="484" operator="containsText" id="{BCCA8D31-AD3A-47C2-8F0A-D896452BC0F0}">
            <xm:f>NOT(ISERROR(SEARCH(Статусы!$A$4,R1159)))</xm:f>
            <xm:f>Статусы!$A$4</xm:f>
            <x14:dxf>
              <fill>
                <patternFill>
                  <bgColor theme="0" tint="-0.14996795556505021"/>
                </patternFill>
              </fill>
            </x14:dxf>
          </x14:cfRule>
          <xm:sqref>R1159:T1163</xm:sqref>
        </x14:conditionalFormatting>
        <x14:conditionalFormatting xmlns:xm="http://schemas.microsoft.com/office/excel/2006/main">
          <x14:cfRule type="containsText" priority="500" operator="containsText" id="{9C9358BB-6189-422F-A62B-CA5692FCB6D5}">
            <xm:f>NOT(ISERROR(SEARCH(Статусы!$A$4,R1170)))</xm:f>
            <xm:f>Статусы!$A$4</xm:f>
            <x14:dxf>
              <fill>
                <patternFill>
                  <bgColor theme="0" tint="-0.14996795556505021"/>
                </patternFill>
              </fill>
            </x14:dxf>
          </x14:cfRule>
          <xm:sqref>R1170:T1170</xm:sqref>
        </x14:conditionalFormatting>
        <x14:conditionalFormatting xmlns:xm="http://schemas.microsoft.com/office/excel/2006/main">
          <x14:cfRule type="containsText" priority="499" operator="containsText" id="{4DB7D707-8135-479A-986B-823A40C99110}">
            <xm:f>NOT(ISERROR(SEARCH(Статусы!$A$4,O1170)))</xm:f>
            <xm:f>Статусы!$A$4</xm:f>
            <x14:dxf>
              <fill>
                <patternFill>
                  <bgColor theme="0" tint="-0.14996795556505021"/>
                </patternFill>
              </fill>
            </x14:dxf>
          </x14:cfRule>
          <xm:sqref>O1170:Q1170</xm:sqref>
        </x14:conditionalFormatting>
        <x14:conditionalFormatting xmlns:xm="http://schemas.microsoft.com/office/excel/2006/main">
          <x14:cfRule type="containsText" priority="498" operator="containsText" id="{7C0A191F-CDD9-4A24-9D54-D8B36824200C}">
            <xm:f>NOT(ISERROR(SEARCH(Статусы!$A$4,L1170)))</xm:f>
            <xm:f>Статусы!$A$4</xm:f>
            <x14:dxf>
              <fill>
                <patternFill>
                  <bgColor theme="0" tint="-0.14996795556505021"/>
                </patternFill>
              </fill>
            </x14:dxf>
          </x14:cfRule>
          <xm:sqref>L1170:N1170</xm:sqref>
        </x14:conditionalFormatting>
        <x14:conditionalFormatting xmlns:xm="http://schemas.microsoft.com/office/excel/2006/main">
          <x14:cfRule type="containsText" priority="497" operator="containsText" id="{283781F0-88E5-42EE-9F75-E0F0F07376FA}">
            <xm:f>NOT(ISERROR(SEARCH(Статусы!$A$4,X1170)))</xm:f>
            <xm:f>Статусы!$A$4</xm:f>
            <x14:dxf>
              <fill>
                <patternFill>
                  <bgColor theme="0" tint="-0.14996795556505021"/>
                </patternFill>
              </fill>
            </x14:dxf>
          </x14:cfRule>
          <xm:sqref>X1170</xm:sqref>
        </x14:conditionalFormatting>
        <x14:conditionalFormatting xmlns:xm="http://schemas.microsoft.com/office/excel/2006/main">
          <x14:cfRule type="containsText" priority="479" operator="containsText" id="{93B3A7DE-F6B0-4643-80D9-B9934D950F1B}">
            <xm:f>NOT(ISERROR(SEARCH(Статусы!$A$4,X1158)))</xm:f>
            <xm:f>Статусы!$A$4</xm:f>
            <x14:dxf>
              <fill>
                <patternFill>
                  <bgColor theme="0" tint="-0.14996795556505021"/>
                </patternFill>
              </fill>
            </x14:dxf>
          </x14:cfRule>
          <xm:sqref>X1158</xm:sqref>
        </x14:conditionalFormatting>
        <x14:conditionalFormatting xmlns:xm="http://schemas.microsoft.com/office/excel/2006/main">
          <x14:cfRule type="containsText" priority="489" operator="containsText" id="{A4FACD29-A3DC-45E8-8FE3-12077E8CD267}">
            <xm:f>NOT(ISERROR(SEARCH(Статусы!$A$3,F1158)))</xm:f>
            <xm:f>Статусы!$A$3</xm:f>
            <x14:dxf>
              <font>
                <b/>
                <i val="0"/>
                <strike val="0"/>
              </font>
              <fill>
                <patternFill>
                  <bgColor theme="0" tint="-0.24994659260841701"/>
                </patternFill>
              </fill>
            </x14:dxf>
          </x14:cfRule>
          <x14:cfRule type="containsText" priority="490" operator="containsText" id="{FCA9553F-18EA-4454-91BC-D7A3D8E7B067}">
            <xm:f>NOT(ISERROR(SEARCH(Статусы!$A$9,F1158)))</xm:f>
            <xm:f>Статусы!$A$9</xm:f>
            <x14:dxf>
              <font>
                <b/>
                <i val="0"/>
                <strike val="0"/>
                <color rgb="FF002060"/>
              </font>
            </x14:dxf>
          </x14:cfRule>
          <x14:cfRule type="containsText" priority="491" operator="containsText" id="{D947439C-2841-4776-8227-51202B5097D7}">
            <xm:f>NOT(ISERROR(SEARCH(Статусы!$A$7,F1158)))</xm:f>
            <xm:f>Статусы!$A$7</xm:f>
            <x14:dxf>
              <font>
                <b/>
                <i val="0"/>
                <color rgb="FFC00000"/>
              </font>
            </x14:dxf>
          </x14:cfRule>
          <x14:cfRule type="containsText" priority="492" operator="containsText" id="{BF7BA4E1-D20E-42A7-B78D-85780AD02EB3}">
            <xm:f>NOT(ISERROR(SEARCH(Статусы!$A$5,F1158)))</xm:f>
            <xm:f>Статусы!$A$5</xm:f>
            <x14:dxf>
              <font>
                <b/>
                <i val="0"/>
                <color rgb="FFC00000"/>
              </font>
              <fill>
                <patternFill>
                  <bgColor theme="5" tint="0.79998168889431442"/>
                </patternFill>
              </fill>
            </x14:dxf>
          </x14:cfRule>
          <x14:cfRule type="containsText" priority="493" operator="containsText" id="{26D254F7-FA25-4C74-9F7F-6B67F6E41992}">
            <xm:f>NOT(ISERROR(SEARCH(Статусы!$A$8,F1158)))</xm:f>
            <xm:f>Статусы!$A$8</xm:f>
            <x14:dxf>
              <fill>
                <patternFill>
                  <bgColor rgb="FFFF0000"/>
                </patternFill>
              </fill>
            </x14:dxf>
          </x14:cfRule>
          <x14:cfRule type="containsText" priority="494" operator="containsText" id="{B9AFF7C4-8D53-4730-A8E7-022E925B5818}">
            <xm:f>NOT(ISERROR(SEARCH(Статусы!$A$2,F1158)))</xm:f>
            <xm:f>Статусы!$A$2</xm:f>
            <x14:dxf>
              <fill>
                <patternFill>
                  <bgColor theme="3" tint="0.79998168889431442"/>
                </patternFill>
              </fill>
            </x14:dxf>
          </x14:cfRule>
          <x14:cfRule type="containsText" priority="495" operator="containsText" id="{7FC80874-FC76-4BB6-B5CB-957DF2D75024}">
            <xm:f>NOT(ISERROR(SEARCH(Статусы!$A$1,F1158)))</xm:f>
            <xm:f>Статусы!$A$1</xm:f>
            <x14:dxf>
              <fill>
                <patternFill>
                  <bgColor rgb="FFCCFF33"/>
                </patternFill>
              </fill>
            </x14:dxf>
          </x14:cfRule>
          <xm:sqref>F1158:F1163</xm:sqref>
        </x14:conditionalFormatting>
        <x14:conditionalFormatting xmlns:xm="http://schemas.microsoft.com/office/excel/2006/main">
          <x14:cfRule type="containsText" priority="483" operator="containsText" id="{39B31658-3E6A-4E34-8EC8-046E1750649C}">
            <xm:f>NOT(ISERROR(SEARCH(Статусы!$A$4,O1158)))</xm:f>
            <xm:f>Статусы!$A$4</xm:f>
            <x14:dxf>
              <fill>
                <patternFill>
                  <bgColor theme="0" tint="-0.14996795556505021"/>
                </patternFill>
              </fill>
            </x14:dxf>
          </x14:cfRule>
          <xm:sqref>O1158:Q1158</xm:sqref>
        </x14:conditionalFormatting>
        <x14:conditionalFormatting xmlns:xm="http://schemas.microsoft.com/office/excel/2006/main">
          <x14:cfRule type="containsText" priority="482" operator="containsText" id="{59A79556-3F8C-4812-B9CE-A0CD690C367D}">
            <xm:f>NOT(ISERROR(SEARCH(Статусы!$A$4,O1159)))</xm:f>
            <xm:f>Статусы!$A$4</xm:f>
            <x14:dxf>
              <fill>
                <patternFill>
                  <bgColor theme="0" tint="-0.14996795556505021"/>
                </patternFill>
              </fill>
            </x14:dxf>
          </x14:cfRule>
          <xm:sqref>O1159:Q1163</xm:sqref>
        </x14:conditionalFormatting>
        <x14:conditionalFormatting xmlns:xm="http://schemas.microsoft.com/office/excel/2006/main">
          <x14:cfRule type="containsText" priority="481" operator="containsText" id="{B2502095-78C1-46C1-BB4D-3459B9F7F87B}">
            <xm:f>NOT(ISERROR(SEARCH(Статусы!$A$4,L1158)))</xm:f>
            <xm:f>Статусы!$A$4</xm:f>
            <x14:dxf>
              <fill>
                <patternFill>
                  <bgColor theme="0" tint="-0.14996795556505021"/>
                </patternFill>
              </fill>
            </x14:dxf>
          </x14:cfRule>
          <xm:sqref>L1158:N1158</xm:sqref>
        </x14:conditionalFormatting>
        <x14:conditionalFormatting xmlns:xm="http://schemas.microsoft.com/office/excel/2006/main">
          <x14:cfRule type="containsText" priority="480" operator="containsText" id="{F2FFCD77-04C8-46D8-BF81-393309F36207}">
            <xm:f>NOT(ISERROR(SEARCH(Статусы!$A$4,L1159)))</xm:f>
            <xm:f>Статусы!$A$4</xm:f>
            <x14:dxf>
              <fill>
                <patternFill>
                  <bgColor theme="0" tint="-0.14996795556505021"/>
                </patternFill>
              </fill>
            </x14:dxf>
          </x14:cfRule>
          <xm:sqref>L1159:N1163</xm:sqref>
        </x14:conditionalFormatting>
        <x14:conditionalFormatting xmlns:xm="http://schemas.microsoft.com/office/excel/2006/main">
          <x14:cfRule type="containsText" priority="496" operator="containsText" id="{337BA097-0D2B-4013-8E7C-24E013E8ED51}">
            <xm:f>NOT(ISERROR(SEARCH(Статусы!$A$3,F1170)))</xm:f>
            <xm:f>Статусы!$A$3</xm:f>
            <x14:dxf>
              <font>
                <b/>
                <i val="0"/>
                <strike val="0"/>
              </font>
              <fill>
                <patternFill>
                  <bgColor theme="0" tint="-0.24994659260841701"/>
                </patternFill>
              </fill>
            </x14:dxf>
          </x14:cfRule>
          <x14:cfRule type="containsText" priority="501" operator="containsText" id="{3EB1170F-A4D3-4004-89AA-6BE907FDD985}">
            <xm:f>NOT(ISERROR(SEARCH(Статусы!$A$9,F1170)))</xm:f>
            <xm:f>Статусы!$A$9</xm:f>
            <x14:dxf>
              <font>
                <b/>
                <i val="0"/>
                <strike val="0"/>
                <color rgb="FF002060"/>
              </font>
            </x14:dxf>
          </x14:cfRule>
          <x14:cfRule type="containsText" priority="502" operator="containsText" id="{7393EB54-53A1-4638-99A0-E49BAC6B04C0}">
            <xm:f>NOT(ISERROR(SEARCH(Статусы!$A$7,F1170)))</xm:f>
            <xm:f>Статусы!$A$7</xm:f>
            <x14:dxf>
              <font>
                <b/>
                <i val="0"/>
                <color rgb="FFC00000"/>
              </font>
            </x14:dxf>
          </x14:cfRule>
          <x14:cfRule type="containsText" priority="503" operator="containsText" id="{B4D4DE87-C8D1-4AB9-A07A-E1C2D856158B}">
            <xm:f>NOT(ISERROR(SEARCH(Статусы!$A$5,F1170)))</xm:f>
            <xm:f>Статусы!$A$5</xm:f>
            <x14:dxf>
              <font>
                <b/>
                <i val="0"/>
                <color rgb="FFC00000"/>
              </font>
              <fill>
                <patternFill>
                  <bgColor theme="5" tint="0.79998168889431442"/>
                </patternFill>
              </fill>
            </x14:dxf>
          </x14:cfRule>
          <x14:cfRule type="containsText" priority="504" operator="containsText" id="{9B6B15AC-FD27-472D-B68B-6A7D028B69E8}">
            <xm:f>NOT(ISERROR(SEARCH(Статусы!$A$8,F1170)))</xm:f>
            <xm:f>Статусы!$A$8</xm:f>
            <x14:dxf>
              <fill>
                <patternFill>
                  <bgColor rgb="FFFF0000"/>
                </patternFill>
              </fill>
            </x14:dxf>
          </x14:cfRule>
          <x14:cfRule type="containsText" priority="505" operator="containsText" id="{5A073796-EBD9-45E9-9D98-9748C1293533}">
            <xm:f>NOT(ISERROR(SEARCH(Статусы!$A$2,F1170)))</xm:f>
            <xm:f>Статусы!$A$2</xm:f>
            <x14:dxf>
              <fill>
                <patternFill>
                  <bgColor theme="3" tint="0.79998168889431442"/>
                </patternFill>
              </fill>
            </x14:dxf>
          </x14:cfRule>
          <x14:cfRule type="containsText" priority="506" operator="containsText" id="{A11F17B1-F53F-4547-9901-446014C69E0D}">
            <xm:f>NOT(ISERROR(SEARCH(Статусы!$A$1,F1170)))</xm:f>
            <xm:f>Статусы!$A$1</xm:f>
            <x14:dxf>
              <fill>
                <patternFill>
                  <bgColor rgb="FFCCFF33"/>
                </patternFill>
              </fill>
            </x14:dxf>
          </x14:cfRule>
          <xm:sqref>F1170</xm:sqref>
        </x14:conditionalFormatting>
        <x14:conditionalFormatting xmlns:xm="http://schemas.microsoft.com/office/excel/2006/main">
          <x14:cfRule type="containsText" priority="470" operator="containsText" id="{004AE0BE-0064-43E6-B66E-BFF5F9C787A3}">
            <xm:f>NOT(ISERROR(SEARCH(Статусы!$A$4,H1165)))</xm:f>
            <xm:f>Статусы!$A$4</xm:f>
            <x14:dxf>
              <fill>
                <patternFill>
                  <bgColor theme="0" tint="-0.14996795556505021"/>
                </patternFill>
              </fill>
            </x14:dxf>
          </x14:cfRule>
          <xm:sqref>H1165:H1169</xm:sqref>
        </x14:conditionalFormatting>
        <x14:conditionalFormatting xmlns:xm="http://schemas.microsoft.com/office/excel/2006/main">
          <x14:cfRule type="containsText" priority="469" operator="containsText" id="{9678AB17-7F5C-4B22-BF24-79B49342AC83}">
            <xm:f>NOT(ISERROR(SEARCH(Статусы!$A$4,J1165)))</xm:f>
            <xm:f>Статусы!$A$4</xm:f>
            <x14:dxf>
              <fill>
                <patternFill>
                  <bgColor theme="0" tint="-0.14996795556505021"/>
                </patternFill>
              </fill>
            </x14:dxf>
          </x14:cfRule>
          <xm:sqref>J1165:J1169</xm:sqref>
        </x14:conditionalFormatting>
        <x14:conditionalFormatting xmlns:xm="http://schemas.microsoft.com/office/excel/2006/main">
          <x14:cfRule type="containsText" priority="471" operator="containsText" id="{0FF0F36C-CF2A-46EC-8B9A-0CFA400DE261}">
            <xm:f>NOT(ISERROR(SEARCH(Статусы!$A$4,G1165)))</xm:f>
            <xm:f>Статусы!$A$4</xm:f>
            <x14:dxf>
              <fill>
                <patternFill>
                  <bgColor theme="0" tint="-0.14996795556505021"/>
                </patternFill>
              </fill>
            </x14:dxf>
          </x14:cfRule>
          <xm:sqref>G1165:G1169 K1165:K1169</xm:sqref>
        </x14:conditionalFormatting>
        <x14:conditionalFormatting xmlns:xm="http://schemas.microsoft.com/office/excel/2006/main">
          <x14:cfRule type="containsText" priority="468" operator="containsText" id="{A0F5DECD-73CB-4DC8-9C8B-16FE42E1B5FC}">
            <xm:f>NOT(ISERROR(SEARCH(Статусы!$A$4,R1164)))</xm:f>
            <xm:f>Статусы!$A$4</xm:f>
            <x14:dxf>
              <fill>
                <patternFill>
                  <bgColor theme="0" tint="-0.14996795556505021"/>
                </patternFill>
              </fill>
            </x14:dxf>
          </x14:cfRule>
          <xm:sqref>R1164:T1164</xm:sqref>
        </x14:conditionalFormatting>
        <x14:conditionalFormatting xmlns:xm="http://schemas.microsoft.com/office/excel/2006/main">
          <x14:cfRule type="containsText" priority="467" operator="containsText" id="{E380E7CD-23FE-436C-AAD2-94D2AACE0A8C}">
            <xm:f>NOT(ISERROR(SEARCH(Статусы!$A$4,R1165)))</xm:f>
            <xm:f>Статусы!$A$4</xm:f>
            <x14:dxf>
              <fill>
                <patternFill>
                  <bgColor theme="0" tint="-0.14996795556505021"/>
                </patternFill>
              </fill>
            </x14:dxf>
          </x14:cfRule>
          <xm:sqref>R1165:T1169</xm:sqref>
        </x14:conditionalFormatting>
        <x14:conditionalFormatting xmlns:xm="http://schemas.microsoft.com/office/excel/2006/main">
          <x14:cfRule type="containsText" priority="466" operator="containsText" id="{D5A291CC-47E1-437D-AC15-BBD32CD42259}">
            <xm:f>NOT(ISERROR(SEARCH(Статусы!$A$4,O1164)))</xm:f>
            <xm:f>Статусы!$A$4</xm:f>
            <x14:dxf>
              <fill>
                <patternFill>
                  <bgColor theme="0" tint="-0.14996795556505021"/>
                </patternFill>
              </fill>
            </x14:dxf>
          </x14:cfRule>
          <xm:sqref>O1164:Q1164</xm:sqref>
        </x14:conditionalFormatting>
        <x14:conditionalFormatting xmlns:xm="http://schemas.microsoft.com/office/excel/2006/main">
          <x14:cfRule type="containsText" priority="465" operator="containsText" id="{9992AB3A-9738-4FA7-A299-20DF3D488017}">
            <xm:f>NOT(ISERROR(SEARCH(Статусы!$A$4,O1165)))</xm:f>
            <xm:f>Статусы!$A$4</xm:f>
            <x14:dxf>
              <fill>
                <patternFill>
                  <bgColor theme="0" tint="-0.14996795556505021"/>
                </patternFill>
              </fill>
            </x14:dxf>
          </x14:cfRule>
          <xm:sqref>O1165:Q1169</xm:sqref>
        </x14:conditionalFormatting>
        <x14:conditionalFormatting xmlns:xm="http://schemas.microsoft.com/office/excel/2006/main">
          <x14:cfRule type="containsText" priority="464" operator="containsText" id="{F4DE676D-E53B-4A34-A1B6-1049B06A5E62}">
            <xm:f>NOT(ISERROR(SEARCH(Статусы!$A$4,L1164)))</xm:f>
            <xm:f>Статусы!$A$4</xm:f>
            <x14:dxf>
              <fill>
                <patternFill>
                  <bgColor theme="0" tint="-0.14996795556505021"/>
                </patternFill>
              </fill>
            </x14:dxf>
          </x14:cfRule>
          <xm:sqref>L1164:N1164</xm:sqref>
        </x14:conditionalFormatting>
        <x14:conditionalFormatting xmlns:xm="http://schemas.microsoft.com/office/excel/2006/main">
          <x14:cfRule type="containsText" priority="463" operator="containsText" id="{8DF1CABD-A770-41EF-BD73-7C0F4894FA0B}">
            <xm:f>NOT(ISERROR(SEARCH(Статусы!$A$4,L1165)))</xm:f>
            <xm:f>Статусы!$A$4</xm:f>
            <x14:dxf>
              <fill>
                <patternFill>
                  <bgColor theme="0" tint="-0.14996795556505021"/>
                </patternFill>
              </fill>
            </x14:dxf>
          </x14:cfRule>
          <xm:sqref>L1165:N1169</xm:sqref>
        </x14:conditionalFormatting>
        <x14:conditionalFormatting xmlns:xm="http://schemas.microsoft.com/office/excel/2006/main">
          <x14:cfRule type="containsText" priority="462" operator="containsText" id="{0AB4BDFA-09D0-4C5E-904F-508BB800B81A}">
            <xm:f>NOT(ISERROR(SEARCH(Статусы!$A$4,X1164)))</xm:f>
            <xm:f>Статусы!$A$4</xm:f>
            <x14:dxf>
              <fill>
                <patternFill>
                  <bgColor theme="0" tint="-0.14996795556505021"/>
                </patternFill>
              </fill>
            </x14:dxf>
          </x14:cfRule>
          <xm:sqref>X1164</xm:sqref>
        </x14:conditionalFormatting>
        <x14:conditionalFormatting xmlns:xm="http://schemas.microsoft.com/office/excel/2006/main">
          <x14:cfRule type="containsText" priority="472" operator="containsText" id="{DBA1CEF4-AD2F-455A-B49A-018459BE7A62}">
            <xm:f>NOT(ISERROR(SEARCH(Статусы!$A$3,F1164)))</xm:f>
            <xm:f>Статусы!$A$3</xm:f>
            <x14:dxf>
              <font>
                <b/>
                <i val="0"/>
                <strike val="0"/>
              </font>
              <fill>
                <patternFill>
                  <bgColor theme="0" tint="-0.24994659260841701"/>
                </patternFill>
              </fill>
            </x14:dxf>
          </x14:cfRule>
          <x14:cfRule type="containsText" priority="473" operator="containsText" id="{F045DE07-1C18-437A-B49B-306BBB5B1B40}">
            <xm:f>NOT(ISERROR(SEARCH(Статусы!$A$9,F1164)))</xm:f>
            <xm:f>Статусы!$A$9</xm:f>
            <x14:dxf>
              <font>
                <b/>
                <i val="0"/>
                <strike val="0"/>
                <color rgb="FF002060"/>
              </font>
            </x14:dxf>
          </x14:cfRule>
          <x14:cfRule type="containsText" priority="474" operator="containsText" id="{CE7AE0B8-6137-4C7E-B0B6-8E84220608E2}">
            <xm:f>NOT(ISERROR(SEARCH(Статусы!$A$7,F1164)))</xm:f>
            <xm:f>Статусы!$A$7</xm:f>
            <x14:dxf>
              <font>
                <b/>
                <i val="0"/>
                <color rgb="FFC00000"/>
              </font>
            </x14:dxf>
          </x14:cfRule>
          <x14:cfRule type="containsText" priority="475" operator="containsText" id="{29F1A8CB-8A96-4C66-9E4C-8D602AE900DB}">
            <xm:f>NOT(ISERROR(SEARCH(Статусы!$A$5,F1164)))</xm:f>
            <xm:f>Статусы!$A$5</xm:f>
            <x14:dxf>
              <font>
                <b/>
                <i val="0"/>
                <color rgb="FFC00000"/>
              </font>
              <fill>
                <patternFill>
                  <bgColor theme="5" tint="0.79998168889431442"/>
                </patternFill>
              </fill>
            </x14:dxf>
          </x14:cfRule>
          <x14:cfRule type="containsText" priority="476" operator="containsText" id="{C26F2D0F-2EFC-4CE5-84A7-D3B572F8402A}">
            <xm:f>NOT(ISERROR(SEARCH(Статусы!$A$8,F1164)))</xm:f>
            <xm:f>Статусы!$A$8</xm:f>
            <x14:dxf>
              <fill>
                <patternFill>
                  <bgColor rgb="FFFF0000"/>
                </patternFill>
              </fill>
            </x14:dxf>
          </x14:cfRule>
          <x14:cfRule type="containsText" priority="477" operator="containsText" id="{DD2873A0-3A45-4391-A044-89092A371A1D}">
            <xm:f>NOT(ISERROR(SEARCH(Статусы!$A$2,F1164)))</xm:f>
            <xm:f>Статусы!$A$2</xm:f>
            <x14:dxf>
              <fill>
                <patternFill>
                  <bgColor theme="3" tint="0.79998168889431442"/>
                </patternFill>
              </fill>
            </x14:dxf>
          </x14:cfRule>
          <x14:cfRule type="containsText" priority="478" operator="containsText" id="{5D7086E7-9A4E-435A-A22C-6478D11D0732}">
            <xm:f>NOT(ISERROR(SEARCH(Статусы!$A$1,F1164)))</xm:f>
            <xm:f>Статусы!$A$1</xm:f>
            <x14:dxf>
              <fill>
                <patternFill>
                  <bgColor rgb="FFCCFF33"/>
                </patternFill>
              </fill>
            </x14:dxf>
          </x14:cfRule>
          <xm:sqref>F1164:F1169</xm:sqref>
        </x14:conditionalFormatting>
        <x14:conditionalFormatting xmlns:xm="http://schemas.microsoft.com/office/excel/2006/main">
          <x14:cfRule type="containsText" priority="436" operator="containsText" id="{46CEC45D-162F-4856-8395-C90621C69695}">
            <xm:f>NOT(ISERROR(SEARCH(Статусы!$A$4,H1003)))</xm:f>
            <xm:f>Статусы!$A$4</xm:f>
            <x14:dxf>
              <fill>
                <patternFill>
                  <bgColor theme="0" tint="-0.14996795556505021"/>
                </patternFill>
              </fill>
            </x14:dxf>
          </x14:cfRule>
          <xm:sqref>H1003:H1007</xm:sqref>
        </x14:conditionalFormatting>
        <x14:conditionalFormatting xmlns:xm="http://schemas.microsoft.com/office/excel/2006/main">
          <x14:cfRule type="containsText" priority="435" operator="containsText" id="{A5DB66C3-0F3B-433D-B32C-65F1AA2843AA}">
            <xm:f>NOT(ISERROR(SEARCH(Статусы!$A$4,R1002)))</xm:f>
            <xm:f>Статусы!$A$4</xm:f>
            <x14:dxf>
              <fill>
                <patternFill>
                  <bgColor theme="0" tint="-0.14996795556505021"/>
                </patternFill>
              </fill>
            </x14:dxf>
          </x14:cfRule>
          <xm:sqref>R1002:T1002</xm:sqref>
        </x14:conditionalFormatting>
        <x14:conditionalFormatting xmlns:xm="http://schemas.microsoft.com/office/excel/2006/main">
          <x14:cfRule type="containsText" priority="437" operator="containsText" id="{0EF86CE2-C9B7-4241-A8C9-99897CA7D070}">
            <xm:f>NOT(ISERROR(SEARCH(Статусы!$A$4,J1003)))</xm:f>
            <xm:f>Статусы!$A$4</xm:f>
            <x14:dxf>
              <fill>
                <patternFill>
                  <bgColor theme="0" tint="-0.14996795556505021"/>
                </patternFill>
              </fill>
            </x14:dxf>
          </x14:cfRule>
          <xm:sqref>J1003:J1007</xm:sqref>
        </x14:conditionalFormatting>
        <x14:conditionalFormatting xmlns:xm="http://schemas.microsoft.com/office/excel/2006/main">
          <x14:cfRule type="containsText" priority="434" operator="containsText" id="{BD06B09B-2831-42CC-A57B-138D880EAF00}">
            <xm:f>NOT(ISERROR(SEARCH(Статусы!$A$4,R1003)))</xm:f>
            <xm:f>Статусы!$A$4</xm:f>
            <x14:dxf>
              <fill>
                <patternFill>
                  <bgColor theme="0" tint="-0.14996795556505021"/>
                </patternFill>
              </fill>
            </x14:dxf>
          </x14:cfRule>
          <xm:sqref>R1003:T1007</xm:sqref>
        </x14:conditionalFormatting>
        <x14:conditionalFormatting xmlns:xm="http://schemas.microsoft.com/office/excel/2006/main">
          <x14:cfRule type="containsText" priority="433" operator="containsText" id="{4367CE0A-E0F8-4EA7-B167-D42391A0F6F9}">
            <xm:f>NOT(ISERROR(SEARCH(Статусы!$A$4,O1002)))</xm:f>
            <xm:f>Статусы!$A$4</xm:f>
            <x14:dxf>
              <fill>
                <patternFill>
                  <bgColor theme="0" tint="-0.14996795556505021"/>
                </patternFill>
              </fill>
            </x14:dxf>
          </x14:cfRule>
          <xm:sqref>O1002:Q1002</xm:sqref>
        </x14:conditionalFormatting>
        <x14:conditionalFormatting xmlns:xm="http://schemas.microsoft.com/office/excel/2006/main">
          <x14:cfRule type="containsText" priority="432" operator="containsText" id="{120C8FEC-DBD5-4DC8-8EA7-B3CB72CD43FE}">
            <xm:f>NOT(ISERROR(SEARCH(Статусы!$A$4,O1003)))</xm:f>
            <xm:f>Статусы!$A$4</xm:f>
            <x14:dxf>
              <fill>
                <patternFill>
                  <bgColor theme="0" tint="-0.14996795556505021"/>
                </patternFill>
              </fill>
            </x14:dxf>
          </x14:cfRule>
          <xm:sqref>O1003:Q1007</xm:sqref>
        </x14:conditionalFormatting>
        <x14:conditionalFormatting xmlns:xm="http://schemas.microsoft.com/office/excel/2006/main">
          <x14:cfRule type="containsText" priority="431" operator="containsText" id="{7BC81740-5A12-4177-9D21-22F3F83F22E2}">
            <xm:f>NOT(ISERROR(SEARCH(Статусы!$A$4,L1002)))</xm:f>
            <xm:f>Статусы!$A$4</xm:f>
            <x14:dxf>
              <fill>
                <patternFill>
                  <bgColor theme="0" tint="-0.14996795556505021"/>
                </patternFill>
              </fill>
            </x14:dxf>
          </x14:cfRule>
          <xm:sqref>L1002:N1002</xm:sqref>
        </x14:conditionalFormatting>
        <x14:conditionalFormatting xmlns:xm="http://schemas.microsoft.com/office/excel/2006/main">
          <x14:cfRule type="containsText" priority="430" operator="containsText" id="{8CC984D9-BA31-46E2-9273-F963899335E1}">
            <xm:f>NOT(ISERROR(SEARCH(Статусы!$A$4,L1003)))</xm:f>
            <xm:f>Статусы!$A$4</xm:f>
            <x14:dxf>
              <fill>
                <patternFill>
                  <bgColor theme="0" tint="-0.14996795556505021"/>
                </patternFill>
              </fill>
            </x14:dxf>
          </x14:cfRule>
          <xm:sqref>L1003:N1007</xm:sqref>
        </x14:conditionalFormatting>
        <x14:conditionalFormatting xmlns:xm="http://schemas.microsoft.com/office/excel/2006/main">
          <x14:cfRule type="containsText" priority="429" operator="containsText" id="{7CF755A4-ED39-4FF0-8628-77AF192960E7}">
            <xm:f>NOT(ISERROR(SEARCH(Статусы!$A$4,X1002)))</xm:f>
            <xm:f>Статусы!$A$4</xm:f>
            <x14:dxf>
              <fill>
                <patternFill>
                  <bgColor theme="0" tint="-0.14996795556505021"/>
                </patternFill>
              </fill>
            </x14:dxf>
          </x14:cfRule>
          <xm:sqref>X1002</xm:sqref>
        </x14:conditionalFormatting>
        <x14:conditionalFormatting xmlns:xm="http://schemas.microsoft.com/office/excel/2006/main">
          <x14:cfRule type="containsText" priority="438" operator="containsText" id="{CCD5EAA7-D3F8-49B5-B4DC-BA8C941B1544}">
            <xm:f>NOT(ISERROR(SEARCH(Статусы!$A$4,G1003)))</xm:f>
            <xm:f>Статусы!$A$4</xm:f>
            <x14:dxf>
              <fill>
                <patternFill>
                  <bgColor theme="0" tint="-0.14996795556505021"/>
                </patternFill>
              </fill>
            </x14:dxf>
          </x14:cfRule>
          <xm:sqref>G1003:G1007 K1003:K1007</xm:sqref>
        </x14:conditionalFormatting>
        <x14:conditionalFormatting xmlns:xm="http://schemas.microsoft.com/office/excel/2006/main">
          <x14:cfRule type="containsText" priority="428" operator="containsText" id="{8064B1CB-FE86-46AC-B714-8FA22407AB96}">
            <xm:f>NOT(ISERROR(SEARCH(Статусы!$A$3,F1002)))</xm:f>
            <xm:f>Статусы!$A$3</xm:f>
            <x14:dxf>
              <font>
                <b/>
                <i val="0"/>
                <strike val="0"/>
              </font>
              <fill>
                <patternFill>
                  <bgColor theme="0" tint="-0.24994659260841701"/>
                </patternFill>
              </fill>
            </x14:dxf>
          </x14:cfRule>
          <x14:cfRule type="containsText" priority="439" operator="containsText" id="{2FCDD1DB-3795-471E-9F2D-60416592FBA6}">
            <xm:f>NOT(ISERROR(SEARCH(Статусы!$A$9,F1002)))</xm:f>
            <xm:f>Статусы!$A$9</xm:f>
            <x14:dxf>
              <font>
                <b/>
                <i val="0"/>
                <strike val="0"/>
                <color rgb="FF002060"/>
              </font>
            </x14:dxf>
          </x14:cfRule>
          <x14:cfRule type="containsText" priority="440" operator="containsText" id="{48E18B56-586D-4471-960B-F5B2E2726545}">
            <xm:f>NOT(ISERROR(SEARCH(Статусы!$A$7,F1002)))</xm:f>
            <xm:f>Статусы!$A$7</xm:f>
            <x14:dxf>
              <font>
                <b/>
                <i val="0"/>
                <color rgb="FFC00000"/>
              </font>
            </x14:dxf>
          </x14:cfRule>
          <x14:cfRule type="containsText" priority="441" operator="containsText" id="{FB02A6A9-B0D3-428D-8E31-159DA31C4870}">
            <xm:f>NOT(ISERROR(SEARCH(Статусы!$A$5,F1002)))</xm:f>
            <xm:f>Статусы!$A$5</xm:f>
            <x14:dxf>
              <font>
                <b/>
                <i val="0"/>
                <color rgb="FFC00000"/>
              </font>
              <fill>
                <patternFill>
                  <bgColor theme="5" tint="0.79998168889431442"/>
                </patternFill>
              </fill>
            </x14:dxf>
          </x14:cfRule>
          <x14:cfRule type="containsText" priority="442" operator="containsText" id="{06402F4D-D15E-44DD-85B9-F5369FD820CC}">
            <xm:f>NOT(ISERROR(SEARCH(Статусы!$A$8,F1002)))</xm:f>
            <xm:f>Статусы!$A$8</xm:f>
            <x14:dxf>
              <fill>
                <patternFill>
                  <bgColor rgb="FFFF0000"/>
                </patternFill>
              </fill>
            </x14:dxf>
          </x14:cfRule>
          <x14:cfRule type="containsText" priority="443" operator="containsText" id="{5DAB302A-552E-4759-AD99-81829BBD71BA}">
            <xm:f>NOT(ISERROR(SEARCH(Статусы!$A$2,F1002)))</xm:f>
            <xm:f>Статусы!$A$2</xm:f>
            <x14:dxf>
              <fill>
                <patternFill>
                  <bgColor theme="3" tint="0.79998168889431442"/>
                </patternFill>
              </fill>
            </x14:dxf>
          </x14:cfRule>
          <x14:cfRule type="containsText" priority="444" operator="containsText" id="{B5296896-A685-4995-8456-3E69158CB4E8}">
            <xm:f>NOT(ISERROR(SEARCH(Статусы!$A$1,F1002)))</xm:f>
            <xm:f>Статусы!$A$1</xm:f>
            <x14:dxf>
              <fill>
                <patternFill>
                  <bgColor rgb="FFCCFF33"/>
                </patternFill>
              </fill>
            </x14:dxf>
          </x14:cfRule>
          <xm:sqref>F1002:F1007</xm:sqref>
        </x14:conditionalFormatting>
        <x14:conditionalFormatting xmlns:xm="http://schemas.microsoft.com/office/excel/2006/main">
          <x14:cfRule type="containsText" priority="395" operator="containsText" id="{6222AE77-985C-45BB-BDB3-D77F699A1292}">
            <xm:f>NOT(ISERROR(SEARCH(Статусы!$A$4,X1133)))</xm:f>
            <xm:f>Статусы!$A$4</xm:f>
            <x14:dxf>
              <fill>
                <patternFill>
                  <bgColor theme="0" tint="-0.14996795556505021"/>
                </patternFill>
              </fill>
            </x14:dxf>
          </x14:cfRule>
          <xm:sqref>X1133</xm:sqref>
        </x14:conditionalFormatting>
        <x14:conditionalFormatting xmlns:xm="http://schemas.microsoft.com/office/excel/2006/main">
          <x14:cfRule type="containsText" priority="401" operator="containsText" id="{2330B9BC-4E9D-4ABC-AD14-BB1D49EF358A}">
            <xm:f>NOT(ISERROR(SEARCH(Статусы!$A$4,R1133)))</xm:f>
            <xm:f>Статусы!$A$4</xm:f>
            <x14:dxf>
              <fill>
                <patternFill>
                  <bgColor theme="0" tint="-0.14996795556505021"/>
                </patternFill>
              </fill>
            </x14:dxf>
          </x14:cfRule>
          <xm:sqref>R1133:T1133</xm:sqref>
        </x14:conditionalFormatting>
        <x14:conditionalFormatting xmlns:xm="http://schemas.microsoft.com/office/excel/2006/main">
          <x14:cfRule type="containsText" priority="402" operator="containsText" id="{3239DE50-6DD1-46FB-9F17-EAB2298E8805}">
            <xm:f>NOT(ISERROR(SEARCH(Статусы!$A$4,H1134)))</xm:f>
            <xm:f>Статусы!$A$4</xm:f>
            <x14:dxf>
              <fill>
                <patternFill>
                  <bgColor theme="0" tint="-0.14996795556505021"/>
                </patternFill>
              </fill>
            </x14:dxf>
          </x14:cfRule>
          <xm:sqref>H1134:H1138</xm:sqref>
        </x14:conditionalFormatting>
        <x14:conditionalFormatting xmlns:xm="http://schemas.microsoft.com/office/excel/2006/main">
          <x14:cfRule type="containsText" priority="403" operator="containsText" id="{8DAFC15B-7CF9-494D-AF98-D95A0384C949}">
            <xm:f>NOT(ISERROR(SEARCH(Статусы!$A$4,J1134)))</xm:f>
            <xm:f>Статусы!$A$4</xm:f>
            <x14:dxf>
              <fill>
                <patternFill>
                  <bgColor theme="0" tint="-0.14996795556505021"/>
                </patternFill>
              </fill>
            </x14:dxf>
          </x14:cfRule>
          <xm:sqref>J1134:J1138</xm:sqref>
        </x14:conditionalFormatting>
        <x14:conditionalFormatting xmlns:xm="http://schemas.microsoft.com/office/excel/2006/main">
          <x14:cfRule type="containsText" priority="400" operator="containsText" id="{84A4E161-7749-4D35-8733-44060483FE38}">
            <xm:f>NOT(ISERROR(SEARCH(Статусы!$A$4,R1134)))</xm:f>
            <xm:f>Статусы!$A$4</xm:f>
            <x14:dxf>
              <fill>
                <patternFill>
                  <bgColor theme="0" tint="-0.14996795556505021"/>
                </patternFill>
              </fill>
            </x14:dxf>
          </x14:cfRule>
          <xm:sqref>R1134:T1138</xm:sqref>
        </x14:conditionalFormatting>
        <x14:conditionalFormatting xmlns:xm="http://schemas.microsoft.com/office/excel/2006/main">
          <x14:cfRule type="containsText" priority="399" operator="containsText" id="{20736BD0-4145-41CF-B295-F4A2B46589EC}">
            <xm:f>NOT(ISERROR(SEARCH(Статусы!$A$4,O1133)))</xm:f>
            <xm:f>Статусы!$A$4</xm:f>
            <x14:dxf>
              <fill>
                <patternFill>
                  <bgColor theme="0" tint="-0.14996795556505021"/>
                </patternFill>
              </fill>
            </x14:dxf>
          </x14:cfRule>
          <xm:sqref>O1133:Q1133</xm:sqref>
        </x14:conditionalFormatting>
        <x14:conditionalFormatting xmlns:xm="http://schemas.microsoft.com/office/excel/2006/main">
          <x14:cfRule type="containsText" priority="398" operator="containsText" id="{10709F78-944C-4DA0-B374-CAFB1D169726}">
            <xm:f>NOT(ISERROR(SEARCH(Статусы!$A$4,O1134)))</xm:f>
            <xm:f>Статусы!$A$4</xm:f>
            <x14:dxf>
              <fill>
                <patternFill>
                  <bgColor theme="0" tint="-0.14996795556505021"/>
                </patternFill>
              </fill>
            </x14:dxf>
          </x14:cfRule>
          <xm:sqref>O1134:Q1138</xm:sqref>
        </x14:conditionalFormatting>
        <x14:conditionalFormatting xmlns:xm="http://schemas.microsoft.com/office/excel/2006/main">
          <x14:cfRule type="containsText" priority="397" operator="containsText" id="{1E0A4ECC-33F4-401C-B7AF-2AE55398FAA1}">
            <xm:f>NOT(ISERROR(SEARCH(Статусы!$A$4,L1133)))</xm:f>
            <xm:f>Статусы!$A$4</xm:f>
            <x14:dxf>
              <fill>
                <patternFill>
                  <bgColor theme="0" tint="-0.14996795556505021"/>
                </patternFill>
              </fill>
            </x14:dxf>
          </x14:cfRule>
          <xm:sqref>L1133:N1133</xm:sqref>
        </x14:conditionalFormatting>
        <x14:conditionalFormatting xmlns:xm="http://schemas.microsoft.com/office/excel/2006/main">
          <x14:cfRule type="containsText" priority="396" operator="containsText" id="{3587364B-11B8-4130-90E5-EABA314E5671}">
            <xm:f>NOT(ISERROR(SEARCH(Статусы!$A$4,L1134)))</xm:f>
            <xm:f>Статусы!$A$4</xm:f>
            <x14:dxf>
              <fill>
                <patternFill>
                  <bgColor theme="0" tint="-0.14996795556505021"/>
                </patternFill>
              </fill>
            </x14:dxf>
          </x14:cfRule>
          <xm:sqref>L1134:N1138</xm:sqref>
        </x14:conditionalFormatting>
        <x14:conditionalFormatting xmlns:xm="http://schemas.microsoft.com/office/excel/2006/main">
          <x14:cfRule type="containsText" priority="404" operator="containsText" id="{A00E7993-DFEC-460F-9B82-DA31974158CF}">
            <xm:f>NOT(ISERROR(SEARCH(Статусы!$A$4,G1134)))</xm:f>
            <xm:f>Статусы!$A$4</xm:f>
            <x14:dxf>
              <fill>
                <patternFill>
                  <bgColor theme="0" tint="-0.14996795556505021"/>
                </patternFill>
              </fill>
            </x14:dxf>
          </x14:cfRule>
          <xm:sqref>G1134:G1138 K1134:K1138</xm:sqref>
        </x14:conditionalFormatting>
        <x14:conditionalFormatting xmlns:xm="http://schemas.microsoft.com/office/excel/2006/main">
          <x14:cfRule type="containsText" priority="394" operator="containsText" id="{74C66103-B62C-41AA-B512-65B915EA45CB}">
            <xm:f>NOT(ISERROR(SEARCH(Статусы!$A$3,F1133)))</xm:f>
            <xm:f>Статусы!$A$3</xm:f>
            <x14:dxf>
              <font>
                <b/>
                <i val="0"/>
                <strike val="0"/>
              </font>
              <fill>
                <patternFill>
                  <bgColor theme="0" tint="-0.24994659260841701"/>
                </patternFill>
              </fill>
            </x14:dxf>
          </x14:cfRule>
          <x14:cfRule type="containsText" priority="405" operator="containsText" id="{1568AC1B-A80C-46EF-AF95-027C426B3DC8}">
            <xm:f>NOT(ISERROR(SEARCH(Статусы!$A$9,F1133)))</xm:f>
            <xm:f>Статусы!$A$9</xm:f>
            <x14:dxf>
              <font>
                <b/>
                <i val="0"/>
                <strike val="0"/>
                <color rgb="FF002060"/>
              </font>
            </x14:dxf>
          </x14:cfRule>
          <x14:cfRule type="containsText" priority="406" operator="containsText" id="{21860174-4E34-4FB9-AC0B-701741D14486}">
            <xm:f>NOT(ISERROR(SEARCH(Статусы!$A$7,F1133)))</xm:f>
            <xm:f>Статусы!$A$7</xm:f>
            <x14:dxf>
              <font>
                <b/>
                <i val="0"/>
                <color rgb="FFC00000"/>
              </font>
            </x14:dxf>
          </x14:cfRule>
          <x14:cfRule type="containsText" priority="407" operator="containsText" id="{A9139AEC-3055-4A7A-BD18-3C3A3938685B}">
            <xm:f>NOT(ISERROR(SEARCH(Статусы!$A$5,F1133)))</xm:f>
            <xm:f>Статусы!$A$5</xm:f>
            <x14:dxf>
              <font>
                <b/>
                <i val="0"/>
                <color rgb="FFC00000"/>
              </font>
              <fill>
                <patternFill>
                  <bgColor theme="5" tint="0.79998168889431442"/>
                </patternFill>
              </fill>
            </x14:dxf>
          </x14:cfRule>
          <x14:cfRule type="containsText" priority="408" operator="containsText" id="{7E45FDAD-CD3B-4ADE-86AB-37B850D62041}">
            <xm:f>NOT(ISERROR(SEARCH(Статусы!$A$8,F1133)))</xm:f>
            <xm:f>Статусы!$A$8</xm:f>
            <x14:dxf>
              <fill>
                <patternFill>
                  <bgColor rgb="FFFF0000"/>
                </patternFill>
              </fill>
            </x14:dxf>
          </x14:cfRule>
          <x14:cfRule type="containsText" priority="409" operator="containsText" id="{E31748A4-A0A1-4686-B84B-5485EE6463E0}">
            <xm:f>NOT(ISERROR(SEARCH(Статусы!$A$2,F1133)))</xm:f>
            <xm:f>Статусы!$A$2</xm:f>
            <x14:dxf>
              <fill>
                <patternFill>
                  <bgColor theme="3" tint="0.79998168889431442"/>
                </patternFill>
              </fill>
            </x14:dxf>
          </x14:cfRule>
          <x14:cfRule type="containsText" priority="410" operator="containsText" id="{E942D382-D15B-4579-9305-5D6C9E04FE90}">
            <xm:f>NOT(ISERROR(SEARCH(Статусы!$A$1,F1133)))</xm:f>
            <xm:f>Статусы!$A$1</xm:f>
            <x14:dxf>
              <fill>
                <patternFill>
                  <bgColor rgb="FFCCFF33"/>
                </patternFill>
              </fill>
            </x14:dxf>
          </x14:cfRule>
          <xm:sqref>F1133:F1138</xm:sqref>
        </x14:conditionalFormatting>
        <x14:conditionalFormatting xmlns:xm="http://schemas.microsoft.com/office/excel/2006/main">
          <x14:cfRule type="containsText" priority="347" operator="containsText" id="{B78E2640-4675-4AC7-A20B-1DA0347AB017}">
            <xm:f>NOT(ISERROR(SEARCH(Статусы!$A$4,R1298)))</xm:f>
            <xm:f>Статусы!$A$4</xm:f>
            <x14:dxf>
              <fill>
                <patternFill>
                  <bgColor theme="0" tint="-0.14996795556505021"/>
                </patternFill>
              </fill>
            </x14:dxf>
          </x14:cfRule>
          <xm:sqref>R1298:T1302</xm:sqref>
        </x14:conditionalFormatting>
        <x14:conditionalFormatting xmlns:xm="http://schemas.microsoft.com/office/excel/2006/main">
          <x14:cfRule type="containsText" priority="349" operator="containsText" id="{0F46892C-91B3-4224-A203-C40E81DA3CD4}">
            <xm:f>NOT(ISERROR(SEARCH(Статусы!$A$4,Z1297)))</xm:f>
            <xm:f>Статусы!$A$4</xm:f>
            <x14:dxf>
              <fill>
                <patternFill>
                  <bgColor theme="0" tint="-0.14996795556505021"/>
                </patternFill>
              </fill>
            </x14:dxf>
          </x14:cfRule>
          <xm:sqref>Z1297</xm:sqref>
        </x14:conditionalFormatting>
        <x14:conditionalFormatting xmlns:xm="http://schemas.microsoft.com/office/excel/2006/main">
          <x14:cfRule type="containsText" priority="345" operator="containsText" id="{768D515F-2E78-44B7-8612-E4F0CC5C4DEF}">
            <xm:f>NOT(ISERROR(SEARCH(Статусы!$A$4,O1298)))</xm:f>
            <xm:f>Статусы!$A$4</xm:f>
            <x14:dxf>
              <fill>
                <patternFill>
                  <bgColor theme="0" tint="-0.14996795556505021"/>
                </patternFill>
              </fill>
            </x14:dxf>
          </x14:cfRule>
          <xm:sqref>O1298:Q1302</xm:sqref>
        </x14:conditionalFormatting>
        <x14:conditionalFormatting xmlns:xm="http://schemas.microsoft.com/office/excel/2006/main">
          <x14:cfRule type="containsText" priority="343" operator="containsText" id="{E664106E-3405-4598-BD4F-F097213EE7FC}">
            <xm:f>NOT(ISERROR(SEARCH(Статусы!$A$4,L1298)))</xm:f>
            <xm:f>Статусы!$A$4</xm:f>
            <x14:dxf>
              <fill>
                <patternFill>
                  <bgColor theme="0" tint="-0.14996795556505021"/>
                </patternFill>
              </fill>
            </x14:dxf>
          </x14:cfRule>
          <xm:sqref>L1298:N1302</xm:sqref>
        </x14:conditionalFormatting>
        <x14:conditionalFormatting xmlns:xm="http://schemas.microsoft.com/office/excel/2006/main">
          <x14:cfRule type="containsText" priority="341" operator="containsText" id="{A176994D-AAE8-4BAA-A9AE-7726B6765BB1}">
            <xm:f>NOT(ISERROR(SEARCH(Статусы!$A$4,W1297)))</xm:f>
            <xm:f>Статусы!$A$4</xm:f>
            <x14:dxf>
              <fill>
                <patternFill>
                  <bgColor theme="0" tint="-0.14996795556505021"/>
                </patternFill>
              </fill>
            </x14:dxf>
          </x14:cfRule>
          <xm:sqref>W1297</xm:sqref>
        </x14:conditionalFormatting>
        <x14:conditionalFormatting xmlns:xm="http://schemas.microsoft.com/office/excel/2006/main">
          <x14:cfRule type="containsText" priority="350" operator="containsText" id="{F74D79B1-FBD6-4705-9077-E68B597B6120}">
            <xm:f>NOT(ISERROR(SEARCH(Статусы!$A$4,Y1297)))</xm:f>
            <xm:f>Статусы!$A$4</xm:f>
            <x14:dxf>
              <fill>
                <patternFill>
                  <bgColor theme="0" tint="-0.14996795556505021"/>
                </patternFill>
              </fill>
            </x14:dxf>
          </x14:cfRule>
          <xm:sqref>Y1297</xm:sqref>
        </x14:conditionalFormatting>
        <x14:conditionalFormatting xmlns:xm="http://schemas.microsoft.com/office/excel/2006/main">
          <x14:cfRule type="containsText" priority="351" operator="containsText" id="{6305679C-4257-427C-951C-D7E890904AAB}">
            <xm:f>NOT(ISERROR(SEARCH(Статусы!$A$4,H1298)))</xm:f>
            <xm:f>Статусы!$A$4</xm:f>
            <x14:dxf>
              <fill>
                <patternFill>
                  <bgColor theme="0" tint="-0.14996795556505021"/>
                </patternFill>
              </fill>
            </x14:dxf>
          </x14:cfRule>
          <xm:sqref>H1298:H1302</xm:sqref>
        </x14:conditionalFormatting>
        <x14:conditionalFormatting xmlns:xm="http://schemas.microsoft.com/office/excel/2006/main">
          <x14:cfRule type="containsText" priority="352" operator="containsText" id="{37A78AE4-0EA9-4FE9-9055-EE3C81163373}">
            <xm:f>NOT(ISERROR(SEARCH(Статусы!$A$4,J1298)))</xm:f>
            <xm:f>Статусы!$A$4</xm:f>
            <x14:dxf>
              <fill>
                <patternFill>
                  <bgColor theme="0" tint="-0.14996795556505021"/>
                </patternFill>
              </fill>
            </x14:dxf>
          </x14:cfRule>
          <xm:sqref>J1298:J1302</xm:sqref>
        </x14:conditionalFormatting>
        <x14:conditionalFormatting xmlns:xm="http://schemas.microsoft.com/office/excel/2006/main">
          <x14:cfRule type="containsText" priority="353" operator="containsText" id="{AC890B8B-7148-482B-AB27-A0EC31C5A964}">
            <xm:f>NOT(ISERROR(SEARCH(Статусы!$A$4,G1298)))</xm:f>
            <xm:f>Статусы!$A$4</xm:f>
            <x14:dxf>
              <fill>
                <patternFill>
                  <bgColor theme="0" tint="-0.14996795556505021"/>
                </patternFill>
              </fill>
            </x14:dxf>
          </x14:cfRule>
          <xm:sqref>G1298:G1302 K1298:K1302</xm:sqref>
        </x14:conditionalFormatting>
        <x14:conditionalFormatting xmlns:xm="http://schemas.microsoft.com/office/excel/2006/main">
          <x14:cfRule type="containsText" priority="330" operator="containsText" id="{FA2E1ABB-7DDD-44E6-AAFC-A1746576C48B}">
            <xm:f>NOT(ISERROR(SEARCH(Статусы!$A$4,R778)))</xm:f>
            <xm:f>Статусы!$A$4</xm:f>
            <x14:dxf>
              <fill>
                <patternFill>
                  <bgColor theme="0" tint="-0.14996795556505021"/>
                </patternFill>
              </fill>
            </x14:dxf>
          </x14:cfRule>
          <xm:sqref>R778:T778</xm:sqref>
        </x14:conditionalFormatting>
        <x14:conditionalFormatting xmlns:xm="http://schemas.microsoft.com/office/excel/2006/main">
          <x14:cfRule type="containsText" priority="331" operator="containsText" id="{7316E53D-6B02-49FC-BB94-73DEEA3258D7}">
            <xm:f>NOT(ISERROR(SEARCH(Статусы!$A$4,H779)))</xm:f>
            <xm:f>Статусы!$A$4</xm:f>
            <x14:dxf>
              <fill>
                <patternFill>
                  <bgColor theme="0" tint="-0.14996795556505021"/>
                </patternFill>
              </fill>
            </x14:dxf>
          </x14:cfRule>
          <xm:sqref>H779:H783</xm:sqref>
        </x14:conditionalFormatting>
        <x14:conditionalFormatting xmlns:xm="http://schemas.microsoft.com/office/excel/2006/main">
          <x14:cfRule type="containsText" priority="332" operator="containsText" id="{7DDAE7E9-FA7E-49AB-BC66-6DDA23FBCFA0}">
            <xm:f>NOT(ISERROR(SEARCH(Статусы!$A$4,J779)))</xm:f>
            <xm:f>Статусы!$A$4</xm:f>
            <x14:dxf>
              <fill>
                <patternFill>
                  <bgColor theme="0" tint="-0.14996795556505021"/>
                </patternFill>
              </fill>
            </x14:dxf>
          </x14:cfRule>
          <xm:sqref>J779:J783</xm:sqref>
        </x14:conditionalFormatting>
        <x14:conditionalFormatting xmlns:xm="http://schemas.microsoft.com/office/excel/2006/main">
          <x14:cfRule type="containsText" priority="333" operator="containsText" id="{1EE0132F-DD43-447E-8027-74EDB6796A68}">
            <xm:f>NOT(ISERROR(SEARCH(Статусы!$A$4,G779)))</xm:f>
            <xm:f>Статусы!$A$4</xm:f>
            <x14:dxf>
              <fill>
                <patternFill>
                  <bgColor theme="0" tint="-0.14996795556505021"/>
                </patternFill>
              </fill>
            </x14:dxf>
          </x14:cfRule>
          <xm:sqref>G779:G783 K779:K783</xm:sqref>
        </x14:conditionalFormatting>
        <x14:conditionalFormatting xmlns:xm="http://schemas.microsoft.com/office/excel/2006/main">
          <x14:cfRule type="containsText" priority="329" operator="containsText" id="{60104F8E-58B5-4683-8A3B-3931065CF3A6}">
            <xm:f>NOT(ISERROR(SEARCH(Статусы!$A$4,R779)))</xm:f>
            <xm:f>Статусы!$A$4</xm:f>
            <x14:dxf>
              <fill>
                <patternFill>
                  <bgColor theme="0" tint="-0.14996795556505021"/>
                </patternFill>
              </fill>
            </x14:dxf>
          </x14:cfRule>
          <xm:sqref>R779:T783</xm:sqref>
        </x14:conditionalFormatting>
        <x14:conditionalFormatting xmlns:xm="http://schemas.microsoft.com/office/excel/2006/main">
          <x14:cfRule type="containsText" priority="328" operator="containsText" id="{27F17CCE-5496-46F7-AD3F-7FB384D713D5}">
            <xm:f>NOT(ISERROR(SEARCH(Статусы!$A$4,O778)))</xm:f>
            <xm:f>Статусы!$A$4</xm:f>
            <x14:dxf>
              <fill>
                <patternFill>
                  <bgColor theme="0" tint="-0.14996795556505021"/>
                </patternFill>
              </fill>
            </x14:dxf>
          </x14:cfRule>
          <xm:sqref>O778:Q778</xm:sqref>
        </x14:conditionalFormatting>
        <x14:conditionalFormatting xmlns:xm="http://schemas.microsoft.com/office/excel/2006/main">
          <x14:cfRule type="containsText" priority="327" operator="containsText" id="{BBA96D2C-24F3-4CDB-B0AA-9EBE87760BA8}">
            <xm:f>NOT(ISERROR(SEARCH(Статусы!$A$4,O779)))</xm:f>
            <xm:f>Статусы!$A$4</xm:f>
            <x14:dxf>
              <fill>
                <patternFill>
                  <bgColor theme="0" tint="-0.14996795556505021"/>
                </patternFill>
              </fill>
            </x14:dxf>
          </x14:cfRule>
          <xm:sqref>O779:Q783</xm:sqref>
        </x14:conditionalFormatting>
        <x14:conditionalFormatting xmlns:xm="http://schemas.microsoft.com/office/excel/2006/main">
          <x14:cfRule type="containsText" priority="326" operator="containsText" id="{E7658285-7B08-4D6A-98DD-1E2497ECD21C}">
            <xm:f>NOT(ISERROR(SEARCH(Статусы!$A$4,L778)))</xm:f>
            <xm:f>Статусы!$A$4</xm:f>
            <x14:dxf>
              <fill>
                <patternFill>
                  <bgColor theme="0" tint="-0.14996795556505021"/>
                </patternFill>
              </fill>
            </x14:dxf>
          </x14:cfRule>
          <xm:sqref>L778:N778</xm:sqref>
        </x14:conditionalFormatting>
        <x14:conditionalFormatting xmlns:xm="http://schemas.microsoft.com/office/excel/2006/main">
          <x14:cfRule type="containsText" priority="325" operator="containsText" id="{C08A6AAC-45F1-4670-8097-CEFAD6E8F38B}">
            <xm:f>NOT(ISERROR(SEARCH(Статусы!$A$4,L779)))</xm:f>
            <xm:f>Статусы!$A$4</xm:f>
            <x14:dxf>
              <fill>
                <patternFill>
                  <bgColor theme="0" tint="-0.14996795556505021"/>
                </patternFill>
              </fill>
            </x14:dxf>
          </x14:cfRule>
          <xm:sqref>L779:N783</xm:sqref>
        </x14:conditionalFormatting>
        <x14:conditionalFormatting xmlns:xm="http://schemas.microsoft.com/office/excel/2006/main">
          <x14:cfRule type="containsText" priority="324" operator="containsText" id="{3CCD67BD-4AAD-46B6-A7E7-049387980039}">
            <xm:f>NOT(ISERROR(SEARCH(Статусы!$A$4,X778)))</xm:f>
            <xm:f>Статусы!$A$4</xm:f>
            <x14:dxf>
              <fill>
                <patternFill>
                  <bgColor theme="0" tint="-0.14996795556505021"/>
                </patternFill>
              </fill>
            </x14:dxf>
          </x14:cfRule>
          <xm:sqref>X778</xm:sqref>
        </x14:conditionalFormatting>
        <x14:conditionalFormatting xmlns:xm="http://schemas.microsoft.com/office/excel/2006/main">
          <x14:cfRule type="containsText" priority="322" operator="containsText" id="{42BC1385-7EBC-45BB-96BC-3CF18791170C}">
            <xm:f>NOT(ISERROR(SEARCH(Статусы!$A$3,F778)))</xm:f>
            <xm:f>Статусы!$A$3</xm:f>
            <x14:dxf>
              <font>
                <b/>
                <i val="0"/>
                <strike val="0"/>
              </font>
              <fill>
                <patternFill>
                  <bgColor theme="0" tint="-0.24994659260841701"/>
                </patternFill>
              </fill>
            </x14:dxf>
          </x14:cfRule>
          <x14:cfRule type="containsText" priority="334" operator="containsText" id="{6F6D29D8-ED3A-49A0-879D-9F1D55D03DFE}">
            <xm:f>NOT(ISERROR(SEARCH(Статусы!$A$9,F778)))</xm:f>
            <xm:f>Статусы!$A$9</xm:f>
            <x14:dxf>
              <font>
                <b/>
                <i val="0"/>
                <strike val="0"/>
                <color rgb="FF002060"/>
              </font>
            </x14:dxf>
          </x14:cfRule>
          <x14:cfRule type="containsText" priority="335" operator="containsText" id="{56B7CD3E-D4BD-446F-B5A5-8E282A6A0093}">
            <xm:f>NOT(ISERROR(SEARCH(Статусы!$A$7,F778)))</xm:f>
            <xm:f>Статусы!$A$7</xm:f>
            <x14:dxf>
              <font>
                <b/>
                <i val="0"/>
                <color rgb="FFC00000"/>
              </font>
            </x14:dxf>
          </x14:cfRule>
          <x14:cfRule type="containsText" priority="336" operator="containsText" id="{D8193265-BAD6-417E-9442-BD9ACBFBD2A2}">
            <xm:f>NOT(ISERROR(SEARCH(Статусы!$A$5,F778)))</xm:f>
            <xm:f>Статусы!$A$5</xm:f>
            <x14:dxf>
              <font>
                <b/>
                <i val="0"/>
                <color rgb="FFC00000"/>
              </font>
              <fill>
                <patternFill>
                  <bgColor theme="5" tint="0.79998168889431442"/>
                </patternFill>
              </fill>
            </x14:dxf>
          </x14:cfRule>
          <x14:cfRule type="containsText" priority="337" operator="containsText" id="{43AC3744-1E8C-4A2A-9F83-252052C2EEE4}">
            <xm:f>NOT(ISERROR(SEARCH(Статусы!$A$8,F778)))</xm:f>
            <xm:f>Статусы!$A$8</xm:f>
            <x14:dxf>
              <fill>
                <patternFill>
                  <bgColor rgb="FFFF0000"/>
                </patternFill>
              </fill>
            </x14:dxf>
          </x14:cfRule>
          <x14:cfRule type="containsText" priority="338" operator="containsText" id="{E229E4C0-E777-4EB4-9C51-5724C4CB60B8}">
            <xm:f>NOT(ISERROR(SEARCH(Статусы!$A$2,F778)))</xm:f>
            <xm:f>Статусы!$A$2</xm:f>
            <x14:dxf>
              <fill>
                <patternFill>
                  <bgColor theme="3" tint="0.79998168889431442"/>
                </patternFill>
              </fill>
            </x14:dxf>
          </x14:cfRule>
          <x14:cfRule type="containsText" priority="339" operator="containsText" id="{E2326439-B014-4944-8240-85E3552910D1}">
            <xm:f>NOT(ISERROR(SEARCH(Статусы!$A$1,F778)))</xm:f>
            <xm:f>Статусы!$A$1</xm:f>
            <x14:dxf>
              <fill>
                <patternFill>
                  <bgColor rgb="FFCCFF33"/>
                </patternFill>
              </fill>
            </x14:dxf>
          </x14:cfRule>
          <xm:sqref>F778:F783</xm:sqref>
        </x14:conditionalFormatting>
        <x14:conditionalFormatting xmlns:xm="http://schemas.microsoft.com/office/excel/2006/main">
          <x14:cfRule type="containsText" priority="313" operator="containsText" id="{5C3DA14F-AC00-4492-9C44-E6AAAABD392F}">
            <xm:f>NOT(ISERROR(SEARCH(Статусы!$A$4,H711)))</xm:f>
            <xm:f>Статусы!$A$4</xm:f>
            <x14:dxf>
              <fill>
                <patternFill>
                  <bgColor theme="0" tint="-0.14996795556505021"/>
                </patternFill>
              </fill>
            </x14:dxf>
          </x14:cfRule>
          <xm:sqref>H711:H715</xm:sqref>
        </x14:conditionalFormatting>
        <x14:conditionalFormatting xmlns:xm="http://schemas.microsoft.com/office/excel/2006/main">
          <x14:cfRule type="containsText" priority="314" operator="containsText" id="{02D1A59E-5901-4360-9CEB-566155DC4FFB}">
            <xm:f>NOT(ISERROR(SEARCH(Статусы!$A$4,J711)))</xm:f>
            <xm:f>Статусы!$A$4</xm:f>
            <x14:dxf>
              <fill>
                <patternFill>
                  <bgColor theme="0" tint="-0.14996795556505021"/>
                </patternFill>
              </fill>
            </x14:dxf>
          </x14:cfRule>
          <xm:sqref>J711:J715</xm:sqref>
        </x14:conditionalFormatting>
        <x14:conditionalFormatting xmlns:xm="http://schemas.microsoft.com/office/excel/2006/main">
          <x14:cfRule type="containsText" priority="315" operator="containsText" id="{5093387A-977F-4CFF-8836-991C438BFDB3}">
            <xm:f>NOT(ISERROR(SEARCH(Статусы!$A$4,G711)))</xm:f>
            <xm:f>Статусы!$A$4</xm:f>
            <x14:dxf>
              <fill>
                <patternFill>
                  <bgColor theme="0" tint="-0.14996795556505021"/>
                </patternFill>
              </fill>
            </x14:dxf>
          </x14:cfRule>
          <xm:sqref>G711:G715 K711:K715</xm:sqref>
        </x14:conditionalFormatting>
        <x14:conditionalFormatting xmlns:xm="http://schemas.microsoft.com/office/excel/2006/main">
          <x14:cfRule type="containsText" priority="312" operator="containsText" id="{E828256F-7B2A-4250-84B3-1A8DDB38F08A}">
            <xm:f>NOT(ISERROR(SEARCH(Статусы!$A$4,R709)))</xm:f>
            <xm:f>Статусы!$A$4</xm:f>
            <x14:dxf>
              <fill>
                <patternFill>
                  <bgColor theme="0" tint="-0.14996795556505021"/>
                </patternFill>
              </fill>
            </x14:dxf>
          </x14:cfRule>
          <xm:sqref>R709:T710</xm:sqref>
        </x14:conditionalFormatting>
        <x14:conditionalFormatting xmlns:xm="http://schemas.microsoft.com/office/excel/2006/main">
          <x14:cfRule type="containsText" priority="311" operator="containsText" id="{4449F7B1-C392-4D05-8775-03C800351298}">
            <xm:f>NOT(ISERROR(SEARCH(Статусы!$A$4,R711)))</xm:f>
            <xm:f>Статусы!$A$4</xm:f>
            <x14:dxf>
              <fill>
                <patternFill>
                  <bgColor theme="0" tint="-0.14996795556505021"/>
                </patternFill>
              </fill>
            </x14:dxf>
          </x14:cfRule>
          <xm:sqref>R711:T715</xm:sqref>
        </x14:conditionalFormatting>
        <x14:conditionalFormatting xmlns:xm="http://schemas.microsoft.com/office/excel/2006/main">
          <x14:cfRule type="containsText" priority="310" operator="containsText" id="{310F5726-D07A-4A31-A5D1-96793BC91B33}">
            <xm:f>NOT(ISERROR(SEARCH(Статусы!$A$4,O709)))</xm:f>
            <xm:f>Статусы!$A$4</xm:f>
            <x14:dxf>
              <fill>
                <patternFill>
                  <bgColor theme="0" tint="-0.14996795556505021"/>
                </patternFill>
              </fill>
            </x14:dxf>
          </x14:cfRule>
          <xm:sqref>O709:Q710</xm:sqref>
        </x14:conditionalFormatting>
        <x14:conditionalFormatting xmlns:xm="http://schemas.microsoft.com/office/excel/2006/main">
          <x14:cfRule type="containsText" priority="309" operator="containsText" id="{364085FF-A26B-42B1-9263-C3F24CEBB4C4}">
            <xm:f>NOT(ISERROR(SEARCH(Статусы!$A$4,O711)))</xm:f>
            <xm:f>Статусы!$A$4</xm:f>
            <x14:dxf>
              <fill>
                <patternFill>
                  <bgColor theme="0" tint="-0.14996795556505021"/>
                </patternFill>
              </fill>
            </x14:dxf>
          </x14:cfRule>
          <xm:sqref>O711:Q715</xm:sqref>
        </x14:conditionalFormatting>
        <x14:conditionalFormatting xmlns:xm="http://schemas.microsoft.com/office/excel/2006/main">
          <x14:cfRule type="containsText" priority="308" operator="containsText" id="{FE8B3BA1-0C10-497C-82AE-BAD66019D092}">
            <xm:f>NOT(ISERROR(SEARCH(Статусы!$A$4,L709)))</xm:f>
            <xm:f>Статусы!$A$4</xm:f>
            <x14:dxf>
              <fill>
                <patternFill>
                  <bgColor theme="0" tint="-0.14996795556505021"/>
                </patternFill>
              </fill>
            </x14:dxf>
          </x14:cfRule>
          <xm:sqref>L709:N710</xm:sqref>
        </x14:conditionalFormatting>
        <x14:conditionalFormatting xmlns:xm="http://schemas.microsoft.com/office/excel/2006/main">
          <x14:cfRule type="containsText" priority="307" operator="containsText" id="{91CB76BF-4817-466E-A836-5F251A3D7094}">
            <xm:f>NOT(ISERROR(SEARCH(Статусы!$A$4,L711)))</xm:f>
            <xm:f>Статусы!$A$4</xm:f>
            <x14:dxf>
              <fill>
                <patternFill>
                  <bgColor theme="0" tint="-0.14996795556505021"/>
                </patternFill>
              </fill>
            </x14:dxf>
          </x14:cfRule>
          <xm:sqref>L711:N715</xm:sqref>
        </x14:conditionalFormatting>
        <x14:conditionalFormatting xmlns:xm="http://schemas.microsoft.com/office/excel/2006/main">
          <x14:cfRule type="containsText" priority="306" operator="containsText" id="{47D5DE22-73BF-4F7C-A390-9C8CEF9A8406}">
            <xm:f>NOT(ISERROR(SEARCH(Статусы!$A$4,X709)))</xm:f>
            <xm:f>Статусы!$A$4</xm:f>
            <x14:dxf>
              <fill>
                <patternFill>
                  <bgColor theme="0" tint="-0.14996795556505021"/>
                </patternFill>
              </fill>
            </x14:dxf>
          </x14:cfRule>
          <xm:sqref>X709:X710</xm:sqref>
        </x14:conditionalFormatting>
        <x14:conditionalFormatting xmlns:xm="http://schemas.microsoft.com/office/excel/2006/main">
          <x14:cfRule type="containsText" priority="304" operator="containsText" id="{23DCBD82-9142-4C0B-84D8-44EE71E753A1}">
            <xm:f>NOT(ISERROR(SEARCH(Статусы!$A$3,F709)))</xm:f>
            <xm:f>Статусы!$A$3</xm:f>
            <x14:dxf>
              <font>
                <b/>
                <i val="0"/>
                <strike val="0"/>
              </font>
              <fill>
                <patternFill>
                  <bgColor theme="0" tint="-0.24994659260841701"/>
                </patternFill>
              </fill>
            </x14:dxf>
          </x14:cfRule>
          <x14:cfRule type="containsText" priority="316" operator="containsText" id="{C5D22BD2-B39A-45E1-BD85-3C9B5227106C}">
            <xm:f>NOT(ISERROR(SEARCH(Статусы!$A$9,F709)))</xm:f>
            <xm:f>Статусы!$A$9</xm:f>
            <x14:dxf>
              <font>
                <b/>
                <i val="0"/>
                <strike val="0"/>
                <color rgb="FF002060"/>
              </font>
            </x14:dxf>
          </x14:cfRule>
          <x14:cfRule type="containsText" priority="317" operator="containsText" id="{349B77E6-D157-4389-A4D7-AEFE0A156711}">
            <xm:f>NOT(ISERROR(SEARCH(Статусы!$A$7,F709)))</xm:f>
            <xm:f>Статусы!$A$7</xm:f>
            <x14:dxf>
              <font>
                <b/>
                <i val="0"/>
                <color rgb="FFC00000"/>
              </font>
            </x14:dxf>
          </x14:cfRule>
          <x14:cfRule type="containsText" priority="318" operator="containsText" id="{C89FFAF6-136B-4A22-B550-024BF8A96D7A}">
            <xm:f>NOT(ISERROR(SEARCH(Статусы!$A$5,F709)))</xm:f>
            <xm:f>Статусы!$A$5</xm:f>
            <x14:dxf>
              <font>
                <b/>
                <i val="0"/>
                <color rgb="FFC00000"/>
              </font>
              <fill>
                <patternFill>
                  <bgColor theme="5" tint="0.79998168889431442"/>
                </patternFill>
              </fill>
            </x14:dxf>
          </x14:cfRule>
          <x14:cfRule type="containsText" priority="319" operator="containsText" id="{8E8D1F72-63AC-45CB-AE5F-BF4B12C584EA}">
            <xm:f>NOT(ISERROR(SEARCH(Статусы!$A$8,F709)))</xm:f>
            <xm:f>Статусы!$A$8</xm:f>
            <x14:dxf>
              <fill>
                <patternFill>
                  <bgColor rgb="FFFF0000"/>
                </patternFill>
              </fill>
            </x14:dxf>
          </x14:cfRule>
          <x14:cfRule type="containsText" priority="320" operator="containsText" id="{92A4ABFF-475D-47BB-A3F2-E5AB985F4093}">
            <xm:f>NOT(ISERROR(SEARCH(Статусы!$A$2,F709)))</xm:f>
            <xm:f>Статусы!$A$2</xm:f>
            <x14:dxf>
              <fill>
                <patternFill>
                  <bgColor theme="3" tint="0.79998168889431442"/>
                </patternFill>
              </fill>
            </x14:dxf>
          </x14:cfRule>
          <x14:cfRule type="containsText" priority="321" operator="containsText" id="{944BF5A6-E73D-4ACF-A9A0-F42F10461915}">
            <xm:f>NOT(ISERROR(SEARCH(Статусы!$A$1,F709)))</xm:f>
            <xm:f>Статусы!$A$1</xm:f>
            <x14:dxf>
              <fill>
                <patternFill>
                  <bgColor rgb="FFCCFF33"/>
                </patternFill>
              </fill>
            </x14:dxf>
          </x14:cfRule>
          <xm:sqref>F709:F715</xm:sqref>
        </x14:conditionalFormatting>
        <x14:conditionalFormatting xmlns:xm="http://schemas.microsoft.com/office/excel/2006/main">
          <x14:cfRule type="containsText" priority="302" operator="containsText" id="{A6C6426E-E444-422F-8BF2-2D5E00763354}">
            <xm:f>NOT(ISERROR(SEARCH(Статусы!$A$4,W643)))</xm:f>
            <xm:f>Статусы!$A$4</xm:f>
            <x14:dxf>
              <fill>
                <patternFill>
                  <bgColor theme="0" tint="-0.14996795556505021"/>
                </patternFill>
              </fill>
            </x14:dxf>
          </x14:cfRule>
          <xm:sqref>W643</xm:sqref>
        </x14:conditionalFormatting>
        <x14:conditionalFormatting xmlns:xm="http://schemas.microsoft.com/office/excel/2006/main">
          <x14:cfRule type="containsText" priority="299" operator="containsText" id="{73AFAC41-E2CD-40DA-8AC4-90200E66B035}">
            <xm:f>NOT(ISERROR(SEARCH(Статусы!$A$4,W689)))</xm:f>
            <xm:f>Статусы!$A$4</xm:f>
            <x14:dxf>
              <fill>
                <patternFill>
                  <bgColor theme="0" tint="-0.14996795556505021"/>
                </patternFill>
              </fill>
            </x14:dxf>
          </x14:cfRule>
          <xm:sqref>W689</xm:sqref>
        </x14:conditionalFormatting>
        <x14:conditionalFormatting xmlns:xm="http://schemas.microsoft.com/office/excel/2006/main">
          <x14:cfRule type="containsText" priority="298" operator="containsText" id="{957E9E52-F96A-4F07-A5A7-CCD847EF5F85}">
            <xm:f>NOT(ISERROR(SEARCH(Статусы!$A$4,W703)))</xm:f>
            <xm:f>Статусы!$A$4</xm:f>
            <x14:dxf>
              <fill>
                <patternFill>
                  <bgColor theme="0" tint="-0.14996795556505021"/>
                </patternFill>
              </fill>
            </x14:dxf>
          </x14:cfRule>
          <xm:sqref>W703</xm:sqref>
        </x14:conditionalFormatting>
        <x14:conditionalFormatting xmlns:xm="http://schemas.microsoft.com/office/excel/2006/main">
          <x14:cfRule type="containsText" priority="291" operator="containsText" id="{07020C31-8229-453C-A79F-2290857EC8B6}">
            <xm:f>NOT(ISERROR(SEARCH(Статусы!$A$4,R1316)))</xm:f>
            <xm:f>Статусы!$A$4</xm:f>
            <x14:dxf>
              <fill>
                <patternFill>
                  <bgColor theme="0" tint="-0.14996795556505021"/>
                </patternFill>
              </fill>
            </x14:dxf>
          </x14:cfRule>
          <xm:sqref>R1316:T1316</xm:sqref>
        </x14:conditionalFormatting>
        <x14:conditionalFormatting xmlns:xm="http://schemas.microsoft.com/office/excel/2006/main">
          <x14:cfRule type="containsText" priority="290" operator="containsText" id="{4404E276-971C-406F-9249-67BB1863962F}">
            <xm:f>NOT(ISERROR(SEARCH(Статусы!$A$4,O1316)))</xm:f>
            <xm:f>Статусы!$A$4</xm:f>
            <x14:dxf>
              <fill>
                <patternFill>
                  <bgColor theme="0" tint="-0.14996795556505021"/>
                </patternFill>
              </fill>
            </x14:dxf>
          </x14:cfRule>
          <xm:sqref>O1316:Q1316</xm:sqref>
        </x14:conditionalFormatting>
        <x14:conditionalFormatting xmlns:xm="http://schemas.microsoft.com/office/excel/2006/main">
          <x14:cfRule type="containsText" priority="289" operator="containsText" id="{CB415F3F-2F19-4839-98AC-FBB830B3FDE1}">
            <xm:f>NOT(ISERROR(SEARCH(Статусы!$A$4,L1316)))</xm:f>
            <xm:f>Статусы!$A$4</xm:f>
            <x14:dxf>
              <fill>
                <patternFill>
                  <bgColor theme="0" tint="-0.14996795556505021"/>
                </patternFill>
              </fill>
            </x14:dxf>
          </x14:cfRule>
          <xm:sqref>L1316:N1316</xm:sqref>
        </x14:conditionalFormatting>
        <x14:conditionalFormatting xmlns:xm="http://schemas.microsoft.com/office/excel/2006/main">
          <x14:cfRule type="containsText" priority="288" operator="containsText" id="{27F45B00-8DB3-4FBD-B94B-1E98FB8DE92C}">
            <xm:f>NOT(ISERROR(SEARCH(Статусы!$A$4,X1316)))</xm:f>
            <xm:f>Статусы!$A$4</xm:f>
            <x14:dxf>
              <fill>
                <patternFill>
                  <bgColor theme="0" tint="-0.14996795556505021"/>
                </patternFill>
              </fill>
            </x14:dxf>
          </x14:cfRule>
          <xm:sqref>X1316</xm:sqref>
        </x14:conditionalFormatting>
        <x14:conditionalFormatting xmlns:xm="http://schemas.microsoft.com/office/excel/2006/main">
          <x14:cfRule type="containsText" priority="287" operator="containsText" id="{F3D9939D-B427-41BE-B901-927D46B1D79D}">
            <xm:f>NOT(ISERROR(SEARCH(Статусы!$A$3,F1316)))</xm:f>
            <xm:f>Статусы!$A$3</xm:f>
            <x14:dxf>
              <font>
                <b/>
                <i val="0"/>
                <strike val="0"/>
              </font>
              <fill>
                <patternFill>
                  <bgColor theme="0" tint="-0.24994659260841701"/>
                </patternFill>
              </fill>
            </x14:dxf>
          </x14:cfRule>
          <x14:cfRule type="containsText" priority="292" operator="containsText" id="{9BE471AC-B2C6-48F5-9FC5-09DE27A18D79}">
            <xm:f>NOT(ISERROR(SEARCH(Статусы!$A$9,F1316)))</xm:f>
            <xm:f>Статусы!$A$9</xm:f>
            <x14:dxf>
              <font>
                <b/>
                <i val="0"/>
                <strike val="0"/>
                <color rgb="FF002060"/>
              </font>
            </x14:dxf>
          </x14:cfRule>
          <x14:cfRule type="containsText" priority="293" operator="containsText" id="{1B43FB46-167D-4E45-81EC-62BB2509C935}">
            <xm:f>NOT(ISERROR(SEARCH(Статусы!$A$7,F1316)))</xm:f>
            <xm:f>Статусы!$A$7</xm:f>
            <x14:dxf>
              <font>
                <b/>
                <i val="0"/>
                <color rgb="FFC00000"/>
              </font>
            </x14:dxf>
          </x14:cfRule>
          <x14:cfRule type="containsText" priority="294" operator="containsText" id="{CAD529DA-503B-47C8-BBFD-013D6CE6F7C6}">
            <xm:f>NOT(ISERROR(SEARCH(Статусы!$A$5,F1316)))</xm:f>
            <xm:f>Статусы!$A$5</xm:f>
            <x14:dxf>
              <font>
                <b/>
                <i val="0"/>
                <color rgb="FFC00000"/>
              </font>
              <fill>
                <patternFill>
                  <bgColor theme="5" tint="0.79998168889431442"/>
                </patternFill>
              </fill>
            </x14:dxf>
          </x14:cfRule>
          <x14:cfRule type="containsText" priority="295" operator="containsText" id="{F74B7B76-4606-424E-8202-E51EDB7617D7}">
            <xm:f>NOT(ISERROR(SEARCH(Статусы!$A$8,F1316)))</xm:f>
            <xm:f>Статусы!$A$8</xm:f>
            <x14:dxf>
              <fill>
                <patternFill>
                  <bgColor rgb="FFFF0000"/>
                </patternFill>
              </fill>
            </x14:dxf>
          </x14:cfRule>
          <x14:cfRule type="containsText" priority="296" operator="containsText" id="{C363A9AE-1153-4CD9-8CB2-CD45FE728600}">
            <xm:f>NOT(ISERROR(SEARCH(Статусы!$A$2,F1316)))</xm:f>
            <xm:f>Статусы!$A$2</xm:f>
            <x14:dxf>
              <fill>
                <patternFill>
                  <bgColor theme="3" tint="0.79998168889431442"/>
                </patternFill>
              </fill>
            </x14:dxf>
          </x14:cfRule>
          <x14:cfRule type="containsText" priority="297" operator="containsText" id="{C559021C-874C-456C-8E19-361D590FAB8D}">
            <xm:f>NOT(ISERROR(SEARCH(Статусы!$A$1,F1316)))</xm:f>
            <xm:f>Статусы!$A$1</xm:f>
            <x14:dxf>
              <fill>
                <patternFill>
                  <bgColor rgb="FFCCFF33"/>
                </patternFill>
              </fill>
            </x14:dxf>
          </x14:cfRule>
          <xm:sqref>F1316</xm:sqref>
        </x14:conditionalFormatting>
        <x14:conditionalFormatting xmlns:xm="http://schemas.microsoft.com/office/excel/2006/main">
          <x14:cfRule type="containsText" priority="278" operator="containsText" id="{2066D19E-941D-4143-AA2B-B8703591A6C2}">
            <xm:f>NOT(ISERROR(SEARCH(Статусы!$A$4,H1318)))</xm:f>
            <xm:f>Статусы!$A$4</xm:f>
            <x14:dxf>
              <fill>
                <patternFill>
                  <bgColor theme="0" tint="-0.14996795556505021"/>
                </patternFill>
              </fill>
            </x14:dxf>
          </x14:cfRule>
          <xm:sqref>H1318:H1322</xm:sqref>
        </x14:conditionalFormatting>
        <x14:conditionalFormatting xmlns:xm="http://schemas.microsoft.com/office/excel/2006/main">
          <x14:cfRule type="containsText" priority="277" operator="containsText" id="{87B20773-2632-4ED1-889E-6B3D7A65D367}">
            <xm:f>NOT(ISERROR(SEARCH(Статусы!$A$4,J1318)))</xm:f>
            <xm:f>Статусы!$A$4</xm:f>
            <x14:dxf>
              <fill>
                <patternFill>
                  <bgColor theme="0" tint="-0.14996795556505021"/>
                </patternFill>
              </fill>
            </x14:dxf>
          </x14:cfRule>
          <xm:sqref>J1318:J1322</xm:sqref>
        </x14:conditionalFormatting>
        <x14:conditionalFormatting xmlns:xm="http://schemas.microsoft.com/office/excel/2006/main">
          <x14:cfRule type="containsText" priority="279" operator="containsText" id="{950A9A6D-B61A-402C-B329-A68FC0612A14}">
            <xm:f>NOT(ISERROR(SEARCH(Статусы!$A$4,G1318)))</xm:f>
            <xm:f>Статусы!$A$4</xm:f>
            <x14:dxf>
              <fill>
                <patternFill>
                  <bgColor theme="0" tint="-0.14996795556505021"/>
                </patternFill>
              </fill>
            </x14:dxf>
          </x14:cfRule>
          <xm:sqref>G1318:G1322 K1318:K1322</xm:sqref>
        </x14:conditionalFormatting>
        <x14:conditionalFormatting xmlns:xm="http://schemas.microsoft.com/office/excel/2006/main">
          <x14:cfRule type="containsText" priority="276" operator="containsText" id="{9563EC9E-FF0E-4EF4-9204-B3A5551521C8}">
            <xm:f>NOT(ISERROR(SEARCH(Статусы!$A$4,R1317)))</xm:f>
            <xm:f>Статусы!$A$4</xm:f>
            <x14:dxf>
              <fill>
                <patternFill>
                  <bgColor theme="0" tint="-0.14996795556505021"/>
                </patternFill>
              </fill>
            </x14:dxf>
          </x14:cfRule>
          <xm:sqref>R1317:T1317</xm:sqref>
        </x14:conditionalFormatting>
        <x14:conditionalFormatting xmlns:xm="http://schemas.microsoft.com/office/excel/2006/main">
          <x14:cfRule type="containsText" priority="275" operator="containsText" id="{045C52FD-2DDD-4655-80B4-D25A1B0046EB}">
            <xm:f>NOT(ISERROR(SEARCH(Статусы!$A$4,R1318)))</xm:f>
            <xm:f>Статусы!$A$4</xm:f>
            <x14:dxf>
              <fill>
                <patternFill>
                  <bgColor theme="0" tint="-0.14996795556505021"/>
                </patternFill>
              </fill>
            </x14:dxf>
          </x14:cfRule>
          <xm:sqref>R1318:T1322</xm:sqref>
        </x14:conditionalFormatting>
        <x14:conditionalFormatting xmlns:xm="http://schemas.microsoft.com/office/excel/2006/main">
          <x14:cfRule type="containsText" priority="274" operator="containsText" id="{A3B8CC82-8596-457A-B17D-4506C9513127}">
            <xm:f>NOT(ISERROR(SEARCH(Статусы!$A$4,O1317)))</xm:f>
            <xm:f>Статусы!$A$4</xm:f>
            <x14:dxf>
              <fill>
                <patternFill>
                  <bgColor theme="0" tint="-0.14996795556505021"/>
                </patternFill>
              </fill>
            </x14:dxf>
          </x14:cfRule>
          <xm:sqref>O1317:Q1317</xm:sqref>
        </x14:conditionalFormatting>
        <x14:conditionalFormatting xmlns:xm="http://schemas.microsoft.com/office/excel/2006/main">
          <x14:cfRule type="containsText" priority="273" operator="containsText" id="{90144399-81B8-4F28-8F0C-E7E6D0F8EA19}">
            <xm:f>NOT(ISERROR(SEARCH(Статусы!$A$4,O1318)))</xm:f>
            <xm:f>Статусы!$A$4</xm:f>
            <x14:dxf>
              <fill>
                <patternFill>
                  <bgColor theme="0" tint="-0.14996795556505021"/>
                </patternFill>
              </fill>
            </x14:dxf>
          </x14:cfRule>
          <xm:sqref>O1318:Q1322</xm:sqref>
        </x14:conditionalFormatting>
        <x14:conditionalFormatting xmlns:xm="http://schemas.microsoft.com/office/excel/2006/main">
          <x14:cfRule type="containsText" priority="272" operator="containsText" id="{2145EDC2-F4D0-40D4-A9DC-0BCDC4E6F441}">
            <xm:f>NOT(ISERROR(SEARCH(Статусы!$A$4,L1317)))</xm:f>
            <xm:f>Статусы!$A$4</xm:f>
            <x14:dxf>
              <fill>
                <patternFill>
                  <bgColor theme="0" tint="-0.14996795556505021"/>
                </patternFill>
              </fill>
            </x14:dxf>
          </x14:cfRule>
          <xm:sqref>L1317:N1317</xm:sqref>
        </x14:conditionalFormatting>
        <x14:conditionalFormatting xmlns:xm="http://schemas.microsoft.com/office/excel/2006/main">
          <x14:cfRule type="containsText" priority="271" operator="containsText" id="{64B6FDCE-1C71-4152-9D9A-13FBC9D314A9}">
            <xm:f>NOT(ISERROR(SEARCH(Статусы!$A$4,L1318)))</xm:f>
            <xm:f>Статусы!$A$4</xm:f>
            <x14:dxf>
              <fill>
                <patternFill>
                  <bgColor theme="0" tint="-0.14996795556505021"/>
                </patternFill>
              </fill>
            </x14:dxf>
          </x14:cfRule>
          <xm:sqref>L1318:N1322</xm:sqref>
        </x14:conditionalFormatting>
        <x14:conditionalFormatting xmlns:xm="http://schemas.microsoft.com/office/excel/2006/main">
          <x14:cfRule type="containsText" priority="270" operator="containsText" id="{646F21D9-E592-4DAE-8BA0-C0526D036AB5}">
            <xm:f>NOT(ISERROR(SEARCH(Статусы!$A$4,X1317)))</xm:f>
            <xm:f>Статусы!$A$4</xm:f>
            <x14:dxf>
              <fill>
                <patternFill>
                  <bgColor theme="0" tint="-0.14996795556505021"/>
                </patternFill>
              </fill>
            </x14:dxf>
          </x14:cfRule>
          <xm:sqref>X1317</xm:sqref>
        </x14:conditionalFormatting>
        <x14:conditionalFormatting xmlns:xm="http://schemas.microsoft.com/office/excel/2006/main">
          <x14:cfRule type="containsText" priority="280" operator="containsText" id="{7E48F471-68E7-4F4B-8AF0-F5DDC0E63C73}">
            <xm:f>NOT(ISERROR(SEARCH(Статусы!$A$3,F1317)))</xm:f>
            <xm:f>Статусы!$A$3</xm:f>
            <x14:dxf>
              <font>
                <b/>
                <i val="0"/>
                <strike val="0"/>
              </font>
              <fill>
                <patternFill>
                  <bgColor theme="0" tint="-0.24994659260841701"/>
                </patternFill>
              </fill>
            </x14:dxf>
          </x14:cfRule>
          <x14:cfRule type="containsText" priority="281" operator="containsText" id="{5A140917-3F54-4268-8183-39C15E742211}">
            <xm:f>NOT(ISERROR(SEARCH(Статусы!$A$9,F1317)))</xm:f>
            <xm:f>Статусы!$A$9</xm:f>
            <x14:dxf>
              <font>
                <b/>
                <i val="0"/>
                <strike val="0"/>
                <color rgb="FF002060"/>
              </font>
            </x14:dxf>
          </x14:cfRule>
          <x14:cfRule type="containsText" priority="282" operator="containsText" id="{D8E6A518-9B6D-4C7C-8B56-FC5F0C82FF29}">
            <xm:f>NOT(ISERROR(SEARCH(Статусы!$A$7,F1317)))</xm:f>
            <xm:f>Статусы!$A$7</xm:f>
            <x14:dxf>
              <font>
                <b/>
                <i val="0"/>
                <color rgb="FFC00000"/>
              </font>
            </x14:dxf>
          </x14:cfRule>
          <x14:cfRule type="containsText" priority="283" operator="containsText" id="{D1C498C3-B432-44FB-9426-25172C9BD2A9}">
            <xm:f>NOT(ISERROR(SEARCH(Статусы!$A$5,F1317)))</xm:f>
            <xm:f>Статусы!$A$5</xm:f>
            <x14:dxf>
              <font>
                <b/>
                <i val="0"/>
                <color rgb="FFC00000"/>
              </font>
              <fill>
                <patternFill>
                  <bgColor theme="5" tint="0.79998168889431442"/>
                </patternFill>
              </fill>
            </x14:dxf>
          </x14:cfRule>
          <x14:cfRule type="containsText" priority="284" operator="containsText" id="{61D65FEE-1840-4D7D-9D66-8C617E5752C4}">
            <xm:f>NOT(ISERROR(SEARCH(Статусы!$A$8,F1317)))</xm:f>
            <xm:f>Статусы!$A$8</xm:f>
            <x14:dxf>
              <fill>
                <patternFill>
                  <bgColor rgb="FFFF0000"/>
                </patternFill>
              </fill>
            </x14:dxf>
          </x14:cfRule>
          <x14:cfRule type="containsText" priority="285" operator="containsText" id="{54D484ED-DA0C-43CA-B9FE-37DF1BB7D4B1}">
            <xm:f>NOT(ISERROR(SEARCH(Статусы!$A$2,F1317)))</xm:f>
            <xm:f>Статусы!$A$2</xm:f>
            <x14:dxf>
              <fill>
                <patternFill>
                  <bgColor theme="3" tint="0.79998168889431442"/>
                </patternFill>
              </fill>
            </x14:dxf>
          </x14:cfRule>
          <x14:cfRule type="containsText" priority="286" operator="containsText" id="{03CF65E2-3238-4745-8851-98BE0B62CC0C}">
            <xm:f>NOT(ISERROR(SEARCH(Статусы!$A$1,F1317)))</xm:f>
            <xm:f>Статусы!$A$1</xm:f>
            <x14:dxf>
              <fill>
                <patternFill>
                  <bgColor rgb="FFCCFF33"/>
                </patternFill>
              </fill>
            </x14:dxf>
          </x14:cfRule>
          <xm:sqref>F1317:F1322</xm:sqref>
        </x14:conditionalFormatting>
        <x14:conditionalFormatting xmlns:xm="http://schemas.microsoft.com/office/excel/2006/main">
          <x14:cfRule type="containsText" priority="263" operator="containsText" id="{399CE239-4956-416F-B759-B6BDC6CDB794}">
            <xm:f>NOT(ISERROR(SEARCH(Статусы!$A$4,R1329)))</xm:f>
            <xm:f>Статусы!$A$4</xm:f>
            <x14:dxf>
              <fill>
                <patternFill>
                  <bgColor theme="0" tint="-0.14996795556505021"/>
                </patternFill>
              </fill>
            </x14:dxf>
          </x14:cfRule>
          <xm:sqref>R1329:T1329</xm:sqref>
        </x14:conditionalFormatting>
        <x14:conditionalFormatting xmlns:xm="http://schemas.microsoft.com/office/excel/2006/main">
          <x14:cfRule type="containsText" priority="262" operator="containsText" id="{28246F92-D723-4A0F-87A1-9B3FB01A05ED}">
            <xm:f>NOT(ISERROR(SEARCH(Статусы!$A$4,O1329)))</xm:f>
            <xm:f>Статусы!$A$4</xm:f>
            <x14:dxf>
              <fill>
                <patternFill>
                  <bgColor theme="0" tint="-0.14996795556505021"/>
                </patternFill>
              </fill>
            </x14:dxf>
          </x14:cfRule>
          <xm:sqref>O1329:Q1329</xm:sqref>
        </x14:conditionalFormatting>
        <x14:conditionalFormatting xmlns:xm="http://schemas.microsoft.com/office/excel/2006/main">
          <x14:cfRule type="containsText" priority="261" operator="containsText" id="{107D358C-5A0C-4BEE-8429-4B5D7CEB95B8}">
            <xm:f>NOT(ISERROR(SEARCH(Статусы!$A$4,L1329)))</xm:f>
            <xm:f>Статусы!$A$4</xm:f>
            <x14:dxf>
              <fill>
                <patternFill>
                  <bgColor theme="0" tint="-0.14996795556505021"/>
                </patternFill>
              </fill>
            </x14:dxf>
          </x14:cfRule>
          <xm:sqref>L1329:N1329</xm:sqref>
        </x14:conditionalFormatting>
        <x14:conditionalFormatting xmlns:xm="http://schemas.microsoft.com/office/excel/2006/main">
          <x14:cfRule type="containsText" priority="260" operator="containsText" id="{25B09E09-12ED-4FE5-852F-3A7D4DCCCC8E}">
            <xm:f>NOT(ISERROR(SEARCH(Статусы!$A$4,X1329)))</xm:f>
            <xm:f>Статусы!$A$4</xm:f>
            <x14:dxf>
              <fill>
                <patternFill>
                  <bgColor theme="0" tint="-0.14996795556505021"/>
                </patternFill>
              </fill>
            </x14:dxf>
          </x14:cfRule>
          <xm:sqref>X1329</xm:sqref>
        </x14:conditionalFormatting>
        <x14:conditionalFormatting xmlns:xm="http://schemas.microsoft.com/office/excel/2006/main">
          <x14:cfRule type="containsText" priority="259" operator="containsText" id="{F94439AB-70D6-49E2-A38F-72E000AF0A72}">
            <xm:f>NOT(ISERROR(SEARCH(Статусы!$A$3,F1329)))</xm:f>
            <xm:f>Статусы!$A$3</xm:f>
            <x14:dxf>
              <font>
                <b/>
                <i val="0"/>
                <strike val="0"/>
              </font>
              <fill>
                <patternFill>
                  <bgColor theme="0" tint="-0.24994659260841701"/>
                </patternFill>
              </fill>
            </x14:dxf>
          </x14:cfRule>
          <x14:cfRule type="containsText" priority="264" operator="containsText" id="{2A6D5C75-BC34-4273-B1E2-0A7972A5CE01}">
            <xm:f>NOT(ISERROR(SEARCH(Статусы!$A$9,F1329)))</xm:f>
            <xm:f>Статусы!$A$9</xm:f>
            <x14:dxf>
              <font>
                <b/>
                <i val="0"/>
                <strike val="0"/>
                <color rgb="FF002060"/>
              </font>
            </x14:dxf>
          </x14:cfRule>
          <x14:cfRule type="containsText" priority="265" operator="containsText" id="{A5C3135F-1C8B-4B12-BC7E-BE0182F1B304}">
            <xm:f>NOT(ISERROR(SEARCH(Статусы!$A$7,F1329)))</xm:f>
            <xm:f>Статусы!$A$7</xm:f>
            <x14:dxf>
              <font>
                <b/>
                <i val="0"/>
                <color rgb="FFC00000"/>
              </font>
            </x14:dxf>
          </x14:cfRule>
          <x14:cfRule type="containsText" priority="266" operator="containsText" id="{069CD87F-9F90-4405-AFF6-EC4443DF390E}">
            <xm:f>NOT(ISERROR(SEARCH(Статусы!$A$5,F1329)))</xm:f>
            <xm:f>Статусы!$A$5</xm:f>
            <x14:dxf>
              <font>
                <b/>
                <i val="0"/>
                <color rgb="FFC00000"/>
              </font>
              <fill>
                <patternFill>
                  <bgColor theme="5" tint="0.79998168889431442"/>
                </patternFill>
              </fill>
            </x14:dxf>
          </x14:cfRule>
          <x14:cfRule type="containsText" priority="267" operator="containsText" id="{9617EC11-C215-4E8F-B205-34B3926022D7}">
            <xm:f>NOT(ISERROR(SEARCH(Статусы!$A$8,F1329)))</xm:f>
            <xm:f>Статусы!$A$8</xm:f>
            <x14:dxf>
              <fill>
                <patternFill>
                  <bgColor rgb="FFFF0000"/>
                </patternFill>
              </fill>
            </x14:dxf>
          </x14:cfRule>
          <x14:cfRule type="containsText" priority="268" operator="containsText" id="{69FE98DF-10AE-45AE-887E-76D51ADE2E9C}">
            <xm:f>NOT(ISERROR(SEARCH(Статусы!$A$2,F1329)))</xm:f>
            <xm:f>Статусы!$A$2</xm:f>
            <x14:dxf>
              <fill>
                <patternFill>
                  <bgColor theme="3" tint="0.79998168889431442"/>
                </patternFill>
              </fill>
            </x14:dxf>
          </x14:cfRule>
          <x14:cfRule type="containsText" priority="269" operator="containsText" id="{6E46A67A-57F4-45EE-80D2-103EB4620C77}">
            <xm:f>NOT(ISERROR(SEARCH(Статусы!$A$1,F1329)))</xm:f>
            <xm:f>Статусы!$A$1</xm:f>
            <x14:dxf>
              <fill>
                <patternFill>
                  <bgColor rgb="FFCCFF33"/>
                </patternFill>
              </fill>
            </x14:dxf>
          </x14:cfRule>
          <xm:sqref>F1329</xm:sqref>
        </x14:conditionalFormatting>
        <x14:conditionalFormatting xmlns:xm="http://schemas.microsoft.com/office/excel/2006/main">
          <x14:cfRule type="containsText" priority="250" operator="containsText" id="{F8CFE8B2-20BB-4237-8CCF-627D506475A3}">
            <xm:f>NOT(ISERROR(SEARCH(Статусы!$A$4,H1331)))</xm:f>
            <xm:f>Статусы!$A$4</xm:f>
            <x14:dxf>
              <fill>
                <patternFill>
                  <bgColor theme="0" tint="-0.14996795556505021"/>
                </patternFill>
              </fill>
            </x14:dxf>
          </x14:cfRule>
          <xm:sqref>H1331:H1335</xm:sqref>
        </x14:conditionalFormatting>
        <x14:conditionalFormatting xmlns:xm="http://schemas.microsoft.com/office/excel/2006/main">
          <x14:cfRule type="containsText" priority="249" operator="containsText" id="{318B762A-A1B7-4A03-92FE-B67F00D1BFDB}">
            <xm:f>NOT(ISERROR(SEARCH(Статусы!$A$4,J1331)))</xm:f>
            <xm:f>Статусы!$A$4</xm:f>
            <x14:dxf>
              <fill>
                <patternFill>
                  <bgColor theme="0" tint="-0.14996795556505021"/>
                </patternFill>
              </fill>
            </x14:dxf>
          </x14:cfRule>
          <xm:sqref>J1331:J1335</xm:sqref>
        </x14:conditionalFormatting>
        <x14:conditionalFormatting xmlns:xm="http://schemas.microsoft.com/office/excel/2006/main">
          <x14:cfRule type="containsText" priority="251" operator="containsText" id="{ABC3EAF3-11C1-4EA7-AFC2-59E4E4338467}">
            <xm:f>NOT(ISERROR(SEARCH(Статусы!$A$4,G1331)))</xm:f>
            <xm:f>Статусы!$A$4</xm:f>
            <x14:dxf>
              <fill>
                <patternFill>
                  <bgColor theme="0" tint="-0.14996795556505021"/>
                </patternFill>
              </fill>
            </x14:dxf>
          </x14:cfRule>
          <xm:sqref>G1331:G1335 K1331:K1335</xm:sqref>
        </x14:conditionalFormatting>
        <x14:conditionalFormatting xmlns:xm="http://schemas.microsoft.com/office/excel/2006/main">
          <x14:cfRule type="containsText" priority="248" operator="containsText" id="{C32C4F00-D2F0-49AC-A3FE-DB98DE3A0D97}">
            <xm:f>NOT(ISERROR(SEARCH(Статусы!$A$4,R1330)))</xm:f>
            <xm:f>Статусы!$A$4</xm:f>
            <x14:dxf>
              <fill>
                <patternFill>
                  <bgColor theme="0" tint="-0.14996795556505021"/>
                </patternFill>
              </fill>
            </x14:dxf>
          </x14:cfRule>
          <xm:sqref>R1330:T1330</xm:sqref>
        </x14:conditionalFormatting>
        <x14:conditionalFormatting xmlns:xm="http://schemas.microsoft.com/office/excel/2006/main">
          <x14:cfRule type="containsText" priority="247" operator="containsText" id="{A7D494FC-740F-4BB0-83C0-A4F24C2DE650}">
            <xm:f>NOT(ISERROR(SEARCH(Статусы!$A$4,R1331)))</xm:f>
            <xm:f>Статусы!$A$4</xm:f>
            <x14:dxf>
              <fill>
                <patternFill>
                  <bgColor theme="0" tint="-0.14996795556505021"/>
                </patternFill>
              </fill>
            </x14:dxf>
          </x14:cfRule>
          <xm:sqref>R1331:T1335</xm:sqref>
        </x14:conditionalFormatting>
        <x14:conditionalFormatting xmlns:xm="http://schemas.microsoft.com/office/excel/2006/main">
          <x14:cfRule type="containsText" priority="246" operator="containsText" id="{F74B83FC-C6F6-474B-B1B9-A30304A1FB3B}">
            <xm:f>NOT(ISERROR(SEARCH(Статусы!$A$4,O1330)))</xm:f>
            <xm:f>Статусы!$A$4</xm:f>
            <x14:dxf>
              <fill>
                <patternFill>
                  <bgColor theme="0" tint="-0.14996795556505021"/>
                </patternFill>
              </fill>
            </x14:dxf>
          </x14:cfRule>
          <xm:sqref>O1330:Q1330</xm:sqref>
        </x14:conditionalFormatting>
        <x14:conditionalFormatting xmlns:xm="http://schemas.microsoft.com/office/excel/2006/main">
          <x14:cfRule type="containsText" priority="245" operator="containsText" id="{AC701B85-7A10-48C2-9869-2CB161529507}">
            <xm:f>NOT(ISERROR(SEARCH(Статусы!$A$4,O1331)))</xm:f>
            <xm:f>Статусы!$A$4</xm:f>
            <x14:dxf>
              <fill>
                <patternFill>
                  <bgColor theme="0" tint="-0.14996795556505021"/>
                </patternFill>
              </fill>
            </x14:dxf>
          </x14:cfRule>
          <xm:sqref>O1331:Q1335</xm:sqref>
        </x14:conditionalFormatting>
        <x14:conditionalFormatting xmlns:xm="http://schemas.microsoft.com/office/excel/2006/main">
          <x14:cfRule type="containsText" priority="244" operator="containsText" id="{19065FB4-3666-4994-9003-E14B367E3EF9}">
            <xm:f>NOT(ISERROR(SEARCH(Статусы!$A$4,L1330)))</xm:f>
            <xm:f>Статусы!$A$4</xm:f>
            <x14:dxf>
              <fill>
                <patternFill>
                  <bgColor theme="0" tint="-0.14996795556505021"/>
                </patternFill>
              </fill>
            </x14:dxf>
          </x14:cfRule>
          <xm:sqref>L1330:N1330</xm:sqref>
        </x14:conditionalFormatting>
        <x14:conditionalFormatting xmlns:xm="http://schemas.microsoft.com/office/excel/2006/main">
          <x14:cfRule type="containsText" priority="243" operator="containsText" id="{55FA98B5-89F6-4646-BD12-EDB68381BCF5}">
            <xm:f>NOT(ISERROR(SEARCH(Статусы!$A$4,L1331)))</xm:f>
            <xm:f>Статусы!$A$4</xm:f>
            <x14:dxf>
              <fill>
                <patternFill>
                  <bgColor theme="0" tint="-0.14996795556505021"/>
                </patternFill>
              </fill>
            </x14:dxf>
          </x14:cfRule>
          <xm:sqref>L1331:N1335</xm:sqref>
        </x14:conditionalFormatting>
        <x14:conditionalFormatting xmlns:xm="http://schemas.microsoft.com/office/excel/2006/main">
          <x14:cfRule type="containsText" priority="242" operator="containsText" id="{999CACB9-0513-4E5B-976D-714AEE42F3A2}">
            <xm:f>NOT(ISERROR(SEARCH(Статусы!$A$4,X1330)))</xm:f>
            <xm:f>Статусы!$A$4</xm:f>
            <x14:dxf>
              <fill>
                <patternFill>
                  <bgColor theme="0" tint="-0.14996795556505021"/>
                </patternFill>
              </fill>
            </x14:dxf>
          </x14:cfRule>
          <xm:sqref>X1330</xm:sqref>
        </x14:conditionalFormatting>
        <x14:conditionalFormatting xmlns:xm="http://schemas.microsoft.com/office/excel/2006/main">
          <x14:cfRule type="containsText" priority="252" operator="containsText" id="{431999A8-650D-4EDF-AB2F-A3982A9C70DF}">
            <xm:f>NOT(ISERROR(SEARCH(Статусы!$A$3,F1330)))</xm:f>
            <xm:f>Статусы!$A$3</xm:f>
            <x14:dxf>
              <font>
                <b/>
                <i val="0"/>
                <strike val="0"/>
              </font>
              <fill>
                <patternFill>
                  <bgColor theme="0" tint="-0.24994659260841701"/>
                </patternFill>
              </fill>
            </x14:dxf>
          </x14:cfRule>
          <x14:cfRule type="containsText" priority="253" operator="containsText" id="{2867AF24-FC34-45F4-A72E-290EE3B59C66}">
            <xm:f>NOT(ISERROR(SEARCH(Статусы!$A$9,F1330)))</xm:f>
            <xm:f>Статусы!$A$9</xm:f>
            <x14:dxf>
              <font>
                <b/>
                <i val="0"/>
                <strike val="0"/>
                <color rgb="FF002060"/>
              </font>
            </x14:dxf>
          </x14:cfRule>
          <x14:cfRule type="containsText" priority="254" operator="containsText" id="{8985C734-A763-43E8-AE69-4C6E666E5663}">
            <xm:f>NOT(ISERROR(SEARCH(Статусы!$A$7,F1330)))</xm:f>
            <xm:f>Статусы!$A$7</xm:f>
            <x14:dxf>
              <font>
                <b/>
                <i val="0"/>
                <color rgb="FFC00000"/>
              </font>
            </x14:dxf>
          </x14:cfRule>
          <x14:cfRule type="containsText" priority="255" operator="containsText" id="{12B23922-671E-456C-8C95-1E14AC49A933}">
            <xm:f>NOT(ISERROR(SEARCH(Статусы!$A$5,F1330)))</xm:f>
            <xm:f>Статусы!$A$5</xm:f>
            <x14:dxf>
              <font>
                <b/>
                <i val="0"/>
                <color rgb="FFC00000"/>
              </font>
              <fill>
                <patternFill>
                  <bgColor theme="5" tint="0.79998168889431442"/>
                </patternFill>
              </fill>
            </x14:dxf>
          </x14:cfRule>
          <x14:cfRule type="containsText" priority="256" operator="containsText" id="{ADD648BE-99BB-4890-89B0-E0A7CEBA5C26}">
            <xm:f>NOT(ISERROR(SEARCH(Статусы!$A$8,F1330)))</xm:f>
            <xm:f>Статусы!$A$8</xm:f>
            <x14:dxf>
              <fill>
                <patternFill>
                  <bgColor rgb="FFFF0000"/>
                </patternFill>
              </fill>
            </x14:dxf>
          </x14:cfRule>
          <x14:cfRule type="containsText" priority="257" operator="containsText" id="{C44F3C8E-860C-4081-9C92-D2BFDB5D61BF}">
            <xm:f>NOT(ISERROR(SEARCH(Статусы!$A$2,F1330)))</xm:f>
            <xm:f>Статусы!$A$2</xm:f>
            <x14:dxf>
              <fill>
                <patternFill>
                  <bgColor theme="3" tint="0.79998168889431442"/>
                </patternFill>
              </fill>
            </x14:dxf>
          </x14:cfRule>
          <x14:cfRule type="containsText" priority="258" operator="containsText" id="{22B37DD8-1D7D-4520-BCD3-6199CB15B7DD}">
            <xm:f>NOT(ISERROR(SEARCH(Статусы!$A$1,F1330)))</xm:f>
            <xm:f>Статусы!$A$1</xm:f>
            <x14:dxf>
              <fill>
                <patternFill>
                  <bgColor rgb="FFCCFF33"/>
                </patternFill>
              </fill>
            </x14:dxf>
          </x14:cfRule>
          <xm:sqref>F1330:F1335</xm:sqref>
        </x14:conditionalFormatting>
        <x14:conditionalFormatting xmlns:xm="http://schemas.microsoft.com/office/excel/2006/main">
          <x14:cfRule type="containsText" priority="233" operator="containsText" id="{CC7206C4-6355-489F-BA0E-7B701FE799D4}">
            <xm:f>NOT(ISERROR(SEARCH(Статусы!$A$4,H1324)))</xm:f>
            <xm:f>Статусы!$A$4</xm:f>
            <x14:dxf>
              <fill>
                <patternFill>
                  <bgColor theme="0" tint="-0.14996795556505021"/>
                </patternFill>
              </fill>
            </x14:dxf>
          </x14:cfRule>
          <xm:sqref>H1324:H1327</xm:sqref>
        </x14:conditionalFormatting>
        <x14:conditionalFormatting xmlns:xm="http://schemas.microsoft.com/office/excel/2006/main">
          <x14:cfRule type="containsText" priority="232" operator="containsText" id="{F5BC06E8-EF3E-4913-84D9-6E02DDCA6872}">
            <xm:f>NOT(ISERROR(SEARCH(Статусы!$A$4,J1324)))</xm:f>
            <xm:f>Статусы!$A$4</xm:f>
            <x14:dxf>
              <fill>
                <patternFill>
                  <bgColor theme="0" tint="-0.14996795556505021"/>
                </patternFill>
              </fill>
            </x14:dxf>
          </x14:cfRule>
          <xm:sqref>J1324:J1328</xm:sqref>
        </x14:conditionalFormatting>
        <x14:conditionalFormatting xmlns:xm="http://schemas.microsoft.com/office/excel/2006/main">
          <x14:cfRule type="containsText" priority="234" operator="containsText" id="{AB0EBE8E-982F-496B-871F-DAA7D2F44AD9}">
            <xm:f>NOT(ISERROR(SEARCH(Статусы!$A$4,G1324)))</xm:f>
            <xm:f>Статусы!$A$4</xm:f>
            <x14:dxf>
              <fill>
                <patternFill>
                  <bgColor theme="0" tint="-0.14996795556505021"/>
                </patternFill>
              </fill>
            </x14:dxf>
          </x14:cfRule>
          <xm:sqref>G1324:G1328 K1324:K1328</xm:sqref>
        </x14:conditionalFormatting>
        <x14:conditionalFormatting xmlns:xm="http://schemas.microsoft.com/office/excel/2006/main">
          <x14:cfRule type="containsText" priority="231" operator="containsText" id="{25735BE6-151A-40C4-9948-AB00F61A6A81}">
            <xm:f>NOT(ISERROR(SEARCH(Статусы!$A$4,R1323)))</xm:f>
            <xm:f>Статусы!$A$4</xm:f>
            <x14:dxf>
              <fill>
                <patternFill>
                  <bgColor theme="0" tint="-0.14996795556505021"/>
                </patternFill>
              </fill>
            </x14:dxf>
          </x14:cfRule>
          <xm:sqref>R1323:T1323</xm:sqref>
        </x14:conditionalFormatting>
        <x14:conditionalFormatting xmlns:xm="http://schemas.microsoft.com/office/excel/2006/main">
          <x14:cfRule type="containsText" priority="230" operator="containsText" id="{168ABBAE-1DA2-4F82-8A07-5FF01B68E218}">
            <xm:f>NOT(ISERROR(SEARCH(Статусы!$A$4,R1324)))</xm:f>
            <xm:f>Статусы!$A$4</xm:f>
            <x14:dxf>
              <fill>
                <patternFill>
                  <bgColor theme="0" tint="-0.14996795556505021"/>
                </patternFill>
              </fill>
            </x14:dxf>
          </x14:cfRule>
          <xm:sqref>R1324:T1328</xm:sqref>
        </x14:conditionalFormatting>
        <x14:conditionalFormatting xmlns:xm="http://schemas.microsoft.com/office/excel/2006/main">
          <x14:cfRule type="containsText" priority="229" operator="containsText" id="{D66C3F18-33FB-4BDC-8602-EEE47CAD9F96}">
            <xm:f>NOT(ISERROR(SEARCH(Статусы!$A$4,O1323)))</xm:f>
            <xm:f>Статусы!$A$4</xm:f>
            <x14:dxf>
              <fill>
                <patternFill>
                  <bgColor theme="0" tint="-0.14996795556505021"/>
                </patternFill>
              </fill>
            </x14:dxf>
          </x14:cfRule>
          <xm:sqref>O1323:Q1323</xm:sqref>
        </x14:conditionalFormatting>
        <x14:conditionalFormatting xmlns:xm="http://schemas.microsoft.com/office/excel/2006/main">
          <x14:cfRule type="containsText" priority="228" operator="containsText" id="{72CECD6F-EAC3-4E8E-B81E-C8541B468091}">
            <xm:f>NOT(ISERROR(SEARCH(Статусы!$A$4,O1324)))</xm:f>
            <xm:f>Статусы!$A$4</xm:f>
            <x14:dxf>
              <fill>
                <patternFill>
                  <bgColor theme="0" tint="-0.14996795556505021"/>
                </patternFill>
              </fill>
            </x14:dxf>
          </x14:cfRule>
          <xm:sqref>O1324:Q1328</xm:sqref>
        </x14:conditionalFormatting>
        <x14:conditionalFormatting xmlns:xm="http://schemas.microsoft.com/office/excel/2006/main">
          <x14:cfRule type="containsText" priority="227" operator="containsText" id="{7164F05F-94B9-4A8E-9F03-9F0C6E7E13E3}">
            <xm:f>NOT(ISERROR(SEARCH(Статусы!$A$4,L1323)))</xm:f>
            <xm:f>Статусы!$A$4</xm:f>
            <x14:dxf>
              <fill>
                <patternFill>
                  <bgColor theme="0" tint="-0.14996795556505021"/>
                </patternFill>
              </fill>
            </x14:dxf>
          </x14:cfRule>
          <xm:sqref>L1323:N1323</xm:sqref>
        </x14:conditionalFormatting>
        <x14:conditionalFormatting xmlns:xm="http://schemas.microsoft.com/office/excel/2006/main">
          <x14:cfRule type="containsText" priority="226" operator="containsText" id="{7BCE0E68-8BD2-442A-8EF4-E0DCA132D7D1}">
            <xm:f>NOT(ISERROR(SEARCH(Статусы!$A$4,L1324)))</xm:f>
            <xm:f>Статусы!$A$4</xm:f>
            <x14:dxf>
              <fill>
                <patternFill>
                  <bgColor theme="0" tint="-0.14996795556505021"/>
                </patternFill>
              </fill>
            </x14:dxf>
          </x14:cfRule>
          <xm:sqref>L1324:N1328</xm:sqref>
        </x14:conditionalFormatting>
        <x14:conditionalFormatting xmlns:xm="http://schemas.microsoft.com/office/excel/2006/main">
          <x14:cfRule type="containsText" priority="225" operator="containsText" id="{87D7D5F8-B8E5-43D9-9CC4-E13019D5C8EC}">
            <xm:f>NOT(ISERROR(SEARCH(Статусы!$A$4,X1323)))</xm:f>
            <xm:f>Статусы!$A$4</xm:f>
            <x14:dxf>
              <fill>
                <patternFill>
                  <bgColor theme="0" tint="-0.14996795556505021"/>
                </patternFill>
              </fill>
            </x14:dxf>
          </x14:cfRule>
          <xm:sqref>X1323</xm:sqref>
        </x14:conditionalFormatting>
        <x14:conditionalFormatting xmlns:xm="http://schemas.microsoft.com/office/excel/2006/main">
          <x14:cfRule type="containsText" priority="216" operator="containsText" id="{D6AD5FEA-59A7-470C-ABD6-2563959334A3}">
            <xm:f>NOT(ISERROR(SEARCH(Статусы!$A$4,H1311)))</xm:f>
            <xm:f>Статусы!$A$4</xm:f>
            <x14:dxf>
              <fill>
                <patternFill>
                  <bgColor theme="0" tint="-0.14996795556505021"/>
                </patternFill>
              </fill>
            </x14:dxf>
          </x14:cfRule>
          <xm:sqref>H1311:H1315</xm:sqref>
        </x14:conditionalFormatting>
        <x14:conditionalFormatting xmlns:xm="http://schemas.microsoft.com/office/excel/2006/main">
          <x14:cfRule type="containsText" priority="215" operator="containsText" id="{32CF8617-D1E0-4982-A131-A71FC82FE36E}">
            <xm:f>NOT(ISERROR(SEARCH(Статусы!$A$4,J1311)))</xm:f>
            <xm:f>Статусы!$A$4</xm:f>
            <x14:dxf>
              <fill>
                <patternFill>
                  <bgColor theme="0" tint="-0.14996795556505021"/>
                </patternFill>
              </fill>
            </x14:dxf>
          </x14:cfRule>
          <xm:sqref>J1311:J1315</xm:sqref>
        </x14:conditionalFormatting>
        <x14:conditionalFormatting xmlns:xm="http://schemas.microsoft.com/office/excel/2006/main">
          <x14:cfRule type="containsText" priority="217" operator="containsText" id="{A2291C8C-0318-4636-8E73-BE7F99D30825}">
            <xm:f>NOT(ISERROR(SEARCH(Статусы!$A$4,G1311)))</xm:f>
            <xm:f>Статусы!$A$4</xm:f>
            <x14:dxf>
              <fill>
                <patternFill>
                  <bgColor theme="0" tint="-0.14996795556505021"/>
                </patternFill>
              </fill>
            </x14:dxf>
          </x14:cfRule>
          <xm:sqref>G1311:G1315 K1311:K1315</xm:sqref>
        </x14:conditionalFormatting>
        <x14:conditionalFormatting xmlns:xm="http://schemas.microsoft.com/office/excel/2006/main">
          <x14:cfRule type="containsText" priority="214" operator="containsText" id="{ED9FF88A-94ED-4740-8897-95931186B088}">
            <xm:f>NOT(ISERROR(SEARCH(Статусы!$A$4,R1310)))</xm:f>
            <xm:f>Статусы!$A$4</xm:f>
            <x14:dxf>
              <fill>
                <patternFill>
                  <bgColor theme="0" tint="-0.14996795556505021"/>
                </patternFill>
              </fill>
            </x14:dxf>
          </x14:cfRule>
          <xm:sqref>R1310:T1310</xm:sqref>
        </x14:conditionalFormatting>
        <x14:conditionalFormatting xmlns:xm="http://schemas.microsoft.com/office/excel/2006/main">
          <x14:cfRule type="containsText" priority="213" operator="containsText" id="{E824FDAA-A27E-47E1-8998-5A3529D893E3}">
            <xm:f>NOT(ISERROR(SEARCH(Статусы!$A$4,R1311)))</xm:f>
            <xm:f>Статусы!$A$4</xm:f>
            <x14:dxf>
              <fill>
                <patternFill>
                  <bgColor theme="0" tint="-0.14996795556505021"/>
                </patternFill>
              </fill>
            </x14:dxf>
          </x14:cfRule>
          <xm:sqref>R1311:T1315</xm:sqref>
        </x14:conditionalFormatting>
        <x14:conditionalFormatting xmlns:xm="http://schemas.microsoft.com/office/excel/2006/main">
          <x14:cfRule type="containsText" priority="212" operator="containsText" id="{83D31630-1567-40F4-875E-B8B2B2A02058}">
            <xm:f>NOT(ISERROR(SEARCH(Статусы!$A$4,O1310)))</xm:f>
            <xm:f>Статусы!$A$4</xm:f>
            <x14:dxf>
              <fill>
                <patternFill>
                  <bgColor theme="0" tint="-0.14996795556505021"/>
                </patternFill>
              </fill>
            </x14:dxf>
          </x14:cfRule>
          <xm:sqref>O1310:Q1310</xm:sqref>
        </x14:conditionalFormatting>
        <x14:conditionalFormatting xmlns:xm="http://schemas.microsoft.com/office/excel/2006/main">
          <x14:cfRule type="containsText" priority="211" operator="containsText" id="{055AA5F8-9384-4328-866F-161DD76B01C8}">
            <xm:f>NOT(ISERROR(SEARCH(Статусы!$A$4,O1311)))</xm:f>
            <xm:f>Статусы!$A$4</xm:f>
            <x14:dxf>
              <fill>
                <patternFill>
                  <bgColor theme="0" tint="-0.14996795556505021"/>
                </patternFill>
              </fill>
            </x14:dxf>
          </x14:cfRule>
          <xm:sqref>O1311:Q1315</xm:sqref>
        </x14:conditionalFormatting>
        <x14:conditionalFormatting xmlns:xm="http://schemas.microsoft.com/office/excel/2006/main">
          <x14:cfRule type="containsText" priority="210" operator="containsText" id="{EFD820F9-635A-42EB-8F9A-364821126024}">
            <xm:f>NOT(ISERROR(SEARCH(Статусы!$A$4,L1310)))</xm:f>
            <xm:f>Статусы!$A$4</xm:f>
            <x14:dxf>
              <fill>
                <patternFill>
                  <bgColor theme="0" tint="-0.14996795556505021"/>
                </patternFill>
              </fill>
            </x14:dxf>
          </x14:cfRule>
          <xm:sqref>L1310:N1310</xm:sqref>
        </x14:conditionalFormatting>
        <x14:conditionalFormatting xmlns:xm="http://schemas.microsoft.com/office/excel/2006/main">
          <x14:cfRule type="containsText" priority="209" operator="containsText" id="{A369342B-F00C-4EDC-ACB3-196D79EFB7E5}">
            <xm:f>NOT(ISERROR(SEARCH(Статусы!$A$4,L1311)))</xm:f>
            <xm:f>Статусы!$A$4</xm:f>
            <x14:dxf>
              <fill>
                <patternFill>
                  <bgColor theme="0" tint="-0.14996795556505021"/>
                </patternFill>
              </fill>
            </x14:dxf>
          </x14:cfRule>
          <xm:sqref>L1311:N1315</xm:sqref>
        </x14:conditionalFormatting>
        <x14:conditionalFormatting xmlns:xm="http://schemas.microsoft.com/office/excel/2006/main">
          <x14:cfRule type="containsText" priority="208" operator="containsText" id="{2F3ECA58-A6FC-42E7-83F1-60967B34A7CA}">
            <xm:f>NOT(ISERROR(SEARCH(Статусы!$A$4,X1310)))</xm:f>
            <xm:f>Статусы!$A$4</xm:f>
            <x14:dxf>
              <fill>
                <patternFill>
                  <bgColor theme="0" tint="-0.14996795556505021"/>
                </patternFill>
              </fill>
            </x14:dxf>
          </x14:cfRule>
          <xm:sqref>X1310</xm:sqref>
        </x14:conditionalFormatting>
        <x14:conditionalFormatting xmlns:xm="http://schemas.microsoft.com/office/excel/2006/main">
          <x14:cfRule type="containsText" priority="218" operator="containsText" id="{DBF804D8-6D5A-459A-A5B6-0189A0FE5A5B}">
            <xm:f>NOT(ISERROR(SEARCH(Статусы!$A$3,F1310)))</xm:f>
            <xm:f>Статусы!$A$3</xm:f>
            <x14:dxf>
              <font>
                <b/>
                <i val="0"/>
                <strike val="0"/>
              </font>
              <fill>
                <patternFill>
                  <bgColor theme="0" tint="-0.24994659260841701"/>
                </patternFill>
              </fill>
            </x14:dxf>
          </x14:cfRule>
          <x14:cfRule type="containsText" priority="219" operator="containsText" id="{B3B5EBCD-D529-4F48-907C-B5AE12E4E0AA}">
            <xm:f>NOT(ISERROR(SEARCH(Статусы!$A$9,F1310)))</xm:f>
            <xm:f>Статусы!$A$9</xm:f>
            <x14:dxf>
              <font>
                <b/>
                <i val="0"/>
                <strike val="0"/>
                <color rgb="FF002060"/>
              </font>
            </x14:dxf>
          </x14:cfRule>
          <x14:cfRule type="containsText" priority="220" operator="containsText" id="{0816A94D-29B6-4E71-9F36-16E4A98F64A3}">
            <xm:f>NOT(ISERROR(SEARCH(Статусы!$A$7,F1310)))</xm:f>
            <xm:f>Статусы!$A$7</xm:f>
            <x14:dxf>
              <font>
                <b/>
                <i val="0"/>
                <color rgb="FFC00000"/>
              </font>
            </x14:dxf>
          </x14:cfRule>
          <x14:cfRule type="containsText" priority="221" operator="containsText" id="{2C1F468B-FF55-4DCB-8B13-219527BCDBB1}">
            <xm:f>NOT(ISERROR(SEARCH(Статусы!$A$5,F1310)))</xm:f>
            <xm:f>Статусы!$A$5</xm:f>
            <x14:dxf>
              <font>
                <b/>
                <i val="0"/>
                <color rgb="FFC00000"/>
              </font>
              <fill>
                <patternFill>
                  <bgColor theme="5" tint="0.79998168889431442"/>
                </patternFill>
              </fill>
            </x14:dxf>
          </x14:cfRule>
          <x14:cfRule type="containsText" priority="222" operator="containsText" id="{C4B7A521-3E91-4E05-8849-A0E36D196E2A}">
            <xm:f>NOT(ISERROR(SEARCH(Статусы!$A$8,F1310)))</xm:f>
            <xm:f>Статусы!$A$8</xm:f>
            <x14:dxf>
              <fill>
                <patternFill>
                  <bgColor rgb="FFFF0000"/>
                </patternFill>
              </fill>
            </x14:dxf>
          </x14:cfRule>
          <x14:cfRule type="containsText" priority="223" operator="containsText" id="{231A593D-F042-43F2-8098-C882F360CAED}">
            <xm:f>NOT(ISERROR(SEARCH(Статусы!$A$2,F1310)))</xm:f>
            <xm:f>Статусы!$A$2</xm:f>
            <x14:dxf>
              <fill>
                <patternFill>
                  <bgColor theme="3" tint="0.79998168889431442"/>
                </patternFill>
              </fill>
            </x14:dxf>
          </x14:cfRule>
          <x14:cfRule type="containsText" priority="224" operator="containsText" id="{530A1860-1E79-450A-9EF2-2733CDEDEB47}">
            <xm:f>NOT(ISERROR(SEARCH(Статусы!$A$1,F1310)))</xm:f>
            <xm:f>Статусы!$A$1</xm:f>
            <x14:dxf>
              <fill>
                <patternFill>
                  <bgColor rgb="FFCCFF33"/>
                </patternFill>
              </fill>
            </x14:dxf>
          </x14:cfRule>
          <xm:sqref>F1310:F1315</xm:sqref>
        </x14:conditionalFormatting>
        <x14:conditionalFormatting xmlns:xm="http://schemas.microsoft.com/office/excel/2006/main">
          <x14:cfRule type="containsText" priority="182" operator="containsText" id="{30A1AC9B-1528-4B85-8D6B-5C307DDDAFCB}">
            <xm:f>NOT(ISERROR(SEARCH(Статусы!$A$4,H1278)))</xm:f>
            <xm:f>Статусы!$A$4</xm:f>
            <x14:dxf>
              <fill>
                <patternFill>
                  <bgColor theme="0" tint="-0.14996795556505021"/>
                </patternFill>
              </fill>
            </x14:dxf>
          </x14:cfRule>
          <xm:sqref>H1278:H1282</xm:sqref>
        </x14:conditionalFormatting>
        <x14:conditionalFormatting xmlns:xm="http://schemas.microsoft.com/office/excel/2006/main">
          <x14:cfRule type="containsText" priority="181" operator="containsText" id="{D6856614-069F-480C-910F-159450B261C9}">
            <xm:f>NOT(ISERROR(SEARCH(Статусы!$A$4,J1278)))</xm:f>
            <xm:f>Статусы!$A$4</xm:f>
            <x14:dxf>
              <fill>
                <patternFill>
                  <bgColor theme="0" tint="-0.14996795556505021"/>
                </patternFill>
              </fill>
            </x14:dxf>
          </x14:cfRule>
          <xm:sqref>J1278:J1282</xm:sqref>
        </x14:conditionalFormatting>
        <x14:conditionalFormatting xmlns:xm="http://schemas.microsoft.com/office/excel/2006/main">
          <x14:cfRule type="containsText" priority="183" operator="containsText" id="{CBE2B58E-06F4-4A7A-846A-E7EDCA049589}">
            <xm:f>NOT(ISERROR(SEARCH(Статусы!$A$4,G1278)))</xm:f>
            <xm:f>Статусы!$A$4</xm:f>
            <x14:dxf>
              <fill>
                <patternFill>
                  <bgColor theme="0" tint="-0.14996795556505021"/>
                </patternFill>
              </fill>
            </x14:dxf>
          </x14:cfRule>
          <xm:sqref>G1278:G1282 K1278:K1282</xm:sqref>
        </x14:conditionalFormatting>
        <x14:conditionalFormatting xmlns:xm="http://schemas.microsoft.com/office/excel/2006/main">
          <x14:cfRule type="containsText" priority="180" operator="containsText" id="{A24F94C3-619E-4268-B024-5D4B3D534FEB}">
            <xm:f>NOT(ISERROR(SEARCH(Статусы!$A$4,R1277)))</xm:f>
            <xm:f>Статусы!$A$4</xm:f>
            <x14:dxf>
              <fill>
                <patternFill>
                  <bgColor theme="0" tint="-0.14996795556505021"/>
                </patternFill>
              </fill>
            </x14:dxf>
          </x14:cfRule>
          <xm:sqref>R1277:T1277</xm:sqref>
        </x14:conditionalFormatting>
        <x14:conditionalFormatting xmlns:xm="http://schemas.microsoft.com/office/excel/2006/main">
          <x14:cfRule type="containsText" priority="179" operator="containsText" id="{96FEDDF8-CF1E-4BF1-91E6-BE1F7D8EA743}">
            <xm:f>NOT(ISERROR(SEARCH(Статусы!$A$4,R1278)))</xm:f>
            <xm:f>Статусы!$A$4</xm:f>
            <x14:dxf>
              <fill>
                <patternFill>
                  <bgColor theme="0" tint="-0.14996795556505021"/>
                </patternFill>
              </fill>
            </x14:dxf>
          </x14:cfRule>
          <xm:sqref>R1278:T1282</xm:sqref>
        </x14:conditionalFormatting>
        <x14:conditionalFormatting xmlns:xm="http://schemas.microsoft.com/office/excel/2006/main">
          <x14:cfRule type="containsText" priority="178" operator="containsText" id="{9D63CF5C-6B9E-4819-ADA2-6814270B7080}">
            <xm:f>NOT(ISERROR(SEARCH(Статусы!$A$4,O1277)))</xm:f>
            <xm:f>Статусы!$A$4</xm:f>
            <x14:dxf>
              <fill>
                <patternFill>
                  <bgColor theme="0" tint="-0.14996795556505021"/>
                </patternFill>
              </fill>
            </x14:dxf>
          </x14:cfRule>
          <xm:sqref>O1277:Q1277</xm:sqref>
        </x14:conditionalFormatting>
        <x14:conditionalFormatting xmlns:xm="http://schemas.microsoft.com/office/excel/2006/main">
          <x14:cfRule type="containsText" priority="177" operator="containsText" id="{0E45CBED-215A-4FE1-B5F2-98BB8DE169E7}">
            <xm:f>NOT(ISERROR(SEARCH(Статусы!$A$4,O1278)))</xm:f>
            <xm:f>Статусы!$A$4</xm:f>
            <x14:dxf>
              <fill>
                <patternFill>
                  <bgColor theme="0" tint="-0.14996795556505021"/>
                </patternFill>
              </fill>
            </x14:dxf>
          </x14:cfRule>
          <xm:sqref>O1278:Q1282</xm:sqref>
        </x14:conditionalFormatting>
        <x14:conditionalFormatting xmlns:xm="http://schemas.microsoft.com/office/excel/2006/main">
          <x14:cfRule type="containsText" priority="176" operator="containsText" id="{0A64EF8D-6980-43A3-87CA-318939A3B062}">
            <xm:f>NOT(ISERROR(SEARCH(Статусы!$A$4,L1277)))</xm:f>
            <xm:f>Статусы!$A$4</xm:f>
            <x14:dxf>
              <fill>
                <patternFill>
                  <bgColor theme="0" tint="-0.14996795556505021"/>
                </patternFill>
              </fill>
            </x14:dxf>
          </x14:cfRule>
          <xm:sqref>L1277:N1277</xm:sqref>
        </x14:conditionalFormatting>
        <x14:conditionalFormatting xmlns:xm="http://schemas.microsoft.com/office/excel/2006/main">
          <x14:cfRule type="containsText" priority="175" operator="containsText" id="{B0CABA67-4782-470B-A62E-8C53699B621D}">
            <xm:f>NOT(ISERROR(SEARCH(Статусы!$A$4,L1278)))</xm:f>
            <xm:f>Статусы!$A$4</xm:f>
            <x14:dxf>
              <fill>
                <patternFill>
                  <bgColor theme="0" tint="-0.14996795556505021"/>
                </patternFill>
              </fill>
            </x14:dxf>
          </x14:cfRule>
          <xm:sqref>L1278:N1282</xm:sqref>
        </x14:conditionalFormatting>
        <x14:conditionalFormatting xmlns:xm="http://schemas.microsoft.com/office/excel/2006/main">
          <x14:cfRule type="containsText" priority="174" operator="containsText" id="{42DCD561-9DBE-4647-A25F-E4A14F53882B}">
            <xm:f>NOT(ISERROR(SEARCH(Статусы!$A$4,X1277)))</xm:f>
            <xm:f>Статусы!$A$4</xm:f>
            <x14:dxf>
              <fill>
                <patternFill>
                  <bgColor theme="0" tint="-0.14996795556505021"/>
                </patternFill>
              </fill>
            </x14:dxf>
          </x14:cfRule>
          <xm:sqref>X1277</xm:sqref>
        </x14:conditionalFormatting>
        <x14:conditionalFormatting xmlns:xm="http://schemas.microsoft.com/office/excel/2006/main">
          <x14:cfRule type="containsText" priority="184" operator="containsText" id="{850715E1-C838-40E2-B5BE-F9E1D673244F}">
            <xm:f>NOT(ISERROR(SEARCH(Статусы!$A$3,F1277)))</xm:f>
            <xm:f>Статусы!$A$3</xm:f>
            <x14:dxf>
              <font>
                <b/>
                <i val="0"/>
                <strike val="0"/>
              </font>
              <fill>
                <patternFill>
                  <bgColor theme="0" tint="-0.24994659260841701"/>
                </patternFill>
              </fill>
            </x14:dxf>
          </x14:cfRule>
          <x14:cfRule type="containsText" priority="185" operator="containsText" id="{638A72BD-A282-4D2C-8CF5-4A4E290EADCB}">
            <xm:f>NOT(ISERROR(SEARCH(Статусы!$A$9,F1277)))</xm:f>
            <xm:f>Статусы!$A$9</xm:f>
            <x14:dxf>
              <font>
                <b/>
                <i val="0"/>
                <strike val="0"/>
                <color rgb="FF002060"/>
              </font>
            </x14:dxf>
          </x14:cfRule>
          <x14:cfRule type="containsText" priority="186" operator="containsText" id="{337B13A2-FBCA-4C2D-B16E-A8A0F056992F}">
            <xm:f>NOT(ISERROR(SEARCH(Статусы!$A$7,F1277)))</xm:f>
            <xm:f>Статусы!$A$7</xm:f>
            <x14:dxf>
              <font>
                <b/>
                <i val="0"/>
                <color rgb="FFC00000"/>
              </font>
            </x14:dxf>
          </x14:cfRule>
          <x14:cfRule type="containsText" priority="187" operator="containsText" id="{AAC4A98B-145A-4659-872E-5393E4919E6A}">
            <xm:f>NOT(ISERROR(SEARCH(Статусы!$A$5,F1277)))</xm:f>
            <xm:f>Статусы!$A$5</xm:f>
            <x14:dxf>
              <font>
                <b/>
                <i val="0"/>
                <color rgb="FFC00000"/>
              </font>
              <fill>
                <patternFill>
                  <bgColor theme="5" tint="0.79998168889431442"/>
                </patternFill>
              </fill>
            </x14:dxf>
          </x14:cfRule>
          <x14:cfRule type="containsText" priority="188" operator="containsText" id="{CD804E47-140F-4377-B071-433E6CED41C3}">
            <xm:f>NOT(ISERROR(SEARCH(Статусы!$A$8,F1277)))</xm:f>
            <xm:f>Статусы!$A$8</xm:f>
            <x14:dxf>
              <fill>
                <patternFill>
                  <bgColor rgb="FFFF0000"/>
                </patternFill>
              </fill>
            </x14:dxf>
          </x14:cfRule>
          <x14:cfRule type="containsText" priority="189" operator="containsText" id="{FD901F16-1B94-4FDA-8BB2-F9BA26DE3A4E}">
            <xm:f>NOT(ISERROR(SEARCH(Статусы!$A$2,F1277)))</xm:f>
            <xm:f>Статусы!$A$2</xm:f>
            <x14:dxf>
              <fill>
                <patternFill>
                  <bgColor theme="3" tint="0.79998168889431442"/>
                </patternFill>
              </fill>
            </x14:dxf>
          </x14:cfRule>
          <x14:cfRule type="containsText" priority="190" operator="containsText" id="{2FD2C74B-825F-4CD7-A11F-DB2B6B4CA946}">
            <xm:f>NOT(ISERROR(SEARCH(Статусы!$A$1,F1277)))</xm:f>
            <xm:f>Статусы!$A$1</xm:f>
            <x14:dxf>
              <fill>
                <patternFill>
                  <bgColor rgb="FFCCFF33"/>
                </patternFill>
              </fill>
            </x14:dxf>
          </x14:cfRule>
          <xm:sqref>F1277:F1282</xm:sqref>
        </x14:conditionalFormatting>
        <x14:conditionalFormatting xmlns:xm="http://schemas.microsoft.com/office/excel/2006/main">
          <x14:cfRule type="containsText" priority="165" operator="containsText" id="{6FA4A50D-9BEC-4E9C-80CA-8DC0BA985116}">
            <xm:f>NOT(ISERROR(SEARCH(Статусы!$A$4,L1276)))</xm:f>
            <xm:f>Статусы!$A$4</xm:f>
            <x14:dxf>
              <fill>
                <patternFill>
                  <bgColor theme="0" tint="-0.14996795556505021"/>
                </patternFill>
              </fill>
            </x14:dxf>
          </x14:cfRule>
          <xm:sqref>L1276:N1276</xm:sqref>
        </x14:conditionalFormatting>
        <x14:conditionalFormatting xmlns:xm="http://schemas.microsoft.com/office/excel/2006/main">
          <x14:cfRule type="containsText" priority="164" operator="containsText" id="{3BFD50D1-BA70-4A2F-8CE5-585366435931}">
            <xm:f>NOT(ISERROR(SEARCH(Статусы!$A$4,X1276)))</xm:f>
            <xm:f>Статусы!$A$4</xm:f>
            <x14:dxf>
              <fill>
                <patternFill>
                  <bgColor theme="0" tint="-0.14996795556505021"/>
                </patternFill>
              </fill>
            </x14:dxf>
          </x14:cfRule>
          <xm:sqref>X1276</xm:sqref>
        </x14:conditionalFormatting>
        <x14:conditionalFormatting xmlns:xm="http://schemas.microsoft.com/office/excel/2006/main">
          <x14:cfRule type="containsText" priority="166" operator="containsText" id="{B95681B8-4C07-4AA9-8D28-8896656B60CF}">
            <xm:f>NOT(ISERROR(SEARCH(Статусы!$A$4,O1276)))</xm:f>
            <xm:f>Статусы!$A$4</xm:f>
            <x14:dxf>
              <fill>
                <patternFill>
                  <bgColor theme="0" tint="-0.14996795556505021"/>
                </patternFill>
              </fill>
            </x14:dxf>
          </x14:cfRule>
          <xm:sqref>O1276:Q1276</xm:sqref>
        </x14:conditionalFormatting>
        <x14:conditionalFormatting xmlns:xm="http://schemas.microsoft.com/office/excel/2006/main">
          <x14:cfRule type="containsText" priority="145" operator="containsText" id="{78F1B72F-6605-4FA8-8E55-14057D181B6B}">
            <xm:f>NOT(ISERROR(SEARCH(Статусы!$A$4,Y580)))</xm:f>
            <xm:f>Статусы!$A$4</xm:f>
            <x14:dxf>
              <fill>
                <patternFill>
                  <bgColor theme="0" tint="-0.14996795556505021"/>
                </patternFill>
              </fill>
            </x14:dxf>
          </x14:cfRule>
          <xm:sqref>Y580</xm:sqref>
        </x14:conditionalFormatting>
        <x14:conditionalFormatting xmlns:xm="http://schemas.microsoft.com/office/excel/2006/main">
          <x14:cfRule type="containsText" priority="167" operator="containsText" id="{FF7E4CE1-21DC-43DA-943C-C7533D865A3C}">
            <xm:f>NOT(ISERROR(SEARCH(Статусы!$A$4,R1276)))</xm:f>
            <xm:f>Статусы!$A$4</xm:f>
            <x14:dxf>
              <fill>
                <patternFill>
                  <bgColor theme="0" tint="-0.14996795556505021"/>
                </patternFill>
              </fill>
            </x14:dxf>
          </x14:cfRule>
          <xm:sqref>R1276:T1276</xm:sqref>
        </x14:conditionalFormatting>
        <x14:conditionalFormatting xmlns:xm="http://schemas.microsoft.com/office/excel/2006/main">
          <x14:cfRule type="containsText" priority="148" operator="containsText" id="{370779B7-F3DB-484C-9E0A-A722DD270D30}">
            <xm:f>NOT(ISERROR(SEARCH(Статусы!$A$4,L580)))</xm:f>
            <xm:f>Статусы!$A$4</xm:f>
            <x14:dxf>
              <fill>
                <patternFill>
                  <bgColor theme="0" tint="-0.14996795556505021"/>
                </patternFill>
              </fill>
            </x14:dxf>
          </x14:cfRule>
          <xm:sqref>L580:N580</xm:sqref>
        </x14:conditionalFormatting>
        <x14:conditionalFormatting xmlns:xm="http://schemas.microsoft.com/office/excel/2006/main">
          <x14:cfRule type="containsText" priority="147" operator="containsText" id="{2A7D83CB-3C6F-4BF4-AF44-BF130330E75C}">
            <xm:f>NOT(ISERROR(SEARCH(Статусы!$A$4,L581)))</xm:f>
            <xm:f>Статусы!$A$4</xm:f>
            <x14:dxf>
              <fill>
                <patternFill>
                  <bgColor theme="0" tint="-0.14996795556505021"/>
                </patternFill>
              </fill>
            </x14:dxf>
          </x14:cfRule>
          <xm:sqref>L581:N585</xm:sqref>
        </x14:conditionalFormatting>
        <x14:conditionalFormatting xmlns:xm="http://schemas.microsoft.com/office/excel/2006/main">
          <x14:cfRule type="containsText" priority="146" operator="containsText" id="{9F405A40-2380-461D-B515-0F07328B0723}">
            <xm:f>NOT(ISERROR(SEARCH(Статусы!$A$4,X580)))</xm:f>
            <xm:f>Статусы!$A$4</xm:f>
            <x14:dxf>
              <fill>
                <patternFill>
                  <bgColor theme="0" tint="-0.14996795556505021"/>
                </patternFill>
              </fill>
            </x14:dxf>
          </x14:cfRule>
          <xm:sqref>X580</xm:sqref>
        </x14:conditionalFormatting>
        <x14:conditionalFormatting xmlns:xm="http://schemas.microsoft.com/office/excel/2006/main">
          <x14:cfRule type="containsText" priority="163" operator="containsText" id="{A5F9329F-47B8-422E-A100-F00AD85FCF92}">
            <xm:f>NOT(ISERROR(SEARCH(Статусы!$A$3,F1276)))</xm:f>
            <xm:f>Статусы!$A$3</xm:f>
            <x14:dxf>
              <font>
                <b/>
                <i val="0"/>
                <strike val="0"/>
              </font>
              <fill>
                <patternFill>
                  <bgColor theme="0" tint="-0.24994659260841701"/>
                </patternFill>
              </fill>
            </x14:dxf>
          </x14:cfRule>
          <x14:cfRule type="containsText" priority="168" operator="containsText" id="{A4835C16-099F-4335-AAA1-263F5A50DD95}">
            <xm:f>NOT(ISERROR(SEARCH(Статусы!$A$9,F1276)))</xm:f>
            <xm:f>Статусы!$A$9</xm:f>
            <x14:dxf>
              <font>
                <b/>
                <i val="0"/>
                <strike val="0"/>
                <color rgb="FF002060"/>
              </font>
            </x14:dxf>
          </x14:cfRule>
          <x14:cfRule type="containsText" priority="169" operator="containsText" id="{07486FA6-13E0-4DD1-8107-E2B72EA96DB4}">
            <xm:f>NOT(ISERROR(SEARCH(Статусы!$A$7,F1276)))</xm:f>
            <xm:f>Статусы!$A$7</xm:f>
            <x14:dxf>
              <font>
                <b/>
                <i val="0"/>
                <color rgb="FFC00000"/>
              </font>
            </x14:dxf>
          </x14:cfRule>
          <x14:cfRule type="containsText" priority="170" operator="containsText" id="{FFFAC309-DF84-471F-AED1-25CC81E46D98}">
            <xm:f>NOT(ISERROR(SEARCH(Статусы!$A$5,F1276)))</xm:f>
            <xm:f>Статусы!$A$5</xm:f>
            <x14:dxf>
              <font>
                <b/>
                <i val="0"/>
                <color rgb="FFC00000"/>
              </font>
              <fill>
                <patternFill>
                  <bgColor theme="5" tint="0.79998168889431442"/>
                </patternFill>
              </fill>
            </x14:dxf>
          </x14:cfRule>
          <x14:cfRule type="containsText" priority="171" operator="containsText" id="{015F5A9E-B4BB-469F-ABC6-770978F02807}">
            <xm:f>NOT(ISERROR(SEARCH(Статусы!$A$8,F1276)))</xm:f>
            <xm:f>Статусы!$A$8</xm:f>
            <x14:dxf>
              <fill>
                <patternFill>
                  <bgColor rgb="FFFF0000"/>
                </patternFill>
              </fill>
            </x14:dxf>
          </x14:cfRule>
          <x14:cfRule type="containsText" priority="172" operator="containsText" id="{13B21838-7B32-4386-BF23-F4E66CBD6CED}">
            <xm:f>NOT(ISERROR(SEARCH(Статусы!$A$2,F1276)))</xm:f>
            <xm:f>Статусы!$A$2</xm:f>
            <x14:dxf>
              <fill>
                <patternFill>
                  <bgColor theme="3" tint="0.79998168889431442"/>
                </patternFill>
              </fill>
            </x14:dxf>
          </x14:cfRule>
          <x14:cfRule type="containsText" priority="173" operator="containsText" id="{FFDB88FC-FE88-4A98-9D32-2A125D8F65C9}">
            <xm:f>NOT(ISERROR(SEARCH(Статусы!$A$1,F1276)))</xm:f>
            <xm:f>Статусы!$A$1</xm:f>
            <x14:dxf>
              <fill>
                <patternFill>
                  <bgColor rgb="FFCCFF33"/>
                </patternFill>
              </fill>
            </x14:dxf>
          </x14:cfRule>
          <xm:sqref>F1276</xm:sqref>
        </x14:conditionalFormatting>
        <x14:conditionalFormatting xmlns:xm="http://schemas.microsoft.com/office/excel/2006/main">
          <x14:cfRule type="containsText" priority="156" operator="containsText" id="{C501BF26-631F-4DAF-BFE0-33377292D37A}">
            <xm:f>NOT(ISERROR(SEARCH(Статусы!$A$4,I580)))</xm:f>
            <xm:f>Статусы!$A$4</xm:f>
            <x14:dxf>
              <fill>
                <patternFill>
                  <bgColor theme="0" tint="-0.14996795556505021"/>
                </patternFill>
              </fill>
            </x14:dxf>
          </x14:cfRule>
          <xm:sqref>I581:I585 U581:V585 Z580</xm:sqref>
        </x14:conditionalFormatting>
        <x14:conditionalFormatting xmlns:xm="http://schemas.microsoft.com/office/excel/2006/main">
          <x14:cfRule type="containsText" priority="153" operator="containsText" id="{C03A3D2F-6E01-45B6-865E-9959E826A85B}">
            <xm:f>NOT(ISERROR(SEARCH(Статусы!$A$4,H581)))</xm:f>
            <xm:f>Статусы!$A$4</xm:f>
            <x14:dxf>
              <fill>
                <patternFill>
                  <bgColor theme="0" tint="-0.14996795556505021"/>
                </patternFill>
              </fill>
            </x14:dxf>
          </x14:cfRule>
          <xm:sqref>H581:H585</xm:sqref>
        </x14:conditionalFormatting>
        <x14:conditionalFormatting xmlns:xm="http://schemas.microsoft.com/office/excel/2006/main">
          <x14:cfRule type="containsText" priority="154" operator="containsText" id="{DEA4350F-4B43-4A17-902D-D8CD2FF4CF1F}">
            <xm:f>NOT(ISERROR(SEARCH(Статусы!$A$4,J581)))</xm:f>
            <xm:f>Статусы!$A$4</xm:f>
            <x14:dxf>
              <fill>
                <patternFill>
                  <bgColor theme="0" tint="-0.14996795556505021"/>
                </patternFill>
              </fill>
            </x14:dxf>
          </x14:cfRule>
          <xm:sqref>J581:J585</xm:sqref>
        </x14:conditionalFormatting>
        <x14:conditionalFormatting xmlns:xm="http://schemas.microsoft.com/office/excel/2006/main">
          <x14:cfRule type="containsText" priority="155" operator="containsText" id="{9DAFA859-A506-427B-9AB4-E9330967BB6E}">
            <xm:f>NOT(ISERROR(SEARCH(Статусы!$A$4,G581)))</xm:f>
            <xm:f>Статусы!$A$4</xm:f>
            <x14:dxf>
              <fill>
                <patternFill>
                  <bgColor theme="0" tint="-0.14996795556505021"/>
                </patternFill>
              </fill>
            </x14:dxf>
          </x14:cfRule>
          <xm:sqref>G581:G585 K581:K585</xm:sqref>
        </x14:conditionalFormatting>
        <x14:conditionalFormatting xmlns:xm="http://schemas.microsoft.com/office/excel/2006/main">
          <x14:cfRule type="containsText" priority="152" operator="containsText" id="{1B449F5A-ED28-4428-ADA4-756550680F10}">
            <xm:f>NOT(ISERROR(SEARCH(Статусы!$A$4,R580)))</xm:f>
            <xm:f>Статусы!$A$4</xm:f>
            <x14:dxf>
              <fill>
                <patternFill>
                  <bgColor theme="0" tint="-0.14996795556505021"/>
                </patternFill>
              </fill>
            </x14:dxf>
          </x14:cfRule>
          <xm:sqref>R580:T580</xm:sqref>
        </x14:conditionalFormatting>
        <x14:conditionalFormatting xmlns:xm="http://schemas.microsoft.com/office/excel/2006/main">
          <x14:cfRule type="containsText" priority="151" operator="containsText" id="{02553D1D-C4A0-4265-828C-0E45F7CBFF67}">
            <xm:f>NOT(ISERROR(SEARCH(Статусы!$A$4,R581)))</xm:f>
            <xm:f>Статусы!$A$4</xm:f>
            <x14:dxf>
              <fill>
                <patternFill>
                  <bgColor theme="0" tint="-0.14996795556505021"/>
                </patternFill>
              </fill>
            </x14:dxf>
          </x14:cfRule>
          <xm:sqref>R581:T585</xm:sqref>
        </x14:conditionalFormatting>
        <x14:conditionalFormatting xmlns:xm="http://schemas.microsoft.com/office/excel/2006/main">
          <x14:cfRule type="containsText" priority="150" operator="containsText" id="{E836DAE2-0162-46DF-8A36-0BDE6C1182B6}">
            <xm:f>NOT(ISERROR(SEARCH(Статусы!$A$4,O580)))</xm:f>
            <xm:f>Статусы!$A$4</xm:f>
            <x14:dxf>
              <fill>
                <patternFill>
                  <bgColor theme="0" tint="-0.14996795556505021"/>
                </patternFill>
              </fill>
            </x14:dxf>
          </x14:cfRule>
          <xm:sqref>O580:Q580</xm:sqref>
        </x14:conditionalFormatting>
        <x14:conditionalFormatting xmlns:xm="http://schemas.microsoft.com/office/excel/2006/main">
          <x14:cfRule type="containsText" priority="149" operator="containsText" id="{9FA48D2A-220E-413E-BB59-93466DA6B754}">
            <xm:f>NOT(ISERROR(SEARCH(Статусы!$A$4,O581)))</xm:f>
            <xm:f>Статусы!$A$4</xm:f>
            <x14:dxf>
              <fill>
                <patternFill>
                  <bgColor theme="0" tint="-0.14996795556505021"/>
                </patternFill>
              </fill>
            </x14:dxf>
          </x14:cfRule>
          <xm:sqref>O581:Q585</xm:sqref>
        </x14:conditionalFormatting>
        <x14:conditionalFormatting xmlns:xm="http://schemas.microsoft.com/office/excel/2006/main">
          <x14:cfRule type="containsText" priority="144" operator="containsText" id="{0F888733-23D9-426F-9B64-423AEE1A1732}">
            <xm:f>NOT(ISERROR(SEARCH(Статусы!$A$3,F580)))</xm:f>
            <xm:f>Статусы!$A$3</xm:f>
            <x14:dxf>
              <font>
                <b/>
                <i val="0"/>
                <strike val="0"/>
              </font>
              <fill>
                <patternFill>
                  <bgColor theme="0" tint="-0.24994659260841701"/>
                </patternFill>
              </fill>
            </x14:dxf>
          </x14:cfRule>
          <x14:cfRule type="containsText" priority="157" operator="containsText" id="{92ABB972-B407-4903-BADB-A4CBB264934B}">
            <xm:f>NOT(ISERROR(SEARCH(Статусы!$A$9,F580)))</xm:f>
            <xm:f>Статусы!$A$9</xm:f>
            <x14:dxf>
              <font>
                <b/>
                <i val="0"/>
                <strike val="0"/>
                <color rgb="FF002060"/>
              </font>
            </x14:dxf>
          </x14:cfRule>
          <x14:cfRule type="containsText" priority="158" operator="containsText" id="{5D4F1F34-DA86-4C17-9F20-1148253A493B}">
            <xm:f>NOT(ISERROR(SEARCH(Статусы!$A$7,F580)))</xm:f>
            <xm:f>Статусы!$A$7</xm:f>
            <x14:dxf>
              <font>
                <b/>
                <i val="0"/>
                <color rgb="FFC00000"/>
              </font>
            </x14:dxf>
          </x14:cfRule>
          <x14:cfRule type="containsText" priority="159" operator="containsText" id="{EEB36AAF-61D1-44B7-B56A-88F3424EF2F3}">
            <xm:f>NOT(ISERROR(SEARCH(Статусы!$A$5,F580)))</xm:f>
            <xm:f>Статусы!$A$5</xm:f>
            <x14:dxf>
              <font>
                <b/>
                <i val="0"/>
                <color rgb="FFC00000"/>
              </font>
              <fill>
                <patternFill>
                  <bgColor theme="5" tint="0.79998168889431442"/>
                </patternFill>
              </fill>
            </x14:dxf>
          </x14:cfRule>
          <x14:cfRule type="containsText" priority="160" operator="containsText" id="{0F88FB13-0216-4767-B1B2-894EC78371A0}">
            <xm:f>NOT(ISERROR(SEARCH(Статусы!$A$8,F580)))</xm:f>
            <xm:f>Статусы!$A$8</xm:f>
            <x14:dxf>
              <fill>
                <patternFill>
                  <bgColor rgb="FFFF0000"/>
                </patternFill>
              </fill>
            </x14:dxf>
          </x14:cfRule>
          <x14:cfRule type="containsText" priority="161" operator="containsText" id="{88FA9575-33CB-43DC-81CF-C62FEE5810DC}">
            <xm:f>NOT(ISERROR(SEARCH(Статусы!$A$2,F580)))</xm:f>
            <xm:f>Статусы!$A$2</xm:f>
            <x14:dxf>
              <fill>
                <patternFill>
                  <bgColor theme="3" tint="0.79998168889431442"/>
                </patternFill>
              </fill>
            </x14:dxf>
          </x14:cfRule>
          <x14:cfRule type="containsText" priority="162" operator="containsText" id="{96563EEB-7A1F-4B35-9AF1-601208A67D06}">
            <xm:f>NOT(ISERROR(SEARCH(Статусы!$A$1,F580)))</xm:f>
            <xm:f>Статусы!$A$1</xm:f>
            <x14:dxf>
              <fill>
                <patternFill>
                  <bgColor rgb="FFCCFF33"/>
                </patternFill>
              </fill>
            </x14:dxf>
          </x14:cfRule>
          <xm:sqref>F580:F585</xm:sqref>
        </x14:conditionalFormatting>
        <x14:conditionalFormatting xmlns:xm="http://schemas.microsoft.com/office/excel/2006/main">
          <x14:cfRule type="containsText" priority="137" operator="containsText" id="{CC828D0F-9B50-4B9B-81D6-9B5B39153801}">
            <xm:f>NOT(ISERROR(SEARCH(Статусы!$A$3,F1323)))</xm:f>
            <xm:f>Статусы!$A$3</xm:f>
            <x14:dxf>
              <font>
                <b/>
                <i val="0"/>
                <strike val="0"/>
              </font>
              <fill>
                <patternFill>
                  <bgColor theme="0" tint="-0.24994659260841701"/>
                </patternFill>
              </fill>
            </x14:dxf>
          </x14:cfRule>
          <x14:cfRule type="containsText" priority="138" operator="containsText" id="{8B05D9CD-159F-4628-9CCD-F729BB74DEE9}">
            <xm:f>NOT(ISERROR(SEARCH(Статусы!$A$9,F1323)))</xm:f>
            <xm:f>Статусы!$A$9</xm:f>
            <x14:dxf>
              <font>
                <b/>
                <i val="0"/>
                <strike val="0"/>
                <color rgb="FF002060"/>
              </font>
            </x14:dxf>
          </x14:cfRule>
          <x14:cfRule type="containsText" priority="139" operator="containsText" id="{C6D693AF-2064-485A-B55D-FD4B4638F8B3}">
            <xm:f>NOT(ISERROR(SEARCH(Статусы!$A$7,F1323)))</xm:f>
            <xm:f>Статусы!$A$7</xm:f>
            <x14:dxf>
              <font>
                <b/>
                <i val="0"/>
                <color rgb="FFC00000"/>
              </font>
            </x14:dxf>
          </x14:cfRule>
          <x14:cfRule type="containsText" priority="140" operator="containsText" id="{FDAC23DF-B2B4-4D83-BFF0-BB1BC45DAB42}">
            <xm:f>NOT(ISERROR(SEARCH(Статусы!$A$5,F1323)))</xm:f>
            <xm:f>Статусы!$A$5</xm:f>
            <x14:dxf>
              <font>
                <b/>
                <i val="0"/>
                <color rgb="FFC00000"/>
              </font>
              <fill>
                <patternFill>
                  <bgColor theme="5" tint="0.79998168889431442"/>
                </patternFill>
              </fill>
            </x14:dxf>
          </x14:cfRule>
          <x14:cfRule type="containsText" priority="141" operator="containsText" id="{0E6248C9-FF21-4D00-8348-6F0FE5DF35BA}">
            <xm:f>NOT(ISERROR(SEARCH(Статусы!$A$8,F1323)))</xm:f>
            <xm:f>Статусы!$A$8</xm:f>
            <x14:dxf>
              <fill>
                <patternFill>
                  <bgColor rgb="FFFF0000"/>
                </patternFill>
              </fill>
            </x14:dxf>
          </x14:cfRule>
          <x14:cfRule type="containsText" priority="142" operator="containsText" id="{2C66A5F0-6219-4006-9B2B-7AA1B5A7D802}">
            <xm:f>NOT(ISERROR(SEARCH(Статусы!$A$2,F1323)))</xm:f>
            <xm:f>Статусы!$A$2</xm:f>
            <x14:dxf>
              <fill>
                <patternFill>
                  <bgColor theme="3" tint="0.79998168889431442"/>
                </patternFill>
              </fill>
            </x14:dxf>
          </x14:cfRule>
          <x14:cfRule type="containsText" priority="143" operator="containsText" id="{77D4A21B-54B2-4CF4-B0F0-40ABDBE5588E}">
            <xm:f>NOT(ISERROR(SEARCH(Статусы!$A$1,F1323)))</xm:f>
            <xm:f>Статусы!$A$1</xm:f>
            <x14:dxf>
              <fill>
                <patternFill>
                  <bgColor rgb="FFCCFF33"/>
                </patternFill>
              </fill>
            </x14:dxf>
          </x14:cfRule>
          <xm:sqref>F1323:F1328</xm:sqref>
        </x14:conditionalFormatting>
        <x14:conditionalFormatting xmlns:xm="http://schemas.microsoft.com/office/excel/2006/main">
          <x14:cfRule type="containsText" priority="136" operator="containsText" id="{713826CD-6B3D-4BF7-A88E-9FA1D6FA329D}">
            <xm:f>NOT(ISERROR(SEARCH(Статусы!$A$4,H1328)))</xm:f>
            <xm:f>Статусы!$A$4</xm:f>
            <x14:dxf>
              <fill>
                <patternFill>
                  <bgColor theme="0" tint="-0.14996795556505021"/>
                </patternFill>
              </fill>
            </x14:dxf>
          </x14:cfRule>
          <xm:sqref>H1328</xm:sqref>
        </x14:conditionalFormatting>
        <x14:conditionalFormatting xmlns:xm="http://schemas.microsoft.com/office/excel/2006/main">
          <x14:cfRule type="containsText" priority="127" operator="containsText" id="{508C1812-CB8E-4DA0-A22A-6518AF8646D1}">
            <xm:f>NOT(ISERROR(SEARCH(Статусы!$A$4,H1337)))</xm:f>
            <xm:f>Статусы!$A$4</xm:f>
            <x14:dxf>
              <fill>
                <patternFill>
                  <bgColor theme="0" tint="-0.14996795556505021"/>
                </patternFill>
              </fill>
            </x14:dxf>
          </x14:cfRule>
          <xm:sqref>H1337:H1341</xm:sqref>
        </x14:conditionalFormatting>
        <x14:conditionalFormatting xmlns:xm="http://schemas.microsoft.com/office/excel/2006/main">
          <x14:cfRule type="containsText" priority="126" operator="containsText" id="{29E311A2-C3AB-478F-81D7-0BC815380E18}">
            <xm:f>NOT(ISERROR(SEARCH(Статусы!$A$4,J1337)))</xm:f>
            <xm:f>Статусы!$A$4</xm:f>
            <x14:dxf>
              <fill>
                <patternFill>
                  <bgColor theme="0" tint="-0.14996795556505021"/>
                </patternFill>
              </fill>
            </x14:dxf>
          </x14:cfRule>
          <xm:sqref>J1337:J1341</xm:sqref>
        </x14:conditionalFormatting>
        <x14:conditionalFormatting xmlns:xm="http://schemas.microsoft.com/office/excel/2006/main">
          <x14:cfRule type="containsText" priority="128" operator="containsText" id="{41F2EF51-8EE2-4E5B-8B6E-EEAD7C6BB0D3}">
            <xm:f>NOT(ISERROR(SEARCH(Статусы!$A$4,G1337)))</xm:f>
            <xm:f>Статусы!$A$4</xm:f>
            <x14:dxf>
              <fill>
                <patternFill>
                  <bgColor theme="0" tint="-0.14996795556505021"/>
                </patternFill>
              </fill>
            </x14:dxf>
          </x14:cfRule>
          <xm:sqref>G1337:G1341 K1337:K1341</xm:sqref>
        </x14:conditionalFormatting>
        <x14:conditionalFormatting xmlns:xm="http://schemas.microsoft.com/office/excel/2006/main">
          <x14:cfRule type="containsText" priority="125" operator="containsText" id="{753A68BE-22AF-4B65-B718-8B5335F02BB9}">
            <xm:f>NOT(ISERROR(SEARCH(Статусы!$A$4,R1336)))</xm:f>
            <xm:f>Статусы!$A$4</xm:f>
            <x14:dxf>
              <fill>
                <patternFill>
                  <bgColor theme="0" tint="-0.14996795556505021"/>
                </patternFill>
              </fill>
            </x14:dxf>
          </x14:cfRule>
          <xm:sqref>R1336:T1336</xm:sqref>
        </x14:conditionalFormatting>
        <x14:conditionalFormatting xmlns:xm="http://schemas.microsoft.com/office/excel/2006/main">
          <x14:cfRule type="containsText" priority="124" operator="containsText" id="{840726FB-6DF9-47EC-BBB3-FF6C50B65973}">
            <xm:f>NOT(ISERROR(SEARCH(Статусы!$A$4,R1337)))</xm:f>
            <xm:f>Статусы!$A$4</xm:f>
            <x14:dxf>
              <fill>
                <patternFill>
                  <bgColor theme="0" tint="-0.14996795556505021"/>
                </patternFill>
              </fill>
            </x14:dxf>
          </x14:cfRule>
          <xm:sqref>R1337:T1341</xm:sqref>
        </x14:conditionalFormatting>
        <x14:conditionalFormatting xmlns:xm="http://schemas.microsoft.com/office/excel/2006/main">
          <x14:cfRule type="containsText" priority="123" operator="containsText" id="{7EB917DF-E09D-42A3-AB7E-BC90DC6EBF58}">
            <xm:f>NOT(ISERROR(SEARCH(Статусы!$A$4,O1336)))</xm:f>
            <xm:f>Статусы!$A$4</xm:f>
            <x14:dxf>
              <fill>
                <patternFill>
                  <bgColor theme="0" tint="-0.14996795556505021"/>
                </patternFill>
              </fill>
            </x14:dxf>
          </x14:cfRule>
          <xm:sqref>O1336:Q1336</xm:sqref>
        </x14:conditionalFormatting>
        <x14:conditionalFormatting xmlns:xm="http://schemas.microsoft.com/office/excel/2006/main">
          <x14:cfRule type="containsText" priority="122" operator="containsText" id="{D6EAFBBE-25F0-4E38-BF69-35D0D8852BDA}">
            <xm:f>NOT(ISERROR(SEARCH(Статусы!$A$4,O1337)))</xm:f>
            <xm:f>Статусы!$A$4</xm:f>
            <x14:dxf>
              <fill>
                <patternFill>
                  <bgColor theme="0" tint="-0.14996795556505021"/>
                </patternFill>
              </fill>
            </x14:dxf>
          </x14:cfRule>
          <xm:sqref>O1337:Q1341</xm:sqref>
        </x14:conditionalFormatting>
        <x14:conditionalFormatting xmlns:xm="http://schemas.microsoft.com/office/excel/2006/main">
          <x14:cfRule type="containsText" priority="121" operator="containsText" id="{6919ACAE-76FF-461A-802A-272AE5A8F74B}">
            <xm:f>NOT(ISERROR(SEARCH(Статусы!$A$4,L1336)))</xm:f>
            <xm:f>Статусы!$A$4</xm:f>
            <x14:dxf>
              <fill>
                <patternFill>
                  <bgColor theme="0" tint="-0.14996795556505021"/>
                </patternFill>
              </fill>
            </x14:dxf>
          </x14:cfRule>
          <xm:sqref>L1336:N1336</xm:sqref>
        </x14:conditionalFormatting>
        <x14:conditionalFormatting xmlns:xm="http://schemas.microsoft.com/office/excel/2006/main">
          <x14:cfRule type="containsText" priority="120" operator="containsText" id="{9C823AC6-BB45-4839-91CD-957B08B0CB67}">
            <xm:f>NOT(ISERROR(SEARCH(Статусы!$A$4,L1337)))</xm:f>
            <xm:f>Статусы!$A$4</xm:f>
            <x14:dxf>
              <fill>
                <patternFill>
                  <bgColor theme="0" tint="-0.14996795556505021"/>
                </patternFill>
              </fill>
            </x14:dxf>
          </x14:cfRule>
          <xm:sqref>L1337:N1341</xm:sqref>
        </x14:conditionalFormatting>
        <x14:conditionalFormatting xmlns:xm="http://schemas.microsoft.com/office/excel/2006/main">
          <x14:cfRule type="containsText" priority="119" operator="containsText" id="{0C583C78-3763-46A3-80D8-D370296E8B33}">
            <xm:f>NOT(ISERROR(SEARCH(Статусы!$A$4,X1336)))</xm:f>
            <xm:f>Статусы!$A$4</xm:f>
            <x14:dxf>
              <fill>
                <patternFill>
                  <bgColor theme="0" tint="-0.14996795556505021"/>
                </patternFill>
              </fill>
            </x14:dxf>
          </x14:cfRule>
          <xm:sqref>X1336</xm:sqref>
        </x14:conditionalFormatting>
        <x14:conditionalFormatting xmlns:xm="http://schemas.microsoft.com/office/excel/2006/main">
          <x14:cfRule type="containsText" priority="129" operator="containsText" id="{09447BA8-9FD3-4BFC-B62C-74DF0E2F95F0}">
            <xm:f>NOT(ISERROR(SEARCH(Статусы!$A$3,F1336)))</xm:f>
            <xm:f>Статусы!$A$3</xm:f>
            <x14:dxf>
              <font>
                <b/>
                <i val="0"/>
                <strike val="0"/>
              </font>
              <fill>
                <patternFill>
                  <bgColor theme="0" tint="-0.24994659260841701"/>
                </patternFill>
              </fill>
            </x14:dxf>
          </x14:cfRule>
          <x14:cfRule type="containsText" priority="130" operator="containsText" id="{6A998D6E-A26B-4FB6-B95D-349F4DE83CDF}">
            <xm:f>NOT(ISERROR(SEARCH(Статусы!$A$9,F1336)))</xm:f>
            <xm:f>Статусы!$A$9</xm:f>
            <x14:dxf>
              <font>
                <b/>
                <i val="0"/>
                <strike val="0"/>
                <color rgb="FF002060"/>
              </font>
            </x14:dxf>
          </x14:cfRule>
          <x14:cfRule type="containsText" priority="131" operator="containsText" id="{D378DF88-FCC5-44A9-A50D-D6CE2838E483}">
            <xm:f>NOT(ISERROR(SEARCH(Статусы!$A$7,F1336)))</xm:f>
            <xm:f>Статусы!$A$7</xm:f>
            <x14:dxf>
              <font>
                <b/>
                <i val="0"/>
                <color rgb="FFC00000"/>
              </font>
            </x14:dxf>
          </x14:cfRule>
          <x14:cfRule type="containsText" priority="132" operator="containsText" id="{CD474AF1-7430-4D2A-BE4D-D141D458C208}">
            <xm:f>NOT(ISERROR(SEARCH(Статусы!$A$5,F1336)))</xm:f>
            <xm:f>Статусы!$A$5</xm:f>
            <x14:dxf>
              <font>
                <b/>
                <i val="0"/>
                <color rgb="FFC00000"/>
              </font>
              <fill>
                <patternFill>
                  <bgColor theme="5" tint="0.79998168889431442"/>
                </patternFill>
              </fill>
            </x14:dxf>
          </x14:cfRule>
          <x14:cfRule type="containsText" priority="133" operator="containsText" id="{A58061F7-EAF3-423F-8EF1-9A0E39031CE0}">
            <xm:f>NOT(ISERROR(SEARCH(Статусы!$A$8,F1336)))</xm:f>
            <xm:f>Статусы!$A$8</xm:f>
            <x14:dxf>
              <fill>
                <patternFill>
                  <bgColor rgb="FFFF0000"/>
                </patternFill>
              </fill>
            </x14:dxf>
          </x14:cfRule>
          <x14:cfRule type="containsText" priority="134" operator="containsText" id="{94E564D2-D71F-4DE5-A769-49FFD3F35CF6}">
            <xm:f>NOT(ISERROR(SEARCH(Статусы!$A$2,F1336)))</xm:f>
            <xm:f>Статусы!$A$2</xm:f>
            <x14:dxf>
              <fill>
                <patternFill>
                  <bgColor theme="3" tint="0.79998168889431442"/>
                </patternFill>
              </fill>
            </x14:dxf>
          </x14:cfRule>
          <x14:cfRule type="containsText" priority="135" operator="containsText" id="{C9B8862A-F8FB-4C5D-8265-E0B84C8815A9}">
            <xm:f>NOT(ISERROR(SEARCH(Статусы!$A$1,F1336)))</xm:f>
            <xm:f>Статусы!$A$1</xm:f>
            <x14:dxf>
              <fill>
                <patternFill>
                  <bgColor rgb="FFCCFF33"/>
                </patternFill>
              </fill>
            </x14:dxf>
          </x14:cfRule>
          <xm:sqref>F1336:F1341</xm:sqref>
        </x14:conditionalFormatting>
        <x14:conditionalFormatting xmlns:xm="http://schemas.microsoft.com/office/excel/2006/main">
          <x14:cfRule type="containsText" priority="110" operator="containsText" id="{51CAFB1C-0E85-4F14-8E36-B7195FDA8DBA}">
            <xm:f>NOT(ISERROR(SEARCH(Статусы!$A$4,H1350)))</xm:f>
            <xm:f>Статусы!$A$4</xm:f>
            <x14:dxf>
              <fill>
                <patternFill>
                  <bgColor theme="0" tint="-0.14996795556505021"/>
                </patternFill>
              </fill>
            </x14:dxf>
          </x14:cfRule>
          <xm:sqref>H1350:H1354</xm:sqref>
        </x14:conditionalFormatting>
        <x14:conditionalFormatting xmlns:xm="http://schemas.microsoft.com/office/excel/2006/main">
          <x14:cfRule type="containsText" priority="109" operator="containsText" id="{A0A0B932-2D2C-4AA2-913A-EE610F4DCC4F}">
            <xm:f>NOT(ISERROR(SEARCH(Статусы!$A$4,J1350)))</xm:f>
            <xm:f>Статусы!$A$4</xm:f>
            <x14:dxf>
              <fill>
                <patternFill>
                  <bgColor theme="0" tint="-0.14996795556505021"/>
                </patternFill>
              </fill>
            </x14:dxf>
          </x14:cfRule>
          <xm:sqref>J1350:J1354</xm:sqref>
        </x14:conditionalFormatting>
        <x14:conditionalFormatting xmlns:xm="http://schemas.microsoft.com/office/excel/2006/main">
          <x14:cfRule type="containsText" priority="111" operator="containsText" id="{F64A0E48-3EB8-49CE-9345-718A8543D15A}">
            <xm:f>NOT(ISERROR(SEARCH(Статусы!$A$4,G1350)))</xm:f>
            <xm:f>Статусы!$A$4</xm:f>
            <x14:dxf>
              <fill>
                <patternFill>
                  <bgColor theme="0" tint="-0.14996795556505021"/>
                </patternFill>
              </fill>
            </x14:dxf>
          </x14:cfRule>
          <xm:sqref>G1350:G1354 K1350:K1354</xm:sqref>
        </x14:conditionalFormatting>
        <x14:conditionalFormatting xmlns:xm="http://schemas.microsoft.com/office/excel/2006/main">
          <x14:cfRule type="containsText" priority="108" operator="containsText" id="{62BEB405-607D-4A65-BA8D-89DEBCEE8618}">
            <xm:f>NOT(ISERROR(SEARCH(Статусы!$A$4,R1349)))</xm:f>
            <xm:f>Статусы!$A$4</xm:f>
            <x14:dxf>
              <fill>
                <patternFill>
                  <bgColor theme="0" tint="-0.14996795556505021"/>
                </patternFill>
              </fill>
            </x14:dxf>
          </x14:cfRule>
          <xm:sqref>R1349:T1349</xm:sqref>
        </x14:conditionalFormatting>
        <x14:conditionalFormatting xmlns:xm="http://schemas.microsoft.com/office/excel/2006/main">
          <x14:cfRule type="containsText" priority="107" operator="containsText" id="{065A8330-AF27-4304-AF4C-1C0228C93449}">
            <xm:f>NOT(ISERROR(SEARCH(Статусы!$A$4,R1350)))</xm:f>
            <xm:f>Статусы!$A$4</xm:f>
            <x14:dxf>
              <fill>
                <patternFill>
                  <bgColor theme="0" tint="-0.14996795556505021"/>
                </patternFill>
              </fill>
            </x14:dxf>
          </x14:cfRule>
          <xm:sqref>R1350:T1354</xm:sqref>
        </x14:conditionalFormatting>
        <x14:conditionalFormatting xmlns:xm="http://schemas.microsoft.com/office/excel/2006/main">
          <x14:cfRule type="containsText" priority="106" operator="containsText" id="{0A1B8EFA-87B1-428A-8CC5-5BE573E802DD}">
            <xm:f>NOT(ISERROR(SEARCH(Статусы!$A$4,O1349)))</xm:f>
            <xm:f>Статусы!$A$4</xm:f>
            <x14:dxf>
              <fill>
                <patternFill>
                  <bgColor theme="0" tint="-0.14996795556505021"/>
                </patternFill>
              </fill>
            </x14:dxf>
          </x14:cfRule>
          <xm:sqref>O1349:Q1349</xm:sqref>
        </x14:conditionalFormatting>
        <x14:conditionalFormatting xmlns:xm="http://schemas.microsoft.com/office/excel/2006/main">
          <x14:cfRule type="containsText" priority="105" operator="containsText" id="{58DC163E-1AF3-40B9-BC0D-AEBFA02087B8}">
            <xm:f>NOT(ISERROR(SEARCH(Статусы!$A$4,O1350)))</xm:f>
            <xm:f>Статусы!$A$4</xm:f>
            <x14:dxf>
              <fill>
                <patternFill>
                  <bgColor theme="0" tint="-0.14996795556505021"/>
                </patternFill>
              </fill>
            </x14:dxf>
          </x14:cfRule>
          <xm:sqref>O1350:Q1354</xm:sqref>
        </x14:conditionalFormatting>
        <x14:conditionalFormatting xmlns:xm="http://schemas.microsoft.com/office/excel/2006/main">
          <x14:cfRule type="containsText" priority="104" operator="containsText" id="{A1D3C5F8-1DC6-4714-AB32-2A5CDF581FA0}">
            <xm:f>NOT(ISERROR(SEARCH(Статусы!$A$4,L1349)))</xm:f>
            <xm:f>Статусы!$A$4</xm:f>
            <x14:dxf>
              <fill>
                <patternFill>
                  <bgColor theme="0" tint="-0.14996795556505021"/>
                </patternFill>
              </fill>
            </x14:dxf>
          </x14:cfRule>
          <xm:sqref>L1349:N1349</xm:sqref>
        </x14:conditionalFormatting>
        <x14:conditionalFormatting xmlns:xm="http://schemas.microsoft.com/office/excel/2006/main">
          <x14:cfRule type="containsText" priority="103" operator="containsText" id="{06CC73FD-271E-4626-8B78-D2F6DFF235D0}">
            <xm:f>NOT(ISERROR(SEARCH(Статусы!$A$4,L1350)))</xm:f>
            <xm:f>Статусы!$A$4</xm:f>
            <x14:dxf>
              <fill>
                <patternFill>
                  <bgColor theme="0" tint="-0.14996795556505021"/>
                </patternFill>
              </fill>
            </x14:dxf>
          </x14:cfRule>
          <xm:sqref>L1350:N1354</xm:sqref>
        </x14:conditionalFormatting>
        <x14:conditionalFormatting xmlns:xm="http://schemas.microsoft.com/office/excel/2006/main">
          <x14:cfRule type="containsText" priority="102" operator="containsText" id="{E62D8646-BBA5-473C-9FAF-9031B6D1FAF3}">
            <xm:f>NOT(ISERROR(SEARCH(Статусы!$A$4,X1349)))</xm:f>
            <xm:f>Статусы!$A$4</xm:f>
            <x14:dxf>
              <fill>
                <patternFill>
                  <bgColor theme="0" tint="-0.14996795556505021"/>
                </patternFill>
              </fill>
            </x14:dxf>
          </x14:cfRule>
          <xm:sqref>X1349</xm:sqref>
        </x14:conditionalFormatting>
        <x14:conditionalFormatting xmlns:xm="http://schemas.microsoft.com/office/excel/2006/main">
          <x14:cfRule type="containsText" priority="112" operator="containsText" id="{B9EFF34D-E6CC-416A-B98D-5312B6B2C510}">
            <xm:f>NOT(ISERROR(SEARCH(Статусы!$A$3,F1349)))</xm:f>
            <xm:f>Статусы!$A$3</xm:f>
            <x14:dxf>
              <font>
                <b/>
                <i val="0"/>
                <strike val="0"/>
              </font>
              <fill>
                <patternFill>
                  <bgColor theme="0" tint="-0.24994659260841701"/>
                </patternFill>
              </fill>
            </x14:dxf>
          </x14:cfRule>
          <x14:cfRule type="containsText" priority="113" operator="containsText" id="{85D48104-5A23-4AAF-9AAC-18DAC4B97B6B}">
            <xm:f>NOT(ISERROR(SEARCH(Статусы!$A$9,F1349)))</xm:f>
            <xm:f>Статусы!$A$9</xm:f>
            <x14:dxf>
              <font>
                <b/>
                <i val="0"/>
                <strike val="0"/>
                <color rgb="FF002060"/>
              </font>
            </x14:dxf>
          </x14:cfRule>
          <x14:cfRule type="containsText" priority="114" operator="containsText" id="{09BC3CED-B8BB-4F8D-A5A7-FA4B9ED4F54C}">
            <xm:f>NOT(ISERROR(SEARCH(Статусы!$A$7,F1349)))</xm:f>
            <xm:f>Статусы!$A$7</xm:f>
            <x14:dxf>
              <font>
                <b/>
                <i val="0"/>
                <color rgb="FFC00000"/>
              </font>
            </x14:dxf>
          </x14:cfRule>
          <x14:cfRule type="containsText" priority="115" operator="containsText" id="{AFDC6676-1E98-4EB2-8D48-D230734FD241}">
            <xm:f>NOT(ISERROR(SEARCH(Статусы!$A$5,F1349)))</xm:f>
            <xm:f>Статусы!$A$5</xm:f>
            <x14:dxf>
              <font>
                <b/>
                <i val="0"/>
                <color rgb="FFC00000"/>
              </font>
              <fill>
                <patternFill>
                  <bgColor theme="5" tint="0.79998168889431442"/>
                </patternFill>
              </fill>
            </x14:dxf>
          </x14:cfRule>
          <x14:cfRule type="containsText" priority="116" operator="containsText" id="{D1913519-20FA-4EEF-AFAB-72174FF9A015}">
            <xm:f>NOT(ISERROR(SEARCH(Статусы!$A$8,F1349)))</xm:f>
            <xm:f>Статусы!$A$8</xm:f>
            <x14:dxf>
              <fill>
                <patternFill>
                  <bgColor rgb="FFFF0000"/>
                </patternFill>
              </fill>
            </x14:dxf>
          </x14:cfRule>
          <x14:cfRule type="containsText" priority="117" operator="containsText" id="{DDE3F164-6B5C-4F78-AA9D-49ABAE031E6F}">
            <xm:f>NOT(ISERROR(SEARCH(Статусы!$A$2,F1349)))</xm:f>
            <xm:f>Статусы!$A$2</xm:f>
            <x14:dxf>
              <fill>
                <patternFill>
                  <bgColor theme="3" tint="0.79998168889431442"/>
                </patternFill>
              </fill>
            </x14:dxf>
          </x14:cfRule>
          <x14:cfRule type="containsText" priority="118" operator="containsText" id="{65DDC539-D521-4219-9718-3DED43C2D02D}">
            <xm:f>NOT(ISERROR(SEARCH(Статусы!$A$1,F1349)))</xm:f>
            <xm:f>Статусы!$A$1</xm:f>
            <x14:dxf>
              <fill>
                <patternFill>
                  <bgColor rgb="FFCCFF33"/>
                </patternFill>
              </fill>
            </x14:dxf>
          </x14:cfRule>
          <xm:sqref>F1349:F1354</xm:sqref>
        </x14:conditionalFormatting>
        <x14:conditionalFormatting xmlns:xm="http://schemas.microsoft.com/office/excel/2006/main">
          <x14:cfRule type="containsText" priority="93" operator="containsText" id="{DFCC6EA2-AC4F-4D20-A742-34FBD128AA18}">
            <xm:f>NOT(ISERROR(SEARCH(Статусы!$A$4,H990)))</xm:f>
            <xm:f>Статусы!$A$4</xm:f>
            <x14:dxf>
              <fill>
                <patternFill>
                  <bgColor theme="0" tint="-0.14996795556505021"/>
                </patternFill>
              </fill>
            </x14:dxf>
          </x14:cfRule>
          <xm:sqref>H990:H994</xm:sqref>
        </x14:conditionalFormatting>
        <x14:conditionalFormatting xmlns:xm="http://schemas.microsoft.com/office/excel/2006/main">
          <x14:cfRule type="containsText" priority="94" operator="containsText" id="{FD50A24F-CA56-448F-8B95-DC993A8EBC08}">
            <xm:f>NOT(ISERROR(SEARCH(Статусы!$A$4,J990)))</xm:f>
            <xm:f>Статусы!$A$4</xm:f>
            <x14:dxf>
              <fill>
                <patternFill>
                  <bgColor theme="0" tint="-0.14996795556505021"/>
                </patternFill>
              </fill>
            </x14:dxf>
          </x14:cfRule>
          <xm:sqref>J990:J994</xm:sqref>
        </x14:conditionalFormatting>
        <x14:conditionalFormatting xmlns:xm="http://schemas.microsoft.com/office/excel/2006/main">
          <x14:cfRule type="containsText" priority="95" operator="containsText" id="{AEFDEA57-196A-4F43-95FA-FBF650D03B87}">
            <xm:f>NOT(ISERROR(SEARCH(Статусы!$A$4,G990)))</xm:f>
            <xm:f>Статусы!$A$4</xm:f>
            <x14:dxf>
              <fill>
                <patternFill>
                  <bgColor theme="0" tint="-0.14996795556505021"/>
                </patternFill>
              </fill>
            </x14:dxf>
          </x14:cfRule>
          <xm:sqref>G990:G994 K990:K994</xm:sqref>
        </x14:conditionalFormatting>
        <x14:conditionalFormatting xmlns:xm="http://schemas.microsoft.com/office/excel/2006/main">
          <x14:cfRule type="containsText" priority="92" operator="containsText" id="{AA9330AD-1DC3-4CF1-96C8-2F1571EEF4E5}">
            <xm:f>NOT(ISERROR(SEARCH(Статусы!$A$4,R989)))</xm:f>
            <xm:f>Статусы!$A$4</xm:f>
            <x14:dxf>
              <fill>
                <patternFill>
                  <bgColor theme="0" tint="-0.14996795556505021"/>
                </patternFill>
              </fill>
            </x14:dxf>
          </x14:cfRule>
          <xm:sqref>R989:T989</xm:sqref>
        </x14:conditionalFormatting>
        <x14:conditionalFormatting xmlns:xm="http://schemas.microsoft.com/office/excel/2006/main">
          <x14:cfRule type="containsText" priority="91" operator="containsText" id="{D0AA9EB0-DDB1-4DEB-9A16-9CB266256076}">
            <xm:f>NOT(ISERROR(SEARCH(Статусы!$A$4,R990)))</xm:f>
            <xm:f>Статусы!$A$4</xm:f>
            <x14:dxf>
              <fill>
                <patternFill>
                  <bgColor theme="0" tint="-0.14996795556505021"/>
                </patternFill>
              </fill>
            </x14:dxf>
          </x14:cfRule>
          <xm:sqref>R990:T994</xm:sqref>
        </x14:conditionalFormatting>
        <x14:conditionalFormatting xmlns:xm="http://schemas.microsoft.com/office/excel/2006/main">
          <x14:cfRule type="containsText" priority="90" operator="containsText" id="{BFE895B5-E30B-450D-9F96-7AC5BE6D9C7A}">
            <xm:f>NOT(ISERROR(SEARCH(Статусы!$A$4,O989)))</xm:f>
            <xm:f>Статусы!$A$4</xm:f>
            <x14:dxf>
              <fill>
                <patternFill>
                  <bgColor theme="0" tint="-0.14996795556505021"/>
                </patternFill>
              </fill>
            </x14:dxf>
          </x14:cfRule>
          <xm:sqref>O989:Q989</xm:sqref>
        </x14:conditionalFormatting>
        <x14:conditionalFormatting xmlns:xm="http://schemas.microsoft.com/office/excel/2006/main">
          <x14:cfRule type="containsText" priority="89" operator="containsText" id="{40288004-1AEE-4DE5-BA51-7DF64864D746}">
            <xm:f>NOT(ISERROR(SEARCH(Статусы!$A$4,O990)))</xm:f>
            <xm:f>Статусы!$A$4</xm:f>
            <x14:dxf>
              <fill>
                <patternFill>
                  <bgColor theme="0" tint="-0.14996795556505021"/>
                </patternFill>
              </fill>
            </x14:dxf>
          </x14:cfRule>
          <xm:sqref>O990:Q994</xm:sqref>
        </x14:conditionalFormatting>
        <x14:conditionalFormatting xmlns:xm="http://schemas.microsoft.com/office/excel/2006/main">
          <x14:cfRule type="containsText" priority="88" operator="containsText" id="{6E760A1E-81A1-4B01-8D08-2DA366652A7F}">
            <xm:f>NOT(ISERROR(SEARCH(Статусы!$A$4,L989)))</xm:f>
            <xm:f>Статусы!$A$4</xm:f>
            <x14:dxf>
              <fill>
                <patternFill>
                  <bgColor theme="0" tint="-0.14996795556505021"/>
                </patternFill>
              </fill>
            </x14:dxf>
          </x14:cfRule>
          <xm:sqref>L989:N989</xm:sqref>
        </x14:conditionalFormatting>
        <x14:conditionalFormatting xmlns:xm="http://schemas.microsoft.com/office/excel/2006/main">
          <x14:cfRule type="containsText" priority="87" operator="containsText" id="{E8817291-AE31-4ADC-99B4-5AAFB203A758}">
            <xm:f>NOT(ISERROR(SEARCH(Статусы!$A$4,L990)))</xm:f>
            <xm:f>Статусы!$A$4</xm:f>
            <x14:dxf>
              <fill>
                <patternFill>
                  <bgColor theme="0" tint="-0.14996795556505021"/>
                </patternFill>
              </fill>
            </x14:dxf>
          </x14:cfRule>
          <xm:sqref>L990:N994</xm:sqref>
        </x14:conditionalFormatting>
        <x14:conditionalFormatting xmlns:xm="http://schemas.microsoft.com/office/excel/2006/main">
          <x14:cfRule type="containsText" priority="86" operator="containsText" id="{328D8B46-F867-4C8B-BD0C-B91E2BA31016}">
            <xm:f>NOT(ISERROR(SEARCH(Статусы!$A$4,X989)))</xm:f>
            <xm:f>Статусы!$A$4</xm:f>
            <x14:dxf>
              <fill>
                <patternFill>
                  <bgColor theme="0" tint="-0.14996795556505021"/>
                </patternFill>
              </fill>
            </x14:dxf>
          </x14:cfRule>
          <xm:sqref>X989</xm:sqref>
        </x14:conditionalFormatting>
        <x14:conditionalFormatting xmlns:xm="http://schemas.microsoft.com/office/excel/2006/main">
          <x14:cfRule type="containsText" priority="85" operator="containsText" id="{18038800-2AF7-458A-9AE7-F5A551E91E03}">
            <xm:f>NOT(ISERROR(SEARCH(Статусы!$A$3,F989)))</xm:f>
            <xm:f>Статусы!$A$3</xm:f>
            <x14:dxf>
              <font>
                <b/>
                <i val="0"/>
                <strike val="0"/>
              </font>
              <fill>
                <patternFill>
                  <bgColor theme="0" tint="-0.24994659260841701"/>
                </patternFill>
              </fill>
            </x14:dxf>
          </x14:cfRule>
          <x14:cfRule type="containsText" priority="96" operator="containsText" id="{E32996E4-769D-42A0-9FBC-95F7B0D9DDCF}">
            <xm:f>NOT(ISERROR(SEARCH(Статусы!$A$9,F989)))</xm:f>
            <xm:f>Статусы!$A$9</xm:f>
            <x14:dxf>
              <font>
                <b/>
                <i val="0"/>
                <strike val="0"/>
                <color rgb="FF002060"/>
              </font>
            </x14:dxf>
          </x14:cfRule>
          <x14:cfRule type="containsText" priority="97" operator="containsText" id="{B9D903DE-93A5-4FFC-86CA-D9251957AE87}">
            <xm:f>NOT(ISERROR(SEARCH(Статусы!$A$7,F989)))</xm:f>
            <xm:f>Статусы!$A$7</xm:f>
            <x14:dxf>
              <font>
                <b/>
                <i val="0"/>
                <color rgb="FFC00000"/>
              </font>
            </x14:dxf>
          </x14:cfRule>
          <x14:cfRule type="containsText" priority="98" operator="containsText" id="{A189A5F4-800A-4483-A154-2346C76BC753}">
            <xm:f>NOT(ISERROR(SEARCH(Статусы!$A$5,F989)))</xm:f>
            <xm:f>Статусы!$A$5</xm:f>
            <x14:dxf>
              <font>
                <b/>
                <i val="0"/>
                <color rgb="FFC00000"/>
              </font>
              <fill>
                <patternFill>
                  <bgColor theme="5" tint="0.79998168889431442"/>
                </patternFill>
              </fill>
            </x14:dxf>
          </x14:cfRule>
          <x14:cfRule type="containsText" priority="99" operator="containsText" id="{AD4AA71C-119E-4AAC-899D-391E186B11C2}">
            <xm:f>NOT(ISERROR(SEARCH(Статусы!$A$8,F989)))</xm:f>
            <xm:f>Статусы!$A$8</xm:f>
            <x14:dxf>
              <fill>
                <patternFill>
                  <bgColor rgb="FFFF0000"/>
                </patternFill>
              </fill>
            </x14:dxf>
          </x14:cfRule>
          <x14:cfRule type="containsText" priority="100" operator="containsText" id="{E2CFF5F0-4E3E-4DF0-8D34-E57D775EE727}">
            <xm:f>NOT(ISERROR(SEARCH(Статусы!$A$2,F989)))</xm:f>
            <xm:f>Статусы!$A$2</xm:f>
            <x14:dxf>
              <fill>
                <patternFill>
                  <bgColor theme="3" tint="0.79998168889431442"/>
                </patternFill>
              </fill>
            </x14:dxf>
          </x14:cfRule>
          <x14:cfRule type="containsText" priority="101" operator="containsText" id="{D1C99611-FC50-48FA-B255-D296D295C53D}">
            <xm:f>NOT(ISERROR(SEARCH(Статусы!$A$1,F989)))</xm:f>
            <xm:f>Статусы!$A$1</xm:f>
            <x14:dxf>
              <fill>
                <patternFill>
                  <bgColor rgb="FFCCFF33"/>
                </patternFill>
              </fill>
            </x14:dxf>
          </x14:cfRule>
          <xm:sqref>F989:F994</xm:sqref>
        </x14:conditionalFormatting>
        <x14:conditionalFormatting xmlns:xm="http://schemas.microsoft.com/office/excel/2006/main">
          <x14:cfRule type="containsText" priority="70" operator="containsText" id="{F39938BE-708E-487E-9411-88A2CCB084E2}">
            <xm:f>NOT(ISERROR(SEARCH(Статусы!$A$4,W670)))</xm:f>
            <xm:f>Статусы!$A$4</xm:f>
            <x14:dxf>
              <fill>
                <patternFill>
                  <bgColor theme="0" tint="-0.14996795556505021"/>
                </patternFill>
              </fill>
            </x14:dxf>
          </x14:cfRule>
          <xm:sqref>W670</xm:sqref>
        </x14:conditionalFormatting>
        <x14:conditionalFormatting xmlns:xm="http://schemas.microsoft.com/office/excel/2006/main">
          <x14:cfRule type="containsText" priority="61" operator="containsText" id="{B97D0337-83EC-400A-812C-3771E4FE4262}">
            <xm:f>NOT(ISERROR(SEARCH(Статусы!$A$4,J1271)))</xm:f>
            <xm:f>Статусы!$A$4</xm:f>
            <x14:dxf>
              <fill>
                <patternFill>
                  <bgColor theme="0" tint="-0.14996795556505021"/>
                </patternFill>
              </fill>
            </x14:dxf>
          </x14:cfRule>
          <xm:sqref>J1271:J1275</xm:sqref>
        </x14:conditionalFormatting>
        <x14:conditionalFormatting xmlns:xm="http://schemas.microsoft.com/office/excel/2006/main">
          <x14:cfRule type="containsText" priority="62" operator="containsText" id="{8D536FDB-E152-49C6-AFC6-8DA5C7CB18C4}">
            <xm:f>NOT(ISERROR(SEARCH(Статусы!$A$4,H1271)))</xm:f>
            <xm:f>Статусы!$A$4</xm:f>
            <x14:dxf>
              <fill>
                <patternFill>
                  <bgColor theme="0" tint="-0.14996795556505021"/>
                </patternFill>
              </fill>
            </x14:dxf>
          </x14:cfRule>
          <xm:sqref>H1271:H1275</xm:sqref>
        </x14:conditionalFormatting>
        <x14:conditionalFormatting xmlns:xm="http://schemas.microsoft.com/office/excel/2006/main">
          <x14:cfRule type="containsText" priority="63" operator="containsText" id="{652ABA44-BEE2-4708-8EFD-E4245C6BECD1}">
            <xm:f>NOT(ISERROR(SEARCH(Статусы!$A$4,G1271)))</xm:f>
            <xm:f>Статусы!$A$4</xm:f>
            <x14:dxf>
              <fill>
                <patternFill>
                  <bgColor theme="0" tint="-0.14996795556505021"/>
                </patternFill>
              </fill>
            </x14:dxf>
          </x14:cfRule>
          <xm:sqref>G1271:G1275 K1271:K1275</xm:sqref>
        </x14:conditionalFormatting>
        <x14:conditionalFormatting xmlns:xm="http://schemas.microsoft.com/office/excel/2006/main">
          <x14:cfRule type="containsText" priority="60" operator="containsText" id="{55BCFC02-B554-475D-AD8A-875577530004}">
            <xm:f>NOT(ISERROR(SEARCH(Статусы!$A$4,R1270)))</xm:f>
            <xm:f>Статусы!$A$4</xm:f>
            <x14:dxf>
              <fill>
                <patternFill>
                  <bgColor theme="0" tint="-0.14996795556505021"/>
                </patternFill>
              </fill>
            </x14:dxf>
          </x14:cfRule>
          <xm:sqref>R1270:T1270</xm:sqref>
        </x14:conditionalFormatting>
        <x14:conditionalFormatting xmlns:xm="http://schemas.microsoft.com/office/excel/2006/main">
          <x14:cfRule type="containsText" priority="59" operator="containsText" id="{45C47EC0-FA78-40EA-8B87-ACB5DF1E9D05}">
            <xm:f>NOT(ISERROR(SEARCH(Статусы!$A$4,R1271)))</xm:f>
            <xm:f>Статусы!$A$4</xm:f>
            <x14:dxf>
              <fill>
                <patternFill>
                  <bgColor theme="0" tint="-0.14996795556505021"/>
                </patternFill>
              </fill>
            </x14:dxf>
          </x14:cfRule>
          <xm:sqref>R1271:T1275</xm:sqref>
        </x14:conditionalFormatting>
        <x14:conditionalFormatting xmlns:xm="http://schemas.microsoft.com/office/excel/2006/main">
          <x14:cfRule type="containsText" priority="58" operator="containsText" id="{EBB55C60-1734-4DE7-9145-6416EDFB6C56}">
            <xm:f>NOT(ISERROR(SEARCH(Статусы!$A$4,O1270)))</xm:f>
            <xm:f>Статусы!$A$4</xm:f>
            <x14:dxf>
              <fill>
                <patternFill>
                  <bgColor theme="0" tint="-0.14996795556505021"/>
                </patternFill>
              </fill>
            </x14:dxf>
          </x14:cfRule>
          <xm:sqref>O1270:Q1270</xm:sqref>
        </x14:conditionalFormatting>
        <x14:conditionalFormatting xmlns:xm="http://schemas.microsoft.com/office/excel/2006/main">
          <x14:cfRule type="containsText" priority="57" operator="containsText" id="{C23A0F3B-8ED4-483A-92AF-B17DCE21A8A6}">
            <xm:f>NOT(ISERROR(SEARCH(Статусы!$A$4,O1271)))</xm:f>
            <xm:f>Статусы!$A$4</xm:f>
            <x14:dxf>
              <fill>
                <patternFill>
                  <bgColor theme="0" tint="-0.14996795556505021"/>
                </patternFill>
              </fill>
            </x14:dxf>
          </x14:cfRule>
          <xm:sqref>O1271:Q1275</xm:sqref>
        </x14:conditionalFormatting>
        <x14:conditionalFormatting xmlns:xm="http://schemas.microsoft.com/office/excel/2006/main">
          <x14:cfRule type="containsText" priority="56" operator="containsText" id="{846A4A90-AA41-43B8-80A8-B97F7717501A}">
            <xm:f>NOT(ISERROR(SEARCH(Статусы!$A$4,L1270)))</xm:f>
            <xm:f>Статусы!$A$4</xm:f>
            <x14:dxf>
              <fill>
                <patternFill>
                  <bgColor theme="0" tint="-0.14996795556505021"/>
                </patternFill>
              </fill>
            </x14:dxf>
          </x14:cfRule>
          <xm:sqref>L1270:N1270</xm:sqref>
        </x14:conditionalFormatting>
        <x14:conditionalFormatting xmlns:xm="http://schemas.microsoft.com/office/excel/2006/main">
          <x14:cfRule type="containsText" priority="55" operator="containsText" id="{9141BAEF-BB95-4B61-A9A0-2E44B10587BF}">
            <xm:f>NOT(ISERROR(SEARCH(Статусы!$A$4,L1271)))</xm:f>
            <xm:f>Статусы!$A$4</xm:f>
            <x14:dxf>
              <fill>
                <patternFill>
                  <bgColor theme="0" tint="-0.14996795556505021"/>
                </patternFill>
              </fill>
            </x14:dxf>
          </x14:cfRule>
          <xm:sqref>L1271:N1275</xm:sqref>
        </x14:conditionalFormatting>
        <x14:conditionalFormatting xmlns:xm="http://schemas.microsoft.com/office/excel/2006/main">
          <x14:cfRule type="containsText" priority="54" operator="containsText" id="{FC167239-E6F9-4FC8-8C42-BF55AA358735}">
            <xm:f>NOT(ISERROR(SEARCH(Статусы!$A$4,X1270)))</xm:f>
            <xm:f>Статусы!$A$4</xm:f>
            <x14:dxf>
              <fill>
                <patternFill>
                  <bgColor theme="0" tint="-0.14996795556505021"/>
                </patternFill>
              </fill>
            </x14:dxf>
          </x14:cfRule>
          <xm:sqref>X1270</xm:sqref>
        </x14:conditionalFormatting>
        <x14:conditionalFormatting xmlns:xm="http://schemas.microsoft.com/office/excel/2006/main">
          <x14:cfRule type="containsText" priority="53" operator="containsText" id="{1151E59D-5D55-4AE4-A79D-E245FDD5BA4E}">
            <xm:f>NOT(ISERROR(SEARCH(Статусы!$A$3,F1270)))</xm:f>
            <xm:f>Статусы!$A$3</xm:f>
            <x14:dxf>
              <font>
                <b/>
                <i val="0"/>
                <strike val="0"/>
              </font>
              <fill>
                <patternFill>
                  <bgColor theme="0" tint="-0.24994659260841701"/>
                </patternFill>
              </fill>
            </x14:dxf>
          </x14:cfRule>
          <x14:cfRule type="containsText" priority="64" operator="containsText" id="{F69547E7-F6F1-4DAB-BA87-D7BF64D7971B}">
            <xm:f>NOT(ISERROR(SEARCH(Статусы!$A$9,F1270)))</xm:f>
            <xm:f>Статусы!$A$9</xm:f>
            <x14:dxf>
              <font>
                <b/>
                <i val="0"/>
                <strike val="0"/>
                <color rgb="FF002060"/>
              </font>
            </x14:dxf>
          </x14:cfRule>
          <x14:cfRule type="containsText" priority="65" operator="containsText" id="{CFE10014-CBA2-42C9-9A4D-EA2E1A89D3B6}">
            <xm:f>NOT(ISERROR(SEARCH(Статусы!$A$7,F1270)))</xm:f>
            <xm:f>Статусы!$A$7</xm:f>
            <x14:dxf>
              <font>
                <b/>
                <i val="0"/>
                <color rgb="FFC00000"/>
              </font>
            </x14:dxf>
          </x14:cfRule>
          <x14:cfRule type="containsText" priority="66" operator="containsText" id="{EDB2CFFC-1D6E-46CE-BF72-2A4796A8210B}">
            <xm:f>NOT(ISERROR(SEARCH(Статусы!$A$5,F1270)))</xm:f>
            <xm:f>Статусы!$A$5</xm:f>
            <x14:dxf>
              <font>
                <b/>
                <i val="0"/>
                <color rgb="FFC00000"/>
              </font>
              <fill>
                <patternFill>
                  <bgColor theme="5" tint="0.79998168889431442"/>
                </patternFill>
              </fill>
            </x14:dxf>
          </x14:cfRule>
          <x14:cfRule type="containsText" priority="67" operator="containsText" id="{45694C9F-2856-44BF-849D-D83E734E3DFD}">
            <xm:f>NOT(ISERROR(SEARCH(Статусы!$A$8,F1270)))</xm:f>
            <xm:f>Статусы!$A$8</xm:f>
            <x14:dxf>
              <fill>
                <patternFill>
                  <bgColor rgb="FFFF0000"/>
                </patternFill>
              </fill>
            </x14:dxf>
          </x14:cfRule>
          <x14:cfRule type="containsText" priority="68" operator="containsText" id="{FECB29CC-71BB-400B-946E-59335FBA37DE}">
            <xm:f>NOT(ISERROR(SEARCH(Статусы!$A$2,F1270)))</xm:f>
            <xm:f>Статусы!$A$2</xm:f>
            <x14:dxf>
              <fill>
                <patternFill>
                  <bgColor theme="3" tint="0.79998168889431442"/>
                </patternFill>
              </fill>
            </x14:dxf>
          </x14:cfRule>
          <x14:cfRule type="containsText" priority="69" operator="containsText" id="{CF01B190-75B9-4D9D-8A4B-0628FCF65108}">
            <xm:f>NOT(ISERROR(SEARCH(Статусы!$A$1,F1270)))</xm:f>
            <xm:f>Статусы!$A$1</xm:f>
            <x14:dxf>
              <fill>
                <patternFill>
                  <bgColor rgb="FFCCFF33"/>
                </patternFill>
              </fill>
            </x14:dxf>
          </x14:cfRule>
          <xm:sqref>F1270:F1275</xm:sqref>
        </x14:conditionalFormatting>
        <x14:conditionalFormatting xmlns:xm="http://schemas.microsoft.com/office/excel/2006/main">
          <x14:cfRule type="containsText" priority="52" operator="containsText" id="{F5F882DD-E15F-4355-B7AC-71CE840BD310}">
            <xm:f>NOT(ISERROR(SEARCH(Статусы!$A$4,B1810)))</xm:f>
            <xm:f>Статусы!$A$4</xm:f>
            <x14:dxf>
              <fill>
                <patternFill>
                  <bgColor theme="0" tint="-0.14996795556505021"/>
                </patternFill>
              </fill>
            </x14:dxf>
          </x14:cfRule>
          <xm:sqref>B1810 B1816</xm:sqref>
        </x14:conditionalFormatting>
        <x14:conditionalFormatting xmlns:xm="http://schemas.microsoft.com/office/excel/2006/main">
          <x14:cfRule type="containsText" priority="51" operator="containsText" id="{79B27940-27C5-4AE1-B754-6F984E92FDB2}">
            <xm:f>NOT(ISERROR(SEARCH(Статусы!$A$4,B1804)))</xm:f>
            <xm:f>Статусы!$A$4</xm:f>
            <x14:dxf>
              <fill>
                <patternFill>
                  <bgColor theme="0" tint="-0.14996795556505021"/>
                </patternFill>
              </fill>
            </x14:dxf>
          </x14:cfRule>
          <xm:sqref>B1804</xm:sqref>
        </x14:conditionalFormatting>
        <x14:conditionalFormatting xmlns:xm="http://schemas.microsoft.com/office/excel/2006/main">
          <x14:cfRule type="containsText" priority="50" operator="containsText" id="{F76B4BB7-374E-4556-AFEE-723678F448B8}">
            <xm:f>NOT(ISERROR(SEARCH(Статусы!$A$4,B1798)))</xm:f>
            <xm:f>Статусы!$A$4</xm:f>
            <x14:dxf>
              <fill>
                <patternFill>
                  <bgColor theme="0" tint="-0.14996795556505021"/>
                </patternFill>
              </fill>
            </x14:dxf>
          </x14:cfRule>
          <xm:sqref>B1798</xm:sqref>
        </x14:conditionalFormatting>
        <x14:conditionalFormatting xmlns:xm="http://schemas.microsoft.com/office/excel/2006/main">
          <x14:cfRule type="containsText" priority="49" operator="containsText" id="{57FCFD1E-229D-4104-B80A-561B78FE5CD9}">
            <xm:f>NOT(ISERROR(SEARCH(Статусы!$A$4,B1792)))</xm:f>
            <xm:f>Статусы!$A$4</xm:f>
            <x14:dxf>
              <fill>
                <patternFill>
                  <bgColor theme="0" tint="-0.14996795556505021"/>
                </patternFill>
              </fill>
            </x14:dxf>
          </x14:cfRule>
          <xm:sqref>B1792</xm:sqref>
        </x14:conditionalFormatting>
        <x14:conditionalFormatting xmlns:xm="http://schemas.microsoft.com/office/excel/2006/main">
          <x14:cfRule type="containsText" priority="48" operator="containsText" id="{00E7AB0E-84EA-4BC4-802B-7D87BBEEF789}">
            <xm:f>NOT(ISERROR(SEARCH(Статусы!$A$4,B457)))</xm:f>
            <xm:f>Статусы!$A$4</xm:f>
            <x14:dxf>
              <fill>
                <patternFill>
                  <bgColor theme="0" tint="-0.14996795556505021"/>
                </patternFill>
              </fill>
            </x14:dxf>
          </x14:cfRule>
          <xm:sqref>B457</xm:sqref>
        </x14:conditionalFormatting>
        <x14:conditionalFormatting xmlns:xm="http://schemas.microsoft.com/office/excel/2006/main">
          <x14:cfRule type="containsText" priority="47" operator="containsText" id="{44886ADF-6E29-41B4-AA8E-4D8D5F26E7D2}">
            <xm:f>NOT(ISERROR(SEARCH(Статусы!$A$4,B164)))</xm:f>
            <xm:f>Статусы!$A$4</xm:f>
            <x14:dxf>
              <fill>
                <patternFill>
                  <bgColor theme="0" tint="-0.14996795556505021"/>
                </patternFill>
              </fill>
            </x14:dxf>
          </x14:cfRule>
          <xm:sqref>B164</xm:sqref>
        </x14:conditionalFormatting>
        <x14:conditionalFormatting xmlns:xm="http://schemas.microsoft.com/office/excel/2006/main">
          <x14:cfRule type="containsText" priority="45" operator="containsText" id="{6994F51C-4DD9-449B-A6F1-91A64A5531A5}">
            <xm:f>NOT(ISERROR(SEARCH(Статусы!$A$4,E1804)))</xm:f>
            <xm:f>Статусы!$A$4</xm:f>
            <x14:dxf>
              <fill>
                <patternFill>
                  <bgColor theme="0" tint="-0.14996795556505021"/>
                </patternFill>
              </fill>
            </x14:dxf>
          </x14:cfRule>
          <xm:sqref>E1804</xm:sqref>
        </x14:conditionalFormatting>
        <x14:conditionalFormatting xmlns:xm="http://schemas.microsoft.com/office/excel/2006/main">
          <x14:cfRule type="containsText" priority="46" operator="containsText" id="{57F01D40-6DE7-4921-A52E-B7F2AB1E7186}">
            <xm:f>NOT(ISERROR(SEARCH(Статусы!$A$4,E1810)))</xm:f>
            <xm:f>Статусы!$A$4</xm:f>
            <x14:dxf>
              <fill>
                <patternFill>
                  <bgColor theme="0" tint="-0.14996795556505021"/>
                </patternFill>
              </fill>
            </x14:dxf>
          </x14:cfRule>
          <xm:sqref>E1810 E1816</xm:sqref>
        </x14:conditionalFormatting>
        <x14:conditionalFormatting xmlns:xm="http://schemas.microsoft.com/office/excel/2006/main">
          <x14:cfRule type="containsText" priority="44" operator="containsText" id="{D46F1EB3-E500-4718-A5D3-F54304956AD6}">
            <xm:f>NOT(ISERROR(SEARCH(Статусы!$A$4,E1798)))</xm:f>
            <xm:f>Статусы!$A$4</xm:f>
            <x14:dxf>
              <fill>
                <patternFill>
                  <bgColor theme="0" tint="-0.14996795556505021"/>
                </patternFill>
              </fill>
            </x14:dxf>
          </x14:cfRule>
          <xm:sqref>E1798</xm:sqref>
        </x14:conditionalFormatting>
        <x14:conditionalFormatting xmlns:xm="http://schemas.microsoft.com/office/excel/2006/main">
          <x14:cfRule type="containsText" priority="43" operator="containsText" id="{D697483A-9A7F-4A0D-B8DE-11338B7E236A}">
            <xm:f>NOT(ISERROR(SEARCH(Статусы!$A$4,E1792)))</xm:f>
            <xm:f>Статусы!$A$4</xm:f>
            <x14:dxf>
              <fill>
                <patternFill>
                  <bgColor theme="0" tint="-0.14996795556505021"/>
                </patternFill>
              </fill>
            </x14:dxf>
          </x14:cfRule>
          <xm:sqref>E1792</xm:sqref>
        </x14:conditionalFormatting>
        <x14:conditionalFormatting xmlns:xm="http://schemas.microsoft.com/office/excel/2006/main">
          <x14:cfRule type="containsText" priority="42" operator="containsText" id="{5D5E8F11-D7F9-49E1-BE81-6E6BFEF7D85B}">
            <xm:f>NOT(ISERROR(SEARCH(Статусы!$A$4,E457)))</xm:f>
            <xm:f>Статусы!$A$4</xm:f>
            <x14:dxf>
              <fill>
                <patternFill>
                  <bgColor theme="0" tint="-0.14996795556505021"/>
                </patternFill>
              </fill>
            </x14:dxf>
          </x14:cfRule>
          <xm:sqref>E457</xm:sqref>
        </x14:conditionalFormatting>
        <x14:conditionalFormatting xmlns:xm="http://schemas.microsoft.com/office/excel/2006/main">
          <x14:cfRule type="containsText" priority="41" operator="containsText" id="{6DEF2197-CD5B-4F1A-9BC7-AB8BE263E0DE}">
            <xm:f>NOT(ISERROR(SEARCH(Статусы!$A$4,E164)))</xm:f>
            <xm:f>Статусы!$A$4</xm:f>
            <x14:dxf>
              <fill>
                <patternFill>
                  <bgColor theme="0" tint="-0.14996795556505021"/>
                </patternFill>
              </fill>
            </x14:dxf>
          </x14:cfRule>
          <xm:sqref>E164</xm:sqref>
        </x14:conditionalFormatting>
        <x14:conditionalFormatting xmlns:xm="http://schemas.microsoft.com/office/excel/2006/main">
          <x14:cfRule type="containsText" priority="40" operator="containsText" id="{B3BFA745-94E8-46C4-B484-6D1F95362938}">
            <xm:f>NOT(ISERROR(SEARCH(Статусы!$A$4,W489)))</xm:f>
            <xm:f>Статусы!$A$4</xm:f>
            <x14:dxf>
              <fill>
                <patternFill>
                  <bgColor theme="0" tint="-0.14996795556505021"/>
                </patternFill>
              </fill>
            </x14:dxf>
          </x14:cfRule>
          <xm:sqref>W489</xm:sqref>
        </x14:conditionalFormatting>
        <x14:conditionalFormatting xmlns:xm="http://schemas.microsoft.com/office/excel/2006/main">
          <x14:cfRule type="containsText" priority="39" operator="containsText" id="{70FD9FF5-3B3A-4400-9D10-4F1075C5F40B}">
            <xm:f>NOT(ISERROR(SEARCH(Статусы!$A$4,W503)))</xm:f>
            <xm:f>Статусы!$A$4</xm:f>
            <x14:dxf>
              <fill>
                <patternFill>
                  <bgColor theme="0" tint="-0.14996795556505021"/>
                </patternFill>
              </fill>
            </x14:dxf>
          </x14:cfRule>
          <xm:sqref>W503</xm:sqref>
        </x14:conditionalFormatting>
        <x14:conditionalFormatting xmlns:xm="http://schemas.microsoft.com/office/excel/2006/main">
          <x14:cfRule type="containsText" priority="38" operator="containsText" id="{9FDAD759-E775-4C86-84C3-171E59080880}">
            <xm:f>NOT(ISERROR(SEARCH(Статусы!$A$4,W528)))</xm:f>
            <xm:f>Статусы!$A$4</xm:f>
            <x14:dxf>
              <fill>
                <patternFill>
                  <bgColor theme="0" tint="-0.14996795556505021"/>
                </patternFill>
              </fill>
            </x14:dxf>
          </x14:cfRule>
          <xm:sqref>W528</xm:sqref>
        </x14:conditionalFormatting>
        <x14:conditionalFormatting xmlns:xm="http://schemas.microsoft.com/office/excel/2006/main">
          <x14:cfRule type="containsText" priority="37" operator="containsText" id="{760BC0D3-ABB3-40A2-B612-6600D04A7C1F}">
            <xm:f>NOT(ISERROR(SEARCH(Статусы!$A$4,W682)))</xm:f>
            <xm:f>Статусы!$A$4</xm:f>
            <x14:dxf>
              <fill>
                <patternFill>
                  <bgColor theme="0" tint="-0.14996795556505021"/>
                </patternFill>
              </fill>
            </x14:dxf>
          </x14:cfRule>
          <xm:sqref>W682</xm:sqref>
        </x14:conditionalFormatting>
        <x14:conditionalFormatting xmlns:xm="http://schemas.microsoft.com/office/excel/2006/main">
          <x14:cfRule type="containsText" priority="36" operator="containsText" id="{4F6B5D5D-C962-47F5-8A1A-CA60011D4F4C}">
            <xm:f>NOT(ISERROR(SEARCH(Статусы!$A$4,W710)))</xm:f>
            <xm:f>Статусы!$A$4</xm:f>
            <x14:dxf>
              <fill>
                <patternFill>
                  <bgColor theme="0" tint="-0.14996795556505021"/>
                </patternFill>
              </fill>
            </x14:dxf>
          </x14:cfRule>
          <xm:sqref>W710</xm:sqref>
        </x14:conditionalFormatting>
        <x14:conditionalFormatting xmlns:xm="http://schemas.microsoft.com/office/excel/2006/main">
          <x14:cfRule type="containsText" priority="35" operator="containsText" id="{145867EC-38B6-4620-B25A-7F5C7C1DCB1F}">
            <xm:f>NOT(ISERROR(SEARCH(Статусы!$A$4,W765)))</xm:f>
            <xm:f>Статусы!$A$4</xm:f>
            <x14:dxf>
              <fill>
                <patternFill>
                  <bgColor theme="0" tint="-0.14996795556505021"/>
                </patternFill>
              </fill>
            </x14:dxf>
          </x14:cfRule>
          <xm:sqref>W765</xm:sqref>
        </x14:conditionalFormatting>
        <x14:conditionalFormatting xmlns:xm="http://schemas.microsoft.com/office/excel/2006/main">
          <x14:cfRule type="containsText" priority="34" operator="containsText" id="{D596BA8E-2558-4A45-82CA-42520FC8A183}">
            <xm:f>NOT(ISERROR(SEARCH(Статусы!$A$4,W778)))</xm:f>
            <xm:f>Статусы!$A$4</xm:f>
            <x14:dxf>
              <fill>
                <patternFill>
                  <bgColor theme="0" tint="-0.14996795556505021"/>
                </patternFill>
              </fill>
            </x14:dxf>
          </x14:cfRule>
          <xm:sqref>W778</xm:sqref>
        </x14:conditionalFormatting>
        <x14:conditionalFormatting xmlns:xm="http://schemas.microsoft.com/office/excel/2006/main">
          <x14:cfRule type="containsText" priority="33" operator="containsText" id="{A373AA62-9BD0-4F73-808E-02EA9B019D1F}">
            <xm:f>NOT(ISERROR(SEARCH(Статусы!$A$4,W784)))</xm:f>
            <xm:f>Статусы!$A$4</xm:f>
            <x14:dxf>
              <fill>
                <patternFill>
                  <bgColor theme="0" tint="-0.14996795556505021"/>
                </patternFill>
              </fill>
            </x14:dxf>
          </x14:cfRule>
          <xm:sqref>W784</xm:sqref>
        </x14:conditionalFormatting>
        <x14:conditionalFormatting xmlns:xm="http://schemas.microsoft.com/office/excel/2006/main">
          <x14:cfRule type="containsText" priority="32" operator="containsText" id="{06F48D1A-C6F3-4479-B817-DDAF55452C2D}">
            <xm:f>NOT(ISERROR(SEARCH(Статусы!$A$4,W928)))</xm:f>
            <xm:f>Статусы!$A$4</xm:f>
            <x14:dxf>
              <fill>
                <patternFill>
                  <bgColor theme="0" tint="-0.14996795556505021"/>
                </patternFill>
              </fill>
            </x14:dxf>
          </x14:cfRule>
          <xm:sqref>W928</xm:sqref>
        </x14:conditionalFormatting>
        <x14:conditionalFormatting xmlns:xm="http://schemas.microsoft.com/office/excel/2006/main">
          <x14:cfRule type="containsText" priority="31" operator="containsText" id="{FFCFAE1D-884F-4EAF-A9A4-A35AB4405077}">
            <xm:f>NOT(ISERROR(SEARCH(Статусы!$A$4,W934)))</xm:f>
            <xm:f>Статусы!$A$4</xm:f>
            <x14:dxf>
              <fill>
                <patternFill>
                  <bgColor theme="0" tint="-0.14996795556505021"/>
                </patternFill>
              </fill>
            </x14:dxf>
          </x14:cfRule>
          <xm:sqref>W934</xm:sqref>
        </x14:conditionalFormatting>
        <x14:conditionalFormatting xmlns:xm="http://schemas.microsoft.com/office/excel/2006/main">
          <x14:cfRule type="containsText" priority="30" operator="containsText" id="{BB8D667F-77B6-4DC6-A44C-4A9A50227833}">
            <xm:f>NOT(ISERROR(SEARCH(Статусы!$A$4,W946)))</xm:f>
            <xm:f>Статусы!$A$4</xm:f>
            <x14:dxf>
              <fill>
                <patternFill>
                  <bgColor theme="0" tint="-0.14996795556505021"/>
                </patternFill>
              </fill>
            </x14:dxf>
          </x14:cfRule>
          <xm:sqref>W946</xm:sqref>
        </x14:conditionalFormatting>
        <x14:conditionalFormatting xmlns:xm="http://schemas.microsoft.com/office/excel/2006/main">
          <x14:cfRule type="containsText" priority="29" operator="containsText" id="{5587F5C2-C316-4AB8-8B33-18818762108F}">
            <xm:f>NOT(ISERROR(SEARCH(Статусы!$A$4,W952)))</xm:f>
            <xm:f>Статусы!$A$4</xm:f>
            <x14:dxf>
              <fill>
                <patternFill>
                  <bgColor theme="0" tint="-0.14996795556505021"/>
                </patternFill>
              </fill>
            </x14:dxf>
          </x14:cfRule>
          <xm:sqref>W952</xm:sqref>
        </x14:conditionalFormatting>
        <x14:conditionalFormatting xmlns:xm="http://schemas.microsoft.com/office/excel/2006/main">
          <x14:cfRule type="containsText" priority="28" operator="containsText" id="{CA497FBB-CB39-4BE0-B64E-667AAD1E0294}">
            <xm:f>NOT(ISERROR(SEARCH(Статусы!$A$4,W989)))</xm:f>
            <xm:f>Статусы!$A$4</xm:f>
            <x14:dxf>
              <fill>
                <patternFill>
                  <bgColor theme="0" tint="-0.14996795556505021"/>
                </patternFill>
              </fill>
            </x14:dxf>
          </x14:cfRule>
          <xm:sqref>W989</xm:sqref>
        </x14:conditionalFormatting>
        <x14:conditionalFormatting xmlns:xm="http://schemas.microsoft.com/office/excel/2006/main">
          <x14:cfRule type="containsText" priority="27" operator="containsText" id="{1E59279F-9BD5-4BA3-B9F0-671DE5709994}">
            <xm:f>NOT(ISERROR(SEARCH(Статусы!$A$4,W1002)))</xm:f>
            <xm:f>Статусы!$A$4</xm:f>
            <x14:dxf>
              <fill>
                <patternFill>
                  <bgColor theme="0" tint="-0.14996795556505021"/>
                </patternFill>
              </fill>
            </x14:dxf>
          </x14:cfRule>
          <xm:sqref>W1002</xm:sqref>
        </x14:conditionalFormatting>
        <x14:conditionalFormatting xmlns:xm="http://schemas.microsoft.com/office/excel/2006/main">
          <x14:cfRule type="containsText" priority="26" operator="containsText" id="{77D7665B-FF33-4587-B7D0-FADB59E3B5BB}">
            <xm:f>NOT(ISERROR(SEARCH(Статусы!$A$4,W1015)))</xm:f>
            <xm:f>Статусы!$A$4</xm:f>
            <x14:dxf>
              <fill>
                <patternFill>
                  <bgColor theme="0" tint="-0.14996795556505021"/>
                </patternFill>
              </fill>
            </x14:dxf>
          </x14:cfRule>
          <xm:sqref>W1015</xm:sqref>
        </x14:conditionalFormatting>
        <x14:conditionalFormatting xmlns:xm="http://schemas.microsoft.com/office/excel/2006/main">
          <x14:cfRule type="containsText" priority="25" operator="containsText" id="{594D018F-D581-471A-8351-375D3E37E646}">
            <xm:f>NOT(ISERROR(SEARCH(Статусы!$A$4,W1077)))</xm:f>
            <xm:f>Статусы!$A$4</xm:f>
            <x14:dxf>
              <fill>
                <patternFill>
                  <bgColor theme="0" tint="-0.14996795556505021"/>
                </patternFill>
              </fill>
            </x14:dxf>
          </x14:cfRule>
          <xm:sqref>W1077</xm:sqref>
        </x14:conditionalFormatting>
        <x14:conditionalFormatting xmlns:xm="http://schemas.microsoft.com/office/excel/2006/main">
          <x14:cfRule type="containsText" priority="24" operator="containsText" id="{DD693CEA-1140-48EB-8167-EBE1B6453A3C}">
            <xm:f>NOT(ISERROR(SEARCH(Статусы!$A$4,W1096)))</xm:f>
            <xm:f>Статусы!$A$4</xm:f>
            <x14:dxf>
              <fill>
                <patternFill>
                  <bgColor theme="0" tint="-0.14996795556505021"/>
                </patternFill>
              </fill>
            </x14:dxf>
          </x14:cfRule>
          <xm:sqref>W1096</xm:sqref>
        </x14:conditionalFormatting>
        <x14:conditionalFormatting xmlns:xm="http://schemas.microsoft.com/office/excel/2006/main">
          <x14:cfRule type="containsText" priority="23" operator="containsText" id="{9B601FCB-AD4B-40BC-95C9-34183988802E}">
            <xm:f>NOT(ISERROR(SEARCH(Статусы!$A$4,W1133)))</xm:f>
            <xm:f>Статусы!$A$4</xm:f>
            <x14:dxf>
              <fill>
                <patternFill>
                  <bgColor theme="0" tint="-0.14996795556505021"/>
                </patternFill>
              </fill>
            </x14:dxf>
          </x14:cfRule>
          <xm:sqref>W1133</xm:sqref>
        </x14:conditionalFormatting>
        <x14:conditionalFormatting xmlns:xm="http://schemas.microsoft.com/office/excel/2006/main">
          <x14:cfRule type="containsText" priority="22" operator="containsText" id="{F75D51A4-B6EF-437B-82D7-3D7A2C01BE46}">
            <xm:f>NOT(ISERROR(SEARCH(Статусы!$A$4,W1139)))</xm:f>
            <xm:f>Статусы!$A$4</xm:f>
            <x14:dxf>
              <fill>
                <patternFill>
                  <bgColor theme="0" tint="-0.14996795556505021"/>
                </patternFill>
              </fill>
            </x14:dxf>
          </x14:cfRule>
          <xm:sqref>W1139</xm:sqref>
        </x14:conditionalFormatting>
        <x14:conditionalFormatting xmlns:xm="http://schemas.microsoft.com/office/excel/2006/main">
          <x14:cfRule type="containsText" priority="21" operator="containsText" id="{8CE1511D-4E96-47DD-BFB3-EE010C744DD7}">
            <xm:f>NOT(ISERROR(SEARCH(Статусы!$A$4,W1152)))</xm:f>
            <xm:f>Статусы!$A$4</xm:f>
            <x14:dxf>
              <fill>
                <patternFill>
                  <bgColor theme="0" tint="-0.14996795556505021"/>
                </patternFill>
              </fill>
            </x14:dxf>
          </x14:cfRule>
          <xm:sqref>W1152 W1158 W1164</xm:sqref>
        </x14:conditionalFormatting>
        <x14:conditionalFormatting xmlns:xm="http://schemas.microsoft.com/office/excel/2006/main">
          <x14:cfRule type="containsText" priority="20" operator="containsText" id="{5BFDD5ED-DCAE-45C6-932C-BA17C923A230}">
            <xm:f>NOT(ISERROR(SEARCH(Статусы!$A$4,W1650)))</xm:f>
            <xm:f>Статусы!$A$4</xm:f>
            <x14:dxf>
              <fill>
                <patternFill>
                  <bgColor theme="0" tint="-0.14996795556505021"/>
                </patternFill>
              </fill>
            </x14:dxf>
          </x14:cfRule>
          <xm:sqref>W1650</xm:sqref>
        </x14:conditionalFormatting>
        <x14:conditionalFormatting xmlns:xm="http://schemas.microsoft.com/office/excel/2006/main">
          <x14:cfRule type="containsText" priority="11" operator="containsText" id="{7FFD9002-0E4C-482C-BA53-E2CBDFD6382E}">
            <xm:f>NOT(ISERROR(SEARCH(Статусы!$A$4,H842)))</xm:f>
            <xm:f>Статусы!$A$4</xm:f>
            <x14:dxf>
              <fill>
                <patternFill>
                  <bgColor theme="0" tint="-0.14996795556505021"/>
                </patternFill>
              </fill>
            </x14:dxf>
          </x14:cfRule>
          <xm:sqref>H842:H846</xm:sqref>
        </x14:conditionalFormatting>
        <x14:conditionalFormatting xmlns:xm="http://schemas.microsoft.com/office/excel/2006/main">
          <x14:cfRule type="containsText" priority="12" operator="containsText" id="{BA68BC9B-CF52-40F7-8F07-462AFF1E77AB}">
            <xm:f>NOT(ISERROR(SEARCH(Статусы!$A$4,J842)))</xm:f>
            <xm:f>Статусы!$A$4</xm:f>
            <x14:dxf>
              <fill>
                <patternFill>
                  <bgColor theme="0" tint="-0.14996795556505021"/>
                </patternFill>
              </fill>
            </x14:dxf>
          </x14:cfRule>
          <xm:sqref>J842:J846</xm:sqref>
        </x14:conditionalFormatting>
        <x14:conditionalFormatting xmlns:xm="http://schemas.microsoft.com/office/excel/2006/main">
          <x14:cfRule type="containsText" priority="13" operator="containsText" id="{FE31CDB0-B415-428F-9ED3-C6EBF14F7024}">
            <xm:f>NOT(ISERROR(SEARCH(Статусы!$A$4,G842)))</xm:f>
            <xm:f>Статусы!$A$4</xm:f>
            <x14:dxf>
              <fill>
                <patternFill>
                  <bgColor theme="0" tint="-0.14996795556505021"/>
                </patternFill>
              </fill>
            </x14:dxf>
          </x14:cfRule>
          <xm:sqref>G842:G846 K842:K846</xm:sqref>
        </x14:conditionalFormatting>
        <x14:conditionalFormatting xmlns:xm="http://schemas.microsoft.com/office/excel/2006/main">
          <x14:cfRule type="containsText" priority="10" operator="containsText" id="{C4756CA9-5FBF-4E06-9FC8-756E26ACDC6B}">
            <xm:f>NOT(ISERROR(SEARCH(Статусы!$A$4,R841)))</xm:f>
            <xm:f>Статусы!$A$4</xm:f>
            <x14:dxf>
              <fill>
                <patternFill>
                  <bgColor theme="0" tint="-0.14996795556505021"/>
                </patternFill>
              </fill>
            </x14:dxf>
          </x14:cfRule>
          <xm:sqref>R841:T841</xm:sqref>
        </x14:conditionalFormatting>
        <x14:conditionalFormatting xmlns:xm="http://schemas.microsoft.com/office/excel/2006/main">
          <x14:cfRule type="containsText" priority="9" operator="containsText" id="{CB41C617-E090-4604-9DBF-CBD1A4C656D4}">
            <xm:f>NOT(ISERROR(SEARCH(Статусы!$A$4,R842)))</xm:f>
            <xm:f>Статусы!$A$4</xm:f>
            <x14:dxf>
              <fill>
                <patternFill>
                  <bgColor theme="0" tint="-0.14996795556505021"/>
                </patternFill>
              </fill>
            </x14:dxf>
          </x14:cfRule>
          <xm:sqref>R842:T846</xm:sqref>
        </x14:conditionalFormatting>
        <x14:conditionalFormatting xmlns:xm="http://schemas.microsoft.com/office/excel/2006/main">
          <x14:cfRule type="containsText" priority="8" operator="containsText" id="{E1B9BD17-1E6C-496B-8ADB-4BF688B2FD3E}">
            <xm:f>NOT(ISERROR(SEARCH(Статусы!$A$4,O841)))</xm:f>
            <xm:f>Статусы!$A$4</xm:f>
            <x14:dxf>
              <fill>
                <patternFill>
                  <bgColor theme="0" tint="-0.14996795556505021"/>
                </patternFill>
              </fill>
            </x14:dxf>
          </x14:cfRule>
          <xm:sqref>O841:Q841</xm:sqref>
        </x14:conditionalFormatting>
        <x14:conditionalFormatting xmlns:xm="http://schemas.microsoft.com/office/excel/2006/main">
          <x14:cfRule type="containsText" priority="7" operator="containsText" id="{93A30DC6-B59F-43CC-B855-39E2390BAC99}">
            <xm:f>NOT(ISERROR(SEARCH(Статусы!$A$4,O842)))</xm:f>
            <xm:f>Статусы!$A$4</xm:f>
            <x14:dxf>
              <fill>
                <patternFill>
                  <bgColor theme="0" tint="-0.14996795556505021"/>
                </patternFill>
              </fill>
            </x14:dxf>
          </x14:cfRule>
          <xm:sqref>O842:Q846</xm:sqref>
        </x14:conditionalFormatting>
        <x14:conditionalFormatting xmlns:xm="http://schemas.microsoft.com/office/excel/2006/main">
          <x14:cfRule type="containsText" priority="6" operator="containsText" id="{ABD22A54-B438-41BF-988E-50B29FBEAAF8}">
            <xm:f>NOT(ISERROR(SEARCH(Статусы!$A$4,L841)))</xm:f>
            <xm:f>Статусы!$A$4</xm:f>
            <x14:dxf>
              <fill>
                <patternFill>
                  <bgColor theme="0" tint="-0.14996795556505021"/>
                </patternFill>
              </fill>
            </x14:dxf>
          </x14:cfRule>
          <xm:sqref>L841:N841</xm:sqref>
        </x14:conditionalFormatting>
        <x14:conditionalFormatting xmlns:xm="http://schemas.microsoft.com/office/excel/2006/main">
          <x14:cfRule type="containsText" priority="5" operator="containsText" id="{BE1644AD-2997-4693-BD62-8650C1B57BA0}">
            <xm:f>NOT(ISERROR(SEARCH(Статусы!$A$4,L842)))</xm:f>
            <xm:f>Статусы!$A$4</xm:f>
            <x14:dxf>
              <fill>
                <patternFill>
                  <bgColor theme="0" tint="-0.14996795556505021"/>
                </patternFill>
              </fill>
            </x14:dxf>
          </x14:cfRule>
          <xm:sqref>L842:N846</xm:sqref>
        </x14:conditionalFormatting>
        <x14:conditionalFormatting xmlns:xm="http://schemas.microsoft.com/office/excel/2006/main">
          <x14:cfRule type="containsText" priority="4" operator="containsText" id="{628E4745-A1F0-4059-92CB-62252B1EDE29}">
            <xm:f>NOT(ISERROR(SEARCH(Статусы!$A$4,X841)))</xm:f>
            <xm:f>Статусы!$A$4</xm:f>
            <x14:dxf>
              <fill>
                <patternFill>
                  <bgColor theme="0" tint="-0.14996795556505021"/>
                </patternFill>
              </fill>
            </x14:dxf>
          </x14:cfRule>
          <xm:sqref>X841</xm:sqref>
        </x14:conditionalFormatting>
        <x14:conditionalFormatting xmlns:xm="http://schemas.microsoft.com/office/excel/2006/main">
          <x14:cfRule type="containsText" priority="3" operator="containsText" id="{34DBA21F-85E1-4DEF-9589-FD8CBE703468}">
            <xm:f>NOT(ISERROR(SEARCH(Статусы!$A$4,W841)))</xm:f>
            <xm:f>Статусы!$A$4</xm:f>
            <x14:dxf>
              <fill>
                <patternFill>
                  <bgColor theme="0" tint="-0.14996795556505021"/>
                </patternFill>
              </fill>
            </x14:dxf>
          </x14:cfRule>
          <xm:sqref>W841</xm:sqref>
        </x14:conditionalFormatting>
        <x14:conditionalFormatting xmlns:xm="http://schemas.microsoft.com/office/excel/2006/main">
          <x14:cfRule type="containsText" priority="2" operator="containsText" id="{3B032B03-A003-45CD-982F-B79DE6D80574}">
            <xm:f>NOT(ISERROR(SEARCH(Статусы!$A$3,F841)))</xm:f>
            <xm:f>Статусы!$A$3</xm:f>
            <x14:dxf>
              <font>
                <b/>
                <i val="0"/>
                <strike val="0"/>
              </font>
              <fill>
                <patternFill>
                  <bgColor theme="0" tint="-0.24994659260841701"/>
                </patternFill>
              </fill>
            </x14:dxf>
          </x14:cfRule>
          <x14:cfRule type="containsText" priority="14" operator="containsText" id="{A5CB3D30-D568-4315-85D8-04D53850C6D6}">
            <xm:f>NOT(ISERROR(SEARCH(Статусы!$A$9,F841)))</xm:f>
            <xm:f>Статусы!$A$9</xm:f>
            <x14:dxf>
              <font>
                <b/>
                <i val="0"/>
                <strike val="0"/>
                <color rgb="FF002060"/>
              </font>
            </x14:dxf>
          </x14:cfRule>
          <x14:cfRule type="containsText" priority="15" operator="containsText" id="{1A134414-DD61-462F-A2FB-7C1C1A29D77E}">
            <xm:f>NOT(ISERROR(SEARCH(Статусы!$A$7,F841)))</xm:f>
            <xm:f>Статусы!$A$7</xm:f>
            <x14:dxf>
              <font>
                <b/>
                <i val="0"/>
                <color rgb="FFC00000"/>
              </font>
            </x14:dxf>
          </x14:cfRule>
          <x14:cfRule type="containsText" priority="16" operator="containsText" id="{53EA1C69-A783-4E95-A747-4C6B90D8A1C8}">
            <xm:f>NOT(ISERROR(SEARCH(Статусы!$A$5,F841)))</xm:f>
            <xm:f>Статусы!$A$5</xm:f>
            <x14:dxf>
              <font>
                <b/>
                <i val="0"/>
                <color rgb="FFC00000"/>
              </font>
              <fill>
                <patternFill>
                  <bgColor theme="5" tint="0.79998168889431442"/>
                </patternFill>
              </fill>
            </x14:dxf>
          </x14:cfRule>
          <x14:cfRule type="containsText" priority="17" operator="containsText" id="{DE1F282E-D17C-4FE9-B632-85EDC6DF292C}">
            <xm:f>NOT(ISERROR(SEARCH(Статусы!$A$8,F841)))</xm:f>
            <xm:f>Статусы!$A$8</xm:f>
            <x14:dxf>
              <fill>
                <patternFill>
                  <bgColor rgb="FFFF0000"/>
                </patternFill>
              </fill>
            </x14:dxf>
          </x14:cfRule>
          <x14:cfRule type="containsText" priority="18" operator="containsText" id="{0CC3B8C2-2F13-4AFE-910F-7DAEA0F86EFB}">
            <xm:f>NOT(ISERROR(SEARCH(Статусы!$A$2,F841)))</xm:f>
            <xm:f>Статусы!$A$2</xm:f>
            <x14:dxf>
              <fill>
                <patternFill>
                  <bgColor theme="3" tint="0.79998168889431442"/>
                </patternFill>
              </fill>
            </x14:dxf>
          </x14:cfRule>
          <x14:cfRule type="containsText" priority="19" operator="containsText" id="{2B5E8ADF-D4D2-4971-8DA2-B84412D900C4}">
            <xm:f>NOT(ISERROR(SEARCH(Статусы!$A$1,F841)))</xm:f>
            <xm:f>Статусы!$A$1</xm:f>
            <x14:dxf>
              <fill>
                <patternFill>
                  <bgColor rgb="FFCCFF33"/>
                </patternFill>
              </fill>
            </x14:dxf>
          </x14:cfRule>
          <xm:sqref>F841:F846</xm:sqref>
        </x14:conditionalFormatting>
        <x14:conditionalFormatting xmlns:xm="http://schemas.microsoft.com/office/excel/2006/main">
          <x14:cfRule type="containsText" priority="1" operator="containsText" id="{9A9BEC4B-3275-492A-A637-8DED954BF009}">
            <xm:f>NOT(ISERROR(SEARCH('C:\Users\u.lashenko\Downloads\[Отчет_План мероприятий_координаторам на согл (изм. КСУ 17.06.19).xlsx]Статусы'!#REF!,X983)))</xm:f>
            <xm:f>'C:\Users\u.lashenko\Downloads\[Отчет_План мероприятий_координаторам на согл (изм. КСУ 17.06.19).xlsx]Статусы'!#REF!</xm:f>
            <x14:dxf>
              <fill>
                <patternFill>
                  <bgColor theme="0" tint="-0.14996795556505021"/>
                </patternFill>
              </fill>
            </x14:dxf>
          </x14:cfRule>
          <xm:sqref>X983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Статусы!$A$1:$A$10</xm:f>
          </x14:formula1>
          <xm:sqref>F496:F501 F1767:F1784 F1724:F1765 F471:F494 F1642:F1647 F1448:F1459 F1330:F1341 F710:F715 F1786:F1827 F1284:F1289 F1317:F1328 F1245:F1256 F670:F687 F1009:F1044 F1121:F1144 F854:F871 F792:F827 F996:F1007 F717:F770 F772:F789 F696:F701 F510:F533 F663:F668 F656:F661 F587:F610 F1277:F1282 F561:F572 F542:F559 F535:F540 F1657:F1722 F451:F468 F444:F449 F437:F442 F430:F435 F423:F428 F410:F421 F372:F407 F365:F370 F351:F356 F344:F349 F337:F342 F304:F309 F284:F301 F277:F282 F270:F275 F263:F268 F232:F261 F58:F63 F1146:F1169 F78:F83 F65:F76 F9:F56 F1650:F1655 F1171:F1242 F85:F90 F1291:F1302 F503:F508 F703:F708 F574:F585 F971:F994 F1258:F1275 F92:F229 F311:F334 F358:F363 F613:F654 F689:F694 F874:F969 F1046:F1063 F1065:F1088 F1090:F1119 F1304:F1315 F1343:F1354 F1357:F1446 F1461:F1640 F829:F852</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pageSetUpPr fitToPage="1"/>
  </sheetPr>
  <dimension ref="A1:N83"/>
  <sheetViews>
    <sheetView view="pageBreakPreview" zoomScale="110" zoomScaleNormal="100" zoomScaleSheetLayoutView="110" workbookViewId="0">
      <pane xSplit="3" ySplit="4" topLeftCell="D5" activePane="bottomRight" state="frozen"/>
      <selection activeCell="D2" sqref="D2:AA2"/>
      <selection pane="topRight" activeCell="D2" sqref="D2:AA2"/>
      <selection pane="bottomLeft" activeCell="D2" sqref="D2:AA2"/>
      <selection pane="bottomRight" activeCell="D2" sqref="D2:AA2"/>
    </sheetView>
  </sheetViews>
  <sheetFormatPr defaultColWidth="9.140625" defaultRowHeight="12" outlineLevelRow="1" x14ac:dyDescent="0.2"/>
  <cols>
    <col min="1" max="1" width="3.7109375" style="42" customWidth="1"/>
    <col min="2" max="2" width="7" style="42" customWidth="1"/>
    <col min="3" max="3" width="38" style="40" customWidth="1"/>
    <col min="4" max="4" width="10.140625" style="107" customWidth="1"/>
    <col min="5" max="5" width="9.140625" style="46"/>
    <col min="6" max="8" width="9.140625" style="104"/>
    <col min="9" max="9" width="10.140625" style="104" customWidth="1"/>
    <col min="10" max="10" width="9.140625" style="104"/>
    <col min="11" max="11" width="38.140625" style="40" customWidth="1"/>
    <col min="12" max="12" width="36" style="40" customWidth="1"/>
    <col min="13" max="13" width="13.42578125" style="40" customWidth="1"/>
    <col min="14" max="14" width="9.140625" style="62"/>
    <col min="15" max="16384" width="9.140625" style="40"/>
  </cols>
  <sheetData>
    <row r="1" spans="1:14" ht="15.75" x14ac:dyDescent="0.2">
      <c r="A1" s="596" t="s">
        <v>2446</v>
      </c>
      <c r="B1" s="596"/>
      <c r="C1" s="596"/>
      <c r="D1" s="596"/>
      <c r="E1" s="596"/>
      <c r="F1" s="596"/>
      <c r="G1" s="596"/>
      <c r="H1" s="596"/>
      <c r="I1" s="596"/>
      <c r="J1" s="596"/>
      <c r="K1" s="596"/>
      <c r="L1" s="596"/>
      <c r="M1" s="596"/>
    </row>
    <row r="2" spans="1:14" ht="12.75" thickBot="1" x14ac:dyDescent="0.25">
      <c r="A2" s="41"/>
      <c r="E2" s="43"/>
      <c r="F2" s="102"/>
      <c r="G2" s="102"/>
      <c r="H2" s="102"/>
      <c r="I2" s="102"/>
      <c r="J2" s="102"/>
    </row>
    <row r="3" spans="1:14" s="42" customFormat="1" ht="25.5" customHeight="1" x14ac:dyDescent="0.2">
      <c r="A3" s="597" t="s">
        <v>15</v>
      </c>
      <c r="B3" s="599" t="s">
        <v>564</v>
      </c>
      <c r="C3" s="599" t="s">
        <v>450</v>
      </c>
      <c r="D3" s="601" t="s">
        <v>451</v>
      </c>
      <c r="E3" s="603" t="s">
        <v>495</v>
      </c>
      <c r="F3" s="603"/>
      <c r="G3" s="603"/>
      <c r="H3" s="603"/>
      <c r="I3" s="603"/>
      <c r="J3" s="603"/>
      <c r="K3" s="599" t="s">
        <v>575</v>
      </c>
      <c r="L3" s="599" t="s">
        <v>496</v>
      </c>
      <c r="M3" s="604" t="s">
        <v>452</v>
      </c>
      <c r="N3" s="63"/>
    </row>
    <row r="4" spans="1:14" s="42" customFormat="1" ht="24.75" thickBot="1" x14ac:dyDescent="0.25">
      <c r="A4" s="598"/>
      <c r="B4" s="600"/>
      <c r="C4" s="600"/>
      <c r="D4" s="602"/>
      <c r="E4" s="47" t="s">
        <v>148</v>
      </c>
      <c r="F4" s="47" t="s">
        <v>149</v>
      </c>
      <c r="G4" s="47" t="s">
        <v>150</v>
      </c>
      <c r="H4" s="47" t="s">
        <v>151</v>
      </c>
      <c r="I4" s="47" t="s">
        <v>453</v>
      </c>
      <c r="J4" s="47" t="s">
        <v>152</v>
      </c>
      <c r="K4" s="600"/>
      <c r="L4" s="600"/>
      <c r="M4" s="605"/>
      <c r="N4" s="63"/>
    </row>
    <row r="5" spans="1:14" s="51" customFormat="1" x14ac:dyDescent="0.2">
      <c r="A5" s="48" t="str">
        <f>'Мероприятия-2018'!D7</f>
        <v>ОБРАЗОВАНИЕ</v>
      </c>
      <c r="B5" s="105"/>
      <c r="C5" s="49"/>
      <c r="D5" s="105"/>
      <c r="E5" s="49"/>
      <c r="F5" s="49"/>
      <c r="G5" s="49"/>
      <c r="H5" s="49"/>
      <c r="I5" s="49"/>
      <c r="J5" s="49"/>
      <c r="K5" s="49"/>
      <c r="L5" s="49"/>
      <c r="M5" s="50"/>
      <c r="N5" s="64"/>
    </row>
    <row r="6" spans="1:14" s="44" customFormat="1" ht="36" outlineLevel="1" x14ac:dyDescent="0.2">
      <c r="A6" s="270">
        <v>1</v>
      </c>
      <c r="B6" s="272" t="str">
        <f ca="1">'Мероприятия-2018'!C9</f>
        <v>1.1</v>
      </c>
      <c r="C6" s="273" t="str">
        <f>'Мероприятия-2018'!D9</f>
        <v>Строительство детского сада в г. Мирный</v>
      </c>
      <c r="D6" s="272" t="str">
        <f>'Мероприятия-2018'!E9</f>
        <v>2021-2022</v>
      </c>
      <c r="E6" s="61">
        <f>SUM(F6:J6)</f>
        <v>150</v>
      </c>
      <c r="F6" s="38">
        <f>'Мероприятия-2018'!H10</f>
        <v>0</v>
      </c>
      <c r="G6" s="38">
        <f>'Мероприятия-2018'!H11</f>
        <v>50</v>
      </c>
      <c r="H6" s="38">
        <f>'Мероприятия-2018'!H12</f>
        <v>50</v>
      </c>
      <c r="I6" s="38">
        <f>'Мероприятия-2018'!H13</f>
        <v>0</v>
      </c>
      <c r="J6" s="38">
        <f>'Мероприятия-2018'!H14</f>
        <v>50</v>
      </c>
      <c r="K6" s="108" t="str">
        <f>'Мероприятия-2018'!X9</f>
        <v>МКУ "КСУ"
МКУ "МРУО"
УАиГ</v>
      </c>
      <c r="L6" s="27" t="s">
        <v>208</v>
      </c>
      <c r="M6" s="27" t="s">
        <v>458</v>
      </c>
      <c r="N6" s="65"/>
    </row>
    <row r="7" spans="1:14" s="44" customFormat="1" ht="36" outlineLevel="1" x14ac:dyDescent="0.2">
      <c r="A7" s="270">
        <v>2</v>
      </c>
      <c r="B7" s="272" t="str">
        <f ca="1">'Мероприятия-2018'!C15</f>
        <v>1.2</v>
      </c>
      <c r="C7" s="273" t="str">
        <f>'Мероприятия-2018'!D15</f>
        <v xml:space="preserve">Строительство школы на 990 учащихся в г. Мирный </v>
      </c>
      <c r="D7" s="272" t="str">
        <f>'Мероприятия-2018'!E15</f>
        <v>2021-2023</v>
      </c>
      <c r="E7" s="61">
        <f t="shared" ref="E7:E14" si="0">SUM(F7:J7)</f>
        <v>1627.1</v>
      </c>
      <c r="F7" s="38">
        <f>'Мероприятия-2018'!H16</f>
        <v>434.4</v>
      </c>
      <c r="G7" s="38">
        <f>'Мероприятия-2018'!H17</f>
        <v>1192.7</v>
      </c>
      <c r="H7" s="38">
        <f>'Мероприятия-2018'!H18</f>
        <v>0</v>
      </c>
      <c r="I7" s="38">
        <f>'Мероприятия-2018'!H19</f>
        <v>0</v>
      </c>
      <c r="J7" s="38">
        <f>'Мероприятия-2018'!H20</f>
        <v>0</v>
      </c>
      <c r="K7" s="108" t="str">
        <f>'Мероприятия-2018'!X15</f>
        <v>МКУ "КСУ"
МКУ "МРУО"
УАиГ</v>
      </c>
      <c r="L7" s="27" t="s">
        <v>212</v>
      </c>
      <c r="M7" s="27" t="s">
        <v>458</v>
      </c>
      <c r="N7" s="65"/>
    </row>
    <row r="8" spans="1:14" ht="48" outlineLevel="1" x14ac:dyDescent="0.2">
      <c r="A8" s="270">
        <v>3</v>
      </c>
      <c r="B8" s="272" t="str">
        <f ca="1">'Мероприятия-2018'!C27</f>
        <v>1.4</v>
      </c>
      <c r="C8" s="273" t="str">
        <f>'Мероприятия-2018'!D27</f>
        <v>Строительство 2-го корпуса МБОУ "СОШ № 1" г. Мирный, в т.ч. проведение строительной экспертизы и определение качества используемых материалов</v>
      </c>
      <c r="D8" s="272" t="str">
        <f>'Мероприятия-2018'!E27</f>
        <v>2021-2022</v>
      </c>
      <c r="E8" s="61">
        <f t="shared" si="0"/>
        <v>277.5</v>
      </c>
      <c r="F8" s="39">
        <f>'Мероприятия-2018'!H28</f>
        <v>0</v>
      </c>
      <c r="G8" s="39">
        <f>'Мероприятия-2018'!H29</f>
        <v>0</v>
      </c>
      <c r="H8" s="39">
        <f>'Мероприятия-2018'!H30</f>
        <v>277.5</v>
      </c>
      <c r="I8" s="39">
        <f>'Мероприятия-2018'!H31</f>
        <v>0</v>
      </c>
      <c r="J8" s="39">
        <f>'Мероприятия-2018'!H32</f>
        <v>0</v>
      </c>
      <c r="K8" s="108" t="str">
        <f>'Мероприятия-2018'!X27</f>
        <v>МКУ "КСУ"
МКУ "МРУО"
УАиГ</v>
      </c>
      <c r="L8" s="31" t="s">
        <v>459</v>
      </c>
      <c r="M8" s="31" t="s">
        <v>458</v>
      </c>
    </row>
    <row r="9" spans="1:14" s="44" customFormat="1" ht="60" outlineLevel="1" x14ac:dyDescent="0.2">
      <c r="A9" s="270">
        <v>4</v>
      </c>
      <c r="B9" s="272" t="str">
        <f ca="1">'Мероприятия-2018'!C33</f>
        <v>1.5</v>
      </c>
      <c r="C9" s="273" t="str">
        <f>'Мероприятия-2018'!D33</f>
        <v>Строительство Центра дополнительного образования детей (Дворец детства) на базе незавершенных строительством корпусов НАКиКЦ ПТИ (ф) ЯГУ в 10 квартале г. Мирный</v>
      </c>
      <c r="D9" s="272" t="str">
        <f>'Мероприятия-2018'!E33</f>
        <v>2019-2021</v>
      </c>
      <c r="E9" s="61">
        <f t="shared" si="0"/>
        <v>415</v>
      </c>
      <c r="F9" s="39">
        <f>'Мероприятия-2018'!H34</f>
        <v>0</v>
      </c>
      <c r="G9" s="39">
        <f>'Мероприятия-2018'!H35</f>
        <v>0</v>
      </c>
      <c r="H9" s="39">
        <f>'Мероприятия-2018'!H36</f>
        <v>415</v>
      </c>
      <c r="I9" s="39">
        <f>'Мероприятия-2018'!H37</f>
        <v>0</v>
      </c>
      <c r="J9" s="39">
        <f>'Мероприятия-2018'!H38</f>
        <v>0</v>
      </c>
      <c r="K9" s="108" t="str">
        <f>'Мероприятия-2018'!X33</f>
        <v>МКУ "КСУ"
МКУ "МРУО"
УАиГ</v>
      </c>
      <c r="L9" s="27" t="s">
        <v>463</v>
      </c>
      <c r="M9" s="27" t="s">
        <v>458</v>
      </c>
      <c r="N9" s="65"/>
    </row>
    <row r="10" spans="1:14" s="44" customFormat="1" ht="72" outlineLevel="1" x14ac:dyDescent="0.2">
      <c r="A10" s="270">
        <v>5</v>
      </c>
      <c r="B10" s="272" t="str">
        <f ca="1">'Мероприятия-2018'!C39</f>
        <v>1.6</v>
      </c>
      <c r="C10" s="359" t="str">
        <f>'Мероприятия-2018'!D39</f>
        <v>Открытие детского технопарка (I этап)</v>
      </c>
      <c r="D10" s="112">
        <f>'Мероприятия-2018'!E39</f>
        <v>2018</v>
      </c>
      <c r="E10" s="61">
        <f t="shared" si="0"/>
        <v>13.81</v>
      </c>
      <c r="F10" s="39">
        <f>'Мероприятия-2018'!H40</f>
        <v>0</v>
      </c>
      <c r="G10" s="39">
        <f>'Мероприятия-2018'!H41</f>
        <v>0</v>
      </c>
      <c r="H10" s="39">
        <f>'Мероприятия-2018'!H42</f>
        <v>13.81</v>
      </c>
      <c r="I10" s="39">
        <f>'Мероприятия-2018'!H43</f>
        <v>0</v>
      </c>
      <c r="J10" s="39">
        <f>'Мероприятия-2018'!H44</f>
        <v>0</v>
      </c>
      <c r="K10" s="108" t="str">
        <f>'Мероприятия-2018'!X39</f>
        <v>МКУ "МРУО"</v>
      </c>
      <c r="L10" s="79" t="s">
        <v>1112</v>
      </c>
      <c r="M10" s="27" t="s">
        <v>458</v>
      </c>
      <c r="N10" s="65"/>
    </row>
    <row r="11" spans="1:14" ht="36" outlineLevel="1" x14ac:dyDescent="0.2">
      <c r="A11" s="270">
        <v>6</v>
      </c>
      <c r="B11" s="272" t="str">
        <f ca="1">'Мероприятия-2018'!C45</f>
        <v>1.7</v>
      </c>
      <c r="C11" s="273" t="str">
        <f>'Мероприятия-2018'!D45</f>
        <v>Строительство 2-ой очереди общежития СВФУ им. М.К. Аммосова для студентов на 200 мест в г. Мирный</v>
      </c>
      <c r="D11" s="272" t="str">
        <f>'Мероприятия-2018'!E45</f>
        <v>2020-2022</v>
      </c>
      <c r="E11" s="61">
        <f t="shared" si="0"/>
        <v>270</v>
      </c>
      <c r="F11" s="39">
        <f>'Мероприятия-2018'!H46</f>
        <v>170</v>
      </c>
      <c r="G11" s="39">
        <f>'Мероприятия-2018'!H47</f>
        <v>100</v>
      </c>
      <c r="H11" s="39">
        <f>'Мероприятия-2018'!H48</f>
        <v>0</v>
      </c>
      <c r="I11" s="39">
        <f>'Мероприятия-2018'!H49</f>
        <v>0</v>
      </c>
      <c r="J11" s="39">
        <f>'Мероприятия-2018'!H50</f>
        <v>0</v>
      </c>
      <c r="K11" s="108" t="str">
        <f>'Мероприятия-2018'!X45</f>
        <v>Министерство образования и науки РС(Я)</v>
      </c>
      <c r="L11" s="31" t="s">
        <v>224</v>
      </c>
      <c r="M11" s="31" t="s">
        <v>458</v>
      </c>
    </row>
    <row r="12" spans="1:14" s="44" customFormat="1" ht="48" outlineLevel="1" x14ac:dyDescent="0.2">
      <c r="A12" s="270">
        <v>7</v>
      </c>
      <c r="B12" s="272" t="str">
        <f ca="1">'Мероприятия-2018'!C58</f>
        <v>1.9</v>
      </c>
      <c r="C12" s="273" t="str">
        <f>'Мероприятия-2018'!D58</f>
        <v>Строительство детского сада в г. Удачный</v>
      </c>
      <c r="D12" s="272" t="str">
        <f>'Мероприятия-2018'!E58</f>
        <v>2021-2022</v>
      </c>
      <c r="E12" s="61">
        <f t="shared" si="0"/>
        <v>220</v>
      </c>
      <c r="F12" s="39">
        <f>'Мероприятия-2018'!H59</f>
        <v>0</v>
      </c>
      <c r="G12" s="39">
        <f>'Мероприятия-2018'!H60</f>
        <v>80</v>
      </c>
      <c r="H12" s="39">
        <f>'Мероприятия-2018'!H61</f>
        <v>70</v>
      </c>
      <c r="I12" s="39">
        <f>'Мероприятия-2018'!H62</f>
        <v>0</v>
      </c>
      <c r="J12" s="39">
        <f>'Мероприятия-2018'!H63</f>
        <v>70</v>
      </c>
      <c r="K12" s="108" t="str">
        <f>'Мероприятия-2018'!X58</f>
        <v>Министерство образования и науки РС(Я)
МКУ "МРУО"
МКУ "КСУ"
УАиГ</v>
      </c>
      <c r="L12" s="27" t="s">
        <v>208</v>
      </c>
      <c r="M12" s="27" t="s">
        <v>455</v>
      </c>
      <c r="N12" s="65"/>
    </row>
    <row r="13" spans="1:14" s="44" customFormat="1" ht="48" outlineLevel="1" x14ac:dyDescent="0.2">
      <c r="A13" s="270">
        <v>8</v>
      </c>
      <c r="B13" s="272" t="str">
        <f ca="1">'Мероприятия-2018'!C65</f>
        <v>1.10</v>
      </c>
      <c r="C13" s="273" t="str">
        <f>'Мероприятия-2018'!D65</f>
        <v>Строительство детского сада в п. Айхал</v>
      </c>
      <c r="D13" s="272" t="str">
        <f>'Мероприятия-2018'!E65</f>
        <v>2021-2022</v>
      </c>
      <c r="E13" s="61">
        <f t="shared" si="0"/>
        <v>220</v>
      </c>
      <c r="F13" s="39">
        <f>'Мероприятия-2018'!H66</f>
        <v>0</v>
      </c>
      <c r="G13" s="39">
        <f>'Мероприятия-2018'!H67</f>
        <v>80</v>
      </c>
      <c r="H13" s="39">
        <f>'Мероприятия-2018'!H68</f>
        <v>70</v>
      </c>
      <c r="I13" s="39">
        <f>'Мероприятия-2018'!H69</f>
        <v>0</v>
      </c>
      <c r="J13" s="39">
        <f>'Мероприятия-2018'!H70</f>
        <v>70</v>
      </c>
      <c r="K13" s="108" t="str">
        <f>'Мероприятия-2018'!X65</f>
        <v>Министерство образования и науки РС(Я)
МКУ "МРУО"
МКУ "КСУ"
УАиГ</v>
      </c>
      <c r="L13" s="27" t="s">
        <v>208</v>
      </c>
      <c r="M13" s="27" t="s">
        <v>456</v>
      </c>
      <c r="N13" s="65"/>
    </row>
    <row r="14" spans="1:14" s="44" customFormat="1" ht="36" outlineLevel="1" x14ac:dyDescent="0.2">
      <c r="A14" s="270">
        <v>9</v>
      </c>
      <c r="B14" s="272" t="str">
        <f ca="1">'Мероприятия-2018'!C85</f>
        <v>1.13</v>
      </c>
      <c r="C14" s="273" t="str">
        <f>'Мероприятия-2018'!D85</f>
        <v>Строительство школы на 275 учащихся в п. Алмазный</v>
      </c>
      <c r="D14" s="272" t="str">
        <f>'Мероприятия-2018'!E85</f>
        <v>2018-2020</v>
      </c>
      <c r="E14" s="61">
        <f t="shared" si="0"/>
        <v>507.7</v>
      </c>
      <c r="F14" s="39">
        <f>'Мероприятия-2018'!H86</f>
        <v>0</v>
      </c>
      <c r="G14" s="39">
        <f>'Мероприятия-2018'!H87</f>
        <v>0</v>
      </c>
      <c r="H14" s="39">
        <f>'Мероприятия-2018'!H88</f>
        <v>507.7</v>
      </c>
      <c r="I14" s="39">
        <f>'Мероприятия-2018'!H89</f>
        <v>0</v>
      </c>
      <c r="J14" s="39">
        <f>'Мероприятия-2018'!H90</f>
        <v>0</v>
      </c>
      <c r="K14" s="108" t="str">
        <f>'Мероприятия-2018'!X85</f>
        <v>МКУ "КСУ"
МКУ "МРУО"
УАиГ</v>
      </c>
      <c r="L14" s="27" t="s">
        <v>212</v>
      </c>
      <c r="M14" s="27" t="s">
        <v>457</v>
      </c>
      <c r="N14" s="65"/>
    </row>
    <row r="15" spans="1:14" s="51" customFormat="1" x14ac:dyDescent="0.2">
      <c r="A15" s="52" t="str">
        <f>'Мероприятия-2018'!D230</f>
        <v>ЗДРАВООХРАНЕНИЕ</v>
      </c>
      <c r="B15" s="106"/>
      <c r="C15" s="53"/>
      <c r="D15" s="106"/>
      <c r="E15" s="54"/>
      <c r="F15" s="54"/>
      <c r="G15" s="54"/>
      <c r="H15" s="54"/>
      <c r="I15" s="54"/>
      <c r="J15" s="54"/>
      <c r="K15" s="53"/>
      <c r="L15" s="53"/>
      <c r="M15" s="55"/>
      <c r="N15" s="64"/>
    </row>
    <row r="16" spans="1:14" ht="36" outlineLevel="1" x14ac:dyDescent="0.2">
      <c r="A16" s="30">
        <v>10</v>
      </c>
      <c r="B16" s="109" t="str">
        <f ca="1">'Мероприятия-2018'!C232</f>
        <v>2.1</v>
      </c>
      <c r="C16" s="274" t="str">
        <f>'Мероприятия-2018'!D232</f>
        <v>Строительство нового здания родильного отделения ГБУ РС(Я) «Мирнинская центральная районная больница»</v>
      </c>
      <c r="D16" s="109" t="str">
        <f>'Мероприятия-2018'!E232</f>
        <v>2025-2030</v>
      </c>
      <c r="E16" s="61">
        <f t="shared" ref="E16:E21" si="1">SUM(F16:J16)</f>
        <v>810</v>
      </c>
      <c r="F16" s="39">
        <f>'Мероприятия-2018'!H233</f>
        <v>600</v>
      </c>
      <c r="G16" s="39">
        <f>'Мероприятия-2018'!H234</f>
        <v>210</v>
      </c>
      <c r="H16" s="39">
        <f>'Мероприятия-2018'!H235</f>
        <v>0</v>
      </c>
      <c r="I16" s="39">
        <f>'Мероприятия-2018'!H236</f>
        <v>0</v>
      </c>
      <c r="J16" s="39">
        <f>'Мероприятия-2018'!H237</f>
        <v>0</v>
      </c>
      <c r="K16" s="108" t="str">
        <f>'Мероприятия-2018'!X232</f>
        <v>Минздрав РС(Я)</v>
      </c>
      <c r="L16" s="31" t="s">
        <v>253</v>
      </c>
      <c r="M16" s="31" t="s">
        <v>458</v>
      </c>
    </row>
    <row r="17" spans="1:14" s="44" customFormat="1" ht="24" outlineLevel="1" x14ac:dyDescent="0.2">
      <c r="A17" s="30">
        <v>11</v>
      </c>
      <c r="B17" s="275" t="str">
        <f ca="1">'Мероприятия-2018'!C238</f>
        <v>2.2</v>
      </c>
      <c r="C17" s="276" t="str">
        <f>'Мероприятия-2018'!D238</f>
        <v>Приобретение аппарата МРТ для ГБУ РС(Я) «Мирнинская центральная районная больница»</v>
      </c>
      <c r="D17" s="110">
        <f>'Мероприятия-2018'!E238</f>
        <v>2022</v>
      </c>
      <c r="E17" s="61">
        <f t="shared" si="1"/>
        <v>100</v>
      </c>
      <c r="F17" s="39">
        <f>'Мероприятия-2018'!H239</f>
        <v>0</v>
      </c>
      <c r="G17" s="39">
        <f>'Мероприятия-2018'!H240</f>
        <v>70</v>
      </c>
      <c r="H17" s="39">
        <f>'Мероприятия-2018'!H241</f>
        <v>0</v>
      </c>
      <c r="I17" s="39">
        <f>'Мероприятия-2018'!H242</f>
        <v>0</v>
      </c>
      <c r="J17" s="39">
        <f>'Мероприятия-2018'!H243</f>
        <v>30</v>
      </c>
      <c r="K17" s="108" t="str">
        <f>'Мероприятия-2018'!X238</f>
        <v>Минздрав РС(Я)</v>
      </c>
      <c r="L17" s="27" t="s">
        <v>253</v>
      </c>
      <c r="M17" s="27" t="s">
        <v>458</v>
      </c>
      <c r="N17" s="65"/>
    </row>
    <row r="18" spans="1:14" ht="24" outlineLevel="1" x14ac:dyDescent="0.2">
      <c r="A18" s="30">
        <v>12</v>
      </c>
      <c r="B18" s="275" t="str">
        <f ca="1">'Мероприятия-2018'!C263</f>
        <v>2.6</v>
      </c>
      <c r="C18" s="276" t="str">
        <f>'Мероприятия-2018'!D263</f>
        <v>Обновление оборудования в больнице п. Айхал</v>
      </c>
      <c r="D18" s="110">
        <f>'Мероприятия-2018'!E263</f>
        <v>2020</v>
      </c>
      <c r="E18" s="61">
        <f t="shared" si="1"/>
        <v>100</v>
      </c>
      <c r="F18" s="39">
        <f>'Мероприятия-2018'!H264</f>
        <v>0</v>
      </c>
      <c r="G18" s="39">
        <f>'Мероприятия-2018'!H265</f>
        <v>100</v>
      </c>
      <c r="H18" s="39">
        <f>'Мероприятия-2018'!H266</f>
        <v>0</v>
      </c>
      <c r="I18" s="39">
        <f>'Мероприятия-2018'!H267</f>
        <v>0</v>
      </c>
      <c r="J18" s="39">
        <f>'Мероприятия-2018'!H268</f>
        <v>0</v>
      </c>
      <c r="K18" s="108" t="str">
        <f>'Мероприятия-2018'!X263</f>
        <v>Минздрав РС(Я)</v>
      </c>
      <c r="L18" s="31" t="s">
        <v>253</v>
      </c>
      <c r="M18" s="31" t="s">
        <v>456</v>
      </c>
    </row>
    <row r="19" spans="1:14" ht="24" outlineLevel="1" x14ac:dyDescent="0.2">
      <c r="A19" s="30">
        <v>13</v>
      </c>
      <c r="B19" s="275" t="str">
        <f ca="1">'Мероприятия-2018'!C277</f>
        <v>2.8</v>
      </c>
      <c r="C19" s="276" t="str">
        <f>'Мероприятия-2018'!D277</f>
        <v>Строительство модульного здания амбулатории и стационара п. Алмазный</v>
      </c>
      <c r="D19" s="275" t="str">
        <f>'Мероприятия-2018'!E277</f>
        <v>2025-2030</v>
      </c>
      <c r="E19" s="61">
        <f t="shared" si="1"/>
        <v>350</v>
      </c>
      <c r="F19" s="39">
        <f>'Мероприятия-2018'!H278</f>
        <v>250</v>
      </c>
      <c r="G19" s="39">
        <f>'Мероприятия-2018'!H279</f>
        <v>100</v>
      </c>
      <c r="H19" s="39">
        <f>'Мероприятия-2018'!H280</f>
        <v>0</v>
      </c>
      <c r="I19" s="39">
        <f>'Мероприятия-2018'!H281</f>
        <v>0</v>
      </c>
      <c r="J19" s="39">
        <f>'Мероприятия-2018'!H282</f>
        <v>0</v>
      </c>
      <c r="K19" s="108" t="str">
        <f>'Мероприятия-2018'!X277</f>
        <v>Минздрав РС(Я)</v>
      </c>
      <c r="L19" s="31" t="s">
        <v>464</v>
      </c>
      <c r="M19" s="31" t="s">
        <v>457</v>
      </c>
    </row>
    <row r="20" spans="1:14" ht="48" outlineLevel="1" x14ac:dyDescent="0.2">
      <c r="A20" s="30">
        <v>14</v>
      </c>
      <c r="B20" s="275" t="str">
        <f ca="1">'Мероприятия-2018'!C290</f>
        <v>2.10</v>
      </c>
      <c r="C20" s="276" t="str">
        <f>'Мероприятия-2018'!D290</f>
        <v xml:space="preserve">Внедрение в практику медицинских учреждений района инновационных технологий оказания помощи при неотложных состояниях и в процессе реабилитации больных </v>
      </c>
      <c r="D20" s="275" t="str">
        <f>'Мероприятия-2018'!E290</f>
        <v>2023-2030</v>
      </c>
      <c r="E20" s="61">
        <f t="shared" si="1"/>
        <v>430</v>
      </c>
      <c r="F20" s="39">
        <f>'Мероприятия-2018'!H291</f>
        <v>250</v>
      </c>
      <c r="G20" s="39">
        <f>'Мероприятия-2018'!H292</f>
        <v>180</v>
      </c>
      <c r="H20" s="39">
        <f>'Мероприятия-2018'!H293</f>
        <v>0</v>
      </c>
      <c r="I20" s="39">
        <f>'Мероприятия-2018'!H294</f>
        <v>0</v>
      </c>
      <c r="J20" s="39">
        <f>'Мероприятия-2018'!H295</f>
        <v>0</v>
      </c>
      <c r="K20" s="108" t="str">
        <f>'Мероприятия-2018'!X290</f>
        <v>Минздрав РС(Я)</v>
      </c>
      <c r="L20" s="31" t="s">
        <v>465</v>
      </c>
      <c r="M20" s="31" t="s">
        <v>494</v>
      </c>
    </row>
    <row r="21" spans="1:14" s="44" customFormat="1" ht="36" outlineLevel="1" x14ac:dyDescent="0.2">
      <c r="A21" s="30">
        <v>15</v>
      </c>
      <c r="B21" s="275" t="str">
        <f ca="1">'Мероприятия-2018'!C296</f>
        <v>2.11</v>
      </c>
      <c r="C21" s="276" t="str">
        <f>'Мероприятия-2018'!D296</f>
        <v>Внедрение телемедицинских технологий для проведения дистанционной консультативно-диагностической деятельности</v>
      </c>
      <c r="D21" s="275" t="str">
        <f>'Мероприятия-2018'!E296</f>
        <v>2026-2030</v>
      </c>
      <c r="E21" s="61">
        <f t="shared" si="1"/>
        <v>250</v>
      </c>
      <c r="F21" s="39">
        <f>'Мероприятия-2018'!H297</f>
        <v>150</v>
      </c>
      <c r="G21" s="39">
        <f>'Мероприятия-2018'!H298</f>
        <v>100</v>
      </c>
      <c r="H21" s="39">
        <f>'Мероприятия-2018'!H299</f>
        <v>0</v>
      </c>
      <c r="I21" s="39">
        <f>'Мероприятия-2018'!H300</f>
        <v>0</v>
      </c>
      <c r="J21" s="39">
        <f>'Мероприятия-2018'!H301</f>
        <v>0</v>
      </c>
      <c r="K21" s="108" t="str">
        <f>'Мероприятия-2018'!X296</f>
        <v>Минздрав РС(Я)</v>
      </c>
      <c r="L21" s="27" t="s">
        <v>253</v>
      </c>
      <c r="M21" s="27" t="s">
        <v>532</v>
      </c>
      <c r="N21" s="65"/>
    </row>
    <row r="22" spans="1:14" s="51" customFormat="1" x14ac:dyDescent="0.2">
      <c r="A22" s="52" t="str">
        <f>'Мероприятия-2018'!D302</f>
        <v>СОЦИАЛЬНАЯ ПОЛИТИКА И СОЦИАЛЬНАЯ ЗАЩИТА НАСЕЛЕНИЯ</v>
      </c>
      <c r="B22" s="106"/>
      <c r="C22" s="53"/>
      <c r="D22" s="106"/>
      <c r="E22" s="54"/>
      <c r="F22" s="54"/>
      <c r="G22" s="54"/>
      <c r="H22" s="54"/>
      <c r="I22" s="54"/>
      <c r="J22" s="54"/>
      <c r="K22" s="53"/>
      <c r="L22" s="53"/>
      <c r="M22" s="55"/>
      <c r="N22" s="64"/>
    </row>
    <row r="23" spans="1:14" ht="60" outlineLevel="1" x14ac:dyDescent="0.2">
      <c r="A23" s="270">
        <v>16</v>
      </c>
      <c r="B23" s="275" t="str">
        <f ca="1">'Мероприятия-2018'!C304</f>
        <v>3.1</v>
      </c>
      <c r="C23" s="276" t="str">
        <f>'Мероприятия-2018'!D304</f>
        <v xml:space="preserve">Строительство здания государственного казенного учреждения Республики Саха (Якутия) «Мирнинский социально-реабилитационный центр для несовершеннолетних «Харысхал» в г. Мирный </v>
      </c>
      <c r="D23" s="110">
        <f>'Мероприятия-2018'!E304</f>
        <v>2018</v>
      </c>
      <c r="E23" s="61">
        <f>SUM(F23:J23)</f>
        <v>200.155</v>
      </c>
      <c r="F23" s="39">
        <f>'Мероприятия-2018'!H305</f>
        <v>0</v>
      </c>
      <c r="G23" s="39">
        <f>'Мероприятия-2018'!H306</f>
        <v>0</v>
      </c>
      <c r="H23" s="39">
        <f>'Мероприятия-2018'!H307</f>
        <v>0</v>
      </c>
      <c r="I23" s="39">
        <f>'Мероприятия-2018'!H308</f>
        <v>0</v>
      </c>
      <c r="J23" s="39">
        <f>'Мероприятия-2018'!H309</f>
        <v>200.155</v>
      </c>
      <c r="K23" s="108" t="str">
        <f>'Мероприятия-2018'!X304</f>
        <v>НКО "Целевой фонд будущих поколений РС(Я)"</v>
      </c>
      <c r="L23" s="31" t="s">
        <v>276</v>
      </c>
      <c r="M23" s="31" t="s">
        <v>458</v>
      </c>
    </row>
    <row r="24" spans="1:14" s="51" customFormat="1" x14ac:dyDescent="0.2">
      <c r="A24" s="99" t="s">
        <v>717</v>
      </c>
      <c r="B24" s="113"/>
      <c r="C24" s="100"/>
      <c r="D24" s="113"/>
      <c r="E24" s="100"/>
      <c r="F24" s="100"/>
      <c r="G24" s="100"/>
      <c r="H24" s="100"/>
      <c r="I24" s="100"/>
      <c r="J24" s="100"/>
      <c r="K24" s="100"/>
      <c r="L24" s="100"/>
      <c r="M24" s="101"/>
      <c r="N24" s="64"/>
    </row>
    <row r="25" spans="1:14" s="44" customFormat="1" ht="36" outlineLevel="1" x14ac:dyDescent="0.2">
      <c r="A25" s="270">
        <v>17</v>
      </c>
      <c r="B25" s="275" t="str">
        <f ca="1">'Мероприятия-2018'!C337</f>
        <v>4.1</v>
      </c>
      <c r="C25" s="276" t="str">
        <f>'Мероприятия-2018'!D337</f>
        <v>Строительство корпуса спортивного зала МБОУ "Политехнический лицей" г. Мирный</v>
      </c>
      <c r="D25" s="275" t="str">
        <f>'Мероприятия-2018'!E337</f>
        <v>2019-2020</v>
      </c>
      <c r="E25" s="61">
        <f>SUM(F25:J25)</f>
        <v>160.69999999999999</v>
      </c>
      <c r="F25" s="39">
        <f>'Мероприятия-2018'!H338</f>
        <v>0</v>
      </c>
      <c r="G25" s="39">
        <f>'Мероприятия-2018'!H339</f>
        <v>0</v>
      </c>
      <c r="H25" s="39">
        <f>'Мероприятия-2018'!H340</f>
        <v>110.7</v>
      </c>
      <c r="I25" s="39">
        <f>'Мероприятия-2018'!H341</f>
        <v>0</v>
      </c>
      <c r="J25" s="39">
        <f>'Мероприятия-2018'!H342</f>
        <v>50</v>
      </c>
      <c r="K25" s="108" t="str">
        <f>'Мероприятия-2018'!X337</f>
        <v>МКУ "КСУ"</v>
      </c>
      <c r="L25" s="27" t="s">
        <v>460</v>
      </c>
      <c r="M25" s="27" t="s">
        <v>458</v>
      </c>
      <c r="N25" s="65"/>
    </row>
    <row r="26" spans="1:14" ht="48" outlineLevel="1" x14ac:dyDescent="0.2">
      <c r="A26" s="270">
        <v>18</v>
      </c>
      <c r="B26" s="275" t="str">
        <f ca="1">'Мероприятия-2018'!C402</f>
        <v>4.11</v>
      </c>
      <c r="C26" s="276" t="str">
        <f>'Мероприятия-2018'!D402</f>
        <v xml:space="preserve">Завершение строительства плоскостных спортивных сооружений при общеобразовательных учреждениях (СОШ № 1, №7, № 9, № 10, № 19) </v>
      </c>
      <c r="D26" s="275" t="str">
        <f>'Мероприятия-2018'!E402</f>
        <v>2018-2020</v>
      </c>
      <c r="E26" s="61">
        <f>SUM(F26:J26)</f>
        <v>68</v>
      </c>
      <c r="F26" s="39">
        <f>'Мероприятия-2018'!H403</f>
        <v>0</v>
      </c>
      <c r="G26" s="39">
        <f>'Мероприятия-2018'!H404</f>
        <v>0</v>
      </c>
      <c r="H26" s="39">
        <f>'Мероприятия-2018'!H405</f>
        <v>68</v>
      </c>
      <c r="I26" s="39">
        <f>'Мероприятия-2018'!H406</f>
        <v>0</v>
      </c>
      <c r="J26" s="39">
        <f>'Мероприятия-2018'!H407</f>
        <v>0</v>
      </c>
      <c r="K26" s="108" t="str">
        <f>'Мероприятия-2018'!X402</f>
        <v>КФКиС, МКУ "МРУО", МКУ "КСУ"</v>
      </c>
      <c r="L26" s="31" t="s">
        <v>460</v>
      </c>
      <c r="M26" s="31" t="s">
        <v>493</v>
      </c>
    </row>
    <row r="27" spans="1:14" s="51" customFormat="1" x14ac:dyDescent="0.2">
      <c r="A27" s="52" t="str">
        <f>'Мероприятия-2018'!D469</f>
        <v>СТРОИТЕЛЬСТВО ЖИЛЬЯ. ЖИЛИЩНАЯ ПОЛИТИКА. РАССЕЛЕНИЕ ГРАЖДАН</v>
      </c>
      <c r="B27" s="106"/>
      <c r="C27" s="53"/>
      <c r="D27" s="106"/>
      <c r="E27" s="54"/>
      <c r="F27" s="54"/>
      <c r="G27" s="54"/>
      <c r="H27" s="54"/>
      <c r="I27" s="54"/>
      <c r="J27" s="54"/>
      <c r="K27" s="53"/>
      <c r="L27" s="53"/>
      <c r="M27" s="55"/>
      <c r="N27" s="64"/>
    </row>
    <row r="28" spans="1:14" ht="24" outlineLevel="1" x14ac:dyDescent="0.2">
      <c r="A28" s="30">
        <v>19</v>
      </c>
      <c r="B28" s="275" t="str">
        <f ca="1">'Мероприятия-2018'!C471</f>
        <v>6.1</v>
      </c>
      <c r="C28" s="276" t="str">
        <f>'Мероприятия-2018'!D471</f>
        <v>71-квартирный жилой дом для работников бюджетной сферы в XIV квартале г. Мирный</v>
      </c>
      <c r="D28" s="275" t="str">
        <f>'Мероприятия-2018'!E471</f>
        <v>2019-2020</v>
      </c>
      <c r="E28" s="61">
        <f t="shared" ref="E28:E34" si="2">SUM(F28:J28)</f>
        <v>230</v>
      </c>
      <c r="F28" s="39">
        <f>'Мероприятия-2018'!H472</f>
        <v>0</v>
      </c>
      <c r="G28" s="39">
        <f>'Мероприятия-2018'!H473</f>
        <v>0</v>
      </c>
      <c r="H28" s="39">
        <f>'Мероприятия-2018'!H474</f>
        <v>230</v>
      </c>
      <c r="I28" s="39">
        <f>'Мероприятия-2018'!H475</f>
        <v>0</v>
      </c>
      <c r="J28" s="39">
        <f>'Мероприятия-2018'!H476</f>
        <v>0</v>
      </c>
      <c r="K28" s="108" t="str">
        <f>'Мероприятия-2018'!X471</f>
        <v>МКУ "КСУ"</v>
      </c>
      <c r="L28" s="10" t="s">
        <v>183</v>
      </c>
      <c r="M28" s="31" t="s">
        <v>458</v>
      </c>
    </row>
    <row r="29" spans="1:14" ht="36" outlineLevel="1" x14ac:dyDescent="0.2">
      <c r="A29" s="30">
        <v>20</v>
      </c>
      <c r="B29" s="275" t="str">
        <f ca="1">'Мероприятия-2018'!C477</f>
        <v>6.2</v>
      </c>
      <c r="C29" s="276" t="str">
        <f>'Мероприятия-2018'!D477</f>
        <v>Строительство 5-ти секционного 147-квартирного жилого дома переменной этажности в 10 квартале г. Мирный</v>
      </c>
      <c r="D29" s="275" t="str">
        <f>'Мероприятия-2018'!E477</f>
        <v>2019-2022</v>
      </c>
      <c r="E29" s="61">
        <f t="shared" si="2"/>
        <v>17.2</v>
      </c>
      <c r="F29" s="39">
        <f>'Мероприятия-2018'!H473</f>
        <v>0</v>
      </c>
      <c r="G29" s="39">
        <f>'Мероприятия-2018'!H479</f>
        <v>0</v>
      </c>
      <c r="H29" s="39">
        <f>'Мероприятия-2018'!H480</f>
        <v>17.2</v>
      </c>
      <c r="I29" s="39">
        <f>'Мероприятия-2018'!H481</f>
        <v>0</v>
      </c>
      <c r="J29" s="39">
        <f>'Мероприятия-2018'!H482</f>
        <v>0</v>
      </c>
      <c r="K29" s="108" t="str">
        <f>'Мероприятия-2018'!X477</f>
        <v>МО "Город Мирный"</v>
      </c>
      <c r="L29" s="10" t="s">
        <v>389</v>
      </c>
      <c r="M29" s="31" t="s">
        <v>458</v>
      </c>
    </row>
    <row r="30" spans="1:14" ht="24" outlineLevel="1" x14ac:dyDescent="0.2">
      <c r="A30" s="30">
        <v>21</v>
      </c>
      <c r="B30" s="275" t="str">
        <f ca="1">'Мероприятия-2018'!C483</f>
        <v>6.3</v>
      </c>
      <c r="C30" s="276" t="str">
        <f>'Мероприятия-2018'!D483</f>
        <v>Жилой комплекс в XIV квартале г. Мирный по ул. Московская (197-квартирный жилой дом)</v>
      </c>
      <c r="D30" s="275" t="str">
        <f>'Мероприятия-2018'!E483</f>
        <v>2018-2019</v>
      </c>
      <c r="E30" s="61">
        <f t="shared" si="2"/>
        <v>0</v>
      </c>
      <c r="F30" s="39">
        <f>'Мероприятия-2018'!H478</f>
        <v>0</v>
      </c>
      <c r="G30" s="39">
        <f>'Мероприятия-2018'!H485</f>
        <v>0</v>
      </c>
      <c r="H30" s="39">
        <f>'Мероприятия-2018'!H486</f>
        <v>0</v>
      </c>
      <c r="I30" s="39">
        <f>'Мероприятия-2018'!H487</f>
        <v>0</v>
      </c>
      <c r="J30" s="39">
        <f>'Мероприятия-2018'!H488</f>
        <v>0</v>
      </c>
      <c r="K30" s="108" t="str">
        <f>'Мероприятия-2018'!X483</f>
        <v>ООО "Строймонтаж-2002"</v>
      </c>
      <c r="L30" s="27"/>
      <c r="M30" s="31" t="s">
        <v>458</v>
      </c>
    </row>
    <row r="31" spans="1:14" ht="36" outlineLevel="1" x14ac:dyDescent="0.2">
      <c r="A31" s="30">
        <v>22</v>
      </c>
      <c r="B31" s="275" t="str">
        <f ca="1">'Мероприятия-2018'!C496</f>
        <v>6.5</v>
      </c>
      <c r="C31" s="276" t="str">
        <f>'Мероприятия-2018'!D496</f>
        <v>Завершение строительства пятиэтажного многоквартирного дома под общежитие на 130 квартир в г. Удачный</v>
      </c>
      <c r="D31" s="110">
        <f>'Мероприятия-2018'!E496</f>
        <v>2018</v>
      </c>
      <c r="E31" s="61">
        <f t="shared" si="2"/>
        <v>700</v>
      </c>
      <c r="F31" s="39">
        <f>'Мероприятия-2018'!H497</f>
        <v>0</v>
      </c>
      <c r="G31" s="39">
        <f>'Мероприятия-2018'!H498</f>
        <v>0</v>
      </c>
      <c r="H31" s="39">
        <f>'Мероприятия-2018'!H499</f>
        <v>0</v>
      </c>
      <c r="I31" s="39">
        <f>'Мероприятия-2018'!H500</f>
        <v>0</v>
      </c>
      <c r="J31" s="39">
        <f>'Мероприятия-2018'!H501</f>
        <v>700</v>
      </c>
      <c r="K31" s="108" t="str">
        <f>'Мероприятия-2018'!X496</f>
        <v>АК "АЛРОСА" (ПАО)</v>
      </c>
      <c r="L31" s="27" t="s">
        <v>467</v>
      </c>
      <c r="M31" s="31" t="s">
        <v>455</v>
      </c>
    </row>
    <row r="32" spans="1:14" ht="24" outlineLevel="1" x14ac:dyDescent="0.2">
      <c r="A32" s="30">
        <v>23</v>
      </c>
      <c r="B32" s="275" t="str">
        <f ca="1">'Мероприятия-2018'!C542</f>
        <v>6.12</v>
      </c>
      <c r="C32" s="276" t="str">
        <f>'Мероприятия-2018'!D542</f>
        <v>Строительство жилого дома для работников бюджетной сферы в п. Алмазный</v>
      </c>
      <c r="D32" s="275" t="str">
        <f>'Мероприятия-2018'!E542</f>
        <v>2018-2019</v>
      </c>
      <c r="E32" s="61">
        <f t="shared" si="2"/>
        <v>14</v>
      </c>
      <c r="F32" s="39">
        <f>'Мероприятия-2018'!H543</f>
        <v>0</v>
      </c>
      <c r="G32" s="39">
        <f>'Мероприятия-2018'!H544</f>
        <v>0</v>
      </c>
      <c r="H32" s="39">
        <f>'Мероприятия-2018'!H545</f>
        <v>14</v>
      </c>
      <c r="I32" s="39">
        <f>'Мероприятия-2018'!H546</f>
        <v>0</v>
      </c>
      <c r="J32" s="39">
        <f>'Мероприятия-2018'!H547</f>
        <v>0</v>
      </c>
      <c r="K32" s="108" t="str">
        <f>'Мероприятия-2018'!X542</f>
        <v>МО "Поселок Алмазный"</v>
      </c>
      <c r="L32" s="27" t="s">
        <v>1113</v>
      </c>
      <c r="M32" s="31" t="s">
        <v>457</v>
      </c>
    </row>
    <row r="33" spans="1:14" ht="24" outlineLevel="1" x14ac:dyDescent="0.2">
      <c r="A33" s="30">
        <v>24</v>
      </c>
      <c r="B33" s="275" t="str">
        <f ca="1">'Мероприятия-2018'!C561</f>
        <v>6.15</v>
      </c>
      <c r="C33" s="276" t="str">
        <f>'Мероприятия-2018'!D561</f>
        <v>Строительство жилого дома для работников бюджетной сферы в с. Арылах</v>
      </c>
      <c r="D33" s="275" t="str">
        <f>'Мероприятия-2018'!E561</f>
        <v>2018-2021</v>
      </c>
      <c r="E33" s="61">
        <f t="shared" si="2"/>
        <v>8.5</v>
      </c>
      <c r="F33" s="39">
        <f>'Мероприятия-2018'!H562</f>
        <v>0</v>
      </c>
      <c r="G33" s="39">
        <f>'Мероприятия-2018'!H563</f>
        <v>0</v>
      </c>
      <c r="H33" s="39">
        <f>'Мероприятия-2018'!H564</f>
        <v>8.5</v>
      </c>
      <c r="I33" s="39">
        <f>'Мероприятия-2018'!H565</f>
        <v>0</v>
      </c>
      <c r="J33" s="39">
        <f>'Мероприятия-2018'!H566</f>
        <v>0</v>
      </c>
      <c r="K33" s="108" t="str">
        <f>'Мероприятия-2018'!X561</f>
        <v>МО "Чуонинский наслег"</v>
      </c>
      <c r="L33" s="27" t="s">
        <v>1113</v>
      </c>
      <c r="M33" s="31" t="s">
        <v>475</v>
      </c>
    </row>
    <row r="34" spans="1:14" ht="24" outlineLevel="1" x14ac:dyDescent="0.2">
      <c r="A34" s="30">
        <v>25</v>
      </c>
      <c r="B34" s="275" t="str">
        <f ca="1">'Мероприятия-2018'!C580</f>
        <v>6.18</v>
      </c>
      <c r="C34" s="276" t="str">
        <f>'Мероприятия-2018'!D580</f>
        <v>Строительство 4-х квартирного дома животноводам с. Сюльдюкар</v>
      </c>
      <c r="D34" s="275" t="str">
        <f>'Мероприятия-2018'!E580</f>
        <v>2020-2030</v>
      </c>
      <c r="E34" s="61">
        <f t="shared" si="2"/>
        <v>4</v>
      </c>
      <c r="F34" s="39">
        <f>'Мероприятия-2018'!H581</f>
        <v>0</v>
      </c>
      <c r="G34" s="39">
        <f>'Мероприятия-2018'!H582</f>
        <v>2</v>
      </c>
      <c r="H34" s="39">
        <f>'Мероприятия-2018'!H583</f>
        <v>0</v>
      </c>
      <c r="I34" s="39">
        <f>'Мероприятия-2018'!H584</f>
        <v>0</v>
      </c>
      <c r="J34" s="39">
        <f>'Мероприятия-2018'!H585</f>
        <v>2</v>
      </c>
      <c r="K34" s="108" t="str">
        <f>'Мероприятия-2018'!X580</f>
        <v>АК "АЛРОСА" (ПАО)</v>
      </c>
      <c r="L34" s="27" t="s">
        <v>2421</v>
      </c>
      <c r="M34" s="31" t="s">
        <v>462</v>
      </c>
    </row>
    <row r="35" spans="1:14" s="51" customFormat="1" x14ac:dyDescent="0.2">
      <c r="A35" s="52" t="str">
        <f>'Мероприятия-2018'!D611</f>
        <v>ТРАНСПОРТ И ЛОГИСТИКА. СОДЕРЖАНИЕ, РЕМОНТ И СТРОИТЕЛЬСТВО ДОРОГ</v>
      </c>
      <c r="B35" s="106"/>
      <c r="C35" s="53"/>
      <c r="D35" s="106"/>
      <c r="E35" s="54"/>
      <c r="F35" s="54"/>
      <c r="G35" s="54"/>
      <c r="H35" s="54"/>
      <c r="I35" s="54"/>
      <c r="J35" s="54"/>
      <c r="K35" s="53"/>
      <c r="L35" s="53"/>
      <c r="M35" s="55"/>
      <c r="N35" s="64"/>
    </row>
    <row r="36" spans="1:14" s="44" customFormat="1" ht="24" outlineLevel="1" x14ac:dyDescent="0.2">
      <c r="A36" s="270">
        <v>26</v>
      </c>
      <c r="B36" s="275" t="str">
        <f ca="1">'Мероприятия-2018'!C613</f>
        <v>7.1</v>
      </c>
      <c r="C36" s="276" t="str">
        <f>'Мероприятия-2018'!D613</f>
        <v>Строительство нового аэропортового комплекса "Мирный"</v>
      </c>
      <c r="D36" s="275" t="str">
        <f>'Мероприятия-2018'!E613</f>
        <v>2020-2022</v>
      </c>
      <c r="E36" s="61">
        <f t="shared" ref="E36:E41" si="3">SUM(F36:J36)</f>
        <v>21811.7</v>
      </c>
      <c r="F36" s="39">
        <f>'Мероприятия-2018'!H614</f>
        <v>10411.700000000001</v>
      </c>
      <c r="G36" s="39">
        <f>'Мероприятия-2018'!H615</f>
        <v>0</v>
      </c>
      <c r="H36" s="39">
        <f>'Мероприятия-2018'!H616</f>
        <v>0</v>
      </c>
      <c r="I36" s="39">
        <f>'Мероприятия-2018'!H617</f>
        <v>0</v>
      </c>
      <c r="J36" s="39">
        <f>'Мероприятия-2018'!H618</f>
        <v>11400</v>
      </c>
      <c r="K36" s="108" t="str">
        <f>'Мероприятия-2018'!X613</f>
        <v xml:space="preserve">РФ, АК «АЛРОСА» (ПАО) </v>
      </c>
      <c r="L36" s="32" t="s">
        <v>337</v>
      </c>
      <c r="M36" s="27" t="s">
        <v>458</v>
      </c>
      <c r="N36" s="65"/>
    </row>
    <row r="37" spans="1:14" s="44" customFormat="1" ht="48" outlineLevel="1" x14ac:dyDescent="0.2">
      <c r="A37" s="270">
        <v>27</v>
      </c>
      <c r="B37" s="275" t="str">
        <f ca="1">'Мероприятия-2018'!C656</f>
        <v>7.8</v>
      </c>
      <c r="C37" s="276" t="str">
        <f>'Мероприятия-2018'!D656</f>
        <v>Реконструкция взлетно-посадочной полосы и аэродромного комплекса аэропорта «Полярный» в г. Удачный на основе концессионных соглашений</v>
      </c>
      <c r="D37" s="275" t="str">
        <f>'Мероприятия-2018'!E656</f>
        <v>2020-2030</v>
      </c>
      <c r="E37" s="61">
        <f t="shared" si="3"/>
        <v>4100</v>
      </c>
      <c r="F37" s="39">
        <f>'Мероприятия-2018'!H657</f>
        <v>2000</v>
      </c>
      <c r="G37" s="39">
        <f>'Мероприятия-2018'!H658</f>
        <v>1000</v>
      </c>
      <c r="H37" s="39">
        <f>'Мероприятия-2018'!H659</f>
        <v>0</v>
      </c>
      <c r="I37" s="39">
        <f>'Мероприятия-2018'!H660</f>
        <v>0</v>
      </c>
      <c r="J37" s="39">
        <f>'Мероприятия-2018'!H661</f>
        <v>1100</v>
      </c>
      <c r="K37" s="108" t="str">
        <f>'Мероприятия-2018'!X656</f>
        <v xml:space="preserve">Минтранс РФ. Минтранс РС(Я) </v>
      </c>
      <c r="L37" s="33" t="s">
        <v>337</v>
      </c>
      <c r="M37" s="27" t="s">
        <v>455</v>
      </c>
      <c r="N37" s="65"/>
    </row>
    <row r="38" spans="1:14" s="44" customFormat="1" ht="22.5" outlineLevel="1" x14ac:dyDescent="0.2">
      <c r="A38" s="270">
        <v>28</v>
      </c>
      <c r="B38" s="275" t="str">
        <f ca="1">'Мероприятия-2018'!C717</f>
        <v>7.17</v>
      </c>
      <c r="C38" s="276" t="str">
        <f>'Мероприятия-2018'!D717</f>
        <v xml:space="preserve">Обновление авиапарка </v>
      </c>
      <c r="D38" s="275" t="str">
        <f>'Мероприятия-2018'!E717</f>
        <v>2018-2024</v>
      </c>
      <c r="E38" s="61">
        <f t="shared" si="3"/>
        <v>75000</v>
      </c>
      <c r="F38" s="39">
        <f>'Мероприятия-2018'!H718</f>
        <v>0</v>
      </c>
      <c r="G38" s="39">
        <f>'Мероприятия-2018'!H719</f>
        <v>0</v>
      </c>
      <c r="H38" s="39">
        <f>'Мероприятия-2018'!H720</f>
        <v>0</v>
      </c>
      <c r="I38" s="39">
        <f>'Мероприятия-2018'!H721</f>
        <v>0</v>
      </c>
      <c r="J38" s="39">
        <f>'Мероприятия-2018'!H722</f>
        <v>75000</v>
      </c>
      <c r="K38" s="108" t="str">
        <f>'Мероприятия-2018'!X717</f>
        <v xml:space="preserve">АК «АЛРОСА» (ПАО) </v>
      </c>
      <c r="L38" s="33" t="s">
        <v>337</v>
      </c>
      <c r="M38" s="27"/>
      <c r="N38" s="65"/>
    </row>
    <row r="39" spans="1:14" s="44" customFormat="1" ht="84" outlineLevel="1" x14ac:dyDescent="0.2">
      <c r="A39" s="270">
        <v>29</v>
      </c>
      <c r="B39" s="275" t="str">
        <f ca="1">'Мероприятия-2018'!C723</f>
        <v>7.18</v>
      </c>
      <c r="C39" s="276" t="str">
        <f>'Мероприятия-2018'!D723</f>
        <v>Создание совместно с Администрацией МО «Ленский район» Республики Саха (Якутия) Транспортно-логистического центра в г. Мирный со строительством ангаров под склады и организацией услуг по обработке, хранению, таможенному оформлению и транспортировке грузов</v>
      </c>
      <c r="D39" s="275" t="str">
        <f>'Мероприятия-2018'!E723</f>
        <v>2020-2030</v>
      </c>
      <c r="E39" s="61">
        <f t="shared" si="3"/>
        <v>10000</v>
      </c>
      <c r="F39" s="39">
        <f>'Мероприятия-2018'!H724</f>
        <v>0</v>
      </c>
      <c r="G39" s="39">
        <f>'Мероприятия-2018'!H725</f>
        <v>0</v>
      </c>
      <c r="H39" s="39">
        <f>'Мероприятия-2018'!H726</f>
        <v>0</v>
      </c>
      <c r="I39" s="39">
        <f>'Мероприятия-2018'!H727</f>
        <v>0</v>
      </c>
      <c r="J39" s="39">
        <f>'Мероприятия-2018'!H728</f>
        <v>10000</v>
      </c>
      <c r="K39" s="108" t="str">
        <f>'Мероприятия-2018'!X723</f>
        <v>Правительство РС (Я),
МО "Мирнинский район", 
МО «Ленский район»</v>
      </c>
      <c r="L39" s="33" t="s">
        <v>293</v>
      </c>
      <c r="M39" s="27"/>
      <c r="N39" s="65"/>
    </row>
    <row r="40" spans="1:14" s="44" customFormat="1" ht="84" outlineLevel="1" x14ac:dyDescent="0.2">
      <c r="A40" s="270">
        <v>30</v>
      </c>
      <c r="B40" s="275" t="str">
        <f ca="1">'Мероприятия-2018'!C729</f>
        <v>7.19</v>
      </c>
      <c r="C40" s="276" t="str">
        <f>'Мероприятия-2018'!D729</f>
        <v>Строительство участка автодороги А-331 «Вилюй» от п. Верхнемарково Иркутской области до с. Тас-Юрях Мирнинского района и включение в федеральную адресную инвестиционную программу строительства нового перехода через реку Малая Ботуобуя в районе п. Новый Мирнинского района</v>
      </c>
      <c r="D40" s="275" t="str">
        <f>'Мероприятия-2018'!E729</f>
        <v>2018-2020</v>
      </c>
      <c r="E40" s="61">
        <f t="shared" si="3"/>
        <v>600</v>
      </c>
      <c r="F40" s="39">
        <f>'Мероприятия-2018'!H730</f>
        <v>400</v>
      </c>
      <c r="G40" s="39">
        <f>'Мероприятия-2018'!H731</f>
        <v>0</v>
      </c>
      <c r="H40" s="39">
        <f>'Мероприятия-2018'!H732</f>
        <v>0</v>
      </c>
      <c r="I40" s="39">
        <f>'Мероприятия-2018'!H733</f>
        <v>0</v>
      </c>
      <c r="J40" s="39">
        <f>'Мероприятия-2018'!H734</f>
        <v>200</v>
      </c>
      <c r="K40" s="108" t="str">
        <f>'Мероприятия-2018'!X729</f>
        <v>Правительство РФ , 
Минтранс РС(Я),
ФКУ УПРДОР "Вилюй</v>
      </c>
      <c r="L40" s="33" t="s">
        <v>336</v>
      </c>
      <c r="M40" s="27" t="s">
        <v>2613</v>
      </c>
      <c r="N40" s="65"/>
    </row>
    <row r="41" spans="1:14" s="44" customFormat="1" ht="60" outlineLevel="1" x14ac:dyDescent="0.2">
      <c r="A41" s="270">
        <v>31</v>
      </c>
      <c r="B41" s="275" t="s">
        <v>2614</v>
      </c>
      <c r="C41" s="276" t="s">
        <v>341</v>
      </c>
      <c r="D41" s="110" t="s">
        <v>154</v>
      </c>
      <c r="E41" s="61">
        <f t="shared" si="3"/>
        <v>1051.9688760000001</v>
      </c>
      <c r="F41" s="39">
        <f>'Мероприятия-2018'!H626+'Мероприятия-2018'!H697+'Мероприятия-2018'!H711+'Мероприятия-2018'!H736+'Мероприятия-2018'!H760</f>
        <v>255.477036</v>
      </c>
      <c r="G41" s="39">
        <f>'Мероприятия-2018'!H627+'Мероприятия-2018'!H698+'Мероприятия-2018'!H712+'Мероприятия-2018'!H737+'Мероприятия-2018'!H761</f>
        <v>266.69720000000001</v>
      </c>
      <c r="H41" s="39">
        <f>'Мероприятия-2018'!H628+'Мероприятия-2018'!H699+'Мероприятия-2018'!H713+'Мероприятия-2018'!H738+'Мероприятия-2018'!H762</f>
        <v>129.79464000000002</v>
      </c>
      <c r="I41" s="39">
        <f>'Мероприятия-2018'!H629+'Мероприятия-2018'!H700+'Мероприятия-2018'!H714+'Мероприятия-2018'!H739+'Мероприятия-2018'!H763</f>
        <v>0</v>
      </c>
      <c r="J41" s="39">
        <f>'Мероприятия-2018'!H630+'Мероприятия-2018'!H701+'Мероприятия-2018'!H715+'Мероприятия-2018'!H740+'Мероприятия-2018'!H764</f>
        <v>400</v>
      </c>
      <c r="K41" s="108" t="str">
        <f>'Мероприятия-2018'!X735</f>
        <v>Правительство РФ , 
Правительство РС(Я),
МО "Мирнинский район"</v>
      </c>
      <c r="L41" s="33" t="s">
        <v>337</v>
      </c>
      <c r="M41" s="27"/>
      <c r="N41" s="65"/>
    </row>
    <row r="42" spans="1:14" s="51" customFormat="1" x14ac:dyDescent="0.2">
      <c r="A42" s="52" t="str">
        <f>'Мероприятия-2018'!D771</f>
        <v>КОММУНИКАЦИИ</v>
      </c>
      <c r="B42" s="106"/>
      <c r="C42" s="53"/>
      <c r="D42" s="106"/>
      <c r="E42" s="54"/>
      <c r="F42" s="54"/>
      <c r="G42" s="54"/>
      <c r="H42" s="54"/>
      <c r="I42" s="54"/>
      <c r="J42" s="54"/>
      <c r="K42" s="53"/>
      <c r="L42" s="53"/>
      <c r="M42" s="55"/>
      <c r="N42" s="64"/>
    </row>
    <row r="43" spans="1:14" s="44" customFormat="1" ht="76.5" customHeight="1" outlineLevel="1" x14ac:dyDescent="0.2">
      <c r="A43" s="270">
        <v>32</v>
      </c>
      <c r="B43" s="275" t="str">
        <f ca="1">'Мероприятия-2018'!C772</f>
        <v>8.1</v>
      </c>
      <c r="C43" s="276" t="str">
        <f>'Мероприятия-2018'!D772</f>
        <v>Завершение строительства волоконно-оптической линии связи (ВОЛС) Мирный –  Алмазный - Арылах</v>
      </c>
      <c r="D43" s="110">
        <f>'Мероприятия-2018'!E772</f>
        <v>2018</v>
      </c>
      <c r="E43" s="61">
        <f>SUM(F43:J43)</f>
        <v>100</v>
      </c>
      <c r="F43" s="39">
        <f>'Мероприятия-2018'!H773</f>
        <v>0</v>
      </c>
      <c r="G43" s="39">
        <f>'Мероприятия-2018'!H774</f>
        <v>100</v>
      </c>
      <c r="H43" s="39">
        <f>'Мероприятия-2018'!H775</f>
        <v>0</v>
      </c>
      <c r="I43" s="39">
        <f>'Мероприятия-2018'!H776</f>
        <v>0</v>
      </c>
      <c r="J43" s="39">
        <f>'Мероприятия-2018'!H777</f>
        <v>0</v>
      </c>
      <c r="K43" s="108" t="str">
        <f>'Мероприятия-2018'!X772</f>
        <v>на конкурсной основе</v>
      </c>
      <c r="L43" s="27" t="s">
        <v>384</v>
      </c>
      <c r="M43" s="27" t="s">
        <v>1641</v>
      </c>
      <c r="N43" s="65"/>
    </row>
    <row r="44" spans="1:14" s="44" customFormat="1" ht="48" outlineLevel="1" x14ac:dyDescent="0.2">
      <c r="A44" s="270">
        <v>33</v>
      </c>
      <c r="B44" s="275" t="str">
        <f ca="1">'Мероприятия-2018'!C778</f>
        <v>8.2</v>
      </c>
      <c r="C44" s="276" t="str">
        <f>'Мероприятия-2018'!D778</f>
        <v>Строительство ВОЛС Алмазный - Тас-Юрях</v>
      </c>
      <c r="D44" s="110">
        <f>'Мероприятия-2018'!E778</f>
        <v>2019</v>
      </c>
      <c r="E44" s="61">
        <f>SUM(F44:J44)</f>
        <v>107.19999999999999</v>
      </c>
      <c r="F44" s="39">
        <f>'Мероприятия-2018'!H779</f>
        <v>0</v>
      </c>
      <c r="G44" s="39">
        <f>'Мероприятия-2018'!H780</f>
        <v>0</v>
      </c>
      <c r="H44" s="39">
        <f>'Мероприятия-2018'!H781</f>
        <v>32.4</v>
      </c>
      <c r="I44" s="39">
        <f>'Мероприятия-2018'!H782</f>
        <v>0</v>
      </c>
      <c r="J44" s="39">
        <f>'Мероприятия-2018'!H783</f>
        <v>74.8</v>
      </c>
      <c r="K44" s="108" t="str">
        <f>'Мероприятия-2018'!X778</f>
        <v>на конкурсной основе</v>
      </c>
      <c r="L44" s="27" t="s">
        <v>2615</v>
      </c>
      <c r="M44" s="27" t="s">
        <v>2616</v>
      </c>
      <c r="N44" s="65"/>
    </row>
    <row r="45" spans="1:14" s="44" customFormat="1" ht="48" outlineLevel="1" x14ac:dyDescent="0.2">
      <c r="A45" s="270">
        <v>34</v>
      </c>
      <c r="B45" s="275" t="str">
        <f ca="1">'Мероприятия-2018'!C784</f>
        <v>8.3</v>
      </c>
      <c r="C45" s="276" t="str">
        <f>'Мероприятия-2018'!D784</f>
        <v>Строительство ВОЛС Светлый - Сюльдюкар</v>
      </c>
      <c r="D45" s="275" t="str">
        <f>'Мероприятия-2018'!E784</f>
        <v>2020-2022</v>
      </c>
      <c r="E45" s="61">
        <f>SUM(F45:J45)</f>
        <v>38</v>
      </c>
      <c r="F45" s="39">
        <f>'Мероприятия-2018'!H785</f>
        <v>38</v>
      </c>
      <c r="G45" s="39">
        <f>'Мероприятия-2018'!H786</f>
        <v>0</v>
      </c>
      <c r="H45" s="39">
        <f>'Мероприятия-2018'!H787</f>
        <v>0</v>
      </c>
      <c r="I45" s="39">
        <f>'Мероприятия-2018'!H788</f>
        <v>0</v>
      </c>
      <c r="J45" s="39">
        <f>'Мероприятия-2018'!H789</f>
        <v>0</v>
      </c>
      <c r="K45" s="108" t="str">
        <f>'Мероприятия-2018'!X784</f>
        <v>на конкурсной основе</v>
      </c>
      <c r="L45" s="27" t="s">
        <v>2615</v>
      </c>
      <c r="M45" s="27" t="s">
        <v>2617</v>
      </c>
      <c r="N45" s="65"/>
    </row>
    <row r="46" spans="1:14" s="51" customFormat="1" ht="12" customHeight="1" x14ac:dyDescent="0.2">
      <c r="A46" s="52" t="str">
        <f>'Мероприятия-2018'!D790</f>
        <v>ДОБЫЧА И ОБРАБОТКА</v>
      </c>
      <c r="B46" s="106"/>
      <c r="C46" s="53"/>
      <c r="D46" s="106"/>
      <c r="E46" s="54"/>
      <c r="F46" s="54"/>
      <c r="G46" s="54"/>
      <c r="H46" s="54"/>
      <c r="I46" s="54"/>
      <c r="J46" s="54"/>
      <c r="K46" s="53"/>
      <c r="L46" s="53"/>
      <c r="M46" s="55"/>
      <c r="N46" s="64"/>
    </row>
    <row r="47" spans="1:14" s="44" customFormat="1" ht="12" customHeight="1" outlineLevel="1" x14ac:dyDescent="0.2">
      <c r="A47" s="270">
        <v>35</v>
      </c>
      <c r="B47" s="275" t="str">
        <f ca="1">'Мероприятия-2018'!C792</f>
        <v>9.1</v>
      </c>
      <c r="C47" s="276" t="str">
        <f>'Мероприятия-2018'!D792</f>
        <v>Восстановление подземного рудника «Мир»</v>
      </c>
      <c r="D47" s="275" t="str">
        <f>'Мероприятия-2018'!E792</f>
        <v>2024-2030</v>
      </c>
      <c r="E47" s="61">
        <f t="shared" ref="E47:E54" si="4">SUM(F47:J47)</f>
        <v>73000</v>
      </c>
      <c r="F47" s="39">
        <f>'Мероприятия-2018'!H793</f>
        <v>0</v>
      </c>
      <c r="G47" s="39">
        <f>'Мероприятия-2018'!H794</f>
        <v>0</v>
      </c>
      <c r="H47" s="39">
        <f>'Мероприятия-2018'!H795</f>
        <v>0</v>
      </c>
      <c r="I47" s="39">
        <f>'Мероприятия-2018'!H796</f>
        <v>0</v>
      </c>
      <c r="J47" s="39">
        <f>'Мероприятия-2018'!H797</f>
        <v>73000</v>
      </c>
      <c r="K47" s="108" t="str">
        <f>'Мероприятия-2018'!X792</f>
        <v>АК «АЛРОСА» (ПАО)</v>
      </c>
      <c r="L47" s="37" t="s">
        <v>520</v>
      </c>
      <c r="M47" s="27" t="s">
        <v>458</v>
      </c>
      <c r="N47" s="65"/>
    </row>
    <row r="48" spans="1:14" ht="36" outlineLevel="1" x14ac:dyDescent="0.2">
      <c r="A48" s="270">
        <v>36</v>
      </c>
      <c r="B48" s="275" t="str">
        <f ca="1">'Мероприятия-2018'!C810</f>
        <v>9.4</v>
      </c>
      <c r="C48" s="276" t="str">
        <f>'Мероприятия-2018'!D810</f>
        <v>Освоение Верхне-Мунского месторождения алмазов в Оленекском районе с производственной базой в г. Удачный</v>
      </c>
      <c r="D48" s="275" t="str">
        <f>'Мероприятия-2018'!E810</f>
        <v>2015-2019</v>
      </c>
      <c r="E48" s="61">
        <f t="shared" ref="E48:E50" si="5">SUM(F48:J48)</f>
        <v>19230.8</v>
      </c>
      <c r="F48" s="39">
        <f>'Мероприятия-2018'!H811</f>
        <v>4870</v>
      </c>
      <c r="G48" s="39">
        <f>'Мероприятия-2018'!H812</f>
        <v>0</v>
      </c>
      <c r="H48" s="39">
        <f>'Мероприятия-2018'!H813</f>
        <v>0</v>
      </c>
      <c r="I48" s="39">
        <f>'Мероприятия-2018'!H808</f>
        <v>0</v>
      </c>
      <c r="J48" s="39">
        <f>'Мероприятия-2018'!H815</f>
        <v>14360.8</v>
      </c>
      <c r="K48" s="108" t="str">
        <f>'Мероприятия-2018'!X810</f>
        <v>АК «АЛРОСА» (ПАО)</v>
      </c>
      <c r="L48" s="31" t="s">
        <v>282</v>
      </c>
      <c r="M48" s="31" t="s">
        <v>466</v>
      </c>
    </row>
    <row r="49" spans="1:14" ht="48" outlineLevel="1" x14ac:dyDescent="0.2">
      <c r="A49" s="270">
        <v>37</v>
      </c>
      <c r="B49" s="275" t="str">
        <f ca="1">'Мероприятия-2018'!C829</f>
        <v>9.6</v>
      </c>
      <c r="C49" s="273" t="str">
        <f>'Мероприятия-2018'!D829</f>
        <v>Проведение работ по техническому перевооружению и обустройство Среднеботуобуйинского нефтегазоконденсатного месторождения</v>
      </c>
      <c r="D49" s="275" t="str">
        <f>'Мероприятия-2018'!E829</f>
        <v>2018-2020</v>
      </c>
      <c r="E49" s="61">
        <f t="shared" si="5"/>
        <v>222.9</v>
      </c>
      <c r="F49" s="39">
        <f>'Мероприятия-2018'!H830</f>
        <v>0</v>
      </c>
      <c r="G49" s="39">
        <f>'Мероприятия-2018'!H831</f>
        <v>0</v>
      </c>
      <c r="H49" s="39">
        <f>'Мероприятия-2018'!H832</f>
        <v>0</v>
      </c>
      <c r="I49" s="39">
        <f>'Мероприятия-2018'!H833</f>
        <v>0</v>
      </c>
      <c r="J49" s="39">
        <f>'Мероприятия-2018'!H834</f>
        <v>222.9</v>
      </c>
      <c r="K49" s="108" t="str">
        <f>'Мероприятия-2018'!X829</f>
        <v>АО «АЛРОСА-Газ»</v>
      </c>
      <c r="L49" s="31" t="s">
        <v>1317</v>
      </c>
      <c r="M49" s="31" t="s">
        <v>466</v>
      </c>
    </row>
    <row r="50" spans="1:14" ht="24" outlineLevel="1" x14ac:dyDescent="0.2">
      <c r="A50" s="270">
        <v>38</v>
      </c>
      <c r="B50" s="275" t="str">
        <f ca="1">'Мероприятия-2018'!C841</f>
        <v>9.8</v>
      </c>
      <c r="C50" s="276" t="str">
        <f>'Мероприятия-2018'!D841</f>
        <v>Выход на трубопровод «Сила Сибири»</v>
      </c>
      <c r="D50" s="275" t="str">
        <f>'Мероприятия-2018'!E841</f>
        <v>2025-2030</v>
      </c>
      <c r="E50" s="61">
        <f t="shared" si="5"/>
        <v>3000</v>
      </c>
      <c r="F50" s="39">
        <f>'Мероприятия-2018'!H842</f>
        <v>1000</v>
      </c>
      <c r="G50" s="39">
        <f>'Мероприятия-2018'!H843</f>
        <v>500</v>
      </c>
      <c r="H50" s="39">
        <f>'Мероприятия-2018'!H844</f>
        <v>0</v>
      </c>
      <c r="I50" s="39">
        <f>-'Мероприятия-2018'!H845</f>
        <v>0</v>
      </c>
      <c r="J50" s="39">
        <f>'Мероприятия-2018'!H846</f>
        <v>1500</v>
      </c>
      <c r="K50" s="108">
        <f>'Мероприятия-2018'!X841</f>
        <v>0</v>
      </c>
      <c r="L50" s="31" t="s">
        <v>291</v>
      </c>
      <c r="M50" s="31" t="s">
        <v>466</v>
      </c>
    </row>
    <row r="51" spans="1:14" ht="48" outlineLevel="1" x14ac:dyDescent="0.2">
      <c r="A51" s="270">
        <v>39</v>
      </c>
      <c r="B51" s="275" t="str">
        <f ca="1">'Мероприятия-2018'!C847</f>
        <v>9.9</v>
      </c>
      <c r="C51" s="276" t="str">
        <f>'Мероприятия-2018'!D847</f>
        <v>Строительство трубопроводной и сопутствующей инфраструктуры для подключения к ВСТО (Мирнинский ЛУ - Иктехский ЛУ - НПС-12)</v>
      </c>
      <c r="D51" s="110">
        <f>'Мероприятия-2018'!E847</f>
        <v>2020</v>
      </c>
      <c r="E51" s="61">
        <f t="shared" si="4"/>
        <v>11000</v>
      </c>
      <c r="F51" s="39">
        <f>'Мероприятия-2018'!H848</f>
        <v>0</v>
      </c>
      <c r="G51" s="39">
        <f>'Мероприятия-2018'!H849</f>
        <v>0</v>
      </c>
      <c r="H51" s="39">
        <f>'Мероприятия-2018'!H850</f>
        <v>0</v>
      </c>
      <c r="I51" s="39">
        <f>'Мероприятия-2018'!H851</f>
        <v>0</v>
      </c>
      <c r="J51" s="39">
        <f>'Мероприятия-2018'!H852</f>
        <v>11000</v>
      </c>
      <c r="K51" s="108" t="str">
        <f>'Мероприятия-2018'!X847</f>
        <v>ООО «Иркутская нефтяная компания»</v>
      </c>
      <c r="L51" s="31" t="s">
        <v>291</v>
      </c>
      <c r="M51" s="31" t="s">
        <v>466</v>
      </c>
    </row>
    <row r="52" spans="1:14" s="44" customFormat="1" ht="60" outlineLevel="1" x14ac:dyDescent="0.2">
      <c r="A52" s="270">
        <v>40</v>
      </c>
      <c r="B52" s="275" t="str">
        <f ca="1">'Мероприятия-2018'!C854</f>
        <v>9.10</v>
      </c>
      <c r="C52" s="276" t="str">
        <f>'Мероприятия-2018'!D854</f>
        <v>Строительство завода по добыче и переработке литиевого концентрата</v>
      </c>
      <c r="D52" s="275" t="str">
        <f>'Мероприятия-2018'!E854</f>
        <v>2026-2030</v>
      </c>
      <c r="E52" s="61">
        <f t="shared" si="4"/>
        <v>1470</v>
      </c>
      <c r="F52" s="39">
        <f>'Мероприятия-2018'!H855</f>
        <v>0</v>
      </c>
      <c r="G52" s="39">
        <f>'Мероприятия-2018'!H856</f>
        <v>0</v>
      </c>
      <c r="H52" s="39">
        <f>'Мероприятия-2018'!H857</f>
        <v>0</v>
      </c>
      <c r="I52" s="39">
        <f>'Мероприятия-2018'!H858</f>
        <v>0</v>
      </c>
      <c r="J52" s="39">
        <f>'Мероприятия-2018'!H859</f>
        <v>1470</v>
      </c>
      <c r="K52" s="108" t="str">
        <f>'Мероприятия-2018'!X854</f>
        <v>На конкурсной основе</v>
      </c>
      <c r="L52" s="27" t="s">
        <v>469</v>
      </c>
      <c r="M52" s="27" t="s">
        <v>455</v>
      </c>
      <c r="N52" s="65"/>
    </row>
    <row r="53" spans="1:14" s="44" customFormat="1" ht="12" customHeight="1" outlineLevel="1" x14ac:dyDescent="0.2">
      <c r="A53" s="270">
        <v>41</v>
      </c>
      <c r="B53" s="275" t="str">
        <f ca="1">'Мероприятия-2018'!C860</f>
        <v>9.11</v>
      </c>
      <c r="C53" s="276" t="str">
        <f>'Мероприятия-2018'!D860</f>
        <v>Создание гранильного комплекса</v>
      </c>
      <c r="D53" s="275" t="str">
        <f>'Мероприятия-2018'!E860</f>
        <v>2026-2030</v>
      </c>
      <c r="E53" s="61">
        <f t="shared" si="4"/>
        <v>500</v>
      </c>
      <c r="F53" s="39">
        <f>'Мероприятия-2018'!H861</f>
        <v>0</v>
      </c>
      <c r="G53" s="39">
        <f>'Мероприятия-2018'!H862</f>
        <v>0</v>
      </c>
      <c r="H53" s="39">
        <f>'Мероприятия-2018'!H863</f>
        <v>0</v>
      </c>
      <c r="I53" s="39">
        <f>'Мероприятия-2018'!H864</f>
        <v>0</v>
      </c>
      <c r="J53" s="39">
        <f>'Мероприятия-2018'!H865</f>
        <v>500</v>
      </c>
      <c r="K53" s="108" t="str">
        <f>'Мероприятия-2018'!X860</f>
        <v>На конкурсной основе</v>
      </c>
      <c r="L53" s="27" t="s">
        <v>720</v>
      </c>
      <c r="M53" s="27" t="s">
        <v>458</v>
      </c>
      <c r="N53" s="65"/>
    </row>
    <row r="54" spans="1:14" s="44" customFormat="1" ht="12" customHeight="1" outlineLevel="1" x14ac:dyDescent="0.2">
      <c r="A54" s="270">
        <v>42</v>
      </c>
      <c r="B54" s="275" t="str">
        <f ca="1">'Мероприятия-2018'!C866</f>
        <v>9.12</v>
      </c>
      <c r="C54" s="276" t="str">
        <f>'Мероприятия-2018'!D866</f>
        <v>Строительство ювелирного завода</v>
      </c>
      <c r="D54" s="275" t="str">
        <f>'Мероприятия-2018'!E866</f>
        <v>2026-2030</v>
      </c>
      <c r="E54" s="61">
        <f t="shared" si="4"/>
        <v>160</v>
      </c>
      <c r="F54" s="39">
        <f>'Мероприятия-2018'!H867</f>
        <v>0</v>
      </c>
      <c r="G54" s="39">
        <f>'Мероприятия-2018'!H868</f>
        <v>0</v>
      </c>
      <c r="H54" s="39">
        <f>'Мероприятия-2018'!H869</f>
        <v>0</v>
      </c>
      <c r="I54" s="39">
        <f>'Мероприятия-2018'!H870</f>
        <v>0</v>
      </c>
      <c r="J54" s="39">
        <f>'Мероприятия-2018'!H871</f>
        <v>160</v>
      </c>
      <c r="K54" s="108" t="str">
        <f>'Мероприятия-2018'!X866</f>
        <v>На конкурсной основе</v>
      </c>
      <c r="L54" s="27" t="s">
        <v>720</v>
      </c>
      <c r="M54" s="27" t="s">
        <v>458</v>
      </c>
      <c r="N54" s="65"/>
    </row>
    <row r="55" spans="1:14" s="51" customFormat="1" ht="12" customHeight="1" x14ac:dyDescent="0.2">
      <c r="A55" s="52" t="str">
        <f>'Мероприятия-2018'!D872</f>
        <v>ЭКОЛОГИЯ. ОБЪЕКТЫ ЖИЗНЕОБЕСПЕЧЕНИЯ. БЛАГОУСТРОЙСТВО</v>
      </c>
      <c r="B55" s="106"/>
      <c r="C55" s="53"/>
      <c r="D55" s="106"/>
      <c r="E55" s="54"/>
      <c r="F55" s="54"/>
      <c r="G55" s="54"/>
      <c r="H55" s="54"/>
      <c r="I55" s="54"/>
      <c r="J55" s="54"/>
      <c r="K55" s="53"/>
      <c r="L55" s="53"/>
      <c r="M55" s="55"/>
      <c r="N55" s="64"/>
    </row>
    <row r="56" spans="1:14" s="44" customFormat="1" ht="132" outlineLevel="1" x14ac:dyDescent="0.2">
      <c r="A56" s="270">
        <v>43</v>
      </c>
      <c r="B56" s="275" t="str">
        <f ca="1">'Мероприятия-2018'!C874</f>
        <v>10.1</v>
      </c>
      <c r="C56" s="276" t="str">
        <f>'Мероприятия-2018'!D874</f>
        <v>Строительство завода по переработке ТКО г. Мирный</v>
      </c>
      <c r="D56" s="275" t="str">
        <f>'Мероприятия-2018'!E874</f>
        <v>2023-2025</v>
      </c>
      <c r="E56" s="61">
        <f t="shared" ref="E56:E65" si="6">SUM(F56:J56)</f>
        <v>600</v>
      </c>
      <c r="F56" s="39">
        <f>'Мероприятия-2018'!H875</f>
        <v>0</v>
      </c>
      <c r="G56" s="39">
        <f>'Мероприятия-2018'!H876</f>
        <v>0</v>
      </c>
      <c r="H56" s="39">
        <f>'Мероприятия-2018'!H877</f>
        <v>100</v>
      </c>
      <c r="I56" s="39">
        <f>'Мероприятия-2018'!H878</f>
        <v>0</v>
      </c>
      <c r="J56" s="39">
        <f>'Мероприятия-2018'!H879</f>
        <v>500</v>
      </c>
      <c r="K56" s="108" t="str">
        <f>'Мероприятия-2018'!X874</f>
        <v>На конкурсной основе</v>
      </c>
      <c r="L56" s="27" t="s">
        <v>472</v>
      </c>
      <c r="M56" s="27" t="s">
        <v>458</v>
      </c>
      <c r="N56" s="65"/>
    </row>
    <row r="57" spans="1:14" s="44" customFormat="1" ht="24" outlineLevel="1" x14ac:dyDescent="0.2">
      <c r="A57" s="270">
        <v>44</v>
      </c>
      <c r="B57" s="275" t="str">
        <f ca="1">'Мероприятия-2018'!C886</f>
        <v>10.3</v>
      </c>
      <c r="C57" s="276" t="str">
        <f>'Мероприятия-2018'!D886</f>
        <v>Газификация м/р Заречный</v>
      </c>
      <c r="D57" s="275" t="str">
        <f>'Мероприятия-2018'!E886</f>
        <v>2018-2025</v>
      </c>
      <c r="E57" s="61">
        <f t="shared" si="6"/>
        <v>134.79</v>
      </c>
      <c r="F57" s="39">
        <f>'Мероприятия-2018'!H887</f>
        <v>0</v>
      </c>
      <c r="G57" s="39">
        <f>'Мероприятия-2018'!H888</f>
        <v>37.99</v>
      </c>
      <c r="H57" s="39">
        <f>'Мероприятия-2018'!H889</f>
        <v>47.2</v>
      </c>
      <c r="I57" s="39">
        <f>'Мероприятия-2018'!H890</f>
        <v>30.1</v>
      </c>
      <c r="J57" s="39">
        <f>'Мероприятия-2018'!H891</f>
        <v>19.5</v>
      </c>
      <c r="K57" s="108" t="str">
        <f>'Мероприятия-2018'!X886</f>
        <v>АО «АЛРОСА-Газ»</v>
      </c>
      <c r="L57" s="31" t="s">
        <v>515</v>
      </c>
      <c r="M57" s="27" t="s">
        <v>458</v>
      </c>
      <c r="N57" s="65"/>
    </row>
    <row r="58" spans="1:14" s="44" customFormat="1" ht="24" outlineLevel="1" x14ac:dyDescent="0.2">
      <c r="A58" s="270">
        <v>45</v>
      </c>
      <c r="B58" s="275" t="str">
        <f ca="1">'Мероприятия-2018'!C971</f>
        <v>10.17</v>
      </c>
      <c r="C58" s="276" t="str">
        <f>'Мероприятия-2018'!D971</f>
        <v xml:space="preserve">Строительство объектов теплогенерации на природном газе в г. Удачный </v>
      </c>
      <c r="D58" s="275" t="str">
        <f>'Мероприятия-2018'!E971</f>
        <v>2021-2024</v>
      </c>
      <c r="E58" s="61">
        <f t="shared" si="6"/>
        <v>2000</v>
      </c>
      <c r="F58" s="39">
        <f>'Мероприятия-2018'!H972</f>
        <v>0</v>
      </c>
      <c r="G58" s="39">
        <f>'Мероприятия-2018'!H973</f>
        <v>0</v>
      </c>
      <c r="H58" s="39">
        <f>'Мероприятия-2018'!H974</f>
        <v>0</v>
      </c>
      <c r="I58" s="39">
        <f>'Мероприятия-2018'!H975</f>
        <v>0</v>
      </c>
      <c r="J58" s="39">
        <f>'Мероприятия-2018'!H976</f>
        <v>2000</v>
      </c>
      <c r="K58" s="108" t="str">
        <f>'Мероприятия-2018'!X971</f>
        <v>ООО "ПТВС"</v>
      </c>
      <c r="L58" s="31" t="s">
        <v>516</v>
      </c>
      <c r="M58" s="27" t="s">
        <v>455</v>
      </c>
      <c r="N58" s="65"/>
    </row>
    <row r="59" spans="1:14" s="44" customFormat="1" ht="48" outlineLevel="1" x14ac:dyDescent="0.2">
      <c r="A59" s="270">
        <v>46</v>
      </c>
      <c r="B59" s="275" t="str">
        <f ca="1">'Мероприятия-2018'!C983</f>
        <v>10.19</v>
      </c>
      <c r="C59" s="276" t="str">
        <f>'Мероприятия-2018'!D983</f>
        <v xml:space="preserve">Газификация г. Удачный и объектов Удачнинского ГОК, вывод из эксплуатации электрокотельных в г. Удачный, перевод на газовое топливо </v>
      </c>
      <c r="D59" s="110" t="str">
        <f>'Мероприятия-2018'!E983</f>
        <v>2019-2023</v>
      </c>
      <c r="E59" s="61">
        <f t="shared" ref="E59:E61" si="7">SUM(F59:J59)</f>
        <v>5432.8</v>
      </c>
      <c r="F59" s="39">
        <f>'Мероприятия-2018'!H984</f>
        <v>0</v>
      </c>
      <c r="G59" s="39">
        <f>'Мероприятия-2018'!H985</f>
        <v>0</v>
      </c>
      <c r="H59" s="39">
        <f>'Мероприятия-2018'!H986</f>
        <v>0</v>
      </c>
      <c r="I59" s="39">
        <f>'Мероприятия-2018'!H987</f>
        <v>0</v>
      </c>
      <c r="J59" s="39">
        <f>'Мероприятия-2018'!H988</f>
        <v>5432.8</v>
      </c>
      <c r="K59" s="108" t="str">
        <f>'Мероприятия-2018'!X983</f>
        <v>АО "АЛРОСА-Газ"
ООО "ПТВС"
УГОК АК "АЛРОСА" (ПАО)</v>
      </c>
      <c r="L59" s="31" t="s">
        <v>516</v>
      </c>
      <c r="M59" s="27" t="s">
        <v>455</v>
      </c>
      <c r="N59" s="65"/>
    </row>
    <row r="60" spans="1:14" s="44" customFormat="1" ht="24" outlineLevel="1" x14ac:dyDescent="0.2">
      <c r="A60" s="270">
        <v>47</v>
      </c>
      <c r="B60" s="275" t="str">
        <f ca="1">'Мероприятия-2018'!C1002</f>
        <v>10.22</v>
      </c>
      <c r="C60" s="276" t="str">
        <f>'Мероприятия-2018'!D1002</f>
        <v>Перевод электрокотельных п. Чернышевский на газовое топливо</v>
      </c>
      <c r="D60" s="275" t="str">
        <f>'Мероприятия-2018'!E1002</f>
        <v>2020-2025</v>
      </c>
      <c r="E60" s="61">
        <f t="shared" si="7"/>
        <v>0</v>
      </c>
      <c r="F60" s="39">
        <f>'Мероприятия-2018'!H1003</f>
        <v>0</v>
      </c>
      <c r="G60" s="39">
        <f>'Мероприятия-2018'!H1004</f>
        <v>0</v>
      </c>
      <c r="H60" s="39">
        <f>'Мероприятия-2018'!H1005</f>
        <v>0</v>
      </c>
      <c r="I60" s="39">
        <f>'Мероприятия-2018'!H1006</f>
        <v>0</v>
      </c>
      <c r="J60" s="39">
        <f>'Мероприятия-2018'!H1007</f>
        <v>0</v>
      </c>
      <c r="K60" s="108">
        <f>'Мероприятия-2018'!X1002</f>
        <v>0</v>
      </c>
      <c r="L60" s="31" t="s">
        <v>1949</v>
      </c>
      <c r="M60" s="27" t="s">
        <v>471</v>
      </c>
      <c r="N60" s="65"/>
    </row>
    <row r="61" spans="1:14" s="44" customFormat="1" ht="36" outlineLevel="1" x14ac:dyDescent="0.2">
      <c r="A61" s="270">
        <v>48</v>
      </c>
      <c r="B61" s="275" t="str">
        <f ca="1">'Мероприятия-2018'!C1065</f>
        <v>10.32</v>
      </c>
      <c r="C61" s="276" t="str">
        <f>'Мероприятия-2018'!D1065</f>
        <v>Строительство модульного здания пожарного депо в с. Арылах на условиях софинансирования из местного бюджета МО «МР» и РС(Я)</v>
      </c>
      <c r="D61" s="275" t="str">
        <f>'Мероприятия-2018'!E1065</f>
        <v>2018-2020</v>
      </c>
      <c r="E61" s="61">
        <f t="shared" si="7"/>
        <v>32.42</v>
      </c>
      <c r="F61" s="39">
        <f>'Мероприятия-2018'!H1066</f>
        <v>0</v>
      </c>
      <c r="G61" s="39">
        <f>'Мероприятия-2018'!H1067</f>
        <v>19.5</v>
      </c>
      <c r="H61" s="39">
        <f>'Мероприятия-2018'!H1068</f>
        <v>12.92</v>
      </c>
      <c r="I61" s="39">
        <f>'Мероприятия-2018'!H1069</f>
        <v>0</v>
      </c>
      <c r="J61" s="39">
        <f>'Мероприятия-2018'!H1070</f>
        <v>0</v>
      </c>
      <c r="K61" s="108" t="str">
        <f>'Мероприятия-2018'!X1065</f>
        <v>МобУ, 
МКУ "КСУ"</v>
      </c>
      <c r="L61" s="31" t="s">
        <v>345</v>
      </c>
      <c r="M61" s="27" t="s">
        <v>475</v>
      </c>
      <c r="N61" s="65"/>
    </row>
    <row r="62" spans="1:14" s="44" customFormat="1" ht="36" outlineLevel="1" x14ac:dyDescent="0.2">
      <c r="A62" s="270">
        <v>49</v>
      </c>
      <c r="B62" s="275" t="str">
        <f ca="1">'Мероприятия-2018'!C1096</f>
        <v>10.37</v>
      </c>
      <c r="C62" s="276" t="str">
        <f>'Мероприятия-2018'!D1096</f>
        <v>Поставка блочно-модульной газовой котельной с. Тас-Юрях с выполнением проектных, монтажных и пусконаладочных работ</v>
      </c>
      <c r="D62" s="275" t="str">
        <f>'Мероприятия-2018'!E1096</f>
        <v>2025-2027</v>
      </c>
      <c r="E62" s="61">
        <f t="shared" si="6"/>
        <v>75</v>
      </c>
      <c r="F62" s="39">
        <f>'Мероприятия-2018'!H1097</f>
        <v>0</v>
      </c>
      <c r="G62" s="39">
        <f>'Мероприятия-2018'!H1098</f>
        <v>0</v>
      </c>
      <c r="H62" s="39">
        <f>'Мероприятия-2018'!H1099</f>
        <v>0</v>
      </c>
      <c r="I62" s="39">
        <f>'Мероприятия-2018'!H1100</f>
        <v>0</v>
      </c>
      <c r="J62" s="39">
        <f>'Мероприятия-2018'!H1101</f>
        <v>75</v>
      </c>
      <c r="K62" s="108" t="str">
        <f>'Мероприятия-2018'!X1096</f>
        <v>ООО "ПТВС"</v>
      </c>
      <c r="L62" s="31" t="s">
        <v>380</v>
      </c>
      <c r="M62" s="27" t="s">
        <v>461</v>
      </c>
      <c r="N62" s="65"/>
    </row>
    <row r="63" spans="1:14" s="44" customFormat="1" ht="24" outlineLevel="1" x14ac:dyDescent="0.2">
      <c r="A63" s="270">
        <v>50</v>
      </c>
      <c r="B63" s="275" t="str">
        <f ca="1">'Мероприятия-2018'!C1133</f>
        <v>10.43</v>
      </c>
      <c r="C63" s="276" t="str">
        <f>'Мероприятия-2018'!D1133</f>
        <v>Перевод угольной котельной с. Сюльдюкар на газовое топливо</v>
      </c>
      <c r="D63" s="275" t="str">
        <f>'Мероприятия-2018'!E1133</f>
        <v>2020-2025</v>
      </c>
      <c r="E63" s="61">
        <f t="shared" ref="E63" si="8">SUM(F63:J63)</f>
        <v>0</v>
      </c>
      <c r="F63" s="39">
        <f>'Мероприятия-2018'!H1134</f>
        <v>0</v>
      </c>
      <c r="G63" s="39">
        <f>'Мероприятия-2018'!H1135</f>
        <v>0</v>
      </c>
      <c r="H63" s="39">
        <f>'Мероприятия-2018'!H1136</f>
        <v>0</v>
      </c>
      <c r="I63" s="39">
        <f>'Мероприятия-2018'!H1137</f>
        <v>0</v>
      </c>
      <c r="J63" s="39">
        <f>'Мероприятия-2018'!H1138</f>
        <v>0</v>
      </c>
      <c r="K63" s="108">
        <f>'Мероприятия-2018'!X1133</f>
        <v>0</v>
      </c>
      <c r="L63" s="31" t="s">
        <v>1949</v>
      </c>
      <c r="M63" s="27" t="s">
        <v>462</v>
      </c>
      <c r="N63" s="65"/>
    </row>
    <row r="64" spans="1:14" s="44" customFormat="1" ht="24" outlineLevel="1" x14ac:dyDescent="0.2">
      <c r="A64" s="270">
        <v>51</v>
      </c>
      <c r="B64" s="275" t="str">
        <f ca="1">'Мероприятия-2018'!C1171</f>
        <v>10.49</v>
      </c>
      <c r="C64" s="276" t="str">
        <f>'Мероприятия-2018'!D1171</f>
        <v>Реконструкция ЛЭП ВГЭС-Айхал-Удачный (3-й, 4-й этапы)</v>
      </c>
      <c r="D64" s="275" t="str">
        <f>'Мероприятия-2018'!E1171</f>
        <v>2018-2023</v>
      </c>
      <c r="E64" s="61">
        <f t="shared" si="6"/>
        <v>4420.8</v>
      </c>
      <c r="F64" s="39">
        <f>'Мероприятия-2018'!H1172</f>
        <v>0</v>
      </c>
      <c r="G64" s="39">
        <f>'Мероприятия-2018'!H1173</f>
        <v>0</v>
      </c>
      <c r="H64" s="39">
        <f>'Мероприятия-2018'!H1174</f>
        <v>0</v>
      </c>
      <c r="I64" s="39">
        <f>'Мероприятия-2018'!H1175</f>
        <v>0</v>
      </c>
      <c r="J64" s="39">
        <f>'Мероприятия-2018'!H1176</f>
        <v>4420.8</v>
      </c>
      <c r="K64" s="108" t="str">
        <f>'Мероприятия-2018'!X1171</f>
        <v>ПАО "Якутскэнерго"
АО "Вилюйская ГЭС-3"</v>
      </c>
      <c r="L64" s="31" t="s">
        <v>1121</v>
      </c>
      <c r="M64" s="27" t="s">
        <v>1114</v>
      </c>
      <c r="N64" s="65"/>
    </row>
    <row r="65" spans="1:14" s="44" customFormat="1" ht="36" outlineLevel="1" x14ac:dyDescent="0.2">
      <c r="A65" s="270">
        <v>52</v>
      </c>
      <c r="B65" s="275" t="str">
        <f ca="1">'Мероприятия-2018'!C1237</f>
        <v>10.60</v>
      </c>
      <c r="C65" s="276" t="str">
        <f>'Мероприятия-2018'!D1237</f>
        <v>Строительство полигона ТКО для нужд МО "Город Мирный", МО "Поселок Алмазный" и МО "Чуонинский наслег"</v>
      </c>
      <c r="D65" s="275" t="str">
        <f>'Мероприятия-2018'!E1237</f>
        <v>2018-2022</v>
      </c>
      <c r="E65" s="61">
        <f t="shared" si="6"/>
        <v>321.39999999999998</v>
      </c>
      <c r="F65" s="39">
        <f>'Мероприятия-2018'!H1238</f>
        <v>0</v>
      </c>
      <c r="G65" s="39">
        <f>'Мероприятия-2018'!H1239</f>
        <v>0</v>
      </c>
      <c r="H65" s="39">
        <f>'Мероприятия-2018'!H1240</f>
        <v>13.4</v>
      </c>
      <c r="I65" s="39">
        <f>'Мероприятия-2018'!H1241</f>
        <v>0</v>
      </c>
      <c r="J65" s="39">
        <f>'Мероприятия-2018'!H1242</f>
        <v>308</v>
      </c>
      <c r="K65" s="108" t="str">
        <f>'Мероприятия-2018'!X1237</f>
        <v>МКУ "КСУ"</v>
      </c>
      <c r="L65" s="27"/>
      <c r="M65" s="27" t="s">
        <v>1641</v>
      </c>
      <c r="N65" s="65"/>
    </row>
    <row r="66" spans="1:14" s="51" customFormat="1" x14ac:dyDescent="0.2">
      <c r="A66" s="52" t="str">
        <f>'Мероприятия-2018'!D1243</f>
        <v>АГРОПРОМЫШЛЕННЫЙ КОМПЛЕКС. СЕЛЬСКОЕ ХОЗЯЙСТВО. ПРОДОВОЛЬСТВИЕ</v>
      </c>
      <c r="B66" s="106"/>
      <c r="C66" s="53"/>
      <c r="D66" s="106"/>
      <c r="E66" s="54"/>
      <c r="F66" s="54"/>
      <c r="G66" s="54"/>
      <c r="H66" s="54"/>
      <c r="I66" s="54"/>
      <c r="J66" s="54"/>
      <c r="K66" s="53"/>
      <c r="L66" s="53"/>
      <c r="M66" s="55"/>
      <c r="N66" s="64"/>
    </row>
    <row r="67" spans="1:14" s="44" customFormat="1" ht="60" outlineLevel="1" x14ac:dyDescent="0.2">
      <c r="A67" s="111" t="s">
        <v>2618</v>
      </c>
      <c r="B67" s="275" t="str">
        <f ca="1">'Мероприятия-2018'!C1284</f>
        <v>11.7</v>
      </c>
      <c r="C67" s="276" t="str">
        <f>'Мероприятия-2018'!D1284</f>
        <v>Модернизация оборудования и расширение производственных мощностей ГУП «Чернышевский рыбоводный завод» в части выращивания товароной аквакультуры (осетровых и сиговых пород)</v>
      </c>
      <c r="D67" s="275" t="str">
        <f>'Мероприятия-2018'!E1284</f>
        <v>2018-2030</v>
      </c>
      <c r="E67" s="61">
        <f>SUM(F67:J67)</f>
        <v>21</v>
      </c>
      <c r="F67" s="39">
        <f>'Мероприятия-2018'!H1285</f>
        <v>0</v>
      </c>
      <c r="G67" s="39">
        <f>'Мероприятия-2018'!H1286</f>
        <v>10</v>
      </c>
      <c r="H67" s="39">
        <f>'Мероприятия-2018'!H1287</f>
        <v>6</v>
      </c>
      <c r="I67" s="39">
        <f>'Мероприятия-2018'!H1288</f>
        <v>0</v>
      </c>
      <c r="J67" s="39">
        <f>'Мероприятия-2018'!H1289</f>
        <v>5</v>
      </c>
      <c r="K67" s="108" t="str">
        <f>'Мероприятия-2018'!X1284</f>
        <v>ГУП «Чернышевский рыбоводный завод»
УИРиП
МКУ "УСХ"</v>
      </c>
      <c r="L67" s="31" t="s">
        <v>476</v>
      </c>
      <c r="M67" s="27" t="s">
        <v>471</v>
      </c>
      <c r="N67" s="65"/>
    </row>
    <row r="68" spans="1:14" s="44" customFormat="1" ht="48" outlineLevel="1" x14ac:dyDescent="0.2">
      <c r="A68" s="111" t="s">
        <v>2619</v>
      </c>
      <c r="B68" s="275" t="str">
        <f ca="1">'Мероприятия-2018'!C1304</f>
        <v>11.10</v>
      </c>
      <c r="C68" s="276" t="str">
        <f>'Мероприятия-2018'!D1304</f>
        <v>Развитие и модернизация АПК на базе совхоза «Новый» на территории МО "Чуонинский наслег"</v>
      </c>
      <c r="D68" s="275" t="str">
        <f>'Мероприятия-2018'!E1304</f>
        <v>2020-2021</v>
      </c>
      <c r="E68" s="61">
        <f>SUM(F68:J68)</f>
        <v>720</v>
      </c>
      <c r="F68" s="39">
        <f>'Мероприятия-2018'!H1305</f>
        <v>0</v>
      </c>
      <c r="G68" s="39">
        <f>'Мероприятия-2018'!H1306</f>
        <v>0</v>
      </c>
      <c r="H68" s="39">
        <f>'Мероприятия-2018'!H1307</f>
        <v>0</v>
      </c>
      <c r="I68" s="39">
        <f>'Мероприятия-2018'!H1308</f>
        <v>0</v>
      </c>
      <c r="J68" s="39">
        <f>'Мероприятия-2018'!H1309</f>
        <v>720</v>
      </c>
      <c r="K68" s="108" t="str">
        <f>'Мероприятия-2018'!X1304</f>
        <v>УИРиП
МКУ "УСХ"
Совхоз «Новый»</v>
      </c>
      <c r="L68" s="31" t="s">
        <v>2537</v>
      </c>
      <c r="M68" s="27" t="s">
        <v>475</v>
      </c>
      <c r="N68" s="65"/>
    </row>
    <row r="69" spans="1:14" s="44" customFormat="1" ht="48" outlineLevel="1" x14ac:dyDescent="0.2">
      <c r="A69" s="111" t="s">
        <v>2620</v>
      </c>
      <c r="B69" s="275" t="str">
        <f ca="1">'Мероприятия-2018'!C1317</f>
        <v>11.12</v>
      </c>
      <c r="C69" s="276" t="str">
        <f>'Мероприятия-2018'!D1317</f>
        <v>Развитие агропромышленного комплекса на территории МО "Ботуобуйинский наслег"</v>
      </c>
      <c r="D69" s="275" t="str">
        <f>'Мероприятия-2018'!E1317</f>
        <v>2020-2021</v>
      </c>
      <c r="E69" s="61">
        <f>SUM(F69:J69)</f>
        <v>49</v>
      </c>
      <c r="F69" s="39">
        <f>'Мероприятия-2018'!H1318</f>
        <v>0</v>
      </c>
      <c r="G69" s="39">
        <f>'Мероприятия-2018'!H1319</f>
        <v>1</v>
      </c>
      <c r="H69" s="39">
        <f>'Мероприятия-2018'!H1320</f>
        <v>3</v>
      </c>
      <c r="I69" s="39">
        <f>'Мероприятия-2018'!H1321</f>
        <v>0</v>
      </c>
      <c r="J69" s="39">
        <f>'Мероприятия-2018'!H1322</f>
        <v>45</v>
      </c>
      <c r="K69" s="108">
        <f>'Мероприятия-2018'!X1317</f>
        <v>0</v>
      </c>
      <c r="L69" s="31" t="s">
        <v>2424</v>
      </c>
      <c r="M69" s="27" t="s">
        <v>461</v>
      </c>
      <c r="N69" s="65"/>
    </row>
    <row r="70" spans="1:14" s="44" customFormat="1" ht="48" outlineLevel="1" x14ac:dyDescent="0.2">
      <c r="A70" s="111" t="s">
        <v>1156</v>
      </c>
      <c r="B70" s="275" t="str">
        <f ca="1">'Мероприятия-2018'!C1330</f>
        <v>11.14</v>
      </c>
      <c r="C70" s="276" t="str">
        <f>'Мероприятия-2018'!D1330</f>
        <v>Развитие агропромышленного комплекса на территории МО "Садынский национальный эвенкийский наслег"</v>
      </c>
      <c r="D70" s="275" t="str">
        <f>'Мероприятия-2018'!E1330</f>
        <v>2020-2023</v>
      </c>
      <c r="E70" s="61">
        <f>SUM(F70:J70)</f>
        <v>62.5</v>
      </c>
      <c r="F70" s="39">
        <f>'Мероприятия-2018'!H1331</f>
        <v>0</v>
      </c>
      <c r="G70" s="39">
        <f>'Мероприятия-2018'!H1332</f>
        <v>0</v>
      </c>
      <c r="H70" s="39">
        <f>'Мероприятия-2018'!H1333</f>
        <v>0</v>
      </c>
      <c r="I70" s="39">
        <f>'Мероприятия-2018'!H1334</f>
        <v>0</v>
      </c>
      <c r="J70" s="39">
        <f>'Мероприятия-2018'!H1335</f>
        <v>62.5</v>
      </c>
      <c r="K70" s="108">
        <f>'Мероприятия-2018'!X1330</f>
        <v>0</v>
      </c>
      <c r="L70" s="31" t="s">
        <v>2424</v>
      </c>
      <c r="M70" s="27" t="s">
        <v>462</v>
      </c>
      <c r="N70" s="65"/>
    </row>
    <row r="71" spans="1:14" s="51" customFormat="1" x14ac:dyDescent="0.2">
      <c r="A71" s="52" t="str">
        <f>'Мероприятия-2018'!D1355</f>
        <v>ПРЕДПРИНИМАТЕЛЬСТВО. ТОРГОВЛЯ</v>
      </c>
      <c r="B71" s="106"/>
      <c r="C71" s="53"/>
      <c r="D71" s="106"/>
      <c r="E71" s="54"/>
      <c r="F71" s="54"/>
      <c r="G71" s="54"/>
      <c r="H71" s="54"/>
      <c r="I71" s="54"/>
      <c r="J71" s="54"/>
      <c r="K71" s="53"/>
      <c r="L71" s="53"/>
      <c r="M71" s="55"/>
      <c r="N71" s="64"/>
    </row>
    <row r="72" spans="1:14" ht="36" outlineLevel="1" x14ac:dyDescent="0.2">
      <c r="A72" s="270">
        <v>57</v>
      </c>
      <c r="B72" s="275" t="str">
        <f ca="1">'Мероприятия-2018'!C1357</f>
        <v>12.1</v>
      </c>
      <c r="C72" s="276" t="str">
        <f>'Мероприятия-2018'!D1357</f>
        <v>Комплекс мероприятий по обустройству 25 квартала г. Мирный для реализации предпринимательских инициатив</v>
      </c>
      <c r="D72" s="275" t="str">
        <f>'Мероприятия-2018'!E1357</f>
        <v>2018-2025</v>
      </c>
      <c r="E72" s="61">
        <f t="shared" ref="E72:E78" si="9">SUM(F72:J72)</f>
        <v>30</v>
      </c>
      <c r="F72" s="39">
        <f>'Мероприятия-2018'!H1358</f>
        <v>0</v>
      </c>
      <c r="G72" s="39">
        <f>'Мероприятия-2018'!H1359</f>
        <v>0</v>
      </c>
      <c r="H72" s="39">
        <f>'Мероприятия-2018'!H1360</f>
        <v>0</v>
      </c>
      <c r="I72" s="39">
        <f>'Мероприятия-2018'!H1361</f>
        <v>30</v>
      </c>
      <c r="J72" s="39">
        <f>'Мероприятия-2018'!H1362</f>
        <v>0</v>
      </c>
      <c r="K72" s="108" t="str">
        <f>'Мероприятия-2018'!X1357</f>
        <v>МО «Город Мирный»</v>
      </c>
      <c r="L72" s="31" t="s">
        <v>474</v>
      </c>
      <c r="M72" s="31" t="s">
        <v>458</v>
      </c>
    </row>
    <row r="73" spans="1:14" ht="24" outlineLevel="1" x14ac:dyDescent="0.2">
      <c r="A73" s="270">
        <v>58</v>
      </c>
      <c r="B73" s="275" t="str">
        <f ca="1">'Мероприятия-2018'!C1429</f>
        <v>12.13</v>
      </c>
      <c r="C73" s="276" t="str">
        <f>'Мероприятия-2018'!D1429</f>
        <v>Строительство завода по переработке вторсырья</v>
      </c>
      <c r="D73" s="275" t="str">
        <f>'Мероприятия-2018'!E1429</f>
        <v>2018-2022</v>
      </c>
      <c r="E73" s="61">
        <f t="shared" si="9"/>
        <v>70</v>
      </c>
      <c r="F73" s="39">
        <f>'Мероприятия-2018'!H1430</f>
        <v>0</v>
      </c>
      <c r="G73" s="39">
        <f>'Мероприятия-2018'!H1431</f>
        <v>0</v>
      </c>
      <c r="H73" s="39">
        <f>'Мероприятия-2018'!H1432</f>
        <v>20</v>
      </c>
      <c r="I73" s="39">
        <f>'Мероприятия-2018'!H1433</f>
        <v>0</v>
      </c>
      <c r="J73" s="39">
        <f>'Мероприятия-2018'!H1434</f>
        <v>50</v>
      </c>
      <c r="K73" s="108" t="str">
        <f>'Мероприятия-2018'!X1429</f>
        <v>ООО «МПЖХ»</v>
      </c>
      <c r="L73" s="27" t="s">
        <v>533</v>
      </c>
      <c r="M73" s="31" t="s">
        <v>458</v>
      </c>
    </row>
    <row r="74" spans="1:14" ht="24" outlineLevel="1" x14ac:dyDescent="0.2">
      <c r="A74" s="270">
        <v>59</v>
      </c>
      <c r="B74" s="275" t="str">
        <f ca="1">'Мероприятия-2018'!C1435</f>
        <v>12.14</v>
      </c>
      <c r="C74" s="276" t="str">
        <f>'Мероприятия-2018'!D1435</f>
        <v>Создание предприятия производства по переработке отвалов алмазодобычи</v>
      </c>
      <c r="D74" s="275" t="str">
        <f>'Мероприятия-2018'!E1435</f>
        <v>2020-2025</v>
      </c>
      <c r="E74" s="61">
        <f t="shared" si="9"/>
        <v>700</v>
      </c>
      <c r="F74" s="39">
        <f>'Мероприятия-2018'!H1436</f>
        <v>0</v>
      </c>
      <c r="G74" s="39">
        <f>'Мероприятия-2018'!H1437</f>
        <v>0</v>
      </c>
      <c r="H74" s="39">
        <f>'Мероприятия-2018'!H1438</f>
        <v>0</v>
      </c>
      <c r="I74" s="39">
        <f>'Мероприятия-2018'!H1439</f>
        <v>0</v>
      </c>
      <c r="J74" s="39">
        <f>'Мероприятия-2018'!H1440</f>
        <v>700</v>
      </c>
      <c r="K74" s="108" t="str">
        <f>'Мероприятия-2018'!X1435</f>
        <v>На конкурсной основе</v>
      </c>
      <c r="L74" s="27" t="s">
        <v>473</v>
      </c>
      <c r="M74" s="31" t="s">
        <v>458</v>
      </c>
    </row>
    <row r="75" spans="1:14" ht="24" outlineLevel="1" x14ac:dyDescent="0.2">
      <c r="A75" s="270">
        <v>60</v>
      </c>
      <c r="B75" s="275" t="str">
        <f ca="1">'Мероприятия-2018'!C1448</f>
        <v>12.16</v>
      </c>
      <c r="C75" s="276" t="str">
        <f>'Мероприятия-2018'!D1448</f>
        <v>Создание предприятия копрового производства по подготовке товарного металлолома</v>
      </c>
      <c r="D75" s="275" t="str">
        <f>'Мероприятия-2018'!E1448</f>
        <v>2022-2030</v>
      </c>
      <c r="E75" s="61">
        <f t="shared" ref="E75" si="10">SUM(F75:J75)</f>
        <v>800</v>
      </c>
      <c r="F75" s="39">
        <f>'Мероприятия-2018'!H1449</f>
        <v>0</v>
      </c>
      <c r="G75" s="39">
        <f>'Мероприятия-2018'!H1450</f>
        <v>400</v>
      </c>
      <c r="H75" s="39">
        <f>'Мероприятия-2018'!H1451</f>
        <v>0</v>
      </c>
      <c r="I75" s="39">
        <f>'Мероприятия-2018'!H1452</f>
        <v>0</v>
      </c>
      <c r="J75" s="39">
        <f>'Мероприятия-2018'!H1453</f>
        <v>400</v>
      </c>
      <c r="K75" s="108" t="str">
        <f>'Мероприятия-2018'!X1448</f>
        <v>На конкурсной основе</v>
      </c>
      <c r="L75" s="27"/>
      <c r="M75" s="31" t="s">
        <v>455</v>
      </c>
    </row>
    <row r="76" spans="1:14" ht="24" outlineLevel="1" x14ac:dyDescent="0.2">
      <c r="A76" s="270">
        <v>61</v>
      </c>
      <c r="B76" s="275" t="str">
        <f ca="1">'Мероприятия-2018'!C1454</f>
        <v>12.17</v>
      </c>
      <c r="C76" s="276" t="str">
        <f>'Мероприятия-2018'!D1454</f>
        <v>Строительство завода по переработке технического масла</v>
      </c>
      <c r="D76" s="275" t="str">
        <f>'Мероприятия-2018'!E1454</f>
        <v>2020-2022</v>
      </c>
      <c r="E76" s="61">
        <f t="shared" si="9"/>
        <v>200</v>
      </c>
      <c r="F76" s="39">
        <f>'Мероприятия-2018'!H1455</f>
        <v>0</v>
      </c>
      <c r="G76" s="39">
        <f>'Мероприятия-2018'!H1456</f>
        <v>150</v>
      </c>
      <c r="H76" s="39">
        <f>'Мероприятия-2018'!H1457</f>
        <v>0</v>
      </c>
      <c r="I76" s="39">
        <f>'Мероприятия-2018'!H1458</f>
        <v>0</v>
      </c>
      <c r="J76" s="39">
        <f>'Мероприятия-2018'!H1459</f>
        <v>50</v>
      </c>
      <c r="K76" s="108" t="str">
        <f>'Мероприятия-2018'!X1454</f>
        <v>Правительство РС (Я)</v>
      </c>
      <c r="L76" s="27" t="s">
        <v>473</v>
      </c>
      <c r="M76" s="27" t="s">
        <v>455</v>
      </c>
    </row>
    <row r="77" spans="1:14" ht="24" outlineLevel="1" x14ac:dyDescent="0.2">
      <c r="A77" s="270">
        <v>62</v>
      </c>
      <c r="B77" s="275" t="str">
        <f ca="1">'Мероприятия-2018'!C1467</f>
        <v>12.19</v>
      </c>
      <c r="C77" s="276" t="str">
        <f>'Мероприятия-2018'!D1467</f>
        <v>Создание Технопарка МО «МР» по внедрению IT-технологий</v>
      </c>
      <c r="D77" s="275" t="str">
        <f>'Мероприятия-2018'!E1467</f>
        <v>2019-2020</v>
      </c>
      <c r="E77" s="61">
        <f t="shared" si="9"/>
        <v>1000</v>
      </c>
      <c r="F77" s="39">
        <f>'Мероприятия-2018'!H1468</f>
        <v>0</v>
      </c>
      <c r="G77" s="39">
        <f>'Мероприятия-2018'!H1469</f>
        <v>0</v>
      </c>
      <c r="H77" s="39">
        <f>'Мероприятия-2018'!H1470</f>
        <v>300</v>
      </c>
      <c r="I77" s="39">
        <f>'Мероприятия-2018'!H1471</f>
        <v>0</v>
      </c>
      <c r="J77" s="39">
        <f>'Мероприятия-2018'!H1472</f>
        <v>700</v>
      </c>
      <c r="K77" s="108" t="str">
        <f>'Мероприятия-2018'!X1467</f>
        <v>УИРиП
на конкурсной основе</v>
      </c>
      <c r="L77" s="27" t="s">
        <v>470</v>
      </c>
      <c r="M77" s="27" t="s">
        <v>458</v>
      </c>
    </row>
    <row r="78" spans="1:14" ht="24" outlineLevel="1" x14ac:dyDescent="0.2">
      <c r="A78" s="270">
        <v>63</v>
      </c>
      <c r="B78" s="275" t="str">
        <f ca="1">'Мероприятия-2018'!C1473</f>
        <v>12.20</v>
      </c>
      <c r="C78" s="276" t="str">
        <f>'Мероприятия-2018'!D1473</f>
        <v>Создание Мега-ЦОД по оказанию IT услуг</v>
      </c>
      <c r="D78" s="275" t="str">
        <f>'Мероприятия-2018'!E1473</f>
        <v>2019-2021</v>
      </c>
      <c r="E78" s="61">
        <f t="shared" si="9"/>
        <v>1000</v>
      </c>
      <c r="F78" s="39">
        <f>'Мероприятия-2018'!H1474</f>
        <v>500</v>
      </c>
      <c r="G78" s="39">
        <f>'Мероприятия-2018'!H1475</f>
        <v>200</v>
      </c>
      <c r="H78" s="39">
        <f>'Мероприятия-2018'!H1476</f>
        <v>0</v>
      </c>
      <c r="I78" s="39">
        <f>'Мероприятия-2018'!H1477</f>
        <v>0</v>
      </c>
      <c r="J78" s="39">
        <f>'Мероприятия-2018'!H1478</f>
        <v>300</v>
      </c>
      <c r="K78" s="108" t="str">
        <f>'Мероприятия-2018'!X1473</f>
        <v>УИРиП
на конкурсной основе</v>
      </c>
      <c r="L78" s="27" t="s">
        <v>470</v>
      </c>
      <c r="M78" s="27"/>
    </row>
    <row r="79" spans="1:14" s="51" customFormat="1" x14ac:dyDescent="0.2">
      <c r="A79" s="52" t="str">
        <f>'Мероприятия-2018'!D1641</f>
        <v>ТУРИЗМ И ГОСТИНИЧНОЕ ДЕЛО</v>
      </c>
      <c r="B79" s="106"/>
      <c r="C79" s="53"/>
      <c r="D79" s="106"/>
      <c r="E79" s="54"/>
      <c r="F79" s="54"/>
      <c r="G79" s="54"/>
      <c r="H79" s="54"/>
      <c r="I79" s="54"/>
      <c r="J79" s="54"/>
      <c r="K79" s="53"/>
      <c r="L79" s="53"/>
      <c r="M79" s="55"/>
      <c r="N79" s="64"/>
    </row>
    <row r="80" spans="1:14" ht="24.75" outlineLevel="1" thickBot="1" x14ac:dyDescent="0.25">
      <c r="A80" s="30">
        <v>64</v>
      </c>
      <c r="B80" s="275" t="str">
        <f ca="1">'Мероприятия-2018'!C1642</f>
        <v>12.48</v>
      </c>
      <c r="C80" s="276" t="str">
        <f>'Мероприятия-2018'!D1642</f>
        <v xml:space="preserve">Создание туристического комплекса «Алмазное приполярье» на конкурсной основе </v>
      </c>
      <c r="D80" s="275" t="str">
        <f>'Мероприятия-2018'!E1642</f>
        <v>2018-2025</v>
      </c>
      <c r="E80" s="61">
        <f>SUM(F80:J80)</f>
        <v>20</v>
      </c>
      <c r="F80" s="39">
        <f>'Мероприятия-2018'!H1643</f>
        <v>0</v>
      </c>
      <c r="G80" s="39">
        <f>'Мероприятия-2018'!H1644</f>
        <v>0</v>
      </c>
      <c r="H80" s="39">
        <f>'Мероприятия-2018'!H1645</f>
        <v>0</v>
      </c>
      <c r="I80" s="39">
        <f>'Мероприятия-2018'!H1646</f>
        <v>0</v>
      </c>
      <c r="J80" s="39">
        <f>'Мероприятия-2018'!H1647</f>
        <v>20</v>
      </c>
      <c r="K80" s="108" t="str">
        <f>'Мероприятия-2018'!X1642</f>
        <v>На конкурсной основе</v>
      </c>
      <c r="L80" s="9" t="s">
        <v>477</v>
      </c>
      <c r="M80" s="31" t="s">
        <v>455</v>
      </c>
    </row>
    <row r="81" spans="1:14" s="60" customFormat="1" ht="12.75" thickBot="1" x14ac:dyDescent="0.25">
      <c r="A81" s="593" t="s">
        <v>449</v>
      </c>
      <c r="B81" s="594"/>
      <c r="C81" s="594"/>
      <c r="D81" s="595"/>
      <c r="E81" s="56">
        <f>SUM(E6:E80)</f>
        <v>246225.94387599995</v>
      </c>
      <c r="F81" s="56">
        <f>SUM(F6:F80)</f>
        <v>21329.577036000002</v>
      </c>
      <c r="G81" s="56">
        <f t="shared" ref="G81:J81" si="11">SUM(G6:G80)</f>
        <v>4949.8871999999992</v>
      </c>
      <c r="H81" s="56">
        <f t="shared" si="11"/>
        <v>2517.1246400000005</v>
      </c>
      <c r="I81" s="56">
        <f t="shared" si="11"/>
        <v>60.1</v>
      </c>
      <c r="J81" s="56">
        <f t="shared" si="11"/>
        <v>217369.25499999998</v>
      </c>
      <c r="K81" s="57"/>
      <c r="L81" s="58"/>
      <c r="M81" s="59"/>
      <c r="N81" s="66"/>
    </row>
    <row r="82" spans="1:14" x14ac:dyDescent="0.2">
      <c r="E82" s="45"/>
      <c r="F82" s="103"/>
      <c r="J82" s="103"/>
    </row>
    <row r="83" spans="1:14" x14ac:dyDescent="0.2">
      <c r="E83" s="45"/>
    </row>
  </sheetData>
  <mergeCells count="10">
    <mergeCell ref="A81:D81"/>
    <mergeCell ref="A1:M1"/>
    <mergeCell ref="A3:A4"/>
    <mergeCell ref="B3:B4"/>
    <mergeCell ref="C3:C4"/>
    <mergeCell ref="D3:D4"/>
    <mergeCell ref="E3:J3"/>
    <mergeCell ref="K3:K4"/>
    <mergeCell ref="L3:L4"/>
    <mergeCell ref="M3:M4"/>
  </mergeCells>
  <conditionalFormatting sqref="F35:J35 F46:J46 F79:J79 F23:J23 K7:K14 F7:J21 K16:K21 F25:K26 F47:K47 F51:K54 F62:K62 F64:K64">
    <cfRule type="cellIs" dxfId="2624" priority="195" operator="equal">
      <formula>0</formula>
    </cfRule>
  </conditionalFormatting>
  <conditionalFormatting sqref="F22:J22">
    <cfRule type="cellIs" dxfId="2623" priority="194" operator="equal">
      <formula>0</formula>
    </cfRule>
  </conditionalFormatting>
  <conditionalFormatting sqref="D1:D5 D35 D46 D79 D15 D22 D24 D81:D1048576">
    <cfRule type="cellIs" dxfId="2622" priority="193" stopIfTrue="1" operator="equal">
      <formula>0</formula>
    </cfRule>
  </conditionalFormatting>
  <conditionalFormatting sqref="F27:J27">
    <cfRule type="cellIs" dxfId="2621" priority="191" operator="equal">
      <formula>0</formula>
    </cfRule>
  </conditionalFormatting>
  <conditionalFormatting sqref="D27">
    <cfRule type="cellIs" dxfId="2620" priority="190" stopIfTrue="1" operator="equal">
      <formula>0</formula>
    </cfRule>
  </conditionalFormatting>
  <conditionalFormatting sqref="F42:J42">
    <cfRule type="cellIs" dxfId="2619" priority="186" operator="equal">
      <formula>0</formula>
    </cfRule>
  </conditionalFormatting>
  <conditionalFormatting sqref="D42">
    <cfRule type="cellIs" dxfId="2618" priority="185" stopIfTrue="1" operator="equal">
      <formula>0</formula>
    </cfRule>
  </conditionalFormatting>
  <conditionalFormatting sqref="F55:J55">
    <cfRule type="cellIs" dxfId="2617" priority="184" operator="equal">
      <formula>0</formula>
    </cfRule>
  </conditionalFormatting>
  <conditionalFormatting sqref="D55">
    <cfRule type="cellIs" dxfId="2616" priority="183" stopIfTrue="1" operator="equal">
      <formula>0</formula>
    </cfRule>
  </conditionalFormatting>
  <conditionalFormatting sqref="F66:J66">
    <cfRule type="cellIs" dxfId="2615" priority="182" operator="equal">
      <formula>0</formula>
    </cfRule>
  </conditionalFormatting>
  <conditionalFormatting sqref="D66">
    <cfRule type="cellIs" dxfId="2614" priority="181" stopIfTrue="1" operator="equal">
      <formula>0</formula>
    </cfRule>
  </conditionalFormatting>
  <conditionalFormatting sqref="F71:J71">
    <cfRule type="cellIs" dxfId="2613" priority="160" operator="equal">
      <formula>0</formula>
    </cfRule>
  </conditionalFormatting>
  <conditionalFormatting sqref="D71">
    <cfRule type="cellIs" dxfId="2612" priority="159" stopIfTrue="1" operator="equal">
      <formula>0</formula>
    </cfRule>
  </conditionalFormatting>
  <conditionalFormatting sqref="F6:K6">
    <cfRule type="cellIs" dxfId="2611" priority="140" operator="equal">
      <formula>0</formula>
    </cfRule>
  </conditionalFormatting>
  <conditionalFormatting sqref="K23">
    <cfRule type="cellIs" dxfId="2610" priority="131" operator="equal">
      <formula>0</formula>
    </cfRule>
  </conditionalFormatting>
  <conditionalFormatting sqref="K28 K30:K33">
    <cfRule type="cellIs" dxfId="2609" priority="125" operator="equal">
      <formula>0</formula>
    </cfRule>
  </conditionalFormatting>
  <conditionalFormatting sqref="F28:J28 F30:J33">
    <cfRule type="cellIs" dxfId="2608" priority="126" operator="equal">
      <formula>0</formula>
    </cfRule>
  </conditionalFormatting>
  <conditionalFormatting sqref="F36:J37 F40:J41">
    <cfRule type="cellIs" dxfId="2607" priority="123" operator="equal">
      <formula>0</formula>
    </cfRule>
  </conditionalFormatting>
  <conditionalFormatting sqref="D41">
    <cfRule type="cellIs" dxfId="2606" priority="124" operator="equal">
      <formula>0</formula>
    </cfRule>
  </conditionalFormatting>
  <conditionalFormatting sqref="K43">
    <cfRule type="cellIs" dxfId="2605" priority="119" operator="equal">
      <formula>0</formula>
    </cfRule>
  </conditionalFormatting>
  <conditionalFormatting sqref="K36:K37 K40:K41">
    <cfRule type="cellIs" dxfId="2604" priority="122" operator="equal">
      <formula>0</formula>
    </cfRule>
  </conditionalFormatting>
  <conditionalFormatting sqref="F43:J43">
    <cfRule type="cellIs" dxfId="2603" priority="120" operator="equal">
      <formula>0</formula>
    </cfRule>
  </conditionalFormatting>
  <conditionalFormatting sqref="F56:J56">
    <cfRule type="cellIs" dxfId="2602" priority="114" operator="equal">
      <formula>0</formula>
    </cfRule>
  </conditionalFormatting>
  <conditionalFormatting sqref="K56">
    <cfRule type="cellIs" dxfId="2601" priority="113" operator="equal">
      <formula>0</formula>
    </cfRule>
  </conditionalFormatting>
  <conditionalFormatting sqref="F57:J57">
    <cfRule type="cellIs" dxfId="2600" priority="111" operator="equal">
      <formula>0</formula>
    </cfRule>
  </conditionalFormatting>
  <conditionalFormatting sqref="K57">
    <cfRule type="cellIs" dxfId="2599" priority="110" operator="equal">
      <formula>0</formula>
    </cfRule>
  </conditionalFormatting>
  <conditionalFormatting sqref="F58:J58">
    <cfRule type="cellIs" dxfId="2598" priority="108" operator="equal">
      <formula>0</formula>
    </cfRule>
  </conditionalFormatting>
  <conditionalFormatting sqref="K58">
    <cfRule type="cellIs" dxfId="2597" priority="107" operator="equal">
      <formula>0</formula>
    </cfRule>
  </conditionalFormatting>
  <conditionalFormatting sqref="K65">
    <cfRule type="cellIs" dxfId="2596" priority="98" operator="equal">
      <formula>0</formula>
    </cfRule>
  </conditionalFormatting>
  <conditionalFormatting sqref="K67">
    <cfRule type="cellIs" dxfId="2595" priority="89" operator="equal">
      <formula>0</formula>
    </cfRule>
  </conditionalFormatting>
  <conditionalFormatting sqref="F65:J65">
    <cfRule type="cellIs" dxfId="2594" priority="99" operator="equal">
      <formula>0</formula>
    </cfRule>
  </conditionalFormatting>
  <conditionalFormatting sqref="F67:J67">
    <cfRule type="cellIs" dxfId="2593" priority="90" operator="equal">
      <formula>0</formula>
    </cfRule>
  </conditionalFormatting>
  <conditionalFormatting sqref="F68:J68">
    <cfRule type="cellIs" dxfId="2592" priority="87" operator="equal">
      <formula>0</formula>
    </cfRule>
  </conditionalFormatting>
  <conditionalFormatting sqref="K68">
    <cfRule type="cellIs" dxfId="2591" priority="86" operator="equal">
      <formula>0</formula>
    </cfRule>
  </conditionalFormatting>
  <conditionalFormatting sqref="F72:J72">
    <cfRule type="cellIs" dxfId="2590" priority="84" operator="equal">
      <formula>0</formula>
    </cfRule>
  </conditionalFormatting>
  <conditionalFormatting sqref="K72">
    <cfRule type="cellIs" dxfId="2589" priority="83" operator="equal">
      <formula>0</formula>
    </cfRule>
  </conditionalFormatting>
  <conditionalFormatting sqref="F73:J73">
    <cfRule type="cellIs" dxfId="2588" priority="54" operator="equal">
      <formula>0</formula>
    </cfRule>
  </conditionalFormatting>
  <conditionalFormatting sqref="K73">
    <cfRule type="cellIs" dxfId="2587" priority="53" operator="equal">
      <formula>0</formula>
    </cfRule>
  </conditionalFormatting>
  <conditionalFormatting sqref="F74:J74">
    <cfRule type="cellIs" dxfId="2586" priority="51" operator="equal">
      <formula>0</formula>
    </cfRule>
  </conditionalFormatting>
  <conditionalFormatting sqref="K74">
    <cfRule type="cellIs" dxfId="2585" priority="50" operator="equal">
      <formula>0</formula>
    </cfRule>
  </conditionalFormatting>
  <conditionalFormatting sqref="F76:J76">
    <cfRule type="cellIs" dxfId="2584" priority="45" operator="equal">
      <formula>0</formula>
    </cfRule>
  </conditionalFormatting>
  <conditionalFormatting sqref="K76">
    <cfRule type="cellIs" dxfId="2583" priority="44" operator="equal">
      <formula>0</formula>
    </cfRule>
  </conditionalFormatting>
  <conditionalFormatting sqref="F77:J77">
    <cfRule type="cellIs" dxfId="2582" priority="39" operator="equal">
      <formula>0</formula>
    </cfRule>
  </conditionalFormatting>
  <conditionalFormatting sqref="K77">
    <cfRule type="cellIs" dxfId="2581" priority="38" operator="equal">
      <formula>0</formula>
    </cfRule>
  </conditionalFormatting>
  <conditionalFormatting sqref="F78:J78">
    <cfRule type="cellIs" dxfId="2580" priority="36" operator="equal">
      <formula>0</formula>
    </cfRule>
  </conditionalFormatting>
  <conditionalFormatting sqref="K78">
    <cfRule type="cellIs" dxfId="2579" priority="35" operator="equal">
      <formula>0</formula>
    </cfRule>
  </conditionalFormatting>
  <conditionalFormatting sqref="F80:J80">
    <cfRule type="cellIs" dxfId="2578" priority="33" operator="equal">
      <formula>0</formula>
    </cfRule>
  </conditionalFormatting>
  <conditionalFormatting sqref="K80">
    <cfRule type="cellIs" dxfId="2577" priority="32" operator="equal">
      <formula>0</formula>
    </cfRule>
  </conditionalFormatting>
  <conditionalFormatting sqref="F29:J29">
    <cfRule type="cellIs" dxfId="2576" priority="31" operator="equal">
      <formula>0</formula>
    </cfRule>
  </conditionalFormatting>
  <conditionalFormatting sqref="K29">
    <cfRule type="cellIs" dxfId="2575" priority="30" operator="equal">
      <formula>0</formula>
    </cfRule>
  </conditionalFormatting>
  <conditionalFormatting sqref="F34:J34">
    <cfRule type="cellIs" dxfId="2574" priority="29" operator="equal">
      <formula>0</formula>
    </cfRule>
  </conditionalFormatting>
  <conditionalFormatting sqref="K34">
    <cfRule type="cellIs" dxfId="2573" priority="28" operator="equal">
      <formula>0</formula>
    </cfRule>
  </conditionalFormatting>
  <conditionalFormatting sqref="F44:G44 I44:J44">
    <cfRule type="cellIs" dxfId="2572" priority="27" operator="equal">
      <formula>0</formula>
    </cfRule>
  </conditionalFormatting>
  <conditionalFormatting sqref="K44">
    <cfRule type="cellIs" dxfId="2571" priority="26" operator="equal">
      <formula>0</formula>
    </cfRule>
  </conditionalFormatting>
  <conditionalFormatting sqref="F45:J45 H44">
    <cfRule type="cellIs" dxfId="2570" priority="25" operator="equal">
      <formula>0</formula>
    </cfRule>
  </conditionalFormatting>
  <conditionalFormatting sqref="K45">
    <cfRule type="cellIs" dxfId="2569" priority="24" operator="equal">
      <formula>0</formula>
    </cfRule>
  </conditionalFormatting>
  <conditionalFormatting sqref="F38:J38">
    <cfRule type="cellIs" dxfId="2568" priority="23" operator="equal">
      <formula>0</formula>
    </cfRule>
  </conditionalFormatting>
  <conditionalFormatting sqref="K38">
    <cfRule type="cellIs" dxfId="2567" priority="22" operator="equal">
      <formula>0</formula>
    </cfRule>
  </conditionalFormatting>
  <conditionalFormatting sqref="F39:J39">
    <cfRule type="cellIs" dxfId="2566" priority="21" operator="equal">
      <formula>0</formula>
    </cfRule>
  </conditionalFormatting>
  <conditionalFormatting sqref="K39">
    <cfRule type="cellIs" dxfId="2565" priority="20" operator="equal">
      <formula>0</formula>
    </cfRule>
  </conditionalFormatting>
  <conditionalFormatting sqref="F48:K48">
    <cfRule type="cellIs" dxfId="2564" priority="19" operator="equal">
      <formula>0</formula>
    </cfRule>
  </conditionalFormatting>
  <conditionalFormatting sqref="F49:K49">
    <cfRule type="cellIs" dxfId="2563" priority="18" operator="equal">
      <formula>0</formula>
    </cfRule>
  </conditionalFormatting>
  <conditionalFormatting sqref="F50:K50">
    <cfRule type="cellIs" dxfId="2562" priority="17" operator="equal">
      <formula>0</formula>
    </cfRule>
  </conditionalFormatting>
  <conditionalFormatting sqref="F59:J59">
    <cfRule type="cellIs" dxfId="2561" priority="16" operator="equal">
      <formula>0</formula>
    </cfRule>
  </conditionalFormatting>
  <conditionalFormatting sqref="K59">
    <cfRule type="cellIs" dxfId="2560" priority="15" operator="equal">
      <formula>0</formula>
    </cfRule>
  </conditionalFormatting>
  <conditionalFormatting sqref="F60:K60">
    <cfRule type="cellIs" dxfId="2559" priority="14" operator="equal">
      <formula>0</formula>
    </cfRule>
  </conditionalFormatting>
  <conditionalFormatting sqref="F61:K61">
    <cfRule type="cellIs" dxfId="2558" priority="13" operator="equal">
      <formula>0</formula>
    </cfRule>
  </conditionalFormatting>
  <conditionalFormatting sqref="F63:K63">
    <cfRule type="cellIs" dxfId="2557" priority="12" operator="equal">
      <formula>0</formula>
    </cfRule>
  </conditionalFormatting>
  <conditionalFormatting sqref="F69:J69">
    <cfRule type="cellIs" dxfId="2556" priority="9" operator="equal">
      <formula>0</formula>
    </cfRule>
  </conditionalFormatting>
  <conditionalFormatting sqref="K69">
    <cfRule type="cellIs" dxfId="2555" priority="8" operator="equal">
      <formula>0</formula>
    </cfRule>
  </conditionalFormatting>
  <conditionalFormatting sqref="K70">
    <cfRule type="cellIs" dxfId="2554" priority="4" operator="equal">
      <formula>0</formula>
    </cfRule>
  </conditionalFormatting>
  <conditionalFormatting sqref="F70:J70">
    <cfRule type="cellIs" dxfId="2553" priority="5" operator="equal">
      <formula>0</formula>
    </cfRule>
  </conditionalFormatting>
  <conditionalFormatting sqref="F75:J75">
    <cfRule type="cellIs" dxfId="2552" priority="2" operator="equal">
      <formula>0</formula>
    </cfRule>
  </conditionalFormatting>
  <conditionalFormatting sqref="K75">
    <cfRule type="cellIs" dxfId="2551" priority="1" operator="equal">
      <formula>0</formula>
    </cfRule>
  </conditionalFormatting>
  <pageMargins left="0.11811023622047245" right="0.11811023622047245" top="0.19685039370078741" bottom="0.19685039370078741" header="0.19685039370078741" footer="0.19685039370078741"/>
  <pageSetup paperSize="9" scale="71"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tabColor rgb="FFC00000"/>
  </sheetPr>
  <dimension ref="A2:K55"/>
  <sheetViews>
    <sheetView workbookViewId="0">
      <pane xSplit="4" ySplit="4" topLeftCell="E5" activePane="bottomRight" state="frozen"/>
      <selection activeCell="D2" sqref="D2:AA2"/>
      <selection pane="topRight" activeCell="D2" sqref="D2:AA2"/>
      <selection pane="bottomLeft" activeCell="D2" sqref="D2:AA2"/>
      <selection pane="bottomRight" activeCell="D2" sqref="D2:AA2"/>
    </sheetView>
  </sheetViews>
  <sheetFormatPr defaultRowHeight="15" x14ac:dyDescent="0.25"/>
  <cols>
    <col min="2" max="2" width="31.28515625" customWidth="1"/>
    <col min="10" max="10" width="68.140625" customWidth="1"/>
    <col min="11" max="11" width="30.5703125" customWidth="1"/>
  </cols>
  <sheetData>
    <row r="2" spans="1:11" x14ac:dyDescent="0.25">
      <c r="A2" s="392" t="s">
        <v>15</v>
      </c>
      <c r="B2" s="399" t="s">
        <v>1184</v>
      </c>
      <c r="C2" s="392" t="s">
        <v>16</v>
      </c>
      <c r="D2" s="392" t="s">
        <v>17</v>
      </c>
      <c r="E2" s="392" t="s">
        <v>1127</v>
      </c>
      <c r="F2" s="392" t="s">
        <v>18</v>
      </c>
      <c r="G2" s="392"/>
      <c r="H2" s="392"/>
      <c r="I2" s="392"/>
      <c r="J2" s="392" t="s">
        <v>19</v>
      </c>
      <c r="K2" s="392" t="s">
        <v>510</v>
      </c>
    </row>
    <row r="3" spans="1:11" x14ac:dyDescent="0.25">
      <c r="A3" s="392"/>
      <c r="B3" s="399"/>
      <c r="C3" s="392"/>
      <c r="D3" s="392"/>
      <c r="E3" s="392"/>
      <c r="F3" s="169"/>
      <c r="G3" s="169"/>
      <c r="H3" s="169"/>
      <c r="I3" s="169"/>
      <c r="J3" s="392"/>
      <c r="K3" s="392"/>
    </row>
    <row r="4" spans="1:11" ht="24" x14ac:dyDescent="0.25">
      <c r="A4" s="392"/>
      <c r="B4" s="399"/>
      <c r="C4" s="392"/>
      <c r="D4" s="392"/>
      <c r="E4" s="392"/>
      <c r="F4" s="67" t="s">
        <v>1354</v>
      </c>
      <c r="G4" s="67" t="s">
        <v>819</v>
      </c>
      <c r="H4" s="67" t="s">
        <v>820</v>
      </c>
      <c r="I4" s="67" t="s">
        <v>821</v>
      </c>
      <c r="J4" s="392"/>
      <c r="K4" s="392"/>
    </row>
    <row r="6" spans="1:11" ht="48" x14ac:dyDescent="0.25">
      <c r="A6" s="84" t="s">
        <v>779</v>
      </c>
      <c r="B6" s="31" t="s">
        <v>1128</v>
      </c>
      <c r="C6" s="31" t="s">
        <v>76</v>
      </c>
      <c r="D6" s="30">
        <v>104.1</v>
      </c>
      <c r="E6" s="83">
        <v>97.25</v>
      </c>
      <c r="F6" s="30">
        <v>107.4</v>
      </c>
      <c r="G6" s="30">
        <v>111.3</v>
      </c>
      <c r="H6" s="30">
        <v>119.7</v>
      </c>
      <c r="I6" s="30">
        <v>120.3</v>
      </c>
      <c r="J6" s="6" t="s">
        <v>1129</v>
      </c>
      <c r="K6" s="31" t="s">
        <v>512</v>
      </c>
    </row>
    <row r="7" spans="1:11" x14ac:dyDescent="0.25">
      <c r="A7" s="179"/>
      <c r="B7" s="183"/>
      <c r="C7" s="185">
        <v>2015</v>
      </c>
      <c r="D7" s="185">
        <v>2016</v>
      </c>
      <c r="E7" s="185">
        <v>2017</v>
      </c>
      <c r="F7" s="185">
        <v>2018</v>
      </c>
      <c r="G7" s="181"/>
      <c r="H7" s="181"/>
      <c r="I7" s="181"/>
      <c r="J7" s="182"/>
      <c r="K7" s="180"/>
    </row>
    <row r="8" spans="1:11" x14ac:dyDescent="0.25">
      <c r="B8" s="186" t="s">
        <v>1359</v>
      </c>
      <c r="C8" s="187">
        <v>165285.6</v>
      </c>
      <c r="D8" s="187">
        <v>235066.1</v>
      </c>
      <c r="E8" s="187">
        <v>198602.1</v>
      </c>
      <c r="F8" s="187">
        <v>291150.59999999998</v>
      </c>
    </row>
    <row r="9" spans="1:11" ht="11.25" customHeight="1" x14ac:dyDescent="0.25">
      <c r="B9" s="606" t="s">
        <v>1361</v>
      </c>
      <c r="C9" s="188" t="s">
        <v>1358</v>
      </c>
      <c r="D9" s="188" t="s">
        <v>1355</v>
      </c>
      <c r="E9" s="188" t="s">
        <v>1356</v>
      </c>
      <c r="F9" s="188" t="s">
        <v>1357</v>
      </c>
    </row>
    <row r="10" spans="1:11" x14ac:dyDescent="0.25">
      <c r="B10" s="607"/>
      <c r="C10" s="189">
        <v>110.4</v>
      </c>
      <c r="D10" s="190">
        <v>104.4</v>
      </c>
      <c r="E10" s="190">
        <v>105.9</v>
      </c>
      <c r="F10" s="190">
        <v>102.6</v>
      </c>
    </row>
    <row r="11" spans="1:11" x14ac:dyDescent="0.25">
      <c r="B11" s="195" t="s">
        <v>1360</v>
      </c>
      <c r="C11" s="196">
        <f>C8/C10*100</f>
        <v>149715.21739130435</v>
      </c>
      <c r="D11" s="196">
        <f>D8/D10*100</f>
        <v>225159.09961685824</v>
      </c>
      <c r="E11" s="196">
        <f>E8/E10*100</f>
        <v>187537.39376770539</v>
      </c>
      <c r="F11" s="196">
        <f>F8/F10*100</f>
        <v>283772.51461988303</v>
      </c>
      <c r="G11" s="193"/>
    </row>
    <row r="12" spans="1:11" x14ac:dyDescent="0.25">
      <c r="B12" s="184"/>
      <c r="C12" s="194"/>
      <c r="D12" s="194"/>
      <c r="E12" s="194"/>
      <c r="F12" s="194">
        <f>F11/E10*100</f>
        <v>267962.71446636732</v>
      </c>
      <c r="G12" s="193"/>
    </row>
    <row r="13" spans="1:11" x14ac:dyDescent="0.25">
      <c r="B13" s="184"/>
      <c r="C13" s="194"/>
      <c r="D13" s="194"/>
      <c r="E13" s="194"/>
      <c r="F13" s="194"/>
      <c r="G13" s="193"/>
    </row>
    <row r="14" spans="1:11" x14ac:dyDescent="0.25">
      <c r="B14" s="184"/>
      <c r="C14" s="194"/>
      <c r="D14" s="194"/>
      <c r="E14" s="194"/>
      <c r="F14" s="194"/>
      <c r="G14" s="193"/>
    </row>
    <row r="15" spans="1:11" x14ac:dyDescent="0.25">
      <c r="B15" s="195" t="s">
        <v>1353</v>
      </c>
      <c r="C15" s="197"/>
      <c r="D15" s="198">
        <f>D11/C11*100</f>
        <v>150.39159247811759</v>
      </c>
      <c r="E15" s="198">
        <f>E11/$D8*100</f>
        <v>79.780705838785508</v>
      </c>
      <c r="F15" s="198">
        <f>F12/$D$8*100</f>
        <v>113.99462298747768</v>
      </c>
    </row>
    <row r="16" spans="1:11" s="236" customFormat="1" x14ac:dyDescent="0.25">
      <c r="B16" s="237"/>
      <c r="C16" s="238"/>
      <c r="D16" s="239"/>
      <c r="E16" s="239">
        <f>E11/$D$11*100</f>
        <v>83.291056895692066</v>
      </c>
      <c r="F16" s="239">
        <f>F12/$D$11*100</f>
        <v>119.01038639892671</v>
      </c>
    </row>
    <row r="18" spans="1:11" ht="48" x14ac:dyDescent="0.25">
      <c r="A18" s="84" t="s">
        <v>785</v>
      </c>
      <c r="B18" s="31" t="s">
        <v>88</v>
      </c>
      <c r="C18" s="31" t="s">
        <v>89</v>
      </c>
      <c r="D18" s="30">
        <v>94</v>
      </c>
      <c r="E18" s="28">
        <v>84.5</v>
      </c>
      <c r="F18" s="30">
        <v>101.1</v>
      </c>
      <c r="G18" s="30">
        <v>103.1</v>
      </c>
      <c r="H18" s="30">
        <v>104.1</v>
      </c>
      <c r="I18" s="30">
        <v>103.2</v>
      </c>
      <c r="J18" s="31" t="s">
        <v>90</v>
      </c>
      <c r="K18" s="31" t="s">
        <v>512</v>
      </c>
    </row>
    <row r="19" spans="1:11" x14ac:dyDescent="0.25">
      <c r="A19" s="179"/>
      <c r="B19" s="183"/>
      <c r="C19" s="185">
        <v>2015</v>
      </c>
      <c r="D19" s="185">
        <v>2016</v>
      </c>
      <c r="E19" s="185">
        <v>2017</v>
      </c>
      <c r="F19" s="185">
        <v>2018</v>
      </c>
      <c r="G19" s="181"/>
      <c r="H19" s="181"/>
      <c r="I19" s="181"/>
      <c r="J19" s="182"/>
      <c r="K19" s="180"/>
    </row>
    <row r="20" spans="1:11" x14ac:dyDescent="0.25">
      <c r="B20" s="186" t="s">
        <v>1359</v>
      </c>
      <c r="C20" s="187"/>
      <c r="D20" s="187">
        <v>853.1</v>
      </c>
      <c r="E20" s="187">
        <v>762.8</v>
      </c>
      <c r="F20" s="187">
        <v>703.3</v>
      </c>
    </row>
    <row r="21" spans="1:11" ht="11.25" customHeight="1" x14ac:dyDescent="0.25">
      <c r="B21" s="606" t="s">
        <v>1362</v>
      </c>
      <c r="C21" s="188" t="s">
        <v>1358</v>
      </c>
      <c r="D21" s="188" t="s">
        <v>1355</v>
      </c>
      <c r="E21" s="188" t="s">
        <v>1356</v>
      </c>
      <c r="F21" s="188" t="s">
        <v>1357</v>
      </c>
    </row>
    <row r="22" spans="1:11" x14ac:dyDescent="0.25">
      <c r="B22" s="607"/>
      <c r="C22" s="189"/>
      <c r="D22" s="190">
        <v>104.2</v>
      </c>
      <c r="E22" s="190">
        <v>106.9</v>
      </c>
      <c r="F22" s="190">
        <v>103</v>
      </c>
    </row>
    <row r="23" spans="1:11" x14ac:dyDescent="0.25">
      <c r="B23" s="195" t="s">
        <v>1360</v>
      </c>
      <c r="C23" s="196"/>
      <c r="D23" s="196">
        <f>D20/D22*100</f>
        <v>818.71401151631483</v>
      </c>
      <c r="E23" s="196">
        <f>E20/E22*100</f>
        <v>713.5640785781103</v>
      </c>
      <c r="F23" s="196">
        <f>F20/F22*100</f>
        <v>682.81553398058247</v>
      </c>
    </row>
    <row r="24" spans="1:11" x14ac:dyDescent="0.25">
      <c r="B24" s="195" t="s">
        <v>1365</v>
      </c>
      <c r="C24" s="197"/>
      <c r="D24" s="198"/>
      <c r="E24" s="198">
        <f>E23/D20*100</f>
        <v>83.643661772138117</v>
      </c>
      <c r="F24" s="198">
        <f>F23/E20*100</f>
        <v>89.514359462582917</v>
      </c>
    </row>
    <row r="25" spans="1:11" s="236" customFormat="1" x14ac:dyDescent="0.25">
      <c r="B25" s="237"/>
      <c r="C25" s="238"/>
      <c r="D25" s="239"/>
      <c r="E25" s="239">
        <f>E23/D23*100</f>
        <v>87.156695566567919</v>
      </c>
      <c r="F25" s="239">
        <f>F23/E23*100</f>
        <v>95.690850265501155</v>
      </c>
    </row>
    <row r="27" spans="1:11" ht="36" x14ac:dyDescent="0.25">
      <c r="A27" s="84" t="s">
        <v>790</v>
      </c>
      <c r="B27" s="31" t="s">
        <v>97</v>
      </c>
      <c r="C27" s="31" t="s">
        <v>89</v>
      </c>
      <c r="D27" s="30">
        <v>101.7</v>
      </c>
      <c r="E27" s="28">
        <v>94</v>
      </c>
      <c r="F27" s="30">
        <v>108.5</v>
      </c>
      <c r="G27" s="30">
        <v>108.9</v>
      </c>
      <c r="H27" s="30">
        <v>109.5</v>
      </c>
      <c r="I27" s="30">
        <v>109.7</v>
      </c>
      <c r="J27" s="31" t="s">
        <v>98</v>
      </c>
      <c r="K27" s="31" t="s">
        <v>512</v>
      </c>
    </row>
    <row r="28" spans="1:11" x14ac:dyDescent="0.25">
      <c r="A28" s="179"/>
      <c r="B28" s="183"/>
      <c r="C28" s="185">
        <v>2015</v>
      </c>
      <c r="D28" s="185">
        <v>2016</v>
      </c>
      <c r="E28" s="185">
        <v>2017</v>
      </c>
      <c r="F28" s="185">
        <v>2018</v>
      </c>
      <c r="G28" s="181"/>
      <c r="H28" s="181"/>
      <c r="I28" s="181"/>
      <c r="J28" s="182"/>
      <c r="K28" s="180"/>
    </row>
    <row r="29" spans="1:11" x14ac:dyDescent="0.25">
      <c r="B29" s="186" t="s">
        <v>1359</v>
      </c>
      <c r="C29" s="187"/>
      <c r="D29" s="187">
        <v>42.624000000000002</v>
      </c>
      <c r="E29" s="187">
        <f>44.042/131.8*100</f>
        <v>33.415781487101668</v>
      </c>
      <c r="F29" s="187">
        <v>44.027000000000001</v>
      </c>
    </row>
    <row r="30" spans="1:11" ht="11.25" customHeight="1" x14ac:dyDescent="0.25">
      <c r="B30" s="606" t="s">
        <v>1363</v>
      </c>
      <c r="C30" s="188" t="s">
        <v>1358</v>
      </c>
      <c r="D30" s="188" t="s">
        <v>1355</v>
      </c>
      <c r="E30" s="188" t="s">
        <v>1356</v>
      </c>
      <c r="F30" s="188" t="s">
        <v>1357</v>
      </c>
    </row>
    <row r="31" spans="1:11" x14ac:dyDescent="0.25">
      <c r="B31" s="607"/>
      <c r="C31" s="189">
        <v>114.2</v>
      </c>
      <c r="D31" s="190">
        <v>105.2</v>
      </c>
      <c r="E31" s="190">
        <v>104.3</v>
      </c>
      <c r="F31" s="190">
        <v>103.9</v>
      </c>
    </row>
    <row r="32" spans="1:11" x14ac:dyDescent="0.25">
      <c r="B32" s="191" t="s">
        <v>1360</v>
      </c>
      <c r="C32" s="192"/>
      <c r="D32" s="192">
        <f>D29/D31*100</f>
        <v>40.517110266159698</v>
      </c>
      <c r="E32" s="192">
        <f>E29/E31*100</f>
        <v>32.038141406617129</v>
      </c>
      <c r="F32" s="192">
        <f>F29/F31*100</f>
        <v>42.374398460057741</v>
      </c>
    </row>
    <row r="33" spans="1:11" x14ac:dyDescent="0.25">
      <c r="B33" s="195" t="s">
        <v>1365</v>
      </c>
      <c r="D33" s="178"/>
      <c r="E33" s="178">
        <f>E32/D29*100</f>
        <v>75.164558480239123</v>
      </c>
      <c r="F33" s="178">
        <f>F32/E29*100</f>
        <v>126.80953900902799</v>
      </c>
    </row>
    <row r="34" spans="1:11" s="236" customFormat="1" x14ac:dyDescent="0.25">
      <c r="B34" s="237"/>
      <c r="D34" s="240"/>
      <c r="E34" s="240">
        <f>E32/D32*100</f>
        <v>79.073115521211562</v>
      </c>
      <c r="F34" s="240">
        <f>F32/E32*100</f>
        <v>132.2623491864162</v>
      </c>
    </row>
    <row r="35" spans="1:11" x14ac:dyDescent="0.25">
      <c r="B35" s="176"/>
    </row>
    <row r="36" spans="1:11" ht="60" x14ac:dyDescent="0.25">
      <c r="A36" s="84" t="s">
        <v>791</v>
      </c>
      <c r="B36" s="31" t="s">
        <v>99</v>
      </c>
      <c r="C36" s="31" t="s">
        <v>89</v>
      </c>
      <c r="D36" s="30">
        <v>101.3</v>
      </c>
      <c r="E36" s="28">
        <v>99.6</v>
      </c>
      <c r="F36" s="30">
        <v>104.21</v>
      </c>
      <c r="G36" s="30">
        <v>106.1</v>
      </c>
      <c r="H36" s="30">
        <v>107.5</v>
      </c>
      <c r="I36" s="30">
        <v>108.6</v>
      </c>
      <c r="J36" s="31" t="s">
        <v>100</v>
      </c>
      <c r="K36" s="31" t="s">
        <v>512</v>
      </c>
    </row>
    <row r="37" spans="1:11" x14ac:dyDescent="0.25">
      <c r="A37" s="179"/>
      <c r="B37" s="183"/>
      <c r="C37" s="185">
        <v>2015</v>
      </c>
      <c r="D37" s="185">
        <v>2016</v>
      </c>
      <c r="E37" s="185">
        <v>2017</v>
      </c>
      <c r="F37" s="185">
        <v>2018</v>
      </c>
      <c r="G37" s="181"/>
      <c r="H37" s="181"/>
      <c r="I37" s="181"/>
      <c r="J37" s="182"/>
      <c r="K37" s="180"/>
    </row>
    <row r="38" spans="1:11" x14ac:dyDescent="0.25">
      <c r="B38" s="186" t="s">
        <v>1359</v>
      </c>
      <c r="C38" s="187"/>
      <c r="D38" s="187">
        <v>13505.308000000001</v>
      </c>
      <c r="E38" s="187">
        <v>17159.5</v>
      </c>
      <c r="F38" s="187">
        <v>14843</v>
      </c>
    </row>
    <row r="39" spans="1:11" ht="11.25" customHeight="1" x14ac:dyDescent="0.25">
      <c r="B39" s="606" t="s">
        <v>1364</v>
      </c>
      <c r="C39" s="188" t="s">
        <v>1358</v>
      </c>
      <c r="D39" s="188" t="s">
        <v>1355</v>
      </c>
      <c r="E39" s="188" t="s">
        <v>1356</v>
      </c>
      <c r="F39" s="188" t="s">
        <v>1357</v>
      </c>
    </row>
    <row r="40" spans="1:11" x14ac:dyDescent="0.25">
      <c r="B40" s="607"/>
      <c r="C40" s="189">
        <v>115</v>
      </c>
      <c r="D40" s="190">
        <v>115</v>
      </c>
      <c r="E40" s="190">
        <v>112.2</v>
      </c>
      <c r="F40" s="190">
        <v>120</v>
      </c>
    </row>
    <row r="41" spans="1:11" x14ac:dyDescent="0.25">
      <c r="B41" s="191" t="s">
        <v>1360</v>
      </c>
      <c r="C41" s="192"/>
      <c r="D41" s="192">
        <f>D38/D40*100</f>
        <v>11743.746086956522</v>
      </c>
      <c r="E41" s="192">
        <f>E38/E40*100</f>
        <v>15293.67201426025</v>
      </c>
      <c r="F41" s="192">
        <f>F38/F40*100</f>
        <v>12369.166666666666</v>
      </c>
    </row>
    <row r="42" spans="1:11" x14ac:dyDescent="0.25">
      <c r="B42" s="195" t="s">
        <v>1365</v>
      </c>
      <c r="D42" s="178"/>
      <c r="E42" s="178">
        <f>E41/D38*100</f>
        <v>113.24193431397676</v>
      </c>
      <c r="F42" s="178">
        <f>F41/E38*100</f>
        <v>72.083491166215026</v>
      </c>
    </row>
    <row r="43" spans="1:11" s="236" customFormat="1" x14ac:dyDescent="0.25">
      <c r="B43" s="237"/>
      <c r="D43" s="240"/>
      <c r="E43" s="240">
        <f>E41/D41*100</f>
        <v>130.22822446107327</v>
      </c>
      <c r="F43" s="240">
        <f>F41/E41*100</f>
        <v>80.877677088493243</v>
      </c>
    </row>
    <row r="45" spans="1:11" ht="36" x14ac:dyDescent="0.25">
      <c r="A45" s="84" t="s">
        <v>793</v>
      </c>
      <c r="B45" s="31" t="s">
        <v>103</v>
      </c>
      <c r="C45" s="31" t="s">
        <v>89</v>
      </c>
      <c r="D45" s="26">
        <f>(17706656/105.5*100)/(16868556/104.6*100)*100</f>
        <v>104.07295063248945</v>
      </c>
      <c r="E45" s="26">
        <f>(15174604/103.9*100)/(17706656/105.5*100)*100</f>
        <v>87.019729409069697</v>
      </c>
      <c r="F45" s="30">
        <v>105.9</v>
      </c>
      <c r="G45" s="30">
        <v>107.2</v>
      </c>
      <c r="H45" s="30">
        <v>109.1</v>
      </c>
      <c r="I45" s="30">
        <v>110.3</v>
      </c>
      <c r="J45" s="31" t="s">
        <v>104</v>
      </c>
      <c r="K45" s="31" t="s">
        <v>512</v>
      </c>
    </row>
    <row r="46" spans="1:11" x14ac:dyDescent="0.25">
      <c r="A46" s="179"/>
      <c r="B46" s="183"/>
      <c r="C46" s="185">
        <v>2015</v>
      </c>
      <c r="D46" s="185">
        <v>2016</v>
      </c>
      <c r="E46" s="185">
        <v>2017</v>
      </c>
      <c r="F46" s="185">
        <v>2018</v>
      </c>
      <c r="G46" s="181"/>
      <c r="H46" s="181"/>
      <c r="I46" s="181"/>
      <c r="J46" s="182"/>
      <c r="K46" s="180"/>
    </row>
    <row r="47" spans="1:11" x14ac:dyDescent="0.25">
      <c r="B47" s="186" t="s">
        <v>1359</v>
      </c>
      <c r="C47" s="187"/>
      <c r="D47" s="187">
        <v>17706.654999999999</v>
      </c>
      <c r="E47" s="187">
        <v>15854.258</v>
      </c>
      <c r="F47" s="187">
        <v>18470.210999999999</v>
      </c>
    </row>
    <row r="48" spans="1:11" ht="11.25" customHeight="1" x14ac:dyDescent="0.25">
      <c r="B48" s="606" t="s">
        <v>1364</v>
      </c>
      <c r="C48" s="188" t="s">
        <v>1358</v>
      </c>
      <c r="D48" s="188" t="s">
        <v>1355</v>
      </c>
      <c r="E48" s="188" t="s">
        <v>1356</v>
      </c>
      <c r="F48" s="188" t="s">
        <v>1357</v>
      </c>
    </row>
    <row r="49" spans="2:10" x14ac:dyDescent="0.25">
      <c r="B49" s="607"/>
      <c r="C49" s="189">
        <v>106.5</v>
      </c>
      <c r="D49" s="190">
        <v>105.5</v>
      </c>
      <c r="E49" s="190">
        <v>103.9</v>
      </c>
      <c r="F49" s="190">
        <v>102.3</v>
      </c>
    </row>
    <row r="50" spans="2:10" x14ac:dyDescent="0.25">
      <c r="B50" s="191" t="s">
        <v>1360</v>
      </c>
      <c r="C50" s="192"/>
      <c r="D50" s="192">
        <f>D47/D49*100</f>
        <v>16783.55924170616</v>
      </c>
      <c r="E50" s="192">
        <f>E47/E49*100</f>
        <v>15259.151106833493</v>
      </c>
      <c r="F50" s="192">
        <f>F47/F49*100</f>
        <v>18054.947214076248</v>
      </c>
    </row>
    <row r="51" spans="2:10" x14ac:dyDescent="0.25">
      <c r="B51" s="195" t="s">
        <v>1365</v>
      </c>
      <c r="D51" s="178"/>
      <c r="E51" s="178">
        <f>E50/D47*100</f>
        <v>86.17749149590081</v>
      </c>
      <c r="F51" s="178">
        <f>F50/E47*100</f>
        <v>113.88074556422791</v>
      </c>
    </row>
    <row r="52" spans="2:10" s="236" customFormat="1" x14ac:dyDescent="0.25">
      <c r="B52" s="237"/>
      <c r="D52" s="240"/>
      <c r="E52" s="240">
        <f>E50/D50*100</f>
        <v>90.917253528175351</v>
      </c>
      <c r="F52" s="240">
        <f>F50/E50*100</f>
        <v>118.32209464123279</v>
      </c>
    </row>
    <row r="54" spans="2:10" x14ac:dyDescent="0.25">
      <c r="D54">
        <v>2016</v>
      </c>
      <c r="E54" t="s">
        <v>1366</v>
      </c>
      <c r="J54" t="s">
        <v>1368</v>
      </c>
    </row>
    <row r="55" spans="2:10" x14ac:dyDescent="0.25">
      <c r="D55">
        <v>2017</v>
      </c>
      <c r="E55" t="s">
        <v>1367</v>
      </c>
      <c r="J55" t="s">
        <v>1369</v>
      </c>
    </row>
  </sheetData>
  <mergeCells count="13">
    <mergeCell ref="F2:I2"/>
    <mergeCell ref="J2:J4"/>
    <mergeCell ref="K2:K4"/>
    <mergeCell ref="A2:A4"/>
    <mergeCell ref="B2:B4"/>
    <mergeCell ref="C2:C4"/>
    <mergeCell ref="D2:D4"/>
    <mergeCell ref="E2:E4"/>
    <mergeCell ref="B9:B10"/>
    <mergeCell ref="B21:B22"/>
    <mergeCell ref="B30:B31"/>
    <mergeCell ref="B39:B40"/>
    <mergeCell ref="B48:B49"/>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A9"/>
  <sheetViews>
    <sheetView workbookViewId="0">
      <selection activeCell="D2" sqref="D2:AA2"/>
    </sheetView>
  </sheetViews>
  <sheetFormatPr defaultRowHeight="15" x14ac:dyDescent="0.25"/>
  <sheetData>
    <row r="1" spans="1:1" x14ac:dyDescent="0.25">
      <c r="A1" t="s">
        <v>1386</v>
      </c>
    </row>
    <row r="2" spans="1:1" x14ac:dyDescent="0.25">
      <c r="A2" t="s">
        <v>1805</v>
      </c>
    </row>
    <row r="3" spans="1:1" x14ac:dyDescent="0.25">
      <c r="A3" t="s">
        <v>1387</v>
      </c>
    </row>
    <row r="4" spans="1:1" x14ac:dyDescent="0.25">
      <c r="A4" t="s">
        <v>1389</v>
      </c>
    </row>
    <row r="5" spans="1:1" x14ac:dyDescent="0.25">
      <c r="A5" t="s">
        <v>1390</v>
      </c>
    </row>
    <row r="6" spans="1:1" x14ac:dyDescent="0.25">
      <c r="A6" t="s">
        <v>1642</v>
      </c>
    </row>
    <row r="7" spans="1:1" x14ac:dyDescent="0.25">
      <c r="A7" t="s">
        <v>1652</v>
      </c>
    </row>
    <row r="8" spans="1:1" x14ac:dyDescent="0.25">
      <c r="A8" t="s">
        <v>1443</v>
      </c>
    </row>
    <row r="9" spans="1:1" x14ac:dyDescent="0.25">
      <c r="A9" t="s">
        <v>1678</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33"/>
    <pageSetUpPr fitToPage="1"/>
  </sheetPr>
  <dimension ref="A1:AE96"/>
  <sheetViews>
    <sheetView view="pageBreakPreview" zoomScaleNormal="85" zoomScaleSheetLayoutView="100" workbookViewId="0">
      <pane xSplit="9" ySplit="5" topLeftCell="J6" activePane="bottomRight" state="frozen"/>
      <selection activeCell="D2" sqref="D2:AA2"/>
      <selection pane="topRight" activeCell="D2" sqref="D2:AA2"/>
      <selection pane="bottomLeft" activeCell="D2" sqref="D2:AA2"/>
      <selection pane="bottomRight" activeCell="D2" sqref="D2:AA2"/>
    </sheetView>
  </sheetViews>
  <sheetFormatPr defaultRowHeight="15" outlineLevelRow="1" outlineLevelCol="1" x14ac:dyDescent="0.25"/>
  <cols>
    <col min="1" max="1" width="6.28515625" customWidth="1"/>
    <col min="2" max="2" width="25.140625" customWidth="1"/>
    <col min="3" max="3" width="11" customWidth="1"/>
    <col min="4" max="4" width="9.5703125" bestFit="1" customWidth="1"/>
    <col min="5" max="5" width="9.42578125" customWidth="1"/>
    <col min="6" max="6" width="8.140625" customWidth="1"/>
    <col min="7" max="7" width="8.28515625" customWidth="1"/>
    <col min="8" max="8" width="8.85546875" customWidth="1"/>
    <col min="9" max="9" width="8.140625" customWidth="1"/>
    <col min="10" max="10" width="36.140625" customWidth="1"/>
    <col min="11" max="11" width="21.85546875" customWidth="1"/>
    <col min="12" max="12" width="8.140625" customWidth="1"/>
    <col min="13" max="13" width="54.140625" style="160" customWidth="1"/>
    <col min="14" max="20" width="8.28515625" hidden="1" customWidth="1" outlineLevel="1"/>
    <col min="21" max="21" width="8.85546875" hidden="1" customWidth="1" outlineLevel="1"/>
    <col min="22" max="23" width="8.140625" hidden="1" customWidth="1" outlineLevel="1"/>
    <col min="24" max="24" width="8.85546875" hidden="1" customWidth="1" outlineLevel="1"/>
    <col min="25" max="25" width="4.5703125" hidden="1" customWidth="1" outlineLevel="1"/>
    <col min="26" max="26" width="21.85546875" customWidth="1" collapsed="1"/>
    <col min="27" max="27" width="30.7109375" style="325" customWidth="1"/>
  </cols>
  <sheetData>
    <row r="1" spans="1:27" ht="42" customHeight="1" x14ac:dyDescent="0.25">
      <c r="A1" s="386" t="s">
        <v>1307</v>
      </c>
      <c r="B1" s="386"/>
      <c r="C1" s="386"/>
      <c r="D1" s="386"/>
      <c r="E1" s="386"/>
      <c r="F1" s="386"/>
      <c r="G1" s="386"/>
      <c r="H1" s="386"/>
      <c r="I1" s="386"/>
      <c r="J1" s="386"/>
      <c r="K1" s="386"/>
      <c r="L1" s="386"/>
      <c r="M1" s="386"/>
      <c r="N1" s="386"/>
      <c r="O1" s="386"/>
      <c r="P1" s="386"/>
      <c r="Q1" s="386"/>
      <c r="R1" s="386"/>
      <c r="S1" s="386"/>
      <c r="T1" s="386"/>
      <c r="U1" s="386"/>
      <c r="V1" s="386"/>
      <c r="W1" s="386"/>
      <c r="X1" s="386"/>
      <c r="Y1" s="386"/>
      <c r="Z1" s="386"/>
    </row>
    <row r="3" spans="1:27" ht="15" customHeight="1" x14ac:dyDescent="0.25">
      <c r="A3" s="392" t="s">
        <v>15</v>
      </c>
      <c r="B3" s="399" t="s">
        <v>1184</v>
      </c>
      <c r="C3" s="392" t="s">
        <v>16</v>
      </c>
      <c r="D3" s="392" t="s">
        <v>1574</v>
      </c>
      <c r="E3" s="392" t="s">
        <v>1575</v>
      </c>
      <c r="F3" s="392" t="s">
        <v>1576</v>
      </c>
      <c r="G3" s="392"/>
      <c r="H3" s="392"/>
      <c r="I3" s="392"/>
      <c r="J3" s="392" t="s">
        <v>19</v>
      </c>
      <c r="K3" s="392" t="s">
        <v>510</v>
      </c>
      <c r="L3" s="394" t="s">
        <v>1311</v>
      </c>
      <c r="M3" s="394"/>
      <c r="N3" s="394"/>
      <c r="O3" s="394"/>
      <c r="P3" s="394"/>
      <c r="Q3" s="394"/>
      <c r="R3" s="394"/>
      <c r="S3" s="394"/>
      <c r="T3" s="394"/>
      <c r="U3" s="394"/>
      <c r="V3" s="394"/>
      <c r="W3" s="394"/>
      <c r="X3" s="394"/>
      <c r="Y3" s="395"/>
      <c r="Z3" s="393" t="s">
        <v>1180</v>
      </c>
    </row>
    <row r="4" spans="1:27" ht="15" customHeight="1" x14ac:dyDescent="0.25">
      <c r="A4" s="392"/>
      <c r="B4" s="399"/>
      <c r="C4" s="392"/>
      <c r="D4" s="392"/>
      <c r="E4" s="392"/>
      <c r="F4" s="67" t="s">
        <v>1440</v>
      </c>
      <c r="G4" s="67" t="s">
        <v>1312</v>
      </c>
      <c r="H4" s="67" t="s">
        <v>1313</v>
      </c>
      <c r="I4" s="67" t="s">
        <v>1441</v>
      </c>
      <c r="J4" s="392"/>
      <c r="K4" s="392"/>
      <c r="L4" s="396" t="s">
        <v>1310</v>
      </c>
      <c r="M4" s="397"/>
      <c r="N4" s="398"/>
      <c r="O4" s="396" t="s">
        <v>1312</v>
      </c>
      <c r="P4" s="397"/>
      <c r="Q4" s="398"/>
      <c r="R4" s="396" t="s">
        <v>1313</v>
      </c>
      <c r="S4" s="397"/>
      <c r="T4" s="398"/>
      <c r="U4" s="396" t="s">
        <v>1314</v>
      </c>
      <c r="V4" s="397"/>
      <c r="W4" s="397"/>
      <c r="X4" s="397"/>
      <c r="Y4" s="397"/>
      <c r="Z4" s="393"/>
    </row>
    <row r="5" spans="1:27" ht="24" x14ac:dyDescent="0.25">
      <c r="A5" s="392"/>
      <c r="B5" s="399"/>
      <c r="C5" s="392"/>
      <c r="D5" s="392"/>
      <c r="E5" s="392"/>
      <c r="F5" s="351" t="s">
        <v>285</v>
      </c>
      <c r="G5" s="351" t="s">
        <v>223</v>
      </c>
      <c r="H5" s="351" t="s">
        <v>1442</v>
      </c>
      <c r="I5" s="351" t="s">
        <v>265</v>
      </c>
      <c r="J5" s="392"/>
      <c r="K5" s="392"/>
      <c r="L5" s="354">
        <v>2018</v>
      </c>
      <c r="M5" s="354" t="s">
        <v>1315</v>
      </c>
      <c r="N5" s="354">
        <v>2019</v>
      </c>
      <c r="O5" s="354">
        <v>2020</v>
      </c>
      <c r="P5" s="354">
        <v>2021</v>
      </c>
      <c r="Q5" s="354">
        <v>2022</v>
      </c>
      <c r="R5" s="354">
        <v>2023</v>
      </c>
      <c r="S5" s="354">
        <v>2024</v>
      </c>
      <c r="T5" s="354">
        <v>2025</v>
      </c>
      <c r="U5" s="354">
        <v>2026</v>
      </c>
      <c r="V5" s="354">
        <v>2027</v>
      </c>
      <c r="W5" s="354">
        <v>2028</v>
      </c>
      <c r="X5" s="354">
        <v>2029</v>
      </c>
      <c r="Y5" s="355">
        <v>2030</v>
      </c>
      <c r="Z5" s="393"/>
      <c r="AA5" s="325" t="s">
        <v>2328</v>
      </c>
    </row>
    <row r="6" spans="1:27" x14ac:dyDescent="0.25">
      <c r="A6" s="4" t="s">
        <v>20</v>
      </c>
      <c r="B6" s="391" t="s">
        <v>6</v>
      </c>
      <c r="C6" s="391"/>
      <c r="D6" s="391"/>
      <c r="E6" s="391"/>
      <c r="F6" s="391"/>
      <c r="G6" s="391"/>
      <c r="H6" s="391"/>
      <c r="I6" s="391"/>
      <c r="J6" s="129"/>
      <c r="K6" s="130"/>
      <c r="L6" s="130"/>
      <c r="M6" s="161"/>
      <c r="N6" s="130"/>
      <c r="O6" s="130"/>
      <c r="P6" s="130"/>
      <c r="Q6" s="130"/>
      <c r="R6" s="130"/>
      <c r="S6" s="130"/>
      <c r="T6" s="130"/>
      <c r="U6" s="130"/>
      <c r="V6" s="130"/>
      <c r="W6" s="130"/>
      <c r="X6" s="130"/>
      <c r="Y6" s="130"/>
      <c r="Z6" s="352"/>
    </row>
    <row r="7" spans="1:27" ht="48" x14ac:dyDescent="0.25">
      <c r="A7" s="89" t="s">
        <v>1148</v>
      </c>
      <c r="B7" s="89" t="s">
        <v>13</v>
      </c>
      <c r="C7" s="89" t="s">
        <v>21</v>
      </c>
      <c r="D7" s="120">
        <v>72568</v>
      </c>
      <c r="E7" s="120">
        <v>72543</v>
      </c>
      <c r="F7" s="120">
        <v>72882</v>
      </c>
      <c r="G7" s="120">
        <v>74630</v>
      </c>
      <c r="H7" s="120">
        <v>76135</v>
      </c>
      <c r="I7" s="120">
        <v>80053</v>
      </c>
      <c r="J7" s="88" t="s">
        <v>22</v>
      </c>
      <c r="K7" s="88" t="s">
        <v>511</v>
      </c>
      <c r="L7" s="120">
        <f>(72171+72483)/2</f>
        <v>72327</v>
      </c>
      <c r="M7" s="168" t="s">
        <v>1351</v>
      </c>
      <c r="N7" s="120"/>
      <c r="O7" s="120"/>
      <c r="P7" s="120"/>
      <c r="Q7" s="120"/>
      <c r="R7" s="120"/>
      <c r="S7" s="120"/>
      <c r="T7" s="120"/>
      <c r="U7" s="120"/>
      <c r="V7" s="120"/>
      <c r="W7" s="120"/>
      <c r="X7" s="120"/>
      <c r="Y7" s="146"/>
      <c r="Z7" s="126" t="s">
        <v>576</v>
      </c>
    </row>
    <row r="8" spans="1:27" x14ac:dyDescent="0.25">
      <c r="A8" s="5" t="s">
        <v>480</v>
      </c>
      <c r="B8" s="389" t="s">
        <v>23</v>
      </c>
      <c r="C8" s="389"/>
      <c r="D8" s="389"/>
      <c r="E8" s="389"/>
      <c r="F8" s="389"/>
      <c r="G8" s="389"/>
      <c r="H8" s="389"/>
      <c r="I8" s="389"/>
      <c r="J8" s="353"/>
      <c r="K8" s="25"/>
      <c r="L8" s="25"/>
      <c r="M8" s="162"/>
      <c r="N8" s="25"/>
      <c r="O8" s="142"/>
      <c r="P8" s="142"/>
      <c r="Q8" s="142"/>
      <c r="R8" s="142"/>
      <c r="S8" s="142"/>
      <c r="T8" s="142"/>
      <c r="U8" s="142"/>
      <c r="V8" s="142"/>
      <c r="W8" s="142"/>
      <c r="X8" s="142"/>
      <c r="Y8" s="142"/>
      <c r="Z8" s="128"/>
    </row>
    <row r="9" spans="1:27" ht="48" x14ac:dyDescent="0.25">
      <c r="A9" s="84" t="s">
        <v>758</v>
      </c>
      <c r="B9" s="31" t="s">
        <v>24</v>
      </c>
      <c r="C9" s="31" t="s">
        <v>25</v>
      </c>
      <c r="D9" s="116">
        <v>106.3</v>
      </c>
      <c r="E9" s="270" t="s">
        <v>1323</v>
      </c>
      <c r="F9" s="30">
        <v>115.6</v>
      </c>
      <c r="G9" s="30">
        <v>119.9</v>
      </c>
      <c r="H9" s="30">
        <v>124.6</v>
      </c>
      <c r="I9" s="30">
        <v>130.1</v>
      </c>
      <c r="J9" s="6" t="s">
        <v>1324</v>
      </c>
      <c r="K9" s="31" t="s">
        <v>512</v>
      </c>
      <c r="L9" s="26">
        <f>76631.23/64131.86*100</f>
        <v>119.49010990793032</v>
      </c>
      <c r="M9" s="36" t="s">
        <v>1496</v>
      </c>
      <c r="N9" s="30"/>
      <c r="O9" s="30"/>
      <c r="P9" s="30"/>
      <c r="Q9" s="30"/>
      <c r="R9" s="30"/>
      <c r="S9" s="30"/>
      <c r="T9" s="30"/>
      <c r="U9" s="30"/>
      <c r="V9" s="30"/>
      <c r="W9" s="30"/>
      <c r="X9" s="30"/>
      <c r="Y9" s="147"/>
      <c r="Z9" s="126" t="s">
        <v>576</v>
      </c>
    </row>
    <row r="10" spans="1:27" ht="48" x14ac:dyDescent="0.25">
      <c r="A10" s="84" t="s">
        <v>759</v>
      </c>
      <c r="B10" s="31" t="s">
        <v>26</v>
      </c>
      <c r="C10" s="31" t="s">
        <v>27</v>
      </c>
      <c r="D10" s="86">
        <f>478/D7*1000</f>
        <v>6.5869253665527507</v>
      </c>
      <c r="E10" s="83" t="s">
        <v>1325</v>
      </c>
      <c r="F10" s="30">
        <v>7.3</v>
      </c>
      <c r="G10" s="30">
        <v>7.8</v>
      </c>
      <c r="H10" s="30">
        <v>8.3000000000000007</v>
      </c>
      <c r="I10" s="30">
        <v>8.4</v>
      </c>
      <c r="J10" s="31" t="s">
        <v>28</v>
      </c>
      <c r="K10" s="31" t="s">
        <v>512</v>
      </c>
      <c r="L10" s="26">
        <f>(810-432)/L7*1000</f>
        <v>5.226264050769422</v>
      </c>
      <c r="M10" s="357" t="s">
        <v>1333</v>
      </c>
      <c r="N10" s="30"/>
      <c r="O10" s="30"/>
      <c r="P10" s="30"/>
      <c r="Q10" s="30"/>
      <c r="R10" s="30"/>
      <c r="S10" s="30"/>
      <c r="T10" s="30"/>
      <c r="U10" s="30"/>
      <c r="V10" s="30"/>
      <c r="W10" s="30"/>
      <c r="X10" s="30"/>
      <c r="Y10" s="147"/>
      <c r="Z10" s="126" t="s">
        <v>576</v>
      </c>
    </row>
    <row r="11" spans="1:27" x14ac:dyDescent="0.25">
      <c r="A11" s="5" t="s">
        <v>479</v>
      </c>
      <c r="B11" s="389" t="s">
        <v>29</v>
      </c>
      <c r="C11" s="389"/>
      <c r="D11" s="389"/>
      <c r="E11" s="389"/>
      <c r="F11" s="389"/>
      <c r="G11" s="389"/>
      <c r="H11" s="389"/>
      <c r="I11" s="389"/>
      <c r="J11" s="353"/>
      <c r="K11" s="25"/>
      <c r="L11" s="25"/>
      <c r="M11" s="162"/>
      <c r="N11" s="25"/>
      <c r="O11" s="142"/>
      <c r="P11" s="142"/>
      <c r="Q11" s="142"/>
      <c r="R11" s="142"/>
      <c r="S11" s="142"/>
      <c r="T11" s="142"/>
      <c r="U11" s="142"/>
      <c r="V11" s="142"/>
      <c r="W11" s="142"/>
      <c r="X11" s="142"/>
      <c r="Y11" s="142"/>
      <c r="Z11" s="128"/>
    </row>
    <row r="12" spans="1:27" ht="36" hidden="1" customHeight="1" outlineLevel="1" x14ac:dyDescent="0.25">
      <c r="A12" s="98" t="s">
        <v>760</v>
      </c>
      <c r="B12" s="81" t="s">
        <v>30</v>
      </c>
      <c r="C12" s="81" t="s">
        <v>31</v>
      </c>
      <c r="D12" s="80">
        <v>71.2</v>
      </c>
      <c r="E12" s="115"/>
      <c r="F12" s="80">
        <v>72.2</v>
      </c>
      <c r="G12" s="80">
        <v>73.400000000000006</v>
      </c>
      <c r="H12" s="80">
        <v>74.7</v>
      </c>
      <c r="I12" s="80">
        <v>76.8</v>
      </c>
      <c r="J12" s="81" t="s">
        <v>32</v>
      </c>
      <c r="K12" s="81" t="s">
        <v>512</v>
      </c>
      <c r="L12" s="80"/>
      <c r="M12" s="163"/>
      <c r="N12" s="80"/>
      <c r="O12" s="80"/>
      <c r="P12" s="80"/>
      <c r="Q12" s="80"/>
      <c r="R12" s="80"/>
      <c r="S12" s="80"/>
      <c r="T12" s="80"/>
      <c r="U12" s="80"/>
      <c r="V12" s="80"/>
      <c r="W12" s="80"/>
      <c r="X12" s="80"/>
      <c r="Y12" s="148"/>
      <c r="Z12" s="127" t="s">
        <v>512</v>
      </c>
    </row>
    <row r="13" spans="1:27" ht="36" hidden="1" customHeight="1" outlineLevel="1" x14ac:dyDescent="0.25">
      <c r="A13" s="98" t="s">
        <v>761</v>
      </c>
      <c r="B13" s="81" t="s">
        <v>553</v>
      </c>
      <c r="C13" s="81" t="s">
        <v>33</v>
      </c>
      <c r="D13" s="80">
        <v>48.5</v>
      </c>
      <c r="E13" s="115"/>
      <c r="F13" s="80">
        <v>51.4</v>
      </c>
      <c r="G13" s="80">
        <v>53.1</v>
      </c>
      <c r="H13" s="80">
        <v>55.1</v>
      </c>
      <c r="I13" s="80">
        <v>58.1</v>
      </c>
      <c r="J13" s="81" t="s">
        <v>34</v>
      </c>
      <c r="K13" s="81" t="s">
        <v>512</v>
      </c>
      <c r="L13" s="80"/>
      <c r="M13" s="163"/>
      <c r="N13" s="80"/>
      <c r="O13" s="80"/>
      <c r="P13" s="80"/>
      <c r="Q13" s="80"/>
      <c r="R13" s="80"/>
      <c r="S13" s="80"/>
      <c r="T13" s="80"/>
      <c r="U13" s="80"/>
      <c r="V13" s="80"/>
      <c r="W13" s="80"/>
      <c r="X13" s="80"/>
      <c r="Y13" s="148"/>
      <c r="Z13" s="127" t="s">
        <v>512</v>
      </c>
    </row>
    <row r="14" spans="1:27" ht="36" hidden="1" customHeight="1" outlineLevel="1" x14ac:dyDescent="0.25">
      <c r="A14" s="98" t="s">
        <v>760</v>
      </c>
      <c r="B14" s="81" t="s">
        <v>35</v>
      </c>
      <c r="C14" s="81" t="s">
        <v>33</v>
      </c>
      <c r="D14" s="80">
        <v>1.6</v>
      </c>
      <c r="E14" s="115">
        <v>2.2000000000000002</v>
      </c>
      <c r="F14" s="80">
        <v>1.4</v>
      </c>
      <c r="G14" s="80">
        <v>1.3</v>
      </c>
      <c r="H14" s="80">
        <v>1.2</v>
      </c>
      <c r="I14" s="80">
        <v>1.1000000000000001</v>
      </c>
      <c r="J14" s="81" t="s">
        <v>36</v>
      </c>
      <c r="K14" s="81" t="s">
        <v>512</v>
      </c>
      <c r="L14" s="80"/>
      <c r="M14" s="163"/>
      <c r="N14" s="80"/>
      <c r="O14" s="80"/>
      <c r="P14" s="80"/>
      <c r="Q14" s="80"/>
      <c r="R14" s="80"/>
      <c r="S14" s="80"/>
      <c r="T14" s="80"/>
      <c r="U14" s="80"/>
      <c r="V14" s="80"/>
      <c r="W14" s="80"/>
      <c r="X14" s="80"/>
      <c r="Y14" s="148"/>
      <c r="Z14" s="127" t="s">
        <v>576</v>
      </c>
    </row>
    <row r="15" spans="1:27" ht="72" collapsed="1" x14ac:dyDescent="0.25">
      <c r="A15" s="84" t="s">
        <v>760</v>
      </c>
      <c r="B15" s="31" t="s">
        <v>1177</v>
      </c>
      <c r="C15" s="31" t="s">
        <v>732</v>
      </c>
      <c r="D15" s="68">
        <v>831</v>
      </c>
      <c r="E15" s="82">
        <v>808</v>
      </c>
      <c r="F15" s="68">
        <v>740</v>
      </c>
      <c r="G15" s="68">
        <v>698</v>
      </c>
      <c r="H15" s="68">
        <f>G15/1.03</f>
        <v>677.6699029126213</v>
      </c>
      <c r="I15" s="68">
        <f>H15/1.03</f>
        <v>657.93194457536049</v>
      </c>
      <c r="J15" s="31" t="s">
        <v>46</v>
      </c>
      <c r="K15" s="31" t="s">
        <v>512</v>
      </c>
      <c r="L15" s="82">
        <v>653</v>
      </c>
      <c r="M15" s="170" t="s">
        <v>1334</v>
      </c>
      <c r="N15" s="68"/>
      <c r="O15" s="68"/>
      <c r="P15" s="68"/>
      <c r="Q15" s="68"/>
      <c r="R15" s="68"/>
      <c r="S15" s="68"/>
      <c r="T15" s="68"/>
      <c r="U15" s="68"/>
      <c r="V15" s="68"/>
      <c r="W15" s="68"/>
      <c r="X15" s="68"/>
      <c r="Y15" s="149"/>
      <c r="Z15" s="126" t="s">
        <v>576</v>
      </c>
    </row>
    <row r="16" spans="1:27" ht="36" x14ac:dyDescent="0.25">
      <c r="A16" s="84" t="s">
        <v>761</v>
      </c>
      <c r="B16" s="31" t="s">
        <v>1109</v>
      </c>
      <c r="C16" s="31" t="s">
        <v>732</v>
      </c>
      <c r="D16" s="68">
        <v>37192</v>
      </c>
      <c r="E16" s="82" t="s">
        <v>1335</v>
      </c>
      <c r="F16" s="68">
        <v>39712</v>
      </c>
      <c r="G16" s="68">
        <v>39740</v>
      </c>
      <c r="H16" s="68">
        <v>40350</v>
      </c>
      <c r="I16" s="68">
        <v>42430</v>
      </c>
      <c r="J16" s="31" t="s">
        <v>46</v>
      </c>
      <c r="K16" s="31" t="s">
        <v>512</v>
      </c>
      <c r="L16" s="82">
        <v>39315</v>
      </c>
      <c r="M16" s="170" t="s">
        <v>1336</v>
      </c>
      <c r="N16" s="68"/>
      <c r="O16" s="68"/>
      <c r="P16" s="68"/>
      <c r="Q16" s="68"/>
      <c r="R16" s="68"/>
      <c r="S16" s="68"/>
      <c r="T16" s="68"/>
      <c r="U16" s="68"/>
      <c r="V16" s="68"/>
      <c r="W16" s="68"/>
      <c r="X16" s="68"/>
      <c r="Y16" s="149"/>
      <c r="Z16" s="126" t="s">
        <v>576</v>
      </c>
    </row>
    <row r="17" spans="1:26" ht="108" x14ac:dyDescent="0.25">
      <c r="A17" s="84" t="s">
        <v>762</v>
      </c>
      <c r="B17" s="31" t="s">
        <v>822</v>
      </c>
      <c r="C17" s="31" t="s">
        <v>33</v>
      </c>
      <c r="D17" s="96">
        <v>5.47</v>
      </c>
      <c r="E17" s="95">
        <v>5.1100000000000003</v>
      </c>
      <c r="F17" s="97">
        <v>5.13</v>
      </c>
      <c r="G17" s="97">
        <v>5.14</v>
      </c>
      <c r="H17" s="97">
        <v>5.3</v>
      </c>
      <c r="I17" s="97">
        <v>5.4</v>
      </c>
      <c r="J17" s="31" t="s">
        <v>823</v>
      </c>
      <c r="K17" s="6" t="s">
        <v>1130</v>
      </c>
      <c r="L17" s="95">
        <v>4.38</v>
      </c>
      <c r="M17" s="358" t="s">
        <v>2481</v>
      </c>
      <c r="N17" s="97"/>
      <c r="O17" s="97"/>
      <c r="P17" s="97"/>
      <c r="Q17" s="97"/>
      <c r="R17" s="97"/>
      <c r="S17" s="97"/>
      <c r="T17" s="97"/>
      <c r="U17" s="97"/>
      <c r="V17" s="97"/>
      <c r="W17" s="97"/>
      <c r="X17" s="97"/>
      <c r="Y17" s="150"/>
      <c r="Z17" s="128" t="s">
        <v>578</v>
      </c>
    </row>
    <row r="18" spans="1:26" ht="132" x14ac:dyDescent="0.25">
      <c r="A18" s="84" t="s">
        <v>763</v>
      </c>
      <c r="B18" s="31" t="s">
        <v>37</v>
      </c>
      <c r="C18" s="31" t="s">
        <v>1185</v>
      </c>
      <c r="D18" s="30">
        <v>0.7</v>
      </c>
      <c r="E18" s="83">
        <f>808/637</f>
        <v>1.2684458398744114</v>
      </c>
      <c r="F18" s="30">
        <v>1</v>
      </c>
      <c r="G18" s="30">
        <v>0.9</v>
      </c>
      <c r="H18" s="30">
        <v>0.8</v>
      </c>
      <c r="I18" s="30">
        <v>0.6</v>
      </c>
      <c r="J18" s="31" t="s">
        <v>38</v>
      </c>
      <c r="K18" s="31" t="s">
        <v>512</v>
      </c>
      <c r="L18" s="83">
        <f>L15/843</f>
        <v>0.77461447212336887</v>
      </c>
      <c r="M18" s="170" t="s">
        <v>1337</v>
      </c>
      <c r="N18" s="30"/>
      <c r="O18" s="30"/>
      <c r="P18" s="30"/>
      <c r="Q18" s="30"/>
      <c r="R18" s="30"/>
      <c r="S18" s="30"/>
      <c r="T18" s="30"/>
      <c r="U18" s="30"/>
      <c r="V18" s="30"/>
      <c r="W18" s="30"/>
      <c r="X18" s="30"/>
      <c r="Y18" s="147"/>
      <c r="Z18" s="126" t="s">
        <v>576</v>
      </c>
    </row>
    <row r="19" spans="1:26" ht="48" x14ac:dyDescent="0.25">
      <c r="A19" s="84" t="s">
        <v>764</v>
      </c>
      <c r="B19" s="31" t="s">
        <v>39</v>
      </c>
      <c r="C19" s="31" t="s">
        <v>40</v>
      </c>
      <c r="D19" s="30">
        <v>1.2</v>
      </c>
      <c r="E19" s="83">
        <f>(790-948)/E7*1000</f>
        <v>-2.1780185545124962</v>
      </c>
      <c r="F19" s="30">
        <v>3.1</v>
      </c>
      <c r="G19" s="30">
        <v>8.6</v>
      </c>
      <c r="H19" s="30">
        <v>11.2</v>
      </c>
      <c r="I19" s="30">
        <v>33.1</v>
      </c>
      <c r="J19" s="31" t="s">
        <v>41</v>
      </c>
      <c r="K19" s="31" t="s">
        <v>512</v>
      </c>
      <c r="L19" s="83">
        <f>-77/L7*1000</f>
        <v>-1.0646093436752528</v>
      </c>
      <c r="M19" s="357" t="s">
        <v>1352</v>
      </c>
      <c r="N19" s="30"/>
      <c r="O19" s="30"/>
      <c r="P19" s="30"/>
      <c r="Q19" s="30"/>
      <c r="R19" s="30"/>
      <c r="S19" s="30"/>
      <c r="T19" s="30"/>
      <c r="U19" s="30"/>
      <c r="V19" s="30"/>
      <c r="W19" s="30"/>
      <c r="X19" s="30"/>
      <c r="Y19" s="147"/>
      <c r="Z19" s="126" t="s">
        <v>576</v>
      </c>
    </row>
    <row r="20" spans="1:26" x14ac:dyDescent="0.25">
      <c r="A20" s="5" t="s">
        <v>481</v>
      </c>
      <c r="B20" s="389" t="s">
        <v>42</v>
      </c>
      <c r="C20" s="389"/>
      <c r="D20" s="389"/>
      <c r="E20" s="389"/>
      <c r="F20" s="389"/>
      <c r="G20" s="389"/>
      <c r="H20" s="389"/>
      <c r="I20" s="389"/>
      <c r="J20" s="31"/>
      <c r="K20" s="31"/>
      <c r="L20" s="31"/>
      <c r="M20" s="36"/>
      <c r="N20" s="31"/>
      <c r="O20" s="142"/>
      <c r="P20" s="142"/>
      <c r="Q20" s="142"/>
      <c r="R20" s="142"/>
      <c r="S20" s="142"/>
      <c r="T20" s="142"/>
      <c r="U20" s="142"/>
      <c r="V20" s="142"/>
      <c r="W20" s="142"/>
      <c r="X20" s="142"/>
      <c r="Y20" s="142"/>
      <c r="Z20" s="128"/>
    </row>
    <row r="21" spans="1:26" ht="60" x14ac:dyDescent="0.25">
      <c r="A21" s="84" t="s">
        <v>765</v>
      </c>
      <c r="B21" s="31" t="s">
        <v>43</v>
      </c>
      <c r="C21" s="31" t="s">
        <v>33</v>
      </c>
      <c r="D21" s="30">
        <v>100</v>
      </c>
      <c r="E21" s="270">
        <v>96</v>
      </c>
      <c r="F21" s="270">
        <v>99</v>
      </c>
      <c r="G21" s="270">
        <v>100</v>
      </c>
      <c r="H21" s="270">
        <v>100</v>
      </c>
      <c r="I21" s="30">
        <v>100</v>
      </c>
      <c r="J21" s="6" t="s">
        <v>1131</v>
      </c>
      <c r="K21" s="6" t="s">
        <v>1132</v>
      </c>
      <c r="L21" s="270">
        <v>100</v>
      </c>
      <c r="M21" s="358" t="s">
        <v>2598</v>
      </c>
      <c r="N21" s="30"/>
      <c r="O21" s="30"/>
      <c r="P21" s="30"/>
      <c r="Q21" s="30"/>
      <c r="R21" s="30"/>
      <c r="S21" s="30"/>
      <c r="T21" s="30"/>
      <c r="U21" s="30"/>
      <c r="V21" s="30"/>
      <c r="W21" s="30"/>
      <c r="X21" s="30"/>
      <c r="Y21" s="147"/>
      <c r="Z21" s="128" t="s">
        <v>580</v>
      </c>
    </row>
    <row r="22" spans="1:26" ht="108" x14ac:dyDescent="0.25">
      <c r="A22" s="84" t="s">
        <v>766</v>
      </c>
      <c r="B22" s="6" t="s">
        <v>1133</v>
      </c>
      <c r="C22" s="6" t="s">
        <v>33</v>
      </c>
      <c r="D22" s="97">
        <v>20</v>
      </c>
      <c r="E22" s="97">
        <v>21</v>
      </c>
      <c r="F22" s="95">
        <v>24</v>
      </c>
      <c r="G22" s="95">
        <v>26</v>
      </c>
      <c r="H22" s="95">
        <v>28</v>
      </c>
      <c r="I22" s="97">
        <v>30</v>
      </c>
      <c r="J22" s="6" t="s">
        <v>1134</v>
      </c>
      <c r="K22" s="6" t="s">
        <v>1132</v>
      </c>
      <c r="L22" s="200">
        <v>28.68</v>
      </c>
      <c r="M22" s="358" t="s">
        <v>2599</v>
      </c>
      <c r="N22" s="97"/>
      <c r="O22" s="97"/>
      <c r="P22" s="97"/>
      <c r="Q22" s="97"/>
      <c r="R22" s="97"/>
      <c r="S22" s="97"/>
      <c r="T22" s="97"/>
      <c r="U22" s="97"/>
      <c r="V22" s="97"/>
      <c r="W22" s="97"/>
      <c r="X22" s="97"/>
      <c r="Y22" s="150"/>
      <c r="Z22" s="128" t="s">
        <v>580</v>
      </c>
    </row>
    <row r="23" spans="1:26" ht="84" x14ac:dyDescent="0.25">
      <c r="A23" s="84" t="s">
        <v>767</v>
      </c>
      <c r="B23" s="118" t="s">
        <v>1135</v>
      </c>
      <c r="C23" s="6" t="s">
        <v>33</v>
      </c>
      <c r="D23" s="97">
        <v>17</v>
      </c>
      <c r="E23" s="95">
        <v>19</v>
      </c>
      <c r="F23" s="95">
        <v>38</v>
      </c>
      <c r="G23" s="270">
        <v>60</v>
      </c>
      <c r="H23" s="270">
        <v>70</v>
      </c>
      <c r="I23" s="30">
        <v>80</v>
      </c>
      <c r="J23" s="31" t="s">
        <v>1115</v>
      </c>
      <c r="K23" s="6" t="s">
        <v>1132</v>
      </c>
      <c r="L23" s="95">
        <v>50.8</v>
      </c>
      <c r="M23" s="358" t="s">
        <v>2600</v>
      </c>
      <c r="N23" s="30"/>
      <c r="O23" s="30"/>
      <c r="P23" s="30"/>
      <c r="Q23" s="30"/>
      <c r="R23" s="30"/>
      <c r="S23" s="30"/>
      <c r="T23" s="30"/>
      <c r="U23" s="30"/>
      <c r="V23" s="30"/>
      <c r="W23" s="30"/>
      <c r="X23" s="30"/>
      <c r="Y23" s="147"/>
      <c r="Z23" s="128" t="s">
        <v>580</v>
      </c>
    </row>
    <row r="24" spans="1:26" x14ac:dyDescent="0.25">
      <c r="A24" s="5" t="s">
        <v>478</v>
      </c>
      <c r="B24" s="389" t="s">
        <v>44</v>
      </c>
      <c r="C24" s="389"/>
      <c r="D24" s="389"/>
      <c r="E24" s="389"/>
      <c r="F24" s="389"/>
      <c r="G24" s="389"/>
      <c r="H24" s="389"/>
      <c r="I24" s="389"/>
      <c r="J24" s="353"/>
      <c r="K24" s="31"/>
      <c r="L24" s="31"/>
      <c r="M24" s="36"/>
      <c r="N24" s="31"/>
      <c r="O24" s="31"/>
      <c r="P24" s="31"/>
      <c r="Q24" s="31"/>
      <c r="R24" s="31"/>
      <c r="S24" s="31"/>
      <c r="T24" s="31"/>
      <c r="U24" s="31"/>
      <c r="V24" s="31"/>
      <c r="W24" s="31"/>
      <c r="X24" s="31"/>
      <c r="Y24" s="145"/>
      <c r="Z24" s="128"/>
    </row>
    <row r="25" spans="1:26" ht="48" x14ac:dyDescent="0.25">
      <c r="A25" s="84" t="s">
        <v>768</v>
      </c>
      <c r="B25" s="31" t="s">
        <v>45</v>
      </c>
      <c r="C25" s="31" t="s">
        <v>40</v>
      </c>
      <c r="D25" s="30">
        <v>13.4</v>
      </c>
      <c r="E25" s="270">
        <v>11.5</v>
      </c>
      <c r="F25" s="30">
        <v>14.07</v>
      </c>
      <c r="G25" s="30">
        <v>14.2</v>
      </c>
      <c r="H25" s="30">
        <v>14.3</v>
      </c>
      <c r="I25" s="30">
        <v>14.43</v>
      </c>
      <c r="J25" s="31" t="s">
        <v>46</v>
      </c>
      <c r="K25" s="31" t="s">
        <v>512</v>
      </c>
      <c r="L25" s="270">
        <v>11.2</v>
      </c>
      <c r="M25" s="357" t="s">
        <v>1338</v>
      </c>
      <c r="N25" s="30"/>
      <c r="O25" s="30"/>
      <c r="P25" s="30"/>
      <c r="Q25" s="30"/>
      <c r="R25" s="30"/>
      <c r="S25" s="30"/>
      <c r="T25" s="30"/>
      <c r="U25" s="30"/>
      <c r="V25" s="30"/>
      <c r="W25" s="30"/>
      <c r="X25" s="30"/>
      <c r="Y25" s="147"/>
      <c r="Z25" s="126" t="s">
        <v>576</v>
      </c>
    </row>
    <row r="26" spans="1:26" ht="60" x14ac:dyDescent="0.25">
      <c r="A26" s="84" t="s">
        <v>769</v>
      </c>
      <c r="B26" s="124" t="s">
        <v>1181</v>
      </c>
      <c r="C26" s="31" t="s">
        <v>33</v>
      </c>
      <c r="D26" s="135">
        <f>7/202*100</f>
        <v>3.4653465346534658</v>
      </c>
      <c r="E26" s="135">
        <f>27/202*100</f>
        <v>13.366336633663368</v>
      </c>
      <c r="F26" s="135">
        <f>15/202*100</f>
        <v>7.4257425742574252</v>
      </c>
      <c r="G26" s="135">
        <f>15/202*100</f>
        <v>7.4257425742574252</v>
      </c>
      <c r="H26" s="135">
        <f>15/202*100</f>
        <v>7.4257425742574252</v>
      </c>
      <c r="I26" s="135">
        <f>15/202*100</f>
        <v>7.4257425742574252</v>
      </c>
      <c r="J26" s="31" t="s">
        <v>1182</v>
      </c>
      <c r="K26" s="6" t="s">
        <v>1183</v>
      </c>
      <c r="L26" s="135">
        <v>0.62</v>
      </c>
      <c r="M26" s="235" t="s">
        <v>1478</v>
      </c>
      <c r="N26" s="135"/>
      <c r="O26" s="135"/>
      <c r="P26" s="135"/>
      <c r="Q26" s="135"/>
      <c r="R26" s="135"/>
      <c r="S26" s="135"/>
      <c r="T26" s="135"/>
      <c r="U26" s="135"/>
      <c r="V26" s="135"/>
      <c r="W26" s="135"/>
      <c r="X26" s="135"/>
      <c r="Y26" s="151"/>
      <c r="Z26" s="128" t="s">
        <v>581</v>
      </c>
    </row>
    <row r="27" spans="1:26" x14ac:dyDescent="0.25">
      <c r="A27" s="5" t="s">
        <v>47</v>
      </c>
      <c r="B27" s="389" t="s">
        <v>48</v>
      </c>
      <c r="C27" s="389"/>
      <c r="D27" s="389"/>
      <c r="E27" s="389"/>
      <c r="F27" s="389"/>
      <c r="G27" s="389"/>
      <c r="H27" s="389"/>
      <c r="I27" s="389"/>
      <c r="J27" s="31"/>
      <c r="K27" s="31"/>
      <c r="L27" s="31"/>
      <c r="M27" s="36"/>
      <c r="N27" s="31"/>
      <c r="O27" s="142"/>
      <c r="P27" s="142"/>
      <c r="Q27" s="142"/>
      <c r="R27" s="142"/>
      <c r="S27" s="142"/>
      <c r="T27" s="142"/>
      <c r="U27" s="142"/>
      <c r="V27" s="142"/>
      <c r="W27" s="142"/>
      <c r="X27" s="142"/>
      <c r="Y27" s="142"/>
      <c r="Z27" s="128"/>
    </row>
    <row r="28" spans="1:26" ht="48" x14ac:dyDescent="0.25">
      <c r="A28" s="84" t="s">
        <v>770</v>
      </c>
      <c r="B28" s="31" t="s">
        <v>49</v>
      </c>
      <c r="C28" s="31" t="s">
        <v>50</v>
      </c>
      <c r="D28" s="30">
        <v>70.84</v>
      </c>
      <c r="E28" s="270"/>
      <c r="F28" s="30">
        <v>71.5</v>
      </c>
      <c r="G28" s="30">
        <v>73</v>
      </c>
      <c r="H28" s="30">
        <v>74.5</v>
      </c>
      <c r="I28" s="30">
        <v>77</v>
      </c>
      <c r="J28" s="31" t="s">
        <v>51</v>
      </c>
      <c r="K28" s="6" t="s">
        <v>1137</v>
      </c>
      <c r="L28" s="30">
        <v>70.84</v>
      </c>
      <c r="M28" s="30"/>
      <c r="N28" s="30"/>
      <c r="O28" s="30"/>
      <c r="P28" s="30"/>
      <c r="Q28" s="30"/>
      <c r="R28" s="30"/>
      <c r="S28" s="30"/>
      <c r="T28" s="30"/>
      <c r="U28" s="30"/>
      <c r="V28" s="30"/>
      <c r="W28" s="30"/>
      <c r="X28" s="30"/>
      <c r="Y28" s="147"/>
      <c r="Z28" s="128" t="s">
        <v>587</v>
      </c>
    </row>
    <row r="29" spans="1:26" ht="36" x14ac:dyDescent="0.25">
      <c r="A29" s="84" t="s">
        <v>771</v>
      </c>
      <c r="B29" s="31" t="s">
        <v>52</v>
      </c>
      <c r="C29" s="31" t="s">
        <v>40</v>
      </c>
      <c r="D29" s="30">
        <v>8.4</v>
      </c>
      <c r="E29" s="83">
        <f>2/843*1000</f>
        <v>2.3724792408066433</v>
      </c>
      <c r="F29" s="30">
        <v>5.8</v>
      </c>
      <c r="G29" s="30">
        <v>5.4</v>
      </c>
      <c r="H29" s="30">
        <v>5.0999999999999996</v>
      </c>
      <c r="I29" s="30">
        <v>4.7</v>
      </c>
      <c r="J29" s="31" t="s">
        <v>53</v>
      </c>
      <c r="K29" s="31" t="s">
        <v>512</v>
      </c>
      <c r="L29" s="30">
        <v>7.2</v>
      </c>
      <c r="M29" s="36" t="s">
        <v>1502</v>
      </c>
      <c r="N29" s="30"/>
      <c r="O29" s="30"/>
      <c r="P29" s="30"/>
      <c r="Q29" s="30"/>
      <c r="R29" s="30"/>
      <c r="S29" s="30"/>
      <c r="T29" s="30"/>
      <c r="U29" s="30"/>
      <c r="V29" s="30"/>
      <c r="W29" s="30"/>
      <c r="X29" s="30"/>
      <c r="Y29" s="147"/>
      <c r="Z29" s="126" t="s">
        <v>587</v>
      </c>
    </row>
    <row r="30" spans="1:26" ht="24" x14ac:dyDescent="0.25">
      <c r="A30" s="84" t="s">
        <v>772</v>
      </c>
      <c r="B30" s="31" t="s">
        <v>54</v>
      </c>
      <c r="C30" s="31" t="s">
        <v>40</v>
      </c>
      <c r="D30" s="30">
        <v>6.3</v>
      </c>
      <c r="E30" s="270">
        <v>6.4</v>
      </c>
      <c r="F30" s="30">
        <v>6.8</v>
      </c>
      <c r="G30" s="30">
        <v>6.4</v>
      </c>
      <c r="H30" s="30">
        <v>6</v>
      </c>
      <c r="I30" s="30">
        <v>6</v>
      </c>
      <c r="J30" s="31" t="s">
        <v>55</v>
      </c>
      <c r="K30" s="31" t="s">
        <v>512</v>
      </c>
      <c r="L30" s="30">
        <v>6.2</v>
      </c>
      <c r="M30" s="36"/>
      <c r="N30" s="30"/>
      <c r="O30" s="30"/>
      <c r="P30" s="30"/>
      <c r="Q30" s="30"/>
      <c r="R30" s="30"/>
      <c r="S30" s="30"/>
      <c r="T30" s="30"/>
      <c r="U30" s="30"/>
      <c r="V30" s="30"/>
      <c r="W30" s="30"/>
      <c r="X30" s="30"/>
      <c r="Y30" s="147"/>
      <c r="Z30" s="126" t="s">
        <v>587</v>
      </c>
    </row>
    <row r="31" spans="1:26" ht="36" x14ac:dyDescent="0.25">
      <c r="A31" s="84" t="s">
        <v>773</v>
      </c>
      <c r="B31" s="31" t="s">
        <v>56</v>
      </c>
      <c r="C31" s="31" t="s">
        <v>1186</v>
      </c>
      <c r="D31" s="30">
        <v>32.4</v>
      </c>
      <c r="E31" s="83">
        <f>245/E7*10000</f>
        <v>33.773072522503895</v>
      </c>
      <c r="F31" s="30">
        <v>33.1</v>
      </c>
      <c r="G31" s="30">
        <v>33.5</v>
      </c>
      <c r="H31" s="30">
        <v>33.799999999999997</v>
      </c>
      <c r="I31" s="30">
        <v>34.200000000000003</v>
      </c>
      <c r="J31" s="31" t="s">
        <v>57</v>
      </c>
      <c r="K31" s="6" t="s">
        <v>1138</v>
      </c>
      <c r="L31" s="30">
        <v>33.9</v>
      </c>
      <c r="M31" s="36" t="s">
        <v>1501</v>
      </c>
      <c r="N31" s="30"/>
      <c r="O31" s="30"/>
      <c r="P31" s="30"/>
      <c r="Q31" s="30"/>
      <c r="R31" s="30"/>
      <c r="S31" s="30"/>
      <c r="T31" s="30"/>
      <c r="U31" s="30"/>
      <c r="V31" s="30"/>
      <c r="W31" s="30"/>
      <c r="X31" s="30"/>
      <c r="Y31" s="147"/>
      <c r="Z31" s="128" t="s">
        <v>587</v>
      </c>
    </row>
    <row r="32" spans="1:26" ht="48" x14ac:dyDescent="0.25">
      <c r="A32" s="84" t="s">
        <v>774</v>
      </c>
      <c r="B32" s="31" t="s">
        <v>58</v>
      </c>
      <c r="C32" s="31" t="s">
        <v>33</v>
      </c>
      <c r="D32" s="30">
        <v>32.299999999999997</v>
      </c>
      <c r="E32" s="270">
        <v>33.1</v>
      </c>
      <c r="F32" s="270">
        <v>33.200000000000003</v>
      </c>
      <c r="G32" s="270">
        <v>33.5</v>
      </c>
      <c r="H32" s="270">
        <v>34.700000000000003</v>
      </c>
      <c r="I32" s="30">
        <v>40.5</v>
      </c>
      <c r="J32" s="31" t="s">
        <v>59</v>
      </c>
      <c r="K32" s="6" t="s">
        <v>1139</v>
      </c>
      <c r="L32" s="270">
        <v>35.200000000000003</v>
      </c>
      <c r="M32" s="357" t="s">
        <v>1375</v>
      </c>
      <c r="N32" s="30"/>
      <c r="O32" s="30"/>
      <c r="P32" s="30"/>
      <c r="Q32" s="30"/>
      <c r="R32" s="30"/>
      <c r="S32" s="30"/>
      <c r="T32" s="30"/>
      <c r="U32" s="30"/>
      <c r="V32" s="30"/>
      <c r="W32" s="30"/>
      <c r="X32" s="30"/>
      <c r="Y32" s="147"/>
      <c r="Z32" s="128" t="s">
        <v>1374</v>
      </c>
    </row>
    <row r="33" spans="1:31" x14ac:dyDescent="0.25">
      <c r="A33" s="7" t="s">
        <v>60</v>
      </c>
      <c r="B33" s="389" t="s">
        <v>61</v>
      </c>
      <c r="C33" s="389"/>
      <c r="D33" s="389"/>
      <c r="E33" s="389"/>
      <c r="F33" s="389"/>
      <c r="G33" s="389"/>
      <c r="H33" s="389"/>
      <c r="I33" s="389"/>
      <c r="J33" s="31"/>
      <c r="K33" s="31"/>
      <c r="L33" s="31"/>
      <c r="M33" s="36"/>
      <c r="N33" s="31"/>
      <c r="O33" s="142"/>
      <c r="P33" s="142"/>
      <c r="Q33" s="142"/>
      <c r="R33" s="142"/>
      <c r="S33" s="142"/>
      <c r="T33" s="142"/>
      <c r="U33" s="142"/>
      <c r="V33" s="142"/>
      <c r="W33" s="142"/>
      <c r="X33" s="142"/>
      <c r="Y33" s="142"/>
      <c r="Z33" s="128"/>
    </row>
    <row r="34" spans="1:31" ht="60" x14ac:dyDescent="0.25">
      <c r="A34" s="84" t="s">
        <v>775</v>
      </c>
      <c r="B34" s="31" t="s">
        <v>62</v>
      </c>
      <c r="C34" s="31" t="s">
        <v>33</v>
      </c>
      <c r="D34" s="30">
        <v>84.5</v>
      </c>
      <c r="E34" s="270">
        <v>83</v>
      </c>
      <c r="F34" s="30">
        <v>85</v>
      </c>
      <c r="G34" s="30">
        <v>85</v>
      </c>
      <c r="H34" s="30">
        <v>85</v>
      </c>
      <c r="I34" s="30">
        <v>85</v>
      </c>
      <c r="J34" s="31" t="s">
        <v>63</v>
      </c>
      <c r="K34" s="6" t="s">
        <v>1140</v>
      </c>
      <c r="L34" s="270">
        <v>84</v>
      </c>
      <c r="M34" s="357" t="s">
        <v>1541</v>
      </c>
      <c r="N34" s="30"/>
      <c r="O34" s="30"/>
      <c r="P34" s="30"/>
      <c r="Q34" s="30"/>
      <c r="R34" s="30"/>
      <c r="S34" s="30"/>
      <c r="T34" s="30"/>
      <c r="U34" s="30"/>
      <c r="V34" s="30"/>
      <c r="W34" s="30"/>
      <c r="X34" s="30"/>
      <c r="Y34" s="147"/>
      <c r="Z34" s="128" t="s">
        <v>588</v>
      </c>
    </row>
    <row r="35" spans="1:31" ht="48" x14ac:dyDescent="0.25">
      <c r="A35" s="84" t="s">
        <v>776</v>
      </c>
      <c r="B35" s="31" t="s">
        <v>64</v>
      </c>
      <c r="C35" s="31" t="s">
        <v>33</v>
      </c>
      <c r="D35" s="30">
        <v>14</v>
      </c>
      <c r="E35" s="270">
        <v>14</v>
      </c>
      <c r="F35" s="30">
        <v>14</v>
      </c>
      <c r="G35" s="30">
        <v>14</v>
      </c>
      <c r="H35" s="30">
        <v>14</v>
      </c>
      <c r="I35" s="30">
        <v>14</v>
      </c>
      <c r="J35" s="31" t="s">
        <v>65</v>
      </c>
      <c r="K35" s="6" t="s">
        <v>1140</v>
      </c>
      <c r="L35" s="270">
        <v>14</v>
      </c>
      <c r="M35" s="357" t="s">
        <v>1542</v>
      </c>
      <c r="N35" s="30"/>
      <c r="O35" s="30"/>
      <c r="P35" s="30"/>
      <c r="Q35" s="30"/>
      <c r="R35" s="30"/>
      <c r="S35" s="30"/>
      <c r="T35" s="30"/>
      <c r="U35" s="30"/>
      <c r="V35" s="30"/>
      <c r="W35" s="30"/>
      <c r="X35" s="30"/>
      <c r="Y35" s="147"/>
      <c r="Z35" s="128" t="s">
        <v>588</v>
      </c>
    </row>
    <row r="36" spans="1:31" x14ac:dyDescent="0.25">
      <c r="A36" s="7" t="s">
        <v>66</v>
      </c>
      <c r="B36" s="389" t="s">
        <v>67</v>
      </c>
      <c r="C36" s="389"/>
      <c r="D36" s="389"/>
      <c r="E36" s="389"/>
      <c r="F36" s="389"/>
      <c r="G36" s="389"/>
      <c r="H36" s="389"/>
      <c r="I36" s="389"/>
      <c r="J36" s="31"/>
      <c r="K36" s="31"/>
      <c r="L36" s="31"/>
      <c r="M36" s="36"/>
      <c r="N36" s="31"/>
      <c r="O36" s="142"/>
      <c r="P36" s="142"/>
      <c r="Q36" s="142"/>
      <c r="R36" s="142"/>
      <c r="S36" s="142"/>
      <c r="T36" s="142"/>
      <c r="U36" s="142"/>
      <c r="V36" s="142"/>
      <c r="W36" s="142"/>
      <c r="X36" s="142"/>
      <c r="Y36" s="142"/>
      <c r="Z36" s="128"/>
    </row>
    <row r="37" spans="1:31" ht="96" x14ac:dyDescent="0.25">
      <c r="A37" s="84" t="s">
        <v>777</v>
      </c>
      <c r="B37" s="31" t="s">
        <v>1187</v>
      </c>
      <c r="C37" s="31" t="s">
        <v>68</v>
      </c>
      <c r="D37" s="30" t="s">
        <v>487</v>
      </c>
      <c r="E37" s="95" t="s">
        <v>1543</v>
      </c>
      <c r="F37" s="270">
        <v>3</v>
      </c>
      <c r="G37" s="270">
        <v>5</v>
      </c>
      <c r="H37" s="270">
        <v>7</v>
      </c>
      <c r="I37" s="270">
        <v>10</v>
      </c>
      <c r="J37" s="31" t="s">
        <v>69</v>
      </c>
      <c r="K37" s="6" t="s">
        <v>1141</v>
      </c>
      <c r="L37" s="270">
        <v>8</v>
      </c>
      <c r="M37" s="357" t="s">
        <v>1544</v>
      </c>
      <c r="N37" s="30"/>
      <c r="O37" s="30"/>
      <c r="P37" s="30"/>
      <c r="Q37" s="30"/>
      <c r="R37" s="30"/>
      <c r="S37" s="30"/>
      <c r="T37" s="30"/>
      <c r="U37" s="30"/>
      <c r="V37" s="30"/>
      <c r="W37" s="30"/>
      <c r="X37" s="30"/>
      <c r="Y37" s="147"/>
      <c r="Z37" s="128" t="s">
        <v>579</v>
      </c>
    </row>
    <row r="38" spans="1:31" ht="104.25" customHeight="1" x14ac:dyDescent="0.25">
      <c r="A38" s="84" t="s">
        <v>778</v>
      </c>
      <c r="B38" s="31" t="s">
        <v>70</v>
      </c>
      <c r="C38" s="31" t="s">
        <v>33</v>
      </c>
      <c r="D38" s="30">
        <v>0.63</v>
      </c>
      <c r="E38" s="270">
        <v>0.26</v>
      </c>
      <c r="F38" s="30" t="s">
        <v>1787</v>
      </c>
      <c r="G38" s="30" t="s">
        <v>1788</v>
      </c>
      <c r="H38" s="30" t="s">
        <v>1789</v>
      </c>
      <c r="I38" s="30">
        <v>2</v>
      </c>
      <c r="J38" s="31" t="s">
        <v>71</v>
      </c>
      <c r="K38" s="6" t="s">
        <v>1142</v>
      </c>
      <c r="L38" s="270">
        <v>0.35</v>
      </c>
      <c r="M38" s="358" t="s">
        <v>1741</v>
      </c>
      <c r="N38" s="30"/>
      <c r="O38" s="30"/>
      <c r="P38" s="30"/>
      <c r="Q38" s="30"/>
      <c r="R38" s="30"/>
      <c r="S38" s="30"/>
      <c r="T38" s="30"/>
      <c r="U38" s="30"/>
      <c r="V38" s="30"/>
      <c r="W38" s="30"/>
      <c r="X38" s="30"/>
      <c r="Y38" s="147"/>
      <c r="Z38" s="128" t="s">
        <v>589</v>
      </c>
    </row>
    <row r="39" spans="1:31" x14ac:dyDescent="0.25">
      <c r="A39" s="4" t="s">
        <v>72</v>
      </c>
      <c r="B39" s="391" t="s">
        <v>7</v>
      </c>
      <c r="C39" s="391"/>
      <c r="D39" s="391"/>
      <c r="E39" s="391"/>
      <c r="F39" s="391"/>
      <c r="G39" s="391"/>
      <c r="H39" s="391"/>
      <c r="I39" s="391"/>
      <c r="J39" s="131"/>
      <c r="K39" s="132"/>
      <c r="L39" s="132"/>
      <c r="M39" s="164"/>
      <c r="N39" s="132"/>
      <c r="O39" s="132"/>
      <c r="P39" s="132"/>
      <c r="Q39" s="132"/>
      <c r="R39" s="132"/>
      <c r="S39" s="132"/>
      <c r="T39" s="132"/>
      <c r="U39" s="132"/>
      <c r="V39" s="132"/>
      <c r="W39" s="132"/>
      <c r="X39" s="132"/>
      <c r="Y39" s="132"/>
      <c r="Z39" s="137"/>
    </row>
    <row r="40" spans="1:31" ht="84" x14ac:dyDescent="0.25">
      <c r="A40" s="89" t="s">
        <v>1149</v>
      </c>
      <c r="B40" s="89" t="s">
        <v>1150</v>
      </c>
      <c r="C40" s="89" t="s">
        <v>73</v>
      </c>
      <c r="D40" s="121">
        <v>3.5</v>
      </c>
      <c r="E40" s="121">
        <f>228604.2/E7</f>
        <v>3.1512923369587695</v>
      </c>
      <c r="F40" s="122">
        <v>4.7</v>
      </c>
      <c r="G40" s="122">
        <v>6.2</v>
      </c>
      <c r="H40" s="122">
        <v>7.7</v>
      </c>
      <c r="I40" s="122">
        <v>9.9</v>
      </c>
      <c r="J40" s="88" t="s">
        <v>513</v>
      </c>
      <c r="K40" s="88" t="s">
        <v>512</v>
      </c>
      <c r="L40" s="121">
        <f>333601.4/L7</f>
        <v>4.612404772768123</v>
      </c>
      <c r="M40" s="171" t="s">
        <v>1348</v>
      </c>
      <c r="N40" s="122"/>
      <c r="O40" s="122"/>
      <c r="P40" s="122"/>
      <c r="Q40" s="122"/>
      <c r="R40" s="122"/>
      <c r="S40" s="122"/>
      <c r="T40" s="122"/>
      <c r="U40" s="122"/>
      <c r="V40" s="122"/>
      <c r="W40" s="122"/>
      <c r="X40" s="122"/>
      <c r="Y40" s="356"/>
      <c r="Z40" s="126" t="s">
        <v>576</v>
      </c>
      <c r="AA40" s="326"/>
      <c r="AB40" s="172"/>
      <c r="AC40" s="172"/>
      <c r="AD40" s="172"/>
    </row>
    <row r="41" spans="1:31" ht="15" customHeight="1" x14ac:dyDescent="0.25">
      <c r="A41" s="7" t="s">
        <v>74</v>
      </c>
      <c r="B41" s="141" t="s">
        <v>75</v>
      </c>
      <c r="C41" s="142"/>
      <c r="D41" s="142"/>
      <c r="E41" s="142"/>
      <c r="F41" s="142"/>
      <c r="G41" s="142"/>
      <c r="H41" s="142"/>
      <c r="I41" s="142"/>
      <c r="J41" s="142"/>
      <c r="K41" s="142"/>
      <c r="L41" s="142"/>
      <c r="M41" s="165"/>
      <c r="N41" s="142"/>
      <c r="O41" s="142"/>
      <c r="P41" s="142"/>
      <c r="Q41" s="142"/>
      <c r="R41" s="142"/>
      <c r="S41" s="142"/>
      <c r="T41" s="142"/>
      <c r="U41" s="142"/>
      <c r="V41" s="142"/>
      <c r="W41" s="142"/>
      <c r="X41" s="142"/>
      <c r="Y41" s="142"/>
      <c r="Z41" s="128"/>
      <c r="AA41" s="327"/>
      <c r="AB41" s="173"/>
      <c r="AC41" s="173"/>
      <c r="AD41" s="173"/>
      <c r="AE41" s="172"/>
    </row>
    <row r="42" spans="1:31" ht="72" x14ac:dyDescent="0.25">
      <c r="A42" s="84" t="s">
        <v>779</v>
      </c>
      <c r="B42" s="31" t="s">
        <v>1128</v>
      </c>
      <c r="C42" s="31" t="s">
        <v>76</v>
      </c>
      <c r="D42" s="30">
        <v>104.1</v>
      </c>
      <c r="E42" s="83" t="s">
        <v>1486</v>
      </c>
      <c r="F42" s="30">
        <v>107.4</v>
      </c>
      <c r="G42" s="270">
        <v>111.3</v>
      </c>
      <c r="H42" s="30">
        <v>119.7</v>
      </c>
      <c r="I42" s="30">
        <v>120.3</v>
      </c>
      <c r="J42" s="6" t="s">
        <v>1129</v>
      </c>
      <c r="K42" s="31" t="s">
        <v>512</v>
      </c>
      <c r="L42" s="270">
        <v>119</v>
      </c>
      <c r="M42" s="357" t="s">
        <v>1488</v>
      </c>
      <c r="N42" s="30"/>
      <c r="O42" s="30"/>
      <c r="P42" s="30"/>
      <c r="Q42" s="30"/>
      <c r="R42" s="30"/>
      <c r="S42" s="30"/>
      <c r="T42" s="30"/>
      <c r="U42" s="30"/>
      <c r="V42" s="30"/>
      <c r="W42" s="30"/>
      <c r="X42" s="30"/>
      <c r="Y42" s="147"/>
      <c r="Z42" s="126" t="s">
        <v>576</v>
      </c>
      <c r="AB42" s="174"/>
      <c r="AC42" s="174"/>
      <c r="AD42" s="174"/>
      <c r="AE42" s="175"/>
    </row>
    <row r="43" spans="1:31" ht="48" x14ac:dyDescent="0.25">
      <c r="A43" s="84" t="s">
        <v>780</v>
      </c>
      <c r="B43" s="31" t="s">
        <v>77</v>
      </c>
      <c r="C43" s="31"/>
      <c r="D43" s="30"/>
      <c r="E43" s="94"/>
      <c r="G43" s="30"/>
      <c r="H43" s="30"/>
      <c r="J43" s="31"/>
      <c r="K43" s="31"/>
      <c r="N43" s="30"/>
      <c r="O43" s="30"/>
      <c r="P43" s="30"/>
      <c r="Q43" s="30"/>
      <c r="R43" s="30"/>
      <c r="S43" s="30"/>
      <c r="T43" s="30"/>
      <c r="U43" s="30"/>
      <c r="X43" s="30"/>
      <c r="Z43" s="126"/>
      <c r="AA43" s="327"/>
      <c r="AB43" s="176"/>
      <c r="AC43" s="176"/>
      <c r="AD43" s="176"/>
      <c r="AE43" s="175"/>
    </row>
    <row r="44" spans="1:31" ht="408" x14ac:dyDescent="0.25">
      <c r="A44" s="84" t="s">
        <v>781</v>
      </c>
      <c r="B44" s="9" t="s">
        <v>78</v>
      </c>
      <c r="C44" s="9" t="s">
        <v>552</v>
      </c>
      <c r="D44" s="117">
        <v>23200.9</v>
      </c>
      <c r="E44" s="69">
        <v>24062.400000000001</v>
      </c>
      <c r="F44" s="69" t="s">
        <v>1322</v>
      </c>
      <c r="G44" s="69" t="s">
        <v>1319</v>
      </c>
      <c r="H44" s="69" t="s">
        <v>1320</v>
      </c>
      <c r="I44" s="69" t="s">
        <v>1321</v>
      </c>
      <c r="J44" s="6" t="s">
        <v>79</v>
      </c>
      <c r="K44" s="6" t="s">
        <v>571</v>
      </c>
      <c r="L44" s="69">
        <v>19974.099999999999</v>
      </c>
      <c r="M44" s="108" t="s">
        <v>1585</v>
      </c>
      <c r="N44" s="69"/>
      <c r="O44" s="69"/>
      <c r="P44" s="69"/>
      <c r="Q44" s="69"/>
      <c r="R44" s="69"/>
      <c r="S44" s="69"/>
      <c r="T44" s="69"/>
      <c r="U44" s="69"/>
      <c r="V44" s="69"/>
      <c r="W44" s="69"/>
      <c r="X44" s="69"/>
      <c r="Y44" s="152"/>
      <c r="Z44" s="128" t="s">
        <v>576</v>
      </c>
      <c r="AB44" s="177"/>
      <c r="AC44" s="178"/>
      <c r="AD44" s="178"/>
      <c r="AE44" s="175"/>
    </row>
    <row r="45" spans="1:31" ht="48" x14ac:dyDescent="0.25">
      <c r="A45" s="84" t="s">
        <v>782</v>
      </c>
      <c r="B45" s="31" t="s">
        <v>80</v>
      </c>
      <c r="C45" s="31" t="s">
        <v>81</v>
      </c>
      <c r="D45" s="69">
        <v>1204.8</v>
      </c>
      <c r="E45" s="69" t="s">
        <v>1326</v>
      </c>
      <c r="F45" s="114" t="s">
        <v>1619</v>
      </c>
      <c r="G45" s="114" t="s">
        <v>1620</v>
      </c>
      <c r="H45" s="114" t="s">
        <v>1621</v>
      </c>
      <c r="I45" s="69" t="s">
        <v>1622</v>
      </c>
      <c r="J45" s="31" t="s">
        <v>46</v>
      </c>
      <c r="K45" s="31" t="s">
        <v>512</v>
      </c>
      <c r="L45" s="114">
        <v>2937.8</v>
      </c>
      <c r="M45" s="108" t="s">
        <v>1339</v>
      </c>
      <c r="N45" s="69"/>
      <c r="O45" s="69"/>
      <c r="P45" s="69"/>
      <c r="Q45" s="69"/>
      <c r="R45" s="69"/>
      <c r="S45" s="69"/>
      <c r="T45" s="69"/>
      <c r="U45" s="69"/>
      <c r="V45" s="69"/>
      <c r="W45" s="69"/>
      <c r="X45" s="69"/>
      <c r="Y45" s="152"/>
      <c r="Z45" s="126" t="s">
        <v>576</v>
      </c>
      <c r="AA45" s="326" t="s">
        <v>1618</v>
      </c>
      <c r="AB45">
        <v>1.33</v>
      </c>
      <c r="AC45">
        <v>1.25</v>
      </c>
      <c r="AD45">
        <v>1.33</v>
      </c>
    </row>
    <row r="46" spans="1:31" ht="36" x14ac:dyDescent="0.25">
      <c r="A46" s="84" t="s">
        <v>783</v>
      </c>
      <c r="B46" s="31" t="s">
        <v>82</v>
      </c>
      <c r="C46" s="31" t="s">
        <v>83</v>
      </c>
      <c r="D46" s="69">
        <v>229.9</v>
      </c>
      <c r="E46" s="69">
        <v>223.7</v>
      </c>
      <c r="F46" s="114">
        <v>239.6</v>
      </c>
      <c r="G46" s="114">
        <v>239.6</v>
      </c>
      <c r="H46" s="114">
        <v>239.6</v>
      </c>
      <c r="I46" s="69">
        <v>239.6</v>
      </c>
      <c r="J46" s="31" t="s">
        <v>46</v>
      </c>
      <c r="K46" s="31" t="s">
        <v>512</v>
      </c>
      <c r="L46" s="114">
        <v>213.4</v>
      </c>
      <c r="M46" s="108" t="s">
        <v>1340</v>
      </c>
      <c r="N46" s="69"/>
      <c r="O46" s="69"/>
      <c r="P46" s="69"/>
      <c r="Q46" s="69"/>
      <c r="R46" s="69"/>
      <c r="S46" s="69"/>
      <c r="T46" s="69"/>
      <c r="U46" s="69"/>
      <c r="V46" s="69"/>
      <c r="W46" s="69"/>
      <c r="X46" s="69"/>
      <c r="Y46" s="152"/>
      <c r="Z46" s="126" t="s">
        <v>576</v>
      </c>
      <c r="AA46" s="325">
        <v>4873.97</v>
      </c>
      <c r="AB46" s="271">
        <f>AA46*AB45</f>
        <v>6482.3801000000003</v>
      </c>
      <c r="AC46" s="271">
        <f>AB46*AC45</f>
        <v>8102.9751250000008</v>
      </c>
      <c r="AD46" s="271">
        <f>AC46*AD45</f>
        <v>10776.956916250001</v>
      </c>
    </row>
    <row r="47" spans="1:31" ht="48" x14ac:dyDescent="0.25">
      <c r="A47" s="84" t="s">
        <v>784</v>
      </c>
      <c r="B47" s="31" t="s">
        <v>84</v>
      </c>
      <c r="C47" s="31" t="s">
        <v>85</v>
      </c>
      <c r="D47" s="69">
        <v>3151.3</v>
      </c>
      <c r="E47" s="114" t="s">
        <v>1327</v>
      </c>
      <c r="F47" s="114">
        <v>3283.8</v>
      </c>
      <c r="G47" s="114">
        <v>3483.8</v>
      </c>
      <c r="H47" s="114">
        <v>3683.9</v>
      </c>
      <c r="I47" s="69">
        <v>4017.2</v>
      </c>
      <c r="J47" s="31" t="s">
        <v>46</v>
      </c>
      <c r="K47" s="31" t="s">
        <v>512</v>
      </c>
      <c r="L47" s="114">
        <v>3524.6</v>
      </c>
      <c r="M47" s="108" t="s">
        <v>1341</v>
      </c>
      <c r="N47" s="69"/>
      <c r="O47" s="69"/>
      <c r="P47" s="69"/>
      <c r="Q47" s="69"/>
      <c r="R47" s="69"/>
      <c r="S47" s="69"/>
      <c r="T47" s="69"/>
      <c r="U47" s="69"/>
      <c r="V47" s="69"/>
      <c r="W47" s="69"/>
      <c r="X47" s="69"/>
      <c r="Y47" s="152"/>
      <c r="Z47" s="126" t="s">
        <v>576</v>
      </c>
    </row>
    <row r="48" spans="1:31" ht="15" customHeight="1" x14ac:dyDescent="0.25">
      <c r="A48" s="7" t="s">
        <v>86</v>
      </c>
      <c r="B48" s="141" t="s">
        <v>87</v>
      </c>
      <c r="C48" s="142"/>
      <c r="D48" s="142"/>
      <c r="E48" s="142"/>
      <c r="F48" s="142"/>
      <c r="G48" s="142"/>
      <c r="H48" s="142"/>
      <c r="I48" s="142"/>
      <c r="J48" s="142"/>
      <c r="K48" s="142"/>
      <c r="L48" s="142"/>
      <c r="M48" s="165"/>
      <c r="N48" s="142"/>
      <c r="O48" s="142"/>
      <c r="P48" s="142"/>
      <c r="Q48" s="142"/>
      <c r="R48" s="142"/>
      <c r="S48" s="142"/>
      <c r="T48" s="142"/>
      <c r="U48" s="142"/>
      <c r="V48" s="142"/>
      <c r="W48" s="142"/>
      <c r="X48" s="142"/>
      <c r="Y48" s="142"/>
      <c r="Z48" s="128"/>
    </row>
    <row r="49" spans="1:26" ht="81" customHeight="1" x14ac:dyDescent="0.25">
      <c r="A49" s="84" t="s">
        <v>785</v>
      </c>
      <c r="B49" s="31" t="s">
        <v>88</v>
      </c>
      <c r="C49" s="31" t="s">
        <v>89</v>
      </c>
      <c r="D49" s="30">
        <v>94</v>
      </c>
      <c r="E49" s="270" t="s">
        <v>1487</v>
      </c>
      <c r="F49" s="30">
        <v>101.1</v>
      </c>
      <c r="G49" s="30">
        <v>103.1</v>
      </c>
      <c r="H49" s="30">
        <v>104.1</v>
      </c>
      <c r="I49" s="30">
        <v>103.2</v>
      </c>
      <c r="J49" s="31" t="s">
        <v>90</v>
      </c>
      <c r="K49" s="31" t="s">
        <v>512</v>
      </c>
      <c r="L49" s="270">
        <v>95.7</v>
      </c>
      <c r="M49" s="357" t="s">
        <v>1489</v>
      </c>
      <c r="N49" s="30"/>
      <c r="O49" s="30"/>
      <c r="P49" s="30"/>
      <c r="Q49" s="30"/>
      <c r="R49" s="30"/>
      <c r="S49" s="30"/>
      <c r="T49" s="30"/>
      <c r="U49" s="30"/>
      <c r="V49" s="30"/>
      <c r="W49" s="30"/>
      <c r="X49" s="30"/>
      <c r="Y49" s="147"/>
      <c r="Z49" s="126" t="s">
        <v>576</v>
      </c>
    </row>
    <row r="50" spans="1:26" ht="48" customHeight="1" x14ac:dyDescent="0.25">
      <c r="A50" s="84" t="s">
        <v>786</v>
      </c>
      <c r="B50" s="31" t="s">
        <v>91</v>
      </c>
      <c r="C50" s="31" t="s">
        <v>1188</v>
      </c>
      <c r="D50" s="69">
        <v>4516</v>
      </c>
      <c r="E50" s="69" t="s">
        <v>1328</v>
      </c>
      <c r="F50" s="69">
        <v>4217.8999999999996</v>
      </c>
      <c r="G50" s="69">
        <v>4357.1000000000004</v>
      </c>
      <c r="H50" s="69">
        <v>11423.4</v>
      </c>
      <c r="I50" s="69">
        <v>20597.3</v>
      </c>
      <c r="J50" s="31" t="s">
        <v>46</v>
      </c>
      <c r="K50" s="31" t="s">
        <v>512</v>
      </c>
      <c r="L50" s="114">
        <v>3830.1</v>
      </c>
      <c r="M50" s="384" t="s">
        <v>1535</v>
      </c>
      <c r="N50" s="69"/>
      <c r="O50" s="69"/>
      <c r="P50" s="69"/>
      <c r="Q50" s="69"/>
      <c r="R50" s="69"/>
      <c r="S50" s="69"/>
      <c r="T50" s="69"/>
      <c r="U50" s="69"/>
      <c r="V50" s="69"/>
      <c r="W50" s="69"/>
      <c r="X50" s="69"/>
      <c r="Y50" s="152"/>
      <c r="Z50" s="126" t="s">
        <v>1536</v>
      </c>
    </row>
    <row r="51" spans="1:26" ht="48" customHeight="1" x14ac:dyDescent="0.25">
      <c r="A51" s="84" t="s">
        <v>787</v>
      </c>
      <c r="B51" s="31" t="s">
        <v>92</v>
      </c>
      <c r="C51" s="31" t="s">
        <v>1189</v>
      </c>
      <c r="D51" s="69">
        <v>201047.7</v>
      </c>
      <c r="E51" s="69" t="s">
        <v>1329</v>
      </c>
      <c r="F51" s="69">
        <v>373636.7</v>
      </c>
      <c r="G51" s="69">
        <v>488698.7</v>
      </c>
      <c r="H51" s="69">
        <v>603760.69999999995</v>
      </c>
      <c r="I51" s="69">
        <v>795530.7</v>
      </c>
      <c r="J51" s="31" t="s">
        <v>46</v>
      </c>
      <c r="K51" s="31" t="s">
        <v>512</v>
      </c>
      <c r="L51" s="114">
        <v>271879.59999999998</v>
      </c>
      <c r="M51" s="385"/>
      <c r="N51" s="69"/>
      <c r="O51" s="69"/>
      <c r="P51" s="69"/>
      <c r="Q51" s="69"/>
      <c r="R51" s="69"/>
      <c r="S51" s="69"/>
      <c r="T51" s="69"/>
      <c r="U51" s="69"/>
      <c r="V51" s="69"/>
      <c r="W51" s="69"/>
      <c r="X51" s="69"/>
      <c r="Y51" s="152"/>
      <c r="Z51" s="126" t="s">
        <v>1536</v>
      </c>
    </row>
    <row r="52" spans="1:26" ht="48" customHeight="1" x14ac:dyDescent="0.25">
      <c r="A52" s="84" t="s">
        <v>788</v>
      </c>
      <c r="B52" s="31" t="s">
        <v>93</v>
      </c>
      <c r="C52" s="31" t="s">
        <v>1190</v>
      </c>
      <c r="D52" s="69">
        <v>2439</v>
      </c>
      <c r="E52" s="69" t="s">
        <v>1330</v>
      </c>
      <c r="F52" s="69">
        <v>3098.2</v>
      </c>
      <c r="G52" s="69">
        <v>4573.8</v>
      </c>
      <c r="H52" s="69">
        <v>6825.7</v>
      </c>
      <c r="I52" s="69">
        <v>12303.8</v>
      </c>
      <c r="J52" s="31" t="s">
        <v>46</v>
      </c>
      <c r="K52" s="31" t="s">
        <v>512</v>
      </c>
      <c r="L52" s="114">
        <v>1292.3</v>
      </c>
      <c r="M52" s="384" t="s">
        <v>1537</v>
      </c>
      <c r="N52" s="69"/>
      <c r="O52" s="69"/>
      <c r="P52" s="69"/>
      <c r="Q52" s="69"/>
      <c r="R52" s="69"/>
      <c r="S52" s="69"/>
      <c r="T52" s="69"/>
      <c r="U52" s="69"/>
      <c r="V52" s="69"/>
      <c r="W52" s="69"/>
      <c r="X52" s="69"/>
      <c r="Y52" s="152"/>
      <c r="Z52" s="126" t="s">
        <v>1536</v>
      </c>
    </row>
    <row r="53" spans="1:26" ht="48" customHeight="1" x14ac:dyDescent="0.25">
      <c r="A53" s="84" t="s">
        <v>789</v>
      </c>
      <c r="B53" s="31" t="s">
        <v>94</v>
      </c>
      <c r="C53" s="31" t="s">
        <v>1191</v>
      </c>
      <c r="D53" s="69">
        <v>19859.099999999999</v>
      </c>
      <c r="E53" s="69" t="s">
        <v>1331</v>
      </c>
      <c r="F53" s="69">
        <v>21633.4</v>
      </c>
      <c r="G53" s="69">
        <v>24845.5</v>
      </c>
      <c r="H53" s="69">
        <v>29859.4</v>
      </c>
      <c r="I53" s="69">
        <v>42219.9</v>
      </c>
      <c r="J53" s="31" t="s">
        <v>46</v>
      </c>
      <c r="K53" s="31" t="s">
        <v>512</v>
      </c>
      <c r="L53" s="114">
        <v>13589.8</v>
      </c>
      <c r="M53" s="385"/>
      <c r="N53" s="69"/>
      <c r="O53" s="69"/>
      <c r="P53" s="69"/>
      <c r="Q53" s="69"/>
      <c r="R53" s="69"/>
      <c r="S53" s="69"/>
      <c r="T53" s="69"/>
      <c r="U53" s="69"/>
      <c r="V53" s="69"/>
      <c r="W53" s="69"/>
      <c r="X53" s="69"/>
      <c r="Y53" s="152"/>
      <c r="Z53" s="126" t="s">
        <v>1536</v>
      </c>
    </row>
    <row r="54" spans="1:26" ht="15" customHeight="1" x14ac:dyDescent="0.25">
      <c r="A54" s="7" t="s">
        <v>95</v>
      </c>
      <c r="B54" s="141" t="s">
        <v>96</v>
      </c>
      <c r="C54" s="142"/>
      <c r="D54" s="142"/>
      <c r="E54" s="142"/>
      <c r="F54" s="142"/>
      <c r="G54" s="142"/>
      <c r="H54" s="142"/>
      <c r="I54" s="142"/>
      <c r="J54" s="142"/>
      <c r="K54" s="142"/>
      <c r="L54" s="142"/>
      <c r="M54" s="165"/>
      <c r="N54" s="142"/>
      <c r="O54" s="142"/>
      <c r="P54" s="142"/>
      <c r="Q54" s="142"/>
      <c r="R54" s="142"/>
      <c r="S54" s="142"/>
      <c r="T54" s="142"/>
      <c r="U54" s="142"/>
      <c r="V54" s="142"/>
      <c r="W54" s="142"/>
      <c r="X54" s="142"/>
      <c r="Y54" s="142"/>
      <c r="Z54" s="128"/>
    </row>
    <row r="55" spans="1:26" ht="72" x14ac:dyDescent="0.25">
      <c r="A55" s="84" t="s">
        <v>790</v>
      </c>
      <c r="B55" s="31" t="s">
        <v>97</v>
      </c>
      <c r="C55" s="31" t="s">
        <v>89</v>
      </c>
      <c r="D55" s="30">
        <v>101.7</v>
      </c>
      <c r="E55" s="270" t="s">
        <v>1490</v>
      </c>
      <c r="F55" s="30">
        <v>108.5</v>
      </c>
      <c r="G55" s="30">
        <v>108.9</v>
      </c>
      <c r="H55" s="30">
        <v>109.5</v>
      </c>
      <c r="I55" s="30">
        <v>109.7</v>
      </c>
      <c r="J55" s="31" t="s">
        <v>98</v>
      </c>
      <c r="K55" s="31" t="s">
        <v>512</v>
      </c>
      <c r="L55" s="270">
        <v>132.30000000000001</v>
      </c>
      <c r="M55" s="357" t="s">
        <v>1491</v>
      </c>
      <c r="N55" s="30"/>
      <c r="O55" s="30"/>
      <c r="P55" s="30"/>
      <c r="Q55" s="30"/>
      <c r="R55" s="30"/>
      <c r="S55" s="30"/>
      <c r="T55" s="30"/>
      <c r="U55" s="30"/>
      <c r="V55" s="30"/>
      <c r="W55" s="30"/>
      <c r="X55" s="30"/>
      <c r="Y55" s="147"/>
      <c r="Z55" s="126" t="s">
        <v>576</v>
      </c>
    </row>
    <row r="56" spans="1:26" ht="144" x14ac:dyDescent="0.25">
      <c r="A56" s="84" t="s">
        <v>791</v>
      </c>
      <c r="B56" s="31" t="s">
        <v>1498</v>
      </c>
      <c r="C56" s="31" t="s">
        <v>89</v>
      </c>
      <c r="D56" s="30">
        <v>101.3</v>
      </c>
      <c r="E56" s="270" t="s">
        <v>1492</v>
      </c>
      <c r="F56" s="30">
        <v>104.21</v>
      </c>
      <c r="G56" s="30">
        <v>106.1</v>
      </c>
      <c r="H56" s="30">
        <v>107.5</v>
      </c>
      <c r="I56" s="30">
        <v>108.6</v>
      </c>
      <c r="J56" s="31" t="s">
        <v>1499</v>
      </c>
      <c r="K56" s="31" t="s">
        <v>512</v>
      </c>
      <c r="L56" s="270">
        <v>80.900000000000006</v>
      </c>
      <c r="M56" s="357" t="s">
        <v>1493</v>
      </c>
      <c r="N56" s="30"/>
      <c r="O56" s="30"/>
      <c r="P56" s="30"/>
      <c r="Q56" s="30"/>
      <c r="R56" s="30"/>
      <c r="S56" s="30"/>
      <c r="T56" s="30"/>
      <c r="U56" s="30"/>
      <c r="V56" s="30"/>
      <c r="W56" s="30"/>
      <c r="X56" s="30"/>
      <c r="Y56" s="147"/>
      <c r="Z56" s="126" t="s">
        <v>576</v>
      </c>
    </row>
    <row r="57" spans="1:26" ht="108" x14ac:dyDescent="0.25">
      <c r="A57" s="84" t="s">
        <v>792</v>
      </c>
      <c r="B57" s="31" t="s">
        <v>101</v>
      </c>
      <c r="C57" s="31" t="s">
        <v>102</v>
      </c>
      <c r="D57" s="69">
        <v>14825.1</v>
      </c>
      <c r="E57" s="69" t="s">
        <v>1332</v>
      </c>
      <c r="F57" s="69">
        <v>19764.599999999999</v>
      </c>
      <c r="G57" s="69">
        <v>25840</v>
      </c>
      <c r="H57" s="69">
        <v>33293.9</v>
      </c>
      <c r="I57" s="69">
        <v>48780</v>
      </c>
      <c r="J57" s="31" t="s">
        <v>46</v>
      </c>
      <c r="K57" s="31" t="s">
        <v>512</v>
      </c>
      <c r="L57" s="114">
        <v>16561.599999999999</v>
      </c>
      <c r="M57" s="108" t="s">
        <v>1349</v>
      </c>
      <c r="N57" s="69"/>
      <c r="O57" s="69"/>
      <c r="P57" s="69"/>
      <c r="Q57" s="69"/>
      <c r="R57" s="69"/>
      <c r="S57" s="69"/>
      <c r="T57" s="69"/>
      <c r="U57" s="69"/>
      <c r="V57" s="69"/>
      <c r="W57" s="69"/>
      <c r="X57" s="69"/>
      <c r="Y57" s="152"/>
      <c r="Z57" s="126" t="s">
        <v>576</v>
      </c>
    </row>
    <row r="58" spans="1:26" ht="84" x14ac:dyDescent="0.25">
      <c r="A58" s="84" t="s">
        <v>793</v>
      </c>
      <c r="B58" s="31" t="s">
        <v>103</v>
      </c>
      <c r="C58" s="31" t="s">
        <v>89</v>
      </c>
      <c r="D58" s="26">
        <f>(17706656/105.5*100)/(16868556/104.6*100)*100</f>
        <v>104.07295063248945</v>
      </c>
      <c r="E58" s="26" t="s">
        <v>1494</v>
      </c>
      <c r="F58" s="30">
        <v>105.9</v>
      </c>
      <c r="G58" s="30">
        <v>107.2</v>
      </c>
      <c r="H58" s="30">
        <v>109.1</v>
      </c>
      <c r="I58" s="30">
        <v>110.3</v>
      </c>
      <c r="J58" s="31" t="s">
        <v>1500</v>
      </c>
      <c r="K58" s="31" t="s">
        <v>512</v>
      </c>
      <c r="L58" s="270">
        <v>118.3</v>
      </c>
      <c r="M58" s="357" t="s">
        <v>1495</v>
      </c>
      <c r="N58" s="30"/>
      <c r="O58" s="30"/>
      <c r="P58" s="30"/>
      <c r="Q58" s="30"/>
      <c r="R58" s="30"/>
      <c r="S58" s="30"/>
      <c r="T58" s="30"/>
      <c r="U58" s="30"/>
      <c r="V58" s="30"/>
      <c r="W58" s="30"/>
      <c r="X58" s="30"/>
      <c r="Y58" s="147"/>
      <c r="Z58" s="126" t="s">
        <v>576</v>
      </c>
    </row>
    <row r="59" spans="1:26" ht="48" x14ac:dyDescent="0.25">
      <c r="A59" s="84" t="s">
        <v>794</v>
      </c>
      <c r="B59" s="27" t="s">
        <v>1289</v>
      </c>
      <c r="C59" s="27" t="s">
        <v>105</v>
      </c>
      <c r="D59" s="83">
        <f>(485441.5+7878961.2)/258277139*100</f>
        <v>3.2385377708555154</v>
      </c>
      <c r="E59" s="83">
        <f>(9005621.1+1708475)/332600699.4*100</f>
        <v>3.2213089507411903</v>
      </c>
      <c r="F59" s="83">
        <f>E59*104.6/100</f>
        <v>3.3694891624752845</v>
      </c>
      <c r="G59" s="83">
        <f>F59*103.8/100</f>
        <v>3.497529750649345</v>
      </c>
      <c r="H59" s="83">
        <f>G59*103.8/100</f>
        <v>3.6304358811740203</v>
      </c>
      <c r="I59" s="83">
        <f>H59*103.8/100</f>
        <v>3.768392444658633</v>
      </c>
      <c r="J59" s="31" t="s">
        <v>106</v>
      </c>
      <c r="K59" s="31" t="s">
        <v>512</v>
      </c>
      <c r="L59" s="95">
        <v>2.8</v>
      </c>
      <c r="M59" s="358" t="s">
        <v>2477</v>
      </c>
      <c r="N59" s="83"/>
      <c r="O59" s="83"/>
      <c r="P59" s="83"/>
      <c r="Q59" s="83"/>
      <c r="R59" s="83"/>
      <c r="S59" s="83"/>
      <c r="T59" s="83"/>
      <c r="U59" s="83"/>
      <c r="V59" s="83"/>
      <c r="W59" s="83"/>
      <c r="X59" s="83"/>
      <c r="Y59" s="153"/>
      <c r="Z59" s="126" t="s">
        <v>578</v>
      </c>
    </row>
    <row r="60" spans="1:26" ht="15" customHeight="1" x14ac:dyDescent="0.25">
      <c r="A60" s="4" t="s">
        <v>107</v>
      </c>
      <c r="B60" s="139" t="s">
        <v>8</v>
      </c>
      <c r="C60" s="140"/>
      <c r="D60" s="140"/>
      <c r="E60" s="140"/>
      <c r="F60" s="140"/>
      <c r="G60" s="140"/>
      <c r="H60" s="140"/>
      <c r="I60" s="140"/>
      <c r="J60" s="140"/>
      <c r="K60" s="132"/>
      <c r="L60" s="132"/>
      <c r="M60" s="164"/>
      <c r="N60" s="132"/>
      <c r="O60" s="132"/>
      <c r="P60" s="132"/>
      <c r="Q60" s="132"/>
      <c r="R60" s="132"/>
      <c r="S60" s="132"/>
      <c r="T60" s="132"/>
      <c r="U60" s="132"/>
      <c r="V60" s="132"/>
      <c r="W60" s="132"/>
      <c r="X60" s="132"/>
      <c r="Y60" s="132"/>
      <c r="Z60" s="137"/>
    </row>
    <row r="61" spans="1:26" ht="60" x14ac:dyDescent="0.25">
      <c r="A61" s="89" t="s">
        <v>1151</v>
      </c>
      <c r="B61" s="89" t="s">
        <v>1154</v>
      </c>
      <c r="C61" s="89" t="s">
        <v>108</v>
      </c>
      <c r="D61" s="122">
        <v>21.7</v>
      </c>
      <c r="E61" s="121">
        <f>1576600/E7</f>
        <v>21.733316791420261</v>
      </c>
      <c r="F61" s="122">
        <v>24.9</v>
      </c>
      <c r="G61" s="122">
        <v>25.3</v>
      </c>
      <c r="H61" s="122">
        <v>25.6</v>
      </c>
      <c r="I61" s="122">
        <v>25.9</v>
      </c>
      <c r="J61" s="88" t="s">
        <v>1342</v>
      </c>
      <c r="K61" s="88" t="s">
        <v>512</v>
      </c>
      <c r="L61" s="121">
        <f>1561000/L7</f>
        <v>21.582534876325578</v>
      </c>
      <c r="M61" s="171" t="s">
        <v>1573</v>
      </c>
      <c r="N61" s="122"/>
      <c r="O61" s="122"/>
      <c r="P61" s="122"/>
      <c r="Q61" s="122"/>
      <c r="R61" s="122"/>
      <c r="S61" s="122"/>
      <c r="T61" s="122"/>
      <c r="U61" s="122"/>
      <c r="V61" s="122"/>
      <c r="W61" s="122"/>
      <c r="X61" s="122"/>
      <c r="Y61" s="356"/>
      <c r="Z61" s="126" t="s">
        <v>1572</v>
      </c>
    </row>
    <row r="62" spans="1:26" ht="15" customHeight="1" x14ac:dyDescent="0.25">
      <c r="A62" s="7" t="s">
        <v>109</v>
      </c>
      <c r="B62" s="141" t="s">
        <v>110</v>
      </c>
      <c r="C62" s="142"/>
      <c r="D62" s="142"/>
      <c r="E62" s="142"/>
      <c r="F62" s="142"/>
      <c r="G62" s="142"/>
      <c r="H62" s="142"/>
      <c r="I62" s="143"/>
      <c r="J62" s="143"/>
      <c r="K62" s="143"/>
      <c r="L62" s="143"/>
      <c r="M62" s="166"/>
      <c r="N62" s="143"/>
      <c r="O62" s="142"/>
      <c r="P62" s="142"/>
      <c r="Q62" s="142"/>
      <c r="R62" s="142"/>
      <c r="S62" s="142"/>
      <c r="T62" s="142"/>
      <c r="U62" s="142"/>
      <c r="V62" s="142"/>
      <c r="W62" s="142"/>
      <c r="X62" s="142"/>
      <c r="Y62" s="144"/>
      <c r="Z62" s="128"/>
    </row>
    <row r="63" spans="1:26" ht="48" x14ac:dyDescent="0.25">
      <c r="A63" s="84" t="s">
        <v>795</v>
      </c>
      <c r="B63" s="31" t="s">
        <v>1136</v>
      </c>
      <c r="C63" s="31" t="s">
        <v>111</v>
      </c>
      <c r="D63" s="97">
        <v>891.74</v>
      </c>
      <c r="E63" s="97">
        <v>891.74</v>
      </c>
      <c r="F63" s="97">
        <v>891.74</v>
      </c>
      <c r="G63" s="97">
        <v>927.74</v>
      </c>
      <c r="H63" s="97">
        <v>927.74</v>
      </c>
      <c r="I63" s="97">
        <v>927.74</v>
      </c>
      <c r="J63" s="31" t="s">
        <v>46</v>
      </c>
      <c r="K63" s="6" t="s">
        <v>1143</v>
      </c>
      <c r="L63" s="95">
        <v>913.8</v>
      </c>
      <c r="M63" s="358" t="s">
        <v>1988</v>
      </c>
      <c r="N63" s="97"/>
      <c r="O63" s="97"/>
      <c r="P63" s="97"/>
      <c r="Q63" s="97"/>
      <c r="R63" s="97"/>
      <c r="S63" s="97"/>
      <c r="T63" s="97"/>
      <c r="U63" s="97"/>
      <c r="V63" s="97"/>
      <c r="W63" s="97"/>
      <c r="X63" s="97"/>
      <c r="Y63" s="150"/>
      <c r="Z63" s="128" t="s">
        <v>590</v>
      </c>
    </row>
    <row r="64" spans="1:26" ht="60" x14ac:dyDescent="0.25">
      <c r="A64" s="84" t="s">
        <v>796</v>
      </c>
      <c r="B64" s="31" t="s">
        <v>112</v>
      </c>
      <c r="C64" s="31" t="s">
        <v>33</v>
      </c>
      <c r="D64" s="30">
        <v>0.4</v>
      </c>
      <c r="E64" s="30">
        <v>0.4</v>
      </c>
      <c r="F64" s="30">
        <v>0.3</v>
      </c>
      <c r="G64" s="30">
        <v>0.3</v>
      </c>
      <c r="H64" s="30">
        <v>0</v>
      </c>
      <c r="I64" s="30">
        <v>0</v>
      </c>
      <c r="J64" s="31" t="s">
        <v>46</v>
      </c>
      <c r="K64" s="6" t="s">
        <v>1143</v>
      </c>
      <c r="L64" s="270">
        <v>0.3</v>
      </c>
      <c r="M64" s="358" t="s">
        <v>1987</v>
      </c>
      <c r="N64" s="30"/>
      <c r="O64" s="30"/>
      <c r="P64" s="30"/>
      <c r="Q64" s="30"/>
      <c r="R64" s="30"/>
      <c r="S64" s="30"/>
      <c r="T64" s="30"/>
      <c r="U64" s="30"/>
      <c r="V64" s="30"/>
      <c r="W64" s="30"/>
      <c r="X64" s="30"/>
      <c r="Y64" s="147"/>
      <c r="Z64" s="128" t="s">
        <v>590</v>
      </c>
    </row>
    <row r="65" spans="1:27" ht="60" customHeight="1" x14ac:dyDescent="0.25">
      <c r="A65" s="84" t="s">
        <v>797</v>
      </c>
      <c r="B65" s="31" t="s">
        <v>113</v>
      </c>
      <c r="C65" s="31" t="s">
        <v>33</v>
      </c>
      <c r="D65" s="30">
        <v>73.099999999999994</v>
      </c>
      <c r="E65" s="30">
        <v>73.099999999999994</v>
      </c>
      <c r="F65" s="30">
        <v>73.099999999999994</v>
      </c>
      <c r="G65" s="30">
        <v>76.099999999999994</v>
      </c>
      <c r="H65" s="30">
        <v>76.099999999999994</v>
      </c>
      <c r="I65" s="30">
        <v>76.099999999999994</v>
      </c>
      <c r="J65" s="31" t="s">
        <v>484</v>
      </c>
      <c r="K65" s="6" t="s">
        <v>1144</v>
      </c>
      <c r="L65" s="270">
        <v>74.900000000000006</v>
      </c>
      <c r="M65" s="358" t="s">
        <v>1989</v>
      </c>
      <c r="N65" s="30"/>
      <c r="O65" s="30"/>
      <c r="P65" s="30"/>
      <c r="Q65" s="30"/>
      <c r="R65" s="30"/>
      <c r="S65" s="30"/>
      <c r="T65" s="30"/>
      <c r="U65" s="30"/>
      <c r="V65" s="30"/>
      <c r="W65" s="30"/>
      <c r="X65" s="30"/>
      <c r="Y65" s="147"/>
      <c r="Z65" s="128" t="s">
        <v>590</v>
      </c>
    </row>
    <row r="66" spans="1:27" x14ac:dyDescent="0.25">
      <c r="A66" s="7" t="s">
        <v>114</v>
      </c>
      <c r="B66" s="389" t="s">
        <v>115</v>
      </c>
      <c r="C66" s="389"/>
      <c r="D66" s="389"/>
      <c r="E66" s="389"/>
      <c r="F66" s="389"/>
      <c r="G66" s="389"/>
      <c r="H66" s="389"/>
      <c r="I66" s="389"/>
      <c r="J66" s="31"/>
      <c r="K66" s="31"/>
      <c r="L66" s="31"/>
      <c r="M66" s="36"/>
      <c r="N66" s="31"/>
      <c r="O66" s="145"/>
      <c r="P66" s="144"/>
      <c r="Q66" s="144"/>
      <c r="R66" s="144"/>
      <c r="S66" s="144"/>
      <c r="T66" s="144"/>
      <c r="U66" s="144"/>
      <c r="V66" s="144"/>
      <c r="W66" s="144"/>
      <c r="X66" s="144"/>
      <c r="Y66" s="144"/>
      <c r="Z66" s="128"/>
    </row>
    <row r="67" spans="1:27" ht="36" x14ac:dyDescent="0.25">
      <c r="A67" s="84" t="s">
        <v>798</v>
      </c>
      <c r="B67" s="31" t="s">
        <v>1122</v>
      </c>
      <c r="C67" s="31" t="s">
        <v>33</v>
      </c>
      <c r="D67" s="30">
        <v>3.1</v>
      </c>
      <c r="E67" s="95">
        <v>4.7</v>
      </c>
      <c r="F67" s="97" t="s">
        <v>1577</v>
      </c>
      <c r="G67" s="97" t="s">
        <v>1578</v>
      </c>
      <c r="H67" s="97" t="s">
        <v>1579</v>
      </c>
      <c r="I67" s="97" t="s">
        <v>1580</v>
      </c>
      <c r="J67" s="31" t="s">
        <v>116</v>
      </c>
      <c r="K67" s="31" t="s">
        <v>1145</v>
      </c>
      <c r="L67" s="95">
        <v>6.3</v>
      </c>
      <c r="M67" s="358" t="s">
        <v>1561</v>
      </c>
      <c r="N67" s="97"/>
      <c r="O67" s="97"/>
      <c r="P67" s="97"/>
      <c r="Q67" s="97"/>
      <c r="R67" s="97"/>
      <c r="S67" s="97"/>
      <c r="T67" s="97"/>
      <c r="U67" s="97"/>
      <c r="V67" s="97"/>
      <c r="W67" s="97"/>
      <c r="X67" s="97"/>
      <c r="Y67" s="150"/>
      <c r="Z67" s="126" t="s">
        <v>582</v>
      </c>
    </row>
    <row r="68" spans="1:27" ht="36" x14ac:dyDescent="0.25">
      <c r="A68" s="84" t="s">
        <v>799</v>
      </c>
      <c r="B68" s="31" t="s">
        <v>1123</v>
      </c>
      <c r="C68" s="31" t="s">
        <v>33</v>
      </c>
      <c r="D68" s="30">
        <v>18.7</v>
      </c>
      <c r="E68" s="95">
        <v>17.2</v>
      </c>
      <c r="F68" s="30" t="s">
        <v>1581</v>
      </c>
      <c r="G68" s="30">
        <v>13.1</v>
      </c>
      <c r="H68" s="30">
        <v>12.9</v>
      </c>
      <c r="I68" s="30">
        <v>12.5</v>
      </c>
      <c r="J68" s="31" t="s">
        <v>1124</v>
      </c>
      <c r="K68" s="31" t="s">
        <v>1145</v>
      </c>
      <c r="L68" s="270">
        <v>14.3</v>
      </c>
      <c r="M68" s="357"/>
      <c r="N68" s="30"/>
      <c r="O68" s="30"/>
      <c r="P68" s="30"/>
      <c r="Q68" s="30"/>
      <c r="R68" s="30"/>
      <c r="S68" s="30"/>
      <c r="T68" s="30"/>
      <c r="U68" s="30"/>
      <c r="V68" s="30"/>
      <c r="W68" s="30"/>
      <c r="X68" s="30"/>
      <c r="Y68" s="147"/>
      <c r="Z68" s="126" t="s">
        <v>582</v>
      </c>
    </row>
    <row r="69" spans="1:27" ht="48" x14ac:dyDescent="0.25">
      <c r="A69" s="84" t="s">
        <v>800</v>
      </c>
      <c r="B69" s="31" t="s">
        <v>824</v>
      </c>
      <c r="C69" s="31" t="s">
        <v>33</v>
      </c>
      <c r="D69" s="30">
        <v>94.6</v>
      </c>
      <c r="E69" s="83">
        <v>95.9</v>
      </c>
      <c r="F69" s="30">
        <v>95.9</v>
      </c>
      <c r="G69" s="30">
        <v>96.5</v>
      </c>
      <c r="H69" s="30">
        <v>97</v>
      </c>
      <c r="I69" s="30">
        <v>97</v>
      </c>
      <c r="J69" s="31" t="s">
        <v>825</v>
      </c>
      <c r="K69" s="31" t="s">
        <v>1145</v>
      </c>
      <c r="L69" s="270">
        <v>95.9</v>
      </c>
      <c r="M69" s="357" t="s">
        <v>1582</v>
      </c>
      <c r="N69" s="30"/>
      <c r="O69" s="30"/>
      <c r="P69" s="30"/>
      <c r="Q69" s="30"/>
      <c r="R69" s="30"/>
      <c r="S69" s="30"/>
      <c r="T69" s="30"/>
      <c r="U69" s="30"/>
      <c r="V69" s="30"/>
      <c r="W69" s="30"/>
      <c r="X69" s="30"/>
      <c r="Y69" s="147"/>
      <c r="Z69" s="126" t="s">
        <v>582</v>
      </c>
    </row>
    <row r="70" spans="1:27" ht="48" x14ac:dyDescent="0.25">
      <c r="A70" s="84" t="s">
        <v>800</v>
      </c>
      <c r="B70" s="31" t="s">
        <v>117</v>
      </c>
      <c r="C70" s="31" t="s">
        <v>33</v>
      </c>
      <c r="D70" s="30">
        <v>86.7</v>
      </c>
      <c r="E70" s="83">
        <v>87.2</v>
      </c>
      <c r="F70" s="30">
        <v>88.6</v>
      </c>
      <c r="G70" s="30">
        <v>88.9</v>
      </c>
      <c r="H70" s="30">
        <v>89</v>
      </c>
      <c r="I70" s="30">
        <v>90.4</v>
      </c>
      <c r="J70" s="31" t="s">
        <v>118</v>
      </c>
      <c r="K70" s="31" t="s">
        <v>1145</v>
      </c>
      <c r="L70" s="270">
        <v>87.2</v>
      </c>
      <c r="M70" s="357" t="s">
        <v>1582</v>
      </c>
      <c r="N70" s="30"/>
      <c r="O70" s="30"/>
      <c r="P70" s="30"/>
      <c r="Q70" s="30"/>
      <c r="R70" s="30"/>
      <c r="S70" s="30"/>
      <c r="T70" s="30"/>
      <c r="U70" s="30"/>
      <c r="V70" s="30"/>
      <c r="W70" s="30"/>
      <c r="X70" s="30"/>
      <c r="Y70" s="147"/>
      <c r="Z70" s="126" t="s">
        <v>582</v>
      </c>
    </row>
    <row r="71" spans="1:27" ht="36" x14ac:dyDescent="0.25">
      <c r="A71" s="84" t="s">
        <v>801</v>
      </c>
      <c r="B71" s="31" t="s">
        <v>119</v>
      </c>
      <c r="C71" s="31" t="s">
        <v>33</v>
      </c>
      <c r="D71" s="30">
        <v>96.6</v>
      </c>
      <c r="E71" s="83">
        <v>97.5</v>
      </c>
      <c r="F71" s="30">
        <v>98</v>
      </c>
      <c r="G71" s="30">
        <v>98</v>
      </c>
      <c r="H71" s="30">
        <v>98</v>
      </c>
      <c r="I71" s="30">
        <v>98</v>
      </c>
      <c r="J71" s="31" t="s">
        <v>120</v>
      </c>
      <c r="K71" s="31" t="s">
        <v>1145</v>
      </c>
      <c r="L71" s="270">
        <v>97.5</v>
      </c>
      <c r="M71" s="357" t="s">
        <v>1583</v>
      </c>
      <c r="N71" s="30"/>
      <c r="O71" s="30"/>
      <c r="P71" s="30"/>
      <c r="Q71" s="30"/>
      <c r="R71" s="30"/>
      <c r="S71" s="30"/>
      <c r="T71" s="30"/>
      <c r="U71" s="30"/>
      <c r="V71" s="30"/>
      <c r="W71" s="30"/>
      <c r="X71" s="30"/>
      <c r="Y71" s="147"/>
      <c r="Z71" s="126" t="s">
        <v>582</v>
      </c>
    </row>
    <row r="72" spans="1:27" ht="36" x14ac:dyDescent="0.25">
      <c r="A72" s="84" t="s">
        <v>802</v>
      </c>
      <c r="B72" s="31" t="s">
        <v>121</v>
      </c>
      <c r="C72" s="31" t="s">
        <v>33</v>
      </c>
      <c r="D72" s="30">
        <v>0.2</v>
      </c>
      <c r="E72" s="83">
        <f>2.7/1576.6*100</f>
        <v>0.17125459850310798</v>
      </c>
      <c r="F72" s="30">
        <v>0.4</v>
      </c>
      <c r="G72" s="30">
        <v>0.5</v>
      </c>
      <c r="H72" s="30">
        <v>0.9</v>
      </c>
      <c r="I72" s="30">
        <v>1.2</v>
      </c>
      <c r="J72" s="31" t="s">
        <v>734</v>
      </c>
      <c r="K72" s="31" t="s">
        <v>1145</v>
      </c>
      <c r="L72" s="270">
        <v>0.2</v>
      </c>
      <c r="M72" s="357" t="s">
        <v>1562</v>
      </c>
      <c r="N72" s="30"/>
      <c r="O72" s="30"/>
      <c r="P72" s="30"/>
      <c r="Q72" s="30"/>
      <c r="R72" s="30"/>
      <c r="S72" s="30"/>
      <c r="T72" s="30"/>
      <c r="U72" s="30"/>
      <c r="V72" s="30"/>
      <c r="W72" s="30"/>
      <c r="X72" s="30"/>
      <c r="Y72" s="147"/>
      <c r="Z72" s="126" t="s">
        <v>582</v>
      </c>
    </row>
    <row r="73" spans="1:27" ht="72" x14ac:dyDescent="0.25">
      <c r="A73" s="84" t="s">
        <v>803</v>
      </c>
      <c r="B73" s="31" t="s">
        <v>122</v>
      </c>
      <c r="C73" s="31" t="s">
        <v>33</v>
      </c>
      <c r="D73" s="30">
        <v>82</v>
      </c>
      <c r="E73" s="270">
        <v>85</v>
      </c>
      <c r="F73" s="30" t="s">
        <v>1991</v>
      </c>
      <c r="G73" s="30" t="s">
        <v>1992</v>
      </c>
      <c r="H73" s="30" t="s">
        <v>1993</v>
      </c>
      <c r="I73" s="30" t="s">
        <v>1994</v>
      </c>
      <c r="J73" s="31" t="s">
        <v>123</v>
      </c>
      <c r="K73" s="6" t="s">
        <v>1144</v>
      </c>
      <c r="L73" s="95">
        <v>98</v>
      </c>
      <c r="M73" s="358" t="s">
        <v>1990</v>
      </c>
      <c r="N73" s="30"/>
      <c r="O73" s="30"/>
      <c r="P73" s="30"/>
      <c r="Q73" s="30"/>
      <c r="R73" s="30"/>
      <c r="S73" s="30"/>
      <c r="T73" s="30"/>
      <c r="U73" s="30"/>
      <c r="V73" s="30"/>
      <c r="W73" s="30"/>
      <c r="X73" s="30"/>
      <c r="Y73" s="147"/>
      <c r="Z73" s="128" t="s">
        <v>590</v>
      </c>
    </row>
    <row r="74" spans="1:27" x14ac:dyDescent="0.25">
      <c r="A74" s="4" t="s">
        <v>124</v>
      </c>
      <c r="B74" s="391" t="s">
        <v>9</v>
      </c>
      <c r="C74" s="391"/>
      <c r="D74" s="391"/>
      <c r="E74" s="391"/>
      <c r="F74" s="391"/>
      <c r="G74" s="391"/>
      <c r="H74" s="391"/>
      <c r="I74" s="391"/>
      <c r="J74" s="131"/>
      <c r="K74" s="132"/>
      <c r="L74" s="132"/>
      <c r="M74" s="164"/>
      <c r="N74" s="132"/>
      <c r="O74" s="132"/>
      <c r="P74" s="132"/>
      <c r="Q74" s="132"/>
      <c r="R74" s="132"/>
      <c r="S74" s="132"/>
      <c r="T74" s="132"/>
      <c r="U74" s="132"/>
      <c r="V74" s="132"/>
      <c r="W74" s="132"/>
      <c r="X74" s="132"/>
      <c r="Y74" s="132"/>
      <c r="Z74" s="137"/>
    </row>
    <row r="75" spans="1:27" ht="96" x14ac:dyDescent="0.25">
      <c r="A75" s="89" t="s">
        <v>1152</v>
      </c>
      <c r="B75" s="89" t="s">
        <v>1155</v>
      </c>
      <c r="C75" s="89" t="s">
        <v>73</v>
      </c>
      <c r="D75" s="123">
        <v>2603.6</v>
      </c>
      <c r="E75" s="123">
        <v>2341.8200000000002</v>
      </c>
      <c r="F75" s="123">
        <v>3362.5</v>
      </c>
      <c r="G75" s="123">
        <v>3641.6</v>
      </c>
      <c r="H75" s="123">
        <v>4116.3</v>
      </c>
      <c r="I75" s="123">
        <v>5929.6</v>
      </c>
      <c r="J75" s="88" t="s">
        <v>1276</v>
      </c>
      <c r="K75" s="90" t="s">
        <v>1146</v>
      </c>
      <c r="L75" s="123">
        <v>2447.64</v>
      </c>
      <c r="M75" s="241" t="s">
        <v>1865</v>
      </c>
      <c r="N75" s="123"/>
      <c r="O75" s="123"/>
      <c r="P75" s="123"/>
      <c r="Q75" s="123"/>
      <c r="R75" s="123"/>
      <c r="S75" s="123"/>
      <c r="T75" s="123"/>
      <c r="U75" s="123"/>
      <c r="V75" s="123"/>
      <c r="W75" s="123"/>
      <c r="X75" s="123"/>
      <c r="Y75" s="154"/>
      <c r="Z75" s="128" t="s">
        <v>582</v>
      </c>
      <c r="AA75" s="325" t="s">
        <v>1866</v>
      </c>
    </row>
    <row r="76" spans="1:27" x14ac:dyDescent="0.25">
      <c r="A76" s="7" t="s">
        <v>125</v>
      </c>
      <c r="B76" s="389" t="s">
        <v>126</v>
      </c>
      <c r="C76" s="389"/>
      <c r="D76" s="389"/>
      <c r="E76" s="389"/>
      <c r="F76" s="389"/>
      <c r="G76" s="389"/>
      <c r="H76" s="389"/>
      <c r="I76" s="389"/>
      <c r="J76" s="31"/>
      <c r="K76" s="31"/>
      <c r="L76" s="31"/>
      <c r="M76" s="36"/>
      <c r="N76" s="31"/>
      <c r="O76" s="142"/>
      <c r="P76" s="142"/>
      <c r="Q76" s="142"/>
      <c r="R76" s="142"/>
      <c r="S76" s="142"/>
      <c r="T76" s="142"/>
      <c r="U76" s="142"/>
      <c r="V76" s="142"/>
      <c r="W76" s="142"/>
      <c r="X76" s="142"/>
      <c r="Y76" s="142"/>
      <c r="Z76" s="128"/>
    </row>
    <row r="77" spans="1:27" ht="60" x14ac:dyDescent="0.25">
      <c r="A77" s="84" t="s">
        <v>804</v>
      </c>
      <c r="B77" s="27" t="s">
        <v>573</v>
      </c>
      <c r="C77" s="31" t="s">
        <v>33</v>
      </c>
      <c r="D77" s="30">
        <v>44.4</v>
      </c>
      <c r="E77" s="270">
        <v>44.4</v>
      </c>
      <c r="F77" s="30">
        <v>50</v>
      </c>
      <c r="G77" s="30">
        <v>67</v>
      </c>
      <c r="H77" s="30">
        <v>75</v>
      </c>
      <c r="I77" s="30">
        <v>80</v>
      </c>
      <c r="J77" s="31" t="s">
        <v>574</v>
      </c>
      <c r="K77" s="31" t="s">
        <v>1145</v>
      </c>
      <c r="L77" s="270">
        <v>44.4</v>
      </c>
      <c r="M77" s="357" t="s">
        <v>1584</v>
      </c>
      <c r="N77" s="30"/>
      <c r="O77" s="30"/>
      <c r="P77" s="30"/>
      <c r="Q77" s="30"/>
      <c r="R77" s="30"/>
      <c r="S77" s="30"/>
      <c r="T77" s="30"/>
      <c r="U77" s="30"/>
      <c r="V77" s="30"/>
      <c r="W77" s="30"/>
      <c r="X77" s="30"/>
      <c r="Y77" s="147"/>
      <c r="Z77" s="126" t="s">
        <v>582</v>
      </c>
    </row>
    <row r="78" spans="1:27" ht="36" x14ac:dyDescent="0.25">
      <c r="A78" s="84" t="s">
        <v>1159</v>
      </c>
      <c r="B78" s="31" t="s">
        <v>1275</v>
      </c>
      <c r="C78" s="31" t="s">
        <v>1160</v>
      </c>
      <c r="D78" s="30">
        <v>0</v>
      </c>
      <c r="E78" s="270">
        <v>0</v>
      </c>
      <c r="F78" s="30">
        <v>0</v>
      </c>
      <c r="G78" s="30">
        <v>3</v>
      </c>
      <c r="H78" s="30">
        <v>5</v>
      </c>
      <c r="I78" s="30">
        <v>7</v>
      </c>
      <c r="J78" s="31" t="s">
        <v>1161</v>
      </c>
      <c r="K78" s="31" t="s">
        <v>1145</v>
      </c>
      <c r="L78" s="270">
        <v>0</v>
      </c>
      <c r="M78" s="357"/>
      <c r="N78" s="30"/>
      <c r="O78" s="30"/>
      <c r="P78" s="30"/>
      <c r="Q78" s="30"/>
      <c r="R78" s="30"/>
      <c r="S78" s="30"/>
      <c r="T78" s="30"/>
      <c r="U78" s="30"/>
      <c r="V78" s="30"/>
      <c r="W78" s="30"/>
      <c r="X78" s="30"/>
      <c r="Y78" s="147"/>
      <c r="Z78" s="126" t="s">
        <v>582</v>
      </c>
    </row>
    <row r="79" spans="1:27" x14ac:dyDescent="0.25">
      <c r="A79" s="7" t="s">
        <v>127</v>
      </c>
      <c r="B79" s="389" t="s">
        <v>128</v>
      </c>
      <c r="C79" s="389"/>
      <c r="D79" s="389"/>
      <c r="E79" s="389"/>
      <c r="F79" s="389"/>
      <c r="G79" s="389"/>
      <c r="H79" s="389"/>
      <c r="I79" s="389"/>
      <c r="J79" s="31"/>
      <c r="K79" s="31"/>
      <c r="L79" s="31"/>
      <c r="M79" s="36"/>
      <c r="N79" s="31"/>
      <c r="O79" s="142"/>
      <c r="P79" s="142"/>
      <c r="Q79" s="142"/>
      <c r="R79" s="142"/>
      <c r="S79" s="142"/>
      <c r="T79" s="142"/>
      <c r="U79" s="142"/>
      <c r="V79" s="142"/>
      <c r="W79" s="142"/>
      <c r="X79" s="142"/>
      <c r="Y79" s="142"/>
      <c r="Z79" s="128"/>
    </row>
    <row r="80" spans="1:27" ht="48" x14ac:dyDescent="0.25">
      <c r="A80" s="84" t="s">
        <v>805</v>
      </c>
      <c r="B80" s="22" t="s">
        <v>129</v>
      </c>
      <c r="C80" s="31" t="s">
        <v>130</v>
      </c>
      <c r="D80" s="30">
        <v>594.9</v>
      </c>
      <c r="E80" s="95">
        <v>594.9</v>
      </c>
      <c r="F80" s="26">
        <v>594.92999999999995</v>
      </c>
      <c r="G80" s="30">
        <v>594.9</v>
      </c>
      <c r="H80" s="30">
        <v>594.9</v>
      </c>
      <c r="I80" s="30">
        <v>594.9</v>
      </c>
      <c r="J80" s="31" t="s">
        <v>46</v>
      </c>
      <c r="K80" s="31" t="s">
        <v>572</v>
      </c>
      <c r="L80" s="83">
        <v>594.9</v>
      </c>
      <c r="M80" s="268"/>
      <c r="N80" s="30"/>
      <c r="O80" s="30"/>
      <c r="P80" s="30"/>
      <c r="Q80" s="30"/>
      <c r="R80" s="30"/>
      <c r="S80" s="30"/>
      <c r="T80" s="30"/>
      <c r="U80" s="30"/>
      <c r="V80" s="30"/>
      <c r="W80" s="30"/>
      <c r="X80" s="30"/>
      <c r="Y80" s="147"/>
      <c r="Z80" s="126" t="s">
        <v>1563</v>
      </c>
    </row>
    <row r="81" spans="1:27" x14ac:dyDescent="0.25">
      <c r="A81" s="119" t="s">
        <v>131</v>
      </c>
      <c r="B81" s="390" t="s">
        <v>10</v>
      </c>
      <c r="C81" s="390"/>
      <c r="D81" s="390"/>
      <c r="E81" s="390"/>
      <c r="F81" s="390"/>
      <c r="G81" s="390"/>
      <c r="H81" s="390"/>
      <c r="I81" s="390"/>
      <c r="J81" s="133"/>
      <c r="K81" s="134"/>
      <c r="L81" s="134"/>
      <c r="M81" s="167"/>
      <c r="N81" s="134"/>
      <c r="O81" s="134"/>
      <c r="P81" s="134"/>
      <c r="Q81" s="134"/>
      <c r="R81" s="134"/>
      <c r="S81" s="134"/>
      <c r="T81" s="134"/>
      <c r="U81" s="134"/>
      <c r="V81" s="134"/>
      <c r="W81" s="134"/>
      <c r="X81" s="134"/>
      <c r="Y81" s="134"/>
      <c r="Z81" s="156"/>
    </row>
    <row r="82" spans="1:27" ht="48" x14ac:dyDescent="0.25">
      <c r="A82" s="89" t="s">
        <v>1153</v>
      </c>
      <c r="B82" s="89" t="s">
        <v>14</v>
      </c>
      <c r="C82" s="89" t="s">
        <v>73</v>
      </c>
      <c r="D82" s="123" t="s">
        <v>1343</v>
      </c>
      <c r="E82" s="123" t="s">
        <v>1344</v>
      </c>
      <c r="F82" s="123">
        <v>36734.9</v>
      </c>
      <c r="G82" s="123">
        <v>43553.9</v>
      </c>
      <c r="H82" s="123">
        <v>50372.9</v>
      </c>
      <c r="I82" s="123">
        <v>61737.9</v>
      </c>
      <c r="J82" s="88" t="s">
        <v>46</v>
      </c>
      <c r="K82" s="88" t="s">
        <v>512</v>
      </c>
      <c r="L82" s="123">
        <v>17741.927</v>
      </c>
      <c r="M82" s="241" t="s">
        <v>1345</v>
      </c>
      <c r="N82" s="123"/>
      <c r="O82" s="123"/>
      <c r="P82" s="123"/>
      <c r="Q82" s="123"/>
      <c r="R82" s="123"/>
      <c r="S82" s="123"/>
      <c r="T82" s="123"/>
      <c r="U82" s="123"/>
      <c r="V82" s="123"/>
      <c r="W82" s="123"/>
      <c r="X82" s="123"/>
      <c r="Y82" s="154"/>
      <c r="Z82" s="126" t="s">
        <v>576</v>
      </c>
    </row>
    <row r="83" spans="1:27" x14ac:dyDescent="0.25">
      <c r="A83" s="7" t="s">
        <v>132</v>
      </c>
      <c r="B83" s="389" t="s">
        <v>133</v>
      </c>
      <c r="C83" s="389"/>
      <c r="D83" s="389"/>
      <c r="E83" s="389"/>
      <c r="F83" s="389"/>
      <c r="G83" s="389"/>
      <c r="H83" s="389"/>
      <c r="I83" s="389"/>
      <c r="J83" s="31"/>
      <c r="K83" s="31"/>
      <c r="L83" s="31"/>
      <c r="M83" s="36"/>
      <c r="N83" s="31"/>
      <c r="O83" s="142"/>
      <c r="P83" s="142"/>
      <c r="Q83" s="142"/>
      <c r="R83" s="142"/>
      <c r="S83" s="142"/>
      <c r="T83" s="142"/>
      <c r="U83" s="142"/>
      <c r="V83" s="142"/>
      <c r="W83" s="142"/>
      <c r="X83" s="142"/>
      <c r="Y83" s="142"/>
      <c r="Z83" s="128"/>
    </row>
    <row r="84" spans="1:27" ht="100.5" customHeight="1" x14ac:dyDescent="0.25">
      <c r="A84" s="84" t="s">
        <v>806</v>
      </c>
      <c r="B84" s="31" t="s">
        <v>1347</v>
      </c>
      <c r="C84" s="31" t="s">
        <v>514</v>
      </c>
      <c r="D84" s="30">
        <v>254.9</v>
      </c>
      <c r="E84" s="30" t="s">
        <v>1346</v>
      </c>
      <c r="F84" s="30">
        <v>345.2</v>
      </c>
      <c r="G84" s="30">
        <v>466.1</v>
      </c>
      <c r="H84" s="30">
        <v>587.1</v>
      </c>
      <c r="I84" s="30">
        <v>788.6</v>
      </c>
      <c r="J84" s="31" t="s">
        <v>46</v>
      </c>
      <c r="K84" s="31" t="s">
        <v>512</v>
      </c>
      <c r="L84" s="270">
        <v>333.6</v>
      </c>
      <c r="M84" s="357" t="s">
        <v>1350</v>
      </c>
      <c r="N84" s="30"/>
      <c r="O84" s="30"/>
      <c r="P84" s="30"/>
      <c r="Q84" s="30"/>
      <c r="R84" s="30"/>
      <c r="S84" s="30"/>
      <c r="T84" s="30"/>
      <c r="U84" s="30"/>
      <c r="V84" s="30"/>
      <c r="W84" s="30"/>
      <c r="X84" s="30"/>
      <c r="Y84" s="147"/>
      <c r="Z84" s="126" t="s">
        <v>576</v>
      </c>
    </row>
    <row r="85" spans="1:27" ht="60" x14ac:dyDescent="0.25">
      <c r="A85" s="84" t="s">
        <v>807</v>
      </c>
      <c r="B85" s="31" t="s">
        <v>134</v>
      </c>
      <c r="C85" s="31" t="s">
        <v>68</v>
      </c>
      <c r="D85" s="68">
        <v>2610</v>
      </c>
      <c r="E85" s="87">
        <v>2685</v>
      </c>
      <c r="F85" s="68">
        <v>2685</v>
      </c>
      <c r="G85" s="68">
        <v>2690</v>
      </c>
      <c r="H85" s="68">
        <v>2705</v>
      </c>
      <c r="I85" s="68">
        <v>2720</v>
      </c>
      <c r="J85" s="31" t="s">
        <v>46</v>
      </c>
      <c r="K85" s="6" t="s">
        <v>1147</v>
      </c>
      <c r="L85" s="68">
        <v>2642</v>
      </c>
      <c r="M85" s="234" t="s">
        <v>1464</v>
      </c>
      <c r="N85" s="68"/>
      <c r="O85" s="68"/>
      <c r="P85" s="68"/>
      <c r="Q85" s="68"/>
      <c r="R85" s="68"/>
      <c r="S85" s="68"/>
      <c r="T85" s="68"/>
      <c r="U85" s="68"/>
      <c r="V85" s="68"/>
      <c r="W85" s="68"/>
      <c r="X85" s="68"/>
      <c r="Y85" s="149"/>
      <c r="Z85" s="128" t="s">
        <v>578</v>
      </c>
    </row>
    <row r="86" spans="1:27" ht="60" x14ac:dyDescent="0.25">
      <c r="A86" s="84" t="s">
        <v>808</v>
      </c>
      <c r="B86" s="31" t="s">
        <v>135</v>
      </c>
      <c r="C86" s="31" t="s">
        <v>33</v>
      </c>
      <c r="D86" s="30">
        <v>3.1</v>
      </c>
      <c r="E86" s="83">
        <f>(1693+271+1458)/72046*100</f>
        <v>4.7497432196096936</v>
      </c>
      <c r="F86" s="30">
        <v>5.3</v>
      </c>
      <c r="G86" s="30">
        <v>6.5</v>
      </c>
      <c r="H86" s="30">
        <v>7.8</v>
      </c>
      <c r="I86" s="30">
        <v>9.8000000000000007</v>
      </c>
      <c r="J86" s="31" t="s">
        <v>826</v>
      </c>
      <c r="K86" s="6" t="s">
        <v>1147</v>
      </c>
      <c r="L86" s="26">
        <v>5.5</v>
      </c>
      <c r="M86" s="357"/>
      <c r="N86" s="30"/>
      <c r="O86" s="30"/>
      <c r="P86" s="30"/>
      <c r="Q86" s="30"/>
      <c r="R86" s="30"/>
      <c r="S86" s="30"/>
      <c r="T86" s="30"/>
      <c r="U86" s="30"/>
      <c r="V86" s="30"/>
      <c r="W86" s="30"/>
      <c r="X86" s="30"/>
      <c r="Y86" s="147"/>
      <c r="Z86" s="128" t="s">
        <v>578</v>
      </c>
    </row>
    <row r="87" spans="1:27" x14ac:dyDescent="0.25">
      <c r="A87" s="7" t="s">
        <v>136</v>
      </c>
      <c r="B87" s="389" t="s">
        <v>137</v>
      </c>
      <c r="C87" s="389"/>
      <c r="D87" s="389"/>
      <c r="E87" s="389"/>
      <c r="F87" s="389"/>
      <c r="G87" s="389"/>
      <c r="H87" s="389"/>
      <c r="I87" s="389"/>
      <c r="J87" s="31"/>
      <c r="K87" s="31"/>
      <c r="L87" s="31"/>
      <c r="M87" s="36"/>
      <c r="N87" s="31"/>
      <c r="O87" s="142"/>
      <c r="P87" s="142"/>
      <c r="Q87" s="142"/>
      <c r="R87" s="142"/>
      <c r="S87" s="142"/>
      <c r="T87" s="142"/>
      <c r="U87" s="142"/>
      <c r="V87" s="142"/>
      <c r="W87" s="142"/>
      <c r="X87" s="142"/>
      <c r="Y87" s="142"/>
      <c r="Z87" s="128"/>
    </row>
    <row r="88" spans="1:27" ht="60" x14ac:dyDescent="0.25">
      <c r="A88" s="84" t="s">
        <v>809</v>
      </c>
      <c r="B88" s="27" t="s">
        <v>1125</v>
      </c>
      <c r="C88" s="31" t="s">
        <v>138</v>
      </c>
      <c r="D88" s="30">
        <v>45.4</v>
      </c>
      <c r="E88" s="270" t="s">
        <v>2482</v>
      </c>
      <c r="F88" s="30">
        <v>50</v>
      </c>
      <c r="G88" s="30">
        <v>50</v>
      </c>
      <c r="H88" s="30">
        <v>55</v>
      </c>
      <c r="I88" s="30">
        <v>55</v>
      </c>
      <c r="J88" s="31" t="s">
        <v>482</v>
      </c>
      <c r="K88" s="6" t="s">
        <v>1166</v>
      </c>
      <c r="L88" s="95">
        <v>34</v>
      </c>
      <c r="M88" s="266" t="s">
        <v>1771</v>
      </c>
      <c r="N88" s="30"/>
      <c r="O88" s="30"/>
      <c r="P88" s="30"/>
      <c r="Q88" s="30"/>
      <c r="R88" s="30"/>
      <c r="S88" s="30"/>
      <c r="T88" s="30"/>
      <c r="U88" s="30"/>
      <c r="V88" s="30"/>
      <c r="W88" s="30"/>
      <c r="X88" s="30"/>
      <c r="Y88" s="147"/>
      <c r="Z88" s="128" t="s">
        <v>2329</v>
      </c>
    </row>
    <row r="89" spans="1:27" ht="60" x14ac:dyDescent="0.25">
      <c r="A89" s="84" t="s">
        <v>810</v>
      </c>
      <c r="B89" s="27" t="s">
        <v>1126</v>
      </c>
      <c r="C89" s="31" t="s">
        <v>138</v>
      </c>
      <c r="D89" s="30">
        <v>42.2</v>
      </c>
      <c r="E89" s="270" t="s">
        <v>2483</v>
      </c>
      <c r="F89" s="30">
        <v>44</v>
      </c>
      <c r="G89" s="30">
        <v>44.5</v>
      </c>
      <c r="H89" s="30">
        <v>46.9</v>
      </c>
      <c r="I89" s="30">
        <v>50</v>
      </c>
      <c r="J89" s="31" t="s">
        <v>483</v>
      </c>
      <c r="K89" s="6" t="s">
        <v>1166</v>
      </c>
      <c r="L89" s="95">
        <v>34</v>
      </c>
      <c r="M89" s="266"/>
      <c r="N89" s="30"/>
      <c r="O89" s="30"/>
      <c r="P89" s="30"/>
      <c r="Q89" s="30"/>
      <c r="R89" s="30"/>
      <c r="S89" s="30"/>
      <c r="T89" s="30"/>
      <c r="U89" s="30"/>
      <c r="V89" s="30"/>
      <c r="W89" s="30"/>
      <c r="X89" s="30"/>
      <c r="Y89" s="147"/>
      <c r="Z89" s="128" t="s">
        <v>2330</v>
      </c>
      <c r="AA89" s="325" t="s">
        <v>2327</v>
      </c>
    </row>
    <row r="90" spans="1:27" ht="72" x14ac:dyDescent="0.25">
      <c r="A90" s="84" t="s">
        <v>811</v>
      </c>
      <c r="B90" s="27" t="s">
        <v>139</v>
      </c>
      <c r="C90" s="31" t="s">
        <v>140</v>
      </c>
      <c r="D90" s="30">
        <v>31.2</v>
      </c>
      <c r="E90" s="270"/>
      <c r="F90" s="30">
        <v>35.299999999999997</v>
      </c>
      <c r="G90" s="30">
        <v>42.5</v>
      </c>
      <c r="H90" s="30">
        <v>51.3</v>
      </c>
      <c r="I90" s="30">
        <v>62</v>
      </c>
      <c r="J90" s="31" t="s">
        <v>141</v>
      </c>
      <c r="K90" s="6" t="s">
        <v>1166</v>
      </c>
      <c r="L90" s="267"/>
      <c r="M90" s="266" t="s">
        <v>1771</v>
      </c>
      <c r="N90" s="30"/>
      <c r="O90" s="30"/>
      <c r="P90" s="30"/>
      <c r="Q90" s="30"/>
      <c r="R90" s="30"/>
      <c r="S90" s="30"/>
      <c r="T90" s="30"/>
      <c r="U90" s="30"/>
      <c r="V90" s="30"/>
      <c r="W90" s="30"/>
      <c r="X90" s="30"/>
      <c r="Y90" s="147"/>
      <c r="Z90" s="128" t="s">
        <v>2326</v>
      </c>
      <c r="AA90" s="325" t="s">
        <v>2327</v>
      </c>
    </row>
    <row r="91" spans="1:27" x14ac:dyDescent="0.25">
      <c r="A91" s="7" t="s">
        <v>142</v>
      </c>
      <c r="B91" s="389" t="s">
        <v>143</v>
      </c>
      <c r="C91" s="389"/>
      <c r="D91" s="389"/>
      <c r="E91" s="389"/>
      <c r="F91" s="389"/>
      <c r="G91" s="389"/>
      <c r="H91" s="389"/>
      <c r="I91" s="389"/>
      <c r="J91" s="31"/>
      <c r="K91" s="31"/>
      <c r="L91" s="31"/>
      <c r="M91" s="36"/>
      <c r="N91" s="31"/>
      <c r="O91" s="142"/>
      <c r="P91" s="142"/>
      <c r="Q91" s="142"/>
      <c r="R91" s="142"/>
      <c r="S91" s="142"/>
      <c r="T91" s="142"/>
      <c r="U91" s="142"/>
      <c r="V91" s="142"/>
      <c r="W91" s="142"/>
      <c r="X91" s="142"/>
      <c r="Y91" s="142"/>
      <c r="Z91" s="128"/>
    </row>
    <row r="92" spans="1:27" ht="60" x14ac:dyDescent="0.25">
      <c r="A92" s="84" t="s">
        <v>812</v>
      </c>
      <c r="B92" s="31" t="s">
        <v>144</v>
      </c>
      <c r="C92" s="31" t="s">
        <v>68</v>
      </c>
      <c r="D92" s="95">
        <v>1</v>
      </c>
      <c r="E92" s="95">
        <v>2</v>
      </c>
      <c r="F92" s="95" t="s">
        <v>1782</v>
      </c>
      <c r="G92" s="95" t="s">
        <v>1783</v>
      </c>
      <c r="H92" s="95" t="s">
        <v>1784</v>
      </c>
      <c r="I92" s="95" t="s">
        <v>1785</v>
      </c>
      <c r="J92" s="31" t="s">
        <v>1786</v>
      </c>
      <c r="K92" s="6" t="s">
        <v>1142</v>
      </c>
      <c r="L92" s="270">
        <v>2</v>
      </c>
      <c r="M92" s="292"/>
      <c r="N92" s="95"/>
      <c r="O92" s="95"/>
      <c r="P92" s="95"/>
      <c r="Q92" s="95"/>
      <c r="R92" s="95"/>
      <c r="S92" s="95"/>
      <c r="T92" s="95"/>
      <c r="U92" s="95"/>
      <c r="V92" s="95"/>
      <c r="W92" s="95"/>
      <c r="X92" s="95"/>
      <c r="Y92" s="155"/>
      <c r="Z92" s="128" t="s">
        <v>589</v>
      </c>
    </row>
    <row r="93" spans="1:27" ht="94.5" customHeight="1" x14ac:dyDescent="0.25">
      <c r="A93" s="84" t="s">
        <v>1102</v>
      </c>
      <c r="B93" s="31" t="s">
        <v>731</v>
      </c>
      <c r="C93" s="31" t="s">
        <v>732</v>
      </c>
      <c r="D93" s="82">
        <v>1663</v>
      </c>
      <c r="E93" s="82">
        <v>2022</v>
      </c>
      <c r="F93" s="68" t="s">
        <v>1793</v>
      </c>
      <c r="G93" s="68" t="s">
        <v>1792</v>
      </c>
      <c r="H93" s="68" t="s">
        <v>1791</v>
      </c>
      <c r="I93" s="68" t="s">
        <v>1790</v>
      </c>
      <c r="J93" s="136" t="s">
        <v>1282</v>
      </c>
      <c r="K93" s="6" t="s">
        <v>1142</v>
      </c>
      <c r="L93" s="82">
        <v>1984</v>
      </c>
      <c r="M93" s="358" t="s">
        <v>1742</v>
      </c>
      <c r="N93" s="68"/>
      <c r="O93" s="68"/>
      <c r="P93" s="68"/>
      <c r="Q93" s="68"/>
      <c r="R93" s="68"/>
      <c r="S93" s="68"/>
      <c r="T93" s="68"/>
      <c r="U93" s="68"/>
      <c r="V93" s="68"/>
      <c r="W93" s="68"/>
      <c r="X93" s="68"/>
      <c r="Y93" s="149"/>
      <c r="Z93" s="128" t="s">
        <v>589</v>
      </c>
    </row>
    <row r="94" spans="1:27" ht="84" x14ac:dyDescent="0.25">
      <c r="A94" s="84" t="s">
        <v>1103</v>
      </c>
      <c r="B94" s="31" t="s">
        <v>1284</v>
      </c>
      <c r="C94" s="31" t="s">
        <v>33</v>
      </c>
      <c r="D94" s="95" t="s">
        <v>1104</v>
      </c>
      <c r="E94" s="95" t="s">
        <v>1104</v>
      </c>
      <c r="F94" s="68" t="s">
        <v>1797</v>
      </c>
      <c r="G94" s="68" t="s">
        <v>1796</v>
      </c>
      <c r="H94" s="68" t="s">
        <v>1795</v>
      </c>
      <c r="I94" s="68" t="s">
        <v>1794</v>
      </c>
      <c r="J94" s="27" t="s">
        <v>1283</v>
      </c>
      <c r="K94" s="6" t="s">
        <v>1142</v>
      </c>
      <c r="L94" s="270">
        <v>1</v>
      </c>
      <c r="M94" s="358"/>
      <c r="N94" s="68"/>
      <c r="O94" s="68"/>
      <c r="P94" s="68"/>
      <c r="Q94" s="68"/>
      <c r="R94" s="68"/>
      <c r="S94" s="68"/>
      <c r="T94" s="68"/>
      <c r="U94" s="68"/>
      <c r="V94" s="68"/>
      <c r="W94" s="68"/>
      <c r="X94" s="68"/>
      <c r="Y94" s="149"/>
      <c r="Z94" s="128" t="s">
        <v>589</v>
      </c>
    </row>
    <row r="96" spans="1:27" x14ac:dyDescent="0.25">
      <c r="A96" s="387" t="s">
        <v>145</v>
      </c>
      <c r="B96" s="388"/>
      <c r="C96" s="388"/>
      <c r="D96" s="388"/>
      <c r="E96" s="388"/>
      <c r="F96" s="388"/>
      <c r="G96" s="388"/>
      <c r="H96" s="388"/>
      <c r="I96" s="388"/>
      <c r="J96" s="388"/>
      <c r="K96" s="388"/>
      <c r="L96" s="388"/>
      <c r="M96" s="388"/>
      <c r="N96" s="388"/>
      <c r="O96" s="388"/>
      <c r="P96" s="388"/>
      <c r="Q96" s="388"/>
      <c r="R96" s="388"/>
      <c r="S96" s="388"/>
      <c r="T96" s="388"/>
      <c r="U96" s="388"/>
      <c r="V96" s="388"/>
      <c r="W96" s="388"/>
      <c r="X96" s="388"/>
      <c r="Y96" s="388"/>
      <c r="Z96" s="388"/>
    </row>
  </sheetData>
  <mergeCells count="35">
    <mergeCell ref="M50:M51"/>
    <mergeCell ref="M52:M53"/>
    <mergeCell ref="B66:I66"/>
    <mergeCell ref="A96:Z96"/>
    <mergeCell ref="B76:I76"/>
    <mergeCell ref="B79:I79"/>
    <mergeCell ref="B81:I81"/>
    <mergeCell ref="B83:I83"/>
    <mergeCell ref="B87:I87"/>
    <mergeCell ref="B91:I91"/>
    <mergeCell ref="B74:I74"/>
    <mergeCell ref="B39:I39"/>
    <mergeCell ref="B6:I6"/>
    <mergeCell ref="A1:Z1"/>
    <mergeCell ref="A3:A5"/>
    <mergeCell ref="B3:B5"/>
    <mergeCell ref="C3:C5"/>
    <mergeCell ref="D3:D5"/>
    <mergeCell ref="E3:E5"/>
    <mergeCell ref="F3:I3"/>
    <mergeCell ref="J3:J5"/>
    <mergeCell ref="K3:K5"/>
    <mergeCell ref="L3:Y3"/>
    <mergeCell ref="Z3:Z5"/>
    <mergeCell ref="L4:N4"/>
    <mergeCell ref="B8:I8"/>
    <mergeCell ref="B11:I11"/>
    <mergeCell ref="O4:Q4"/>
    <mergeCell ref="R4:T4"/>
    <mergeCell ref="U4:Y4"/>
    <mergeCell ref="B33:I33"/>
    <mergeCell ref="B36:I36"/>
    <mergeCell ref="B20:I20"/>
    <mergeCell ref="B24:I24"/>
    <mergeCell ref="B27:I27"/>
  </mergeCells>
  <hyperlinks>
    <hyperlink ref="A96" location="_ftnref1" display="_ftnref1"/>
  </hyperlinks>
  <pageMargins left="0.11811023622047245" right="0.11811023622047245" top="0.15748031496062992" bottom="0.15748031496062992" header="0.31496062992125984" footer="0.31496062992125984"/>
  <pageSetup paperSize="9" scale="61" fitToHeight="0" orientation="landscape"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33"/>
    <pageSetUpPr fitToPage="1"/>
  </sheetPr>
  <dimension ref="A1:AF2037"/>
  <sheetViews>
    <sheetView view="pageBreakPreview" zoomScale="70" zoomScaleNormal="90" zoomScaleSheetLayoutView="70" workbookViewId="0">
      <pane xSplit="7" ySplit="6" topLeftCell="H1050" activePane="bottomRight" state="frozen"/>
      <selection activeCell="I2" sqref="I2"/>
      <selection pane="topRight" activeCell="I2" sqref="I2"/>
      <selection pane="bottomLeft" activeCell="I2" sqref="I2"/>
      <selection pane="bottomRight" activeCell="D2" sqref="D2:AA2"/>
    </sheetView>
  </sheetViews>
  <sheetFormatPr defaultRowHeight="15" outlineLevelRow="1" outlineLevelCol="1" x14ac:dyDescent="0.25"/>
  <cols>
    <col min="1" max="1" width="17.85546875" style="40" customWidth="1" outlineLevel="1"/>
    <col min="2" max="2" width="17.42578125" style="40" customWidth="1" outlineLevel="1"/>
    <col min="3" max="3" width="4.42578125" style="205" customWidth="1"/>
    <col min="4" max="4" width="6.85546875" style="205" customWidth="1"/>
    <col min="5" max="5" width="31.28515625" style="206" customWidth="1"/>
    <col min="6" max="6" width="12.42578125" style="205" bestFit="1" customWidth="1"/>
    <col min="7" max="7" width="10.7109375" style="40" customWidth="1"/>
    <col min="8" max="8" width="11" style="207" customWidth="1"/>
    <col min="9" max="9" width="11.28515625" style="207" customWidth="1"/>
    <col min="10" max="10" width="10.42578125" style="207" bestFit="1" customWidth="1"/>
    <col min="11" max="11" width="9.5703125" style="207" bestFit="1" customWidth="1"/>
    <col min="12" max="12" width="9" style="207" customWidth="1"/>
    <col min="13" max="23" width="9" style="207" hidden="1" customWidth="1" outlineLevel="1"/>
    <col min="24" max="24" width="96.42578125" style="160" customWidth="1" collapsed="1"/>
    <col min="25" max="25" width="17.42578125" style="78" customWidth="1" collapsed="1"/>
    <col min="26" max="26" width="32.7109375" style="78" customWidth="1"/>
    <col min="27" max="27" width="23.85546875" style="206" customWidth="1"/>
    <col min="28" max="28" width="5.7109375" style="282" customWidth="1"/>
    <col min="29" max="29" width="6.28515625" style="282" customWidth="1"/>
    <col min="30" max="30" width="7" style="282" bestFit="1" customWidth="1"/>
    <col min="31" max="31" width="23.42578125" style="287" customWidth="1"/>
    <col min="32" max="32" width="23.42578125" style="317" customWidth="1"/>
  </cols>
  <sheetData>
    <row r="1" spans="1:32" ht="32.25" customHeight="1" x14ac:dyDescent="0.25">
      <c r="D1" s="305" t="s">
        <v>2487</v>
      </c>
    </row>
    <row r="2" spans="1:32" ht="18.75" x14ac:dyDescent="0.25">
      <c r="A2" s="277"/>
      <c r="B2" s="277"/>
      <c r="C2" s="277"/>
      <c r="D2" s="518" t="s">
        <v>1388</v>
      </c>
      <c r="E2" s="518"/>
      <c r="F2" s="518"/>
      <c r="G2" s="518"/>
      <c r="H2" s="518"/>
      <c r="I2" s="518"/>
      <c r="J2" s="518"/>
      <c r="K2" s="518"/>
      <c r="L2" s="518"/>
      <c r="M2" s="518"/>
      <c r="N2" s="518"/>
      <c r="O2" s="518"/>
      <c r="P2" s="518"/>
      <c r="Q2" s="518"/>
      <c r="R2" s="518"/>
      <c r="S2" s="518"/>
      <c r="T2" s="518"/>
      <c r="U2" s="518"/>
      <c r="V2" s="518"/>
      <c r="W2" s="518"/>
      <c r="X2" s="518"/>
      <c r="Y2" s="518"/>
      <c r="Z2" s="518"/>
      <c r="AA2" s="518"/>
      <c r="AB2" s="91"/>
      <c r="AC2" s="91"/>
      <c r="AD2" s="91"/>
      <c r="AE2" s="91"/>
      <c r="AF2" s="318"/>
    </row>
    <row r="4" spans="1:32" ht="27.75" customHeight="1" x14ac:dyDescent="0.25">
      <c r="A4" s="528" t="s">
        <v>1623</v>
      </c>
      <c r="B4" s="528" t="s">
        <v>1682</v>
      </c>
      <c r="C4" s="727" t="s">
        <v>2467</v>
      </c>
      <c r="D4" s="440" t="s">
        <v>15</v>
      </c>
      <c r="E4" s="440" t="s">
        <v>146</v>
      </c>
      <c r="F4" s="440" t="s">
        <v>451</v>
      </c>
      <c r="G4" s="730" t="s">
        <v>1385</v>
      </c>
      <c r="H4" s="531" t="s">
        <v>1546</v>
      </c>
      <c r="I4" s="532"/>
      <c r="J4" s="522" t="s">
        <v>1547</v>
      </c>
      <c r="K4" s="523"/>
      <c r="L4" s="523"/>
      <c r="M4" s="523"/>
      <c r="N4" s="523"/>
      <c r="O4" s="523"/>
      <c r="P4" s="523"/>
      <c r="Q4" s="523"/>
      <c r="R4" s="523"/>
      <c r="S4" s="523"/>
      <c r="T4" s="523"/>
      <c r="U4" s="523"/>
      <c r="V4" s="523"/>
      <c r="W4" s="524"/>
      <c r="X4" s="440" t="s">
        <v>1533</v>
      </c>
      <c r="Y4" s="440" t="s">
        <v>1708</v>
      </c>
      <c r="Z4" s="440" t="s">
        <v>1530</v>
      </c>
      <c r="AA4" s="440" t="s">
        <v>147</v>
      </c>
      <c r="AB4" s="522" t="s">
        <v>601</v>
      </c>
      <c r="AC4" s="523"/>
      <c r="AD4" s="524"/>
      <c r="AE4" s="525" t="s">
        <v>1534</v>
      </c>
      <c r="AF4" s="620" t="s">
        <v>1999</v>
      </c>
    </row>
    <row r="5" spans="1:32" ht="23.25" customHeight="1" x14ac:dyDescent="0.25">
      <c r="A5" s="726"/>
      <c r="B5" s="726"/>
      <c r="C5" s="728"/>
      <c r="D5" s="441"/>
      <c r="E5" s="441"/>
      <c r="F5" s="441"/>
      <c r="G5" s="731"/>
      <c r="H5" s="533"/>
      <c r="I5" s="534"/>
      <c r="J5" s="530" t="s">
        <v>148</v>
      </c>
      <c r="K5" s="530" t="s">
        <v>1440</v>
      </c>
      <c r="L5" s="530"/>
      <c r="M5" s="523" t="s">
        <v>1312</v>
      </c>
      <c r="N5" s="523"/>
      <c r="O5" s="524"/>
      <c r="P5" s="523" t="s">
        <v>1313</v>
      </c>
      <c r="Q5" s="523"/>
      <c r="R5" s="524"/>
      <c r="S5" s="522" t="s">
        <v>1441</v>
      </c>
      <c r="T5" s="523"/>
      <c r="U5" s="523"/>
      <c r="V5" s="523"/>
      <c r="W5" s="524"/>
      <c r="X5" s="441"/>
      <c r="Y5" s="441"/>
      <c r="Z5" s="441"/>
      <c r="AA5" s="441"/>
      <c r="AB5" s="528" t="s">
        <v>596</v>
      </c>
      <c r="AC5" s="528" t="s">
        <v>597</v>
      </c>
      <c r="AD5" s="528" t="s">
        <v>598</v>
      </c>
      <c r="AE5" s="526"/>
      <c r="AF5" s="615"/>
    </row>
    <row r="6" spans="1:32" ht="15" customHeight="1" x14ac:dyDescent="0.25">
      <c r="A6" s="529"/>
      <c r="B6" s="529"/>
      <c r="C6" s="729"/>
      <c r="D6" s="442"/>
      <c r="E6" s="442"/>
      <c r="F6" s="442"/>
      <c r="G6" s="732"/>
      <c r="H6" s="535"/>
      <c r="I6" s="536"/>
      <c r="J6" s="530"/>
      <c r="K6" s="346">
        <v>2018</v>
      </c>
      <c r="L6" s="347">
        <v>2019</v>
      </c>
      <c r="M6" s="347">
        <v>2020</v>
      </c>
      <c r="N6" s="347">
        <v>2021</v>
      </c>
      <c r="O6" s="347">
        <v>2022</v>
      </c>
      <c r="P6" s="347">
        <v>2023</v>
      </c>
      <c r="Q6" s="347">
        <v>2024</v>
      </c>
      <c r="R6" s="347">
        <v>2025</v>
      </c>
      <c r="S6" s="347">
        <v>2026</v>
      </c>
      <c r="T6" s="347">
        <v>2027</v>
      </c>
      <c r="U6" s="347">
        <v>2028</v>
      </c>
      <c r="V6" s="347">
        <v>2029</v>
      </c>
      <c r="W6" s="347">
        <v>2030</v>
      </c>
      <c r="X6" s="442"/>
      <c r="Y6" s="442"/>
      <c r="Z6" s="442"/>
      <c r="AA6" s="442"/>
      <c r="AB6" s="529"/>
      <c r="AC6" s="529"/>
      <c r="AD6" s="529"/>
      <c r="AE6" s="527"/>
      <c r="AF6" s="616"/>
    </row>
    <row r="7" spans="1:32" s="71" customFormat="1" x14ac:dyDescent="0.25">
      <c r="A7" s="72"/>
      <c r="B7" s="72"/>
      <c r="C7" s="211"/>
      <c r="D7" s="209">
        <v>1</v>
      </c>
      <c r="E7" s="210" t="s">
        <v>454</v>
      </c>
      <c r="F7" s="211"/>
      <c r="G7" s="73"/>
      <c r="H7" s="211"/>
      <c r="I7" s="211"/>
      <c r="J7" s="211"/>
      <c r="K7" s="211"/>
      <c r="L7" s="211"/>
      <c r="M7" s="211"/>
      <c r="N7" s="211"/>
      <c r="O7" s="211"/>
      <c r="P7" s="211"/>
      <c r="Q7" s="211"/>
      <c r="R7" s="211"/>
      <c r="S7" s="211"/>
      <c r="T7" s="211"/>
      <c r="U7" s="211"/>
      <c r="V7" s="211"/>
      <c r="W7" s="211"/>
      <c r="X7" s="157"/>
      <c r="Y7" s="202"/>
      <c r="Z7" s="202"/>
      <c r="AA7" s="211"/>
      <c r="AB7" s="283"/>
      <c r="AC7" s="202"/>
      <c r="AD7" s="283"/>
      <c r="AE7" s="92"/>
      <c r="AF7" s="319"/>
    </row>
    <row r="8" spans="1:32" s="77" customFormat="1" outlineLevel="1" x14ac:dyDescent="0.25">
      <c r="A8" s="76"/>
      <c r="B8" s="76"/>
      <c r="C8" s="214"/>
      <c r="D8" s="212"/>
      <c r="E8" s="213" t="s">
        <v>549</v>
      </c>
      <c r="F8" s="214"/>
      <c r="G8" s="345"/>
      <c r="H8" s="214"/>
      <c r="I8" s="214"/>
      <c r="J8" s="214"/>
      <c r="K8" s="214"/>
      <c r="L8" s="214"/>
      <c r="M8" s="214"/>
      <c r="N8" s="214"/>
      <c r="O8" s="214"/>
      <c r="P8" s="214"/>
      <c r="Q8" s="214"/>
      <c r="R8" s="214"/>
      <c r="S8" s="214"/>
      <c r="T8" s="214"/>
      <c r="U8" s="214"/>
      <c r="V8" s="214"/>
      <c r="W8" s="214"/>
      <c r="X8" s="158"/>
      <c r="Y8" s="203"/>
      <c r="Z8" s="203"/>
      <c r="AA8" s="214"/>
      <c r="AB8" s="284"/>
      <c r="AC8" s="203"/>
      <c r="AD8" s="284"/>
      <c r="AE8" s="93"/>
      <c r="AF8" s="319"/>
    </row>
    <row r="9" spans="1:32" s="34" customFormat="1" ht="30" customHeight="1" outlineLevel="1" x14ac:dyDescent="0.25">
      <c r="A9" s="472" t="s">
        <v>214</v>
      </c>
      <c r="B9" s="472" t="s">
        <v>1626</v>
      </c>
      <c r="C9" s="483" t="s">
        <v>2466</v>
      </c>
      <c r="D9" s="611" t="s">
        <v>2582</v>
      </c>
      <c r="E9" s="489" t="s">
        <v>1162</v>
      </c>
      <c r="F9" s="422" t="s">
        <v>207</v>
      </c>
      <c r="G9" s="472" t="s">
        <v>1386</v>
      </c>
      <c r="H9" s="215" t="s">
        <v>148</v>
      </c>
      <c r="I9" s="215">
        <f>SUM(I10:I14)</f>
        <v>150</v>
      </c>
      <c r="J9" s="215">
        <f t="shared" ref="J9:J56" si="0">SUM(K9:W9)</f>
        <v>0</v>
      </c>
      <c r="K9" s="215">
        <f>SUM(K10:K14)</f>
        <v>0</v>
      </c>
      <c r="L9" s="215">
        <f t="shared" ref="L9:W9" si="1">SUM(L10:L14)</f>
        <v>0</v>
      </c>
      <c r="M9" s="215">
        <f t="shared" si="1"/>
        <v>0</v>
      </c>
      <c r="N9" s="215">
        <f t="shared" si="1"/>
        <v>0</v>
      </c>
      <c r="O9" s="215">
        <f t="shared" si="1"/>
        <v>0</v>
      </c>
      <c r="P9" s="215">
        <f t="shared" si="1"/>
        <v>0</v>
      </c>
      <c r="Q9" s="215">
        <f t="shared" si="1"/>
        <v>0</v>
      </c>
      <c r="R9" s="215">
        <f t="shared" si="1"/>
        <v>0</v>
      </c>
      <c r="S9" s="215">
        <f t="shared" si="1"/>
        <v>0</v>
      </c>
      <c r="T9" s="215">
        <f t="shared" si="1"/>
        <v>0</v>
      </c>
      <c r="U9" s="215">
        <f t="shared" si="1"/>
        <v>0</v>
      </c>
      <c r="V9" s="215">
        <f t="shared" si="1"/>
        <v>0</v>
      </c>
      <c r="W9" s="215">
        <f t="shared" si="1"/>
        <v>0</v>
      </c>
      <c r="X9" s="497" t="s">
        <v>1382</v>
      </c>
      <c r="Y9" s="501" t="s">
        <v>1175</v>
      </c>
      <c r="Z9" s="546" t="s">
        <v>1196</v>
      </c>
      <c r="AA9" s="466" t="s">
        <v>208</v>
      </c>
      <c r="AB9" s="443" t="s">
        <v>20</v>
      </c>
      <c r="AC9" s="443" t="s">
        <v>621</v>
      </c>
      <c r="AD9" s="443" t="s">
        <v>623</v>
      </c>
      <c r="AE9" s="543" t="s">
        <v>583</v>
      </c>
      <c r="AF9" s="624" t="s">
        <v>2059</v>
      </c>
    </row>
    <row r="10" spans="1:32" s="34" customFormat="1" ht="15" customHeight="1" outlineLevel="1" x14ac:dyDescent="0.25">
      <c r="A10" s="473"/>
      <c r="B10" s="473"/>
      <c r="C10" s="484"/>
      <c r="D10" s="612"/>
      <c r="E10" s="490"/>
      <c r="F10" s="423"/>
      <c r="G10" s="473"/>
      <c r="H10" s="242" t="s">
        <v>149</v>
      </c>
      <c r="I10" s="216"/>
      <c r="J10" s="215">
        <f t="shared" si="0"/>
        <v>0</v>
      </c>
      <c r="K10" s="216"/>
      <c r="L10" s="216"/>
      <c r="M10" s="216"/>
      <c r="N10" s="217"/>
      <c r="O10" s="216"/>
      <c r="P10" s="216"/>
      <c r="Q10" s="217"/>
      <c r="R10" s="216"/>
      <c r="S10" s="216"/>
      <c r="T10" s="217"/>
      <c r="U10" s="216"/>
      <c r="V10" s="217"/>
      <c r="W10" s="216"/>
      <c r="X10" s="498"/>
      <c r="Y10" s="502"/>
      <c r="Z10" s="547"/>
      <c r="AA10" s="467"/>
      <c r="AB10" s="444"/>
      <c r="AC10" s="444"/>
      <c r="AD10" s="444"/>
      <c r="AE10" s="544"/>
      <c r="AF10" s="618"/>
    </row>
    <row r="11" spans="1:32" s="34" customFormat="1" ht="15" customHeight="1" outlineLevel="1" x14ac:dyDescent="0.25">
      <c r="A11" s="473"/>
      <c r="B11" s="473"/>
      <c r="C11" s="484"/>
      <c r="D11" s="612"/>
      <c r="E11" s="490"/>
      <c r="F11" s="423"/>
      <c r="G11" s="473"/>
      <c r="H11" s="242" t="s">
        <v>150</v>
      </c>
      <c r="I11" s="216">
        <v>50</v>
      </c>
      <c r="J11" s="215">
        <f t="shared" si="0"/>
        <v>0</v>
      </c>
      <c r="K11" s="216"/>
      <c r="L11" s="216"/>
      <c r="M11" s="216"/>
      <c r="N11" s="217"/>
      <c r="O11" s="216"/>
      <c r="P11" s="216"/>
      <c r="Q11" s="217"/>
      <c r="R11" s="216"/>
      <c r="S11" s="216"/>
      <c r="T11" s="217"/>
      <c r="U11" s="216"/>
      <c r="V11" s="217"/>
      <c r="W11" s="216"/>
      <c r="X11" s="498"/>
      <c r="Y11" s="502"/>
      <c r="Z11" s="547"/>
      <c r="AA11" s="467"/>
      <c r="AB11" s="444"/>
      <c r="AC11" s="444"/>
      <c r="AD11" s="444"/>
      <c r="AE11" s="544"/>
      <c r="AF11" s="618"/>
    </row>
    <row r="12" spans="1:32" s="34" customFormat="1" ht="15" customHeight="1" outlineLevel="1" x14ac:dyDescent="0.25">
      <c r="A12" s="473"/>
      <c r="B12" s="473"/>
      <c r="C12" s="484"/>
      <c r="D12" s="612"/>
      <c r="E12" s="490"/>
      <c r="F12" s="423"/>
      <c r="G12" s="473"/>
      <c r="H12" s="242" t="s">
        <v>1507</v>
      </c>
      <c r="I12" s="216">
        <v>50</v>
      </c>
      <c r="J12" s="215">
        <f t="shared" si="0"/>
        <v>0</v>
      </c>
      <c r="K12" s="216"/>
      <c r="L12" s="216"/>
      <c r="M12" s="216"/>
      <c r="N12" s="217"/>
      <c r="O12" s="216"/>
      <c r="P12" s="216"/>
      <c r="Q12" s="217"/>
      <c r="R12" s="216"/>
      <c r="S12" s="216"/>
      <c r="T12" s="217"/>
      <c r="U12" s="216"/>
      <c r="V12" s="217"/>
      <c r="W12" s="216"/>
      <c r="X12" s="498"/>
      <c r="Y12" s="502"/>
      <c r="Z12" s="547"/>
      <c r="AA12" s="467"/>
      <c r="AB12" s="444"/>
      <c r="AC12" s="444"/>
      <c r="AD12" s="444"/>
      <c r="AE12" s="544"/>
      <c r="AF12" s="618"/>
    </row>
    <row r="13" spans="1:32" s="34" customFormat="1" ht="15" customHeight="1" outlineLevel="1" x14ac:dyDescent="0.25">
      <c r="A13" s="473"/>
      <c r="B13" s="473"/>
      <c r="C13" s="484"/>
      <c r="D13" s="612"/>
      <c r="E13" s="490"/>
      <c r="F13" s="423"/>
      <c r="G13" s="473"/>
      <c r="H13" s="242" t="s">
        <v>1435</v>
      </c>
      <c r="I13" s="216"/>
      <c r="J13" s="215">
        <f t="shared" si="0"/>
        <v>0</v>
      </c>
      <c r="K13" s="216"/>
      <c r="L13" s="216"/>
      <c r="M13" s="216"/>
      <c r="N13" s="217"/>
      <c r="O13" s="216"/>
      <c r="P13" s="216"/>
      <c r="Q13" s="217"/>
      <c r="R13" s="216"/>
      <c r="S13" s="216"/>
      <c r="T13" s="217"/>
      <c r="U13" s="216"/>
      <c r="V13" s="217"/>
      <c r="W13" s="216"/>
      <c r="X13" s="498"/>
      <c r="Y13" s="502"/>
      <c r="Z13" s="547"/>
      <c r="AA13" s="467"/>
      <c r="AB13" s="444"/>
      <c r="AC13" s="444"/>
      <c r="AD13" s="444"/>
      <c r="AE13" s="544"/>
      <c r="AF13" s="618"/>
    </row>
    <row r="14" spans="1:32" s="34" customFormat="1" ht="15" customHeight="1" outlineLevel="1" x14ac:dyDescent="0.25">
      <c r="A14" s="474"/>
      <c r="B14" s="474"/>
      <c r="C14" s="485"/>
      <c r="D14" s="613"/>
      <c r="E14" s="491"/>
      <c r="F14" s="424"/>
      <c r="G14" s="474"/>
      <c r="H14" s="242" t="s">
        <v>152</v>
      </c>
      <c r="I14" s="216">
        <v>50</v>
      </c>
      <c r="J14" s="215">
        <f t="shared" si="0"/>
        <v>0</v>
      </c>
      <c r="K14" s="216"/>
      <c r="L14" s="216"/>
      <c r="M14" s="216"/>
      <c r="N14" s="217"/>
      <c r="O14" s="216"/>
      <c r="P14" s="216"/>
      <c r="Q14" s="217"/>
      <c r="R14" s="216"/>
      <c r="S14" s="216"/>
      <c r="T14" s="217"/>
      <c r="U14" s="216"/>
      <c r="V14" s="217"/>
      <c r="W14" s="216"/>
      <c r="X14" s="499"/>
      <c r="Y14" s="503"/>
      <c r="Z14" s="548"/>
      <c r="AA14" s="468"/>
      <c r="AB14" s="445"/>
      <c r="AC14" s="445"/>
      <c r="AD14" s="445"/>
      <c r="AE14" s="545"/>
      <c r="AF14" s="619"/>
    </row>
    <row r="15" spans="1:32" s="34" customFormat="1" ht="30" customHeight="1" outlineLevel="1" x14ac:dyDescent="0.25">
      <c r="A15" s="472" t="s">
        <v>1624</v>
      </c>
      <c r="B15" s="472" t="s">
        <v>1384</v>
      </c>
      <c r="C15" s="483" t="s">
        <v>2466</v>
      </c>
      <c r="D15" s="611" t="s">
        <v>839</v>
      </c>
      <c r="E15" s="489" t="s">
        <v>565</v>
      </c>
      <c r="F15" s="422" t="s">
        <v>213</v>
      </c>
      <c r="G15" s="472" t="s">
        <v>1386</v>
      </c>
      <c r="H15" s="215" t="s">
        <v>148</v>
      </c>
      <c r="I15" s="215">
        <f>SUM(I16:I20)</f>
        <v>1192.7</v>
      </c>
      <c r="J15" s="215">
        <f t="shared" si="0"/>
        <v>0</v>
      </c>
      <c r="K15" s="215">
        <f>SUM(K16:K20)</f>
        <v>0</v>
      </c>
      <c r="L15" s="215">
        <f>SUM(L16:L20)</f>
        <v>0</v>
      </c>
      <c r="M15" s="215">
        <f t="shared" ref="M15:R15" si="2">SUM(M16:M20)</f>
        <v>0</v>
      </c>
      <c r="N15" s="215">
        <f t="shared" si="2"/>
        <v>0</v>
      </c>
      <c r="O15" s="215">
        <f t="shared" si="2"/>
        <v>0</v>
      </c>
      <c r="P15" s="215">
        <f t="shared" si="2"/>
        <v>0</v>
      </c>
      <c r="Q15" s="215">
        <f t="shared" si="2"/>
        <v>0</v>
      </c>
      <c r="R15" s="215">
        <f t="shared" si="2"/>
        <v>0</v>
      </c>
      <c r="S15" s="215">
        <f>SUM(S16:S20)</f>
        <v>0</v>
      </c>
      <c r="T15" s="215">
        <f>SUM(T16:T20)</f>
        <v>0</v>
      </c>
      <c r="U15" s="215">
        <f>SUM(U16:U20)</f>
        <v>0</v>
      </c>
      <c r="V15" s="215">
        <f>SUM(V16:V20)</f>
        <v>0</v>
      </c>
      <c r="W15" s="215">
        <f>SUM(W16:W20)</f>
        <v>0</v>
      </c>
      <c r="X15" s="497" t="s">
        <v>1383</v>
      </c>
      <c r="Y15" s="501" t="s">
        <v>1175</v>
      </c>
      <c r="Z15" s="501" t="s">
        <v>1192</v>
      </c>
      <c r="AA15" s="489" t="s">
        <v>212</v>
      </c>
      <c r="AB15" s="443" t="s">
        <v>20</v>
      </c>
      <c r="AC15" s="443" t="s">
        <v>621</v>
      </c>
      <c r="AD15" s="443" t="s">
        <v>624</v>
      </c>
      <c r="AE15" s="457" t="s">
        <v>583</v>
      </c>
      <c r="AF15" s="614" t="s">
        <v>2061</v>
      </c>
    </row>
    <row r="16" spans="1:32" s="34" customFormat="1" ht="30" outlineLevel="1" x14ac:dyDescent="0.25">
      <c r="A16" s="473"/>
      <c r="B16" s="473"/>
      <c r="C16" s="484"/>
      <c r="D16" s="612"/>
      <c r="E16" s="490"/>
      <c r="F16" s="423"/>
      <c r="G16" s="473"/>
      <c r="H16" s="242" t="s">
        <v>149</v>
      </c>
      <c r="I16" s="216" t="s">
        <v>1407</v>
      </c>
      <c r="J16" s="215">
        <f t="shared" si="0"/>
        <v>0</v>
      </c>
      <c r="K16" s="216"/>
      <c r="L16" s="216"/>
      <c r="M16" s="216"/>
      <c r="N16" s="217"/>
      <c r="O16" s="216"/>
      <c r="P16" s="216"/>
      <c r="Q16" s="217"/>
      <c r="R16" s="216"/>
      <c r="S16" s="216"/>
      <c r="T16" s="217"/>
      <c r="U16" s="216"/>
      <c r="V16" s="217"/>
      <c r="W16" s="216"/>
      <c r="X16" s="498"/>
      <c r="Y16" s="502"/>
      <c r="Z16" s="502"/>
      <c r="AA16" s="490"/>
      <c r="AB16" s="444"/>
      <c r="AC16" s="444"/>
      <c r="AD16" s="444"/>
      <c r="AE16" s="458"/>
      <c r="AF16" s="618"/>
    </row>
    <row r="17" spans="1:32" s="34" customFormat="1" ht="15" customHeight="1" outlineLevel="1" x14ac:dyDescent="0.25">
      <c r="A17" s="473"/>
      <c r="B17" s="473"/>
      <c r="C17" s="484"/>
      <c r="D17" s="612"/>
      <c r="E17" s="490"/>
      <c r="F17" s="423"/>
      <c r="G17" s="473"/>
      <c r="H17" s="242" t="s">
        <v>150</v>
      </c>
      <c r="I17" s="218">
        <v>1192.7</v>
      </c>
      <c r="J17" s="215">
        <f t="shared" si="0"/>
        <v>0</v>
      </c>
      <c r="K17" s="216"/>
      <c r="L17" s="216"/>
      <c r="M17" s="216"/>
      <c r="N17" s="217"/>
      <c r="O17" s="216"/>
      <c r="P17" s="216"/>
      <c r="Q17" s="217"/>
      <c r="R17" s="216"/>
      <c r="S17" s="216"/>
      <c r="T17" s="217"/>
      <c r="U17" s="216"/>
      <c r="V17" s="217"/>
      <c r="W17" s="216"/>
      <c r="X17" s="498"/>
      <c r="Y17" s="502"/>
      <c r="Z17" s="502"/>
      <c r="AA17" s="490"/>
      <c r="AB17" s="444"/>
      <c r="AC17" s="444"/>
      <c r="AD17" s="444"/>
      <c r="AE17" s="458"/>
      <c r="AF17" s="618"/>
    </row>
    <row r="18" spans="1:32" s="34" customFormat="1" ht="15" customHeight="1" outlineLevel="1" x14ac:dyDescent="0.25">
      <c r="A18" s="473"/>
      <c r="B18" s="473"/>
      <c r="C18" s="484"/>
      <c r="D18" s="612"/>
      <c r="E18" s="490"/>
      <c r="F18" s="423"/>
      <c r="G18" s="473"/>
      <c r="H18" s="242" t="s">
        <v>1507</v>
      </c>
      <c r="I18" s="216"/>
      <c r="J18" s="215">
        <f t="shared" si="0"/>
        <v>0</v>
      </c>
      <c r="K18" s="216"/>
      <c r="L18" s="216"/>
      <c r="M18" s="216"/>
      <c r="N18" s="217"/>
      <c r="O18" s="216"/>
      <c r="P18" s="216"/>
      <c r="Q18" s="217"/>
      <c r="R18" s="216"/>
      <c r="S18" s="216"/>
      <c r="T18" s="217"/>
      <c r="U18" s="216"/>
      <c r="V18" s="217"/>
      <c r="W18" s="216"/>
      <c r="X18" s="498"/>
      <c r="Y18" s="502"/>
      <c r="Z18" s="502"/>
      <c r="AA18" s="490"/>
      <c r="AB18" s="444"/>
      <c r="AC18" s="444"/>
      <c r="AD18" s="444"/>
      <c r="AE18" s="458"/>
      <c r="AF18" s="618"/>
    </row>
    <row r="19" spans="1:32" s="34" customFormat="1" ht="15" customHeight="1" outlineLevel="1" x14ac:dyDescent="0.25">
      <c r="A19" s="473"/>
      <c r="B19" s="473"/>
      <c r="C19" s="484"/>
      <c r="D19" s="612"/>
      <c r="E19" s="490"/>
      <c r="F19" s="423"/>
      <c r="G19" s="473"/>
      <c r="H19" s="242" t="s">
        <v>1435</v>
      </c>
      <c r="I19" s="216"/>
      <c r="J19" s="215">
        <f t="shared" si="0"/>
        <v>0</v>
      </c>
      <c r="K19" s="216"/>
      <c r="L19" s="216"/>
      <c r="M19" s="216"/>
      <c r="N19" s="217"/>
      <c r="O19" s="216"/>
      <c r="P19" s="216"/>
      <c r="Q19" s="217"/>
      <c r="R19" s="216"/>
      <c r="S19" s="216"/>
      <c r="T19" s="217"/>
      <c r="U19" s="216"/>
      <c r="V19" s="217"/>
      <c r="W19" s="216"/>
      <c r="X19" s="498"/>
      <c r="Y19" s="502"/>
      <c r="Z19" s="502"/>
      <c r="AA19" s="490"/>
      <c r="AB19" s="444"/>
      <c r="AC19" s="444"/>
      <c r="AD19" s="444"/>
      <c r="AE19" s="458"/>
      <c r="AF19" s="618"/>
    </row>
    <row r="20" spans="1:32" s="34" customFormat="1" ht="15" customHeight="1" outlineLevel="1" x14ac:dyDescent="0.25">
      <c r="A20" s="474"/>
      <c r="B20" s="474"/>
      <c r="C20" s="485"/>
      <c r="D20" s="613"/>
      <c r="E20" s="491"/>
      <c r="F20" s="424"/>
      <c r="G20" s="474"/>
      <c r="H20" s="242" t="s">
        <v>152</v>
      </c>
      <c r="I20" s="216"/>
      <c r="J20" s="215">
        <f t="shared" si="0"/>
        <v>0</v>
      </c>
      <c r="K20" s="216"/>
      <c r="L20" s="216"/>
      <c r="M20" s="216"/>
      <c r="N20" s="217"/>
      <c r="O20" s="216"/>
      <c r="P20" s="216"/>
      <c r="Q20" s="217"/>
      <c r="R20" s="216"/>
      <c r="S20" s="216"/>
      <c r="T20" s="217"/>
      <c r="U20" s="216"/>
      <c r="V20" s="217"/>
      <c r="W20" s="216"/>
      <c r="X20" s="499"/>
      <c r="Y20" s="503"/>
      <c r="Z20" s="503"/>
      <c r="AA20" s="491"/>
      <c r="AB20" s="445"/>
      <c r="AC20" s="445"/>
      <c r="AD20" s="445"/>
      <c r="AE20" s="459"/>
      <c r="AF20" s="619"/>
    </row>
    <row r="21" spans="1:32" s="34" customFormat="1" ht="30" customHeight="1" outlineLevel="1" x14ac:dyDescent="0.25">
      <c r="A21" s="446" t="s">
        <v>1625</v>
      </c>
      <c r="B21" s="446" t="s">
        <v>1384</v>
      </c>
      <c r="C21" s="422"/>
      <c r="D21" s="611" t="s">
        <v>840</v>
      </c>
      <c r="E21" s="489" t="s">
        <v>1163</v>
      </c>
      <c r="F21" s="422" t="s">
        <v>207</v>
      </c>
      <c r="G21" s="472" t="s">
        <v>1386</v>
      </c>
      <c r="H21" s="215" t="s">
        <v>148</v>
      </c>
      <c r="I21" s="215">
        <f>SUM(I22:I26)</f>
        <v>500</v>
      </c>
      <c r="J21" s="215">
        <f t="shared" si="0"/>
        <v>0</v>
      </c>
      <c r="K21" s="215">
        <f>SUM(K22:K26)</f>
        <v>0</v>
      </c>
      <c r="L21" s="215">
        <f>SUM(L22:L26)</f>
        <v>0</v>
      </c>
      <c r="M21" s="215">
        <f t="shared" ref="M21:R21" si="3">SUM(M22:M26)</f>
        <v>0</v>
      </c>
      <c r="N21" s="215">
        <f t="shared" si="3"/>
        <v>0</v>
      </c>
      <c r="O21" s="215">
        <f t="shared" si="3"/>
        <v>0</v>
      </c>
      <c r="P21" s="215">
        <f t="shared" si="3"/>
        <v>0</v>
      </c>
      <c r="Q21" s="215">
        <f t="shared" si="3"/>
        <v>0</v>
      </c>
      <c r="R21" s="215">
        <f t="shared" si="3"/>
        <v>0</v>
      </c>
      <c r="S21" s="215">
        <f>SUM(S22:S26)</f>
        <v>0</v>
      </c>
      <c r="T21" s="215">
        <f>SUM(T22:T26)</f>
        <v>0</v>
      </c>
      <c r="U21" s="215">
        <f>SUM(U22:U26)</f>
        <v>0</v>
      </c>
      <c r="V21" s="215">
        <f>SUM(V22:V26)</f>
        <v>0</v>
      </c>
      <c r="W21" s="215">
        <f>SUM(W22:W26)</f>
        <v>0</v>
      </c>
      <c r="X21" s="497" t="s">
        <v>1825</v>
      </c>
      <c r="Y21" s="501" t="s">
        <v>1175</v>
      </c>
      <c r="Z21" s="501" t="s">
        <v>1192</v>
      </c>
      <c r="AA21" s="489" t="s">
        <v>1164</v>
      </c>
      <c r="AB21" s="443" t="s">
        <v>20</v>
      </c>
      <c r="AC21" s="443" t="s">
        <v>621</v>
      </c>
      <c r="AD21" s="443" t="s">
        <v>624</v>
      </c>
      <c r="AE21" s="457" t="s">
        <v>583</v>
      </c>
      <c r="AF21" s="624" t="s">
        <v>2066</v>
      </c>
    </row>
    <row r="22" spans="1:32" s="34" customFormat="1" outlineLevel="1" x14ac:dyDescent="0.25">
      <c r="A22" s="447"/>
      <c r="B22" s="447"/>
      <c r="C22" s="423"/>
      <c r="D22" s="612"/>
      <c r="E22" s="490"/>
      <c r="F22" s="423"/>
      <c r="G22" s="473"/>
      <c r="H22" s="242" t="s">
        <v>149</v>
      </c>
      <c r="I22" s="216"/>
      <c r="J22" s="215">
        <f t="shared" si="0"/>
        <v>0</v>
      </c>
      <c r="K22" s="216"/>
      <c r="L22" s="216"/>
      <c r="M22" s="216"/>
      <c r="N22" s="217"/>
      <c r="O22" s="216"/>
      <c r="P22" s="216"/>
      <c r="Q22" s="217"/>
      <c r="R22" s="216"/>
      <c r="S22" s="216"/>
      <c r="T22" s="217"/>
      <c r="U22" s="216"/>
      <c r="V22" s="217"/>
      <c r="W22" s="216"/>
      <c r="X22" s="498"/>
      <c r="Y22" s="502"/>
      <c r="Z22" s="502"/>
      <c r="AA22" s="490"/>
      <c r="AB22" s="444"/>
      <c r="AC22" s="444"/>
      <c r="AD22" s="444"/>
      <c r="AE22" s="458"/>
      <c r="AF22" s="618"/>
    </row>
    <row r="23" spans="1:32" s="34" customFormat="1" outlineLevel="1" x14ac:dyDescent="0.25">
      <c r="A23" s="447"/>
      <c r="B23" s="447"/>
      <c r="C23" s="423"/>
      <c r="D23" s="612"/>
      <c r="E23" s="490"/>
      <c r="F23" s="423"/>
      <c r="G23" s="473"/>
      <c r="H23" s="242" t="s">
        <v>150</v>
      </c>
      <c r="I23" s="244">
        <v>500</v>
      </c>
      <c r="J23" s="215">
        <f t="shared" si="0"/>
        <v>0</v>
      </c>
      <c r="K23" s="216"/>
      <c r="L23" s="216"/>
      <c r="M23" s="216"/>
      <c r="N23" s="217"/>
      <c r="O23" s="216"/>
      <c r="P23" s="216"/>
      <c r="Q23" s="217"/>
      <c r="R23" s="216"/>
      <c r="S23" s="216"/>
      <c r="T23" s="217"/>
      <c r="U23" s="216"/>
      <c r="V23" s="217"/>
      <c r="W23" s="216"/>
      <c r="X23" s="498"/>
      <c r="Y23" s="502"/>
      <c r="Z23" s="502"/>
      <c r="AA23" s="490"/>
      <c r="AB23" s="444"/>
      <c r="AC23" s="444"/>
      <c r="AD23" s="444"/>
      <c r="AE23" s="458"/>
      <c r="AF23" s="618"/>
    </row>
    <row r="24" spans="1:32" s="34" customFormat="1" outlineLevel="1" x14ac:dyDescent="0.25">
      <c r="A24" s="447"/>
      <c r="B24" s="447"/>
      <c r="C24" s="423"/>
      <c r="D24" s="612"/>
      <c r="E24" s="490"/>
      <c r="F24" s="423"/>
      <c r="G24" s="473"/>
      <c r="H24" s="242" t="s">
        <v>1507</v>
      </c>
      <c r="I24" s="216"/>
      <c r="J24" s="215">
        <f t="shared" si="0"/>
        <v>0</v>
      </c>
      <c r="K24" s="216"/>
      <c r="L24" s="216"/>
      <c r="M24" s="216"/>
      <c r="N24" s="217"/>
      <c r="O24" s="216"/>
      <c r="P24" s="216"/>
      <c r="Q24" s="217"/>
      <c r="R24" s="216"/>
      <c r="S24" s="216"/>
      <c r="T24" s="217"/>
      <c r="U24" s="216"/>
      <c r="V24" s="217"/>
      <c r="W24" s="216"/>
      <c r="X24" s="498"/>
      <c r="Y24" s="502"/>
      <c r="Z24" s="502"/>
      <c r="AA24" s="490"/>
      <c r="AB24" s="444"/>
      <c r="AC24" s="444"/>
      <c r="AD24" s="444"/>
      <c r="AE24" s="458"/>
      <c r="AF24" s="618"/>
    </row>
    <row r="25" spans="1:32" s="34" customFormat="1" outlineLevel="1" x14ac:dyDescent="0.25">
      <c r="A25" s="447"/>
      <c r="B25" s="447"/>
      <c r="C25" s="423"/>
      <c r="D25" s="612"/>
      <c r="E25" s="490"/>
      <c r="F25" s="423"/>
      <c r="G25" s="473"/>
      <c r="H25" s="242" t="s">
        <v>1435</v>
      </c>
      <c r="I25" s="216"/>
      <c r="J25" s="215">
        <f t="shared" si="0"/>
        <v>0</v>
      </c>
      <c r="K25" s="216"/>
      <c r="L25" s="216"/>
      <c r="M25" s="216"/>
      <c r="N25" s="217"/>
      <c r="O25" s="216"/>
      <c r="P25" s="216"/>
      <c r="Q25" s="217"/>
      <c r="R25" s="216"/>
      <c r="S25" s="216"/>
      <c r="T25" s="217"/>
      <c r="U25" s="216"/>
      <c r="V25" s="217"/>
      <c r="W25" s="216"/>
      <c r="X25" s="498"/>
      <c r="Y25" s="502"/>
      <c r="Z25" s="502"/>
      <c r="AA25" s="490"/>
      <c r="AB25" s="444"/>
      <c r="AC25" s="444"/>
      <c r="AD25" s="444"/>
      <c r="AE25" s="458"/>
      <c r="AF25" s="618"/>
    </row>
    <row r="26" spans="1:32" s="34" customFormat="1" outlineLevel="1" x14ac:dyDescent="0.25">
      <c r="A26" s="448"/>
      <c r="B26" s="448"/>
      <c r="C26" s="424"/>
      <c r="D26" s="613"/>
      <c r="E26" s="491"/>
      <c r="F26" s="424"/>
      <c r="G26" s="474"/>
      <c r="H26" s="242" t="s">
        <v>152</v>
      </c>
      <c r="I26" s="216"/>
      <c r="J26" s="215">
        <f t="shared" si="0"/>
        <v>0</v>
      </c>
      <c r="K26" s="216"/>
      <c r="L26" s="216"/>
      <c r="M26" s="216"/>
      <c r="N26" s="217"/>
      <c r="O26" s="216"/>
      <c r="P26" s="216"/>
      <c r="Q26" s="217"/>
      <c r="R26" s="216"/>
      <c r="S26" s="216"/>
      <c r="T26" s="217"/>
      <c r="U26" s="216"/>
      <c r="V26" s="217"/>
      <c r="W26" s="216"/>
      <c r="X26" s="499"/>
      <c r="Y26" s="503"/>
      <c r="Z26" s="503"/>
      <c r="AA26" s="491"/>
      <c r="AB26" s="445"/>
      <c r="AC26" s="445"/>
      <c r="AD26" s="445"/>
      <c r="AE26" s="459"/>
      <c r="AF26" s="619"/>
    </row>
    <row r="27" spans="1:32" ht="30" customHeight="1" outlineLevel="1" x14ac:dyDescent="0.25">
      <c r="A27" s="608" t="s">
        <v>214</v>
      </c>
      <c r="B27" s="608" t="s">
        <v>1687</v>
      </c>
      <c r="C27" s="483" t="s">
        <v>2466</v>
      </c>
      <c r="D27" s="611" t="s">
        <v>841</v>
      </c>
      <c r="E27" s="466" t="s">
        <v>1683</v>
      </c>
      <c r="F27" s="422" t="s">
        <v>2331</v>
      </c>
      <c r="G27" s="472" t="s">
        <v>1678</v>
      </c>
      <c r="H27" s="215" t="s">
        <v>148</v>
      </c>
      <c r="I27" s="215">
        <f>SUM(I28:I32)</f>
        <v>0</v>
      </c>
      <c r="J27" s="215">
        <f t="shared" si="0"/>
        <v>0</v>
      </c>
      <c r="K27" s="215">
        <f>SUM(K28:K32)</f>
        <v>0</v>
      </c>
      <c r="L27" s="215">
        <f>SUM(L28:L32)</f>
        <v>0</v>
      </c>
      <c r="M27" s="215">
        <f t="shared" ref="M27:R27" si="4">SUM(M28:M32)</f>
        <v>0</v>
      </c>
      <c r="N27" s="215">
        <f t="shared" si="4"/>
        <v>0</v>
      </c>
      <c r="O27" s="215">
        <f t="shared" si="4"/>
        <v>0</v>
      </c>
      <c r="P27" s="215">
        <f t="shared" si="4"/>
        <v>0</v>
      </c>
      <c r="Q27" s="215">
        <f t="shared" si="4"/>
        <v>0</v>
      </c>
      <c r="R27" s="215">
        <f t="shared" si="4"/>
        <v>0</v>
      </c>
      <c r="S27" s="215">
        <f>SUM(S28:S32)</f>
        <v>0</v>
      </c>
      <c r="T27" s="215">
        <f>SUM(T28:T32)</f>
        <v>0</v>
      </c>
      <c r="U27" s="215">
        <f>SUM(U28:U32)</f>
        <v>0</v>
      </c>
      <c r="V27" s="215">
        <f>SUM(V28:V32)</f>
        <v>0</v>
      </c>
      <c r="W27" s="215">
        <f>SUM(W28:W32)</f>
        <v>0</v>
      </c>
      <c r="X27" s="497" t="s">
        <v>1686</v>
      </c>
      <c r="Y27" s="501" t="s">
        <v>1175</v>
      </c>
      <c r="Z27" s="479" t="s">
        <v>1515</v>
      </c>
      <c r="AA27" s="466" t="s">
        <v>215</v>
      </c>
      <c r="AB27" s="443" t="s">
        <v>20</v>
      </c>
      <c r="AC27" s="443" t="s">
        <v>621</v>
      </c>
      <c r="AD27" s="443" t="s">
        <v>624</v>
      </c>
      <c r="AE27" s="457" t="s">
        <v>583</v>
      </c>
      <c r="AF27" s="614" t="s">
        <v>2062</v>
      </c>
    </row>
    <row r="28" spans="1:32" s="34" customFormat="1" ht="15" customHeight="1" outlineLevel="1" x14ac:dyDescent="0.25">
      <c r="A28" s="609"/>
      <c r="B28" s="609"/>
      <c r="C28" s="484"/>
      <c r="D28" s="612"/>
      <c r="E28" s="467"/>
      <c r="F28" s="423"/>
      <c r="G28" s="473"/>
      <c r="H28" s="242" t="s">
        <v>149</v>
      </c>
      <c r="I28" s="216"/>
      <c r="J28" s="215">
        <f t="shared" si="0"/>
        <v>0</v>
      </c>
      <c r="K28" s="216"/>
      <c r="L28" s="216"/>
      <c r="M28" s="216"/>
      <c r="N28" s="217"/>
      <c r="O28" s="216"/>
      <c r="P28" s="216"/>
      <c r="Q28" s="217"/>
      <c r="R28" s="216"/>
      <c r="S28" s="216"/>
      <c r="T28" s="217"/>
      <c r="U28" s="216"/>
      <c r="V28" s="217"/>
      <c r="W28" s="216"/>
      <c r="X28" s="498"/>
      <c r="Y28" s="502"/>
      <c r="Z28" s="480"/>
      <c r="AA28" s="467"/>
      <c r="AB28" s="444"/>
      <c r="AC28" s="444"/>
      <c r="AD28" s="444"/>
      <c r="AE28" s="458"/>
      <c r="AF28" s="618"/>
    </row>
    <row r="29" spans="1:32" s="34" customFormat="1" ht="15" customHeight="1" outlineLevel="1" x14ac:dyDescent="0.25">
      <c r="A29" s="609"/>
      <c r="B29" s="609"/>
      <c r="C29" s="484"/>
      <c r="D29" s="612"/>
      <c r="E29" s="467"/>
      <c r="F29" s="423"/>
      <c r="G29" s="473"/>
      <c r="H29" s="242" t="s">
        <v>150</v>
      </c>
      <c r="I29" s="244"/>
      <c r="J29" s="215">
        <f t="shared" si="0"/>
        <v>0</v>
      </c>
      <c r="K29" s="216"/>
      <c r="L29" s="216"/>
      <c r="M29" s="216"/>
      <c r="N29" s="217"/>
      <c r="O29" s="216"/>
      <c r="P29" s="216"/>
      <c r="Q29" s="217"/>
      <c r="R29" s="216"/>
      <c r="S29" s="216"/>
      <c r="T29" s="217"/>
      <c r="U29" s="216"/>
      <c r="V29" s="217"/>
      <c r="W29" s="216"/>
      <c r="X29" s="498"/>
      <c r="Y29" s="502"/>
      <c r="Z29" s="480"/>
      <c r="AA29" s="467"/>
      <c r="AB29" s="444"/>
      <c r="AC29" s="444"/>
      <c r="AD29" s="444"/>
      <c r="AE29" s="458"/>
      <c r="AF29" s="618"/>
    </row>
    <row r="30" spans="1:32" s="34" customFormat="1" ht="30" outlineLevel="1" x14ac:dyDescent="0.25">
      <c r="A30" s="609"/>
      <c r="B30" s="609"/>
      <c r="C30" s="484"/>
      <c r="D30" s="612"/>
      <c r="E30" s="467"/>
      <c r="F30" s="423"/>
      <c r="G30" s="473"/>
      <c r="H30" s="242" t="s">
        <v>1507</v>
      </c>
      <c r="I30" s="216" t="s">
        <v>1684</v>
      </c>
      <c r="J30" s="215">
        <f t="shared" si="0"/>
        <v>0</v>
      </c>
      <c r="K30" s="216"/>
      <c r="L30" s="216"/>
      <c r="M30" s="216"/>
      <c r="N30" s="217"/>
      <c r="O30" s="216"/>
      <c r="P30" s="216"/>
      <c r="Q30" s="217"/>
      <c r="R30" s="216"/>
      <c r="S30" s="216"/>
      <c r="T30" s="217"/>
      <c r="U30" s="216"/>
      <c r="V30" s="217"/>
      <c r="W30" s="216"/>
      <c r="X30" s="498"/>
      <c r="Y30" s="502"/>
      <c r="Z30" s="480"/>
      <c r="AA30" s="467"/>
      <c r="AB30" s="444"/>
      <c r="AC30" s="444"/>
      <c r="AD30" s="444"/>
      <c r="AE30" s="458"/>
      <c r="AF30" s="618"/>
    </row>
    <row r="31" spans="1:32" s="34" customFormat="1" ht="15" customHeight="1" outlineLevel="1" x14ac:dyDescent="0.25">
      <c r="A31" s="609"/>
      <c r="B31" s="609"/>
      <c r="C31" s="484"/>
      <c r="D31" s="612"/>
      <c r="E31" s="467"/>
      <c r="F31" s="423"/>
      <c r="G31" s="473"/>
      <c r="H31" s="242" t="s">
        <v>1435</v>
      </c>
      <c r="I31" s="216"/>
      <c r="J31" s="215">
        <f t="shared" si="0"/>
        <v>0</v>
      </c>
      <c r="K31" s="216"/>
      <c r="L31" s="216"/>
      <c r="M31" s="216"/>
      <c r="N31" s="217"/>
      <c r="O31" s="216"/>
      <c r="P31" s="216"/>
      <c r="Q31" s="217"/>
      <c r="R31" s="216"/>
      <c r="S31" s="216"/>
      <c r="T31" s="217"/>
      <c r="U31" s="216"/>
      <c r="V31" s="217"/>
      <c r="W31" s="216"/>
      <c r="X31" s="498"/>
      <c r="Y31" s="502"/>
      <c r="Z31" s="480"/>
      <c r="AA31" s="467"/>
      <c r="AB31" s="444"/>
      <c r="AC31" s="444"/>
      <c r="AD31" s="444"/>
      <c r="AE31" s="458"/>
      <c r="AF31" s="618"/>
    </row>
    <row r="32" spans="1:32" s="34" customFormat="1" ht="35.25" customHeight="1" outlineLevel="1" x14ac:dyDescent="0.25">
      <c r="A32" s="610"/>
      <c r="B32" s="610"/>
      <c r="C32" s="485"/>
      <c r="D32" s="613"/>
      <c r="E32" s="468"/>
      <c r="F32" s="424"/>
      <c r="G32" s="474"/>
      <c r="H32" s="242" t="s">
        <v>152</v>
      </c>
      <c r="I32" s="216"/>
      <c r="J32" s="215">
        <f t="shared" si="0"/>
        <v>0</v>
      </c>
      <c r="K32" s="216"/>
      <c r="L32" s="216"/>
      <c r="M32" s="216"/>
      <c r="N32" s="217"/>
      <c r="O32" s="216"/>
      <c r="P32" s="216"/>
      <c r="Q32" s="217"/>
      <c r="R32" s="216"/>
      <c r="S32" s="216"/>
      <c r="T32" s="217"/>
      <c r="U32" s="216"/>
      <c r="V32" s="217"/>
      <c r="W32" s="216"/>
      <c r="X32" s="499"/>
      <c r="Y32" s="503"/>
      <c r="Z32" s="481"/>
      <c r="AA32" s="468"/>
      <c r="AB32" s="445"/>
      <c r="AC32" s="445"/>
      <c r="AD32" s="445"/>
      <c r="AE32" s="459"/>
      <c r="AF32" s="619"/>
    </row>
    <row r="33" spans="1:32" ht="30" customHeight="1" outlineLevel="1" x14ac:dyDescent="0.25">
      <c r="A33" s="608" t="s">
        <v>214</v>
      </c>
      <c r="B33" s="608" t="s">
        <v>1687</v>
      </c>
      <c r="C33" s="483" t="s">
        <v>2466</v>
      </c>
      <c r="D33" s="611" t="s">
        <v>842</v>
      </c>
      <c r="E33" s="489" t="s">
        <v>1769</v>
      </c>
      <c r="F33" s="422" t="s">
        <v>2448</v>
      </c>
      <c r="G33" s="472" t="s">
        <v>1678</v>
      </c>
      <c r="H33" s="215" t="s">
        <v>148</v>
      </c>
      <c r="I33" s="215">
        <f>SUM(I34:I38)</f>
        <v>0</v>
      </c>
      <c r="J33" s="215">
        <f t="shared" si="0"/>
        <v>0</v>
      </c>
      <c r="K33" s="215">
        <f>SUM(K34:K38)</f>
        <v>0</v>
      </c>
      <c r="L33" s="215">
        <f>SUM(L34:L38)</f>
        <v>0</v>
      </c>
      <c r="M33" s="215">
        <f t="shared" ref="M33:R33" si="5">SUM(M34:M38)</f>
        <v>0</v>
      </c>
      <c r="N33" s="215">
        <f t="shared" si="5"/>
        <v>0</v>
      </c>
      <c r="O33" s="215">
        <f t="shared" si="5"/>
        <v>0</v>
      </c>
      <c r="P33" s="215">
        <f t="shared" si="5"/>
        <v>0</v>
      </c>
      <c r="Q33" s="215">
        <f t="shared" si="5"/>
        <v>0</v>
      </c>
      <c r="R33" s="215">
        <f t="shared" si="5"/>
        <v>0</v>
      </c>
      <c r="S33" s="215">
        <f>SUM(S34:S38)</f>
        <v>0</v>
      </c>
      <c r="T33" s="215">
        <f>SUM(T34:T38)</f>
        <v>0</v>
      </c>
      <c r="U33" s="215">
        <f>SUM(U34:U38)</f>
        <v>0</v>
      </c>
      <c r="V33" s="215">
        <f>SUM(V34:V38)</f>
        <v>0</v>
      </c>
      <c r="W33" s="215">
        <f>SUM(W34:W38)</f>
        <v>0</v>
      </c>
      <c r="X33" s="497" t="s">
        <v>1685</v>
      </c>
      <c r="Y33" s="501" t="s">
        <v>1175</v>
      </c>
      <c r="Z33" s="479" t="s">
        <v>1516</v>
      </c>
      <c r="AA33" s="466" t="s">
        <v>200</v>
      </c>
      <c r="AB33" s="443" t="s">
        <v>20</v>
      </c>
      <c r="AC33" s="443" t="s">
        <v>621</v>
      </c>
      <c r="AD33" s="443" t="s">
        <v>622</v>
      </c>
      <c r="AE33" s="457" t="s">
        <v>584</v>
      </c>
      <c r="AF33" s="624" t="s">
        <v>2051</v>
      </c>
    </row>
    <row r="34" spans="1:32" s="34" customFormat="1" ht="15" customHeight="1" outlineLevel="1" x14ac:dyDescent="0.25">
      <c r="A34" s="609"/>
      <c r="B34" s="609"/>
      <c r="C34" s="484"/>
      <c r="D34" s="612"/>
      <c r="E34" s="490"/>
      <c r="F34" s="423"/>
      <c r="G34" s="473"/>
      <c r="H34" s="242" t="s">
        <v>149</v>
      </c>
      <c r="I34" s="216"/>
      <c r="J34" s="215">
        <f t="shared" si="0"/>
        <v>0</v>
      </c>
      <c r="K34" s="216"/>
      <c r="L34" s="216"/>
      <c r="M34" s="216"/>
      <c r="N34" s="217"/>
      <c r="O34" s="216"/>
      <c r="P34" s="216"/>
      <c r="Q34" s="217"/>
      <c r="R34" s="216"/>
      <c r="S34" s="216"/>
      <c r="T34" s="217"/>
      <c r="U34" s="216"/>
      <c r="V34" s="217"/>
      <c r="W34" s="216"/>
      <c r="X34" s="498"/>
      <c r="Y34" s="502"/>
      <c r="Z34" s="480"/>
      <c r="AA34" s="467"/>
      <c r="AB34" s="444"/>
      <c r="AC34" s="444"/>
      <c r="AD34" s="444"/>
      <c r="AE34" s="458"/>
      <c r="AF34" s="618"/>
    </row>
    <row r="35" spans="1:32" s="34" customFormat="1" ht="15" customHeight="1" outlineLevel="1" x14ac:dyDescent="0.25">
      <c r="A35" s="609"/>
      <c r="B35" s="609"/>
      <c r="C35" s="484"/>
      <c r="D35" s="612"/>
      <c r="E35" s="490"/>
      <c r="F35" s="423"/>
      <c r="G35" s="473"/>
      <c r="H35" s="242" t="s">
        <v>150</v>
      </c>
      <c r="I35" s="244"/>
      <c r="J35" s="215">
        <f t="shared" si="0"/>
        <v>0</v>
      </c>
      <c r="K35" s="216"/>
      <c r="L35" s="216"/>
      <c r="M35" s="216"/>
      <c r="N35" s="217"/>
      <c r="O35" s="216"/>
      <c r="P35" s="216"/>
      <c r="Q35" s="217"/>
      <c r="R35" s="216"/>
      <c r="S35" s="216"/>
      <c r="T35" s="217"/>
      <c r="U35" s="216"/>
      <c r="V35" s="217"/>
      <c r="W35" s="216"/>
      <c r="X35" s="498"/>
      <c r="Y35" s="502"/>
      <c r="Z35" s="480"/>
      <c r="AA35" s="467"/>
      <c r="AB35" s="444"/>
      <c r="AC35" s="444"/>
      <c r="AD35" s="444"/>
      <c r="AE35" s="458"/>
      <c r="AF35" s="618"/>
    </row>
    <row r="36" spans="1:32" s="34" customFormat="1" ht="30" outlineLevel="1" x14ac:dyDescent="0.25">
      <c r="A36" s="609"/>
      <c r="B36" s="609"/>
      <c r="C36" s="484"/>
      <c r="D36" s="612"/>
      <c r="E36" s="490"/>
      <c r="F36" s="423"/>
      <c r="G36" s="473"/>
      <c r="H36" s="242" t="s">
        <v>1507</v>
      </c>
      <c r="I36" s="219" t="s">
        <v>1408</v>
      </c>
      <c r="J36" s="215">
        <f t="shared" si="0"/>
        <v>0</v>
      </c>
      <c r="K36" s="216"/>
      <c r="L36" s="216"/>
      <c r="M36" s="216"/>
      <c r="N36" s="217"/>
      <c r="O36" s="216"/>
      <c r="P36" s="216"/>
      <c r="Q36" s="217"/>
      <c r="R36" s="216"/>
      <c r="S36" s="216"/>
      <c r="T36" s="217"/>
      <c r="U36" s="216"/>
      <c r="V36" s="217"/>
      <c r="W36" s="216"/>
      <c r="X36" s="498"/>
      <c r="Y36" s="502"/>
      <c r="Z36" s="480"/>
      <c r="AA36" s="467"/>
      <c r="AB36" s="444"/>
      <c r="AC36" s="444"/>
      <c r="AD36" s="444"/>
      <c r="AE36" s="458"/>
      <c r="AF36" s="618"/>
    </row>
    <row r="37" spans="1:32" s="34" customFormat="1" ht="15" customHeight="1" outlineLevel="1" x14ac:dyDescent="0.25">
      <c r="A37" s="609"/>
      <c r="B37" s="609"/>
      <c r="C37" s="484"/>
      <c r="D37" s="612"/>
      <c r="E37" s="490"/>
      <c r="F37" s="423"/>
      <c r="G37" s="473"/>
      <c r="H37" s="242" t="s">
        <v>1435</v>
      </c>
      <c r="I37" s="216"/>
      <c r="J37" s="215">
        <f t="shared" si="0"/>
        <v>0</v>
      </c>
      <c r="K37" s="216"/>
      <c r="L37" s="216"/>
      <c r="M37" s="216"/>
      <c r="N37" s="217"/>
      <c r="O37" s="216"/>
      <c r="P37" s="216"/>
      <c r="Q37" s="217"/>
      <c r="R37" s="216"/>
      <c r="S37" s="216"/>
      <c r="T37" s="217"/>
      <c r="U37" s="216"/>
      <c r="V37" s="217"/>
      <c r="W37" s="216"/>
      <c r="X37" s="498"/>
      <c r="Y37" s="502"/>
      <c r="Z37" s="480"/>
      <c r="AA37" s="467"/>
      <c r="AB37" s="444"/>
      <c r="AC37" s="444"/>
      <c r="AD37" s="444"/>
      <c r="AE37" s="458"/>
      <c r="AF37" s="618"/>
    </row>
    <row r="38" spans="1:32" s="34" customFormat="1" ht="15" customHeight="1" outlineLevel="1" x14ac:dyDescent="0.25">
      <c r="A38" s="610"/>
      <c r="B38" s="610"/>
      <c r="C38" s="485"/>
      <c r="D38" s="613"/>
      <c r="E38" s="491"/>
      <c r="F38" s="424"/>
      <c r="G38" s="474"/>
      <c r="H38" s="242" t="s">
        <v>152</v>
      </c>
      <c r="I38" s="216"/>
      <c r="J38" s="215">
        <f t="shared" si="0"/>
        <v>0</v>
      </c>
      <c r="K38" s="216"/>
      <c r="L38" s="216"/>
      <c r="M38" s="216"/>
      <c r="N38" s="217"/>
      <c r="O38" s="216"/>
      <c r="P38" s="216"/>
      <c r="Q38" s="217"/>
      <c r="R38" s="216"/>
      <c r="S38" s="216"/>
      <c r="T38" s="217"/>
      <c r="U38" s="216"/>
      <c r="V38" s="217"/>
      <c r="W38" s="216"/>
      <c r="X38" s="499"/>
      <c r="Y38" s="503"/>
      <c r="Z38" s="481"/>
      <c r="AA38" s="468"/>
      <c r="AB38" s="445"/>
      <c r="AC38" s="445"/>
      <c r="AD38" s="445"/>
      <c r="AE38" s="459"/>
      <c r="AF38" s="619"/>
    </row>
    <row r="39" spans="1:32" s="34" customFormat="1" ht="30" customHeight="1" outlineLevel="1" x14ac:dyDescent="0.25">
      <c r="A39" s="472"/>
      <c r="B39" s="472" t="s">
        <v>1384</v>
      </c>
      <c r="C39" s="483" t="s">
        <v>2466</v>
      </c>
      <c r="D39" s="611" t="s">
        <v>843</v>
      </c>
      <c r="E39" s="489" t="s">
        <v>1409</v>
      </c>
      <c r="F39" s="422">
        <v>2018</v>
      </c>
      <c r="G39" s="472" t="s">
        <v>1387</v>
      </c>
      <c r="H39" s="215" t="s">
        <v>148</v>
      </c>
      <c r="I39" s="215">
        <f>SUM(I40:I44)</f>
        <v>13.81</v>
      </c>
      <c r="J39" s="215">
        <f t="shared" si="0"/>
        <v>13.5</v>
      </c>
      <c r="K39" s="215">
        <f>SUM(K40:K44)</f>
        <v>13.5</v>
      </c>
      <c r="L39" s="215">
        <f>SUM(L40:L44)</f>
        <v>0</v>
      </c>
      <c r="M39" s="215">
        <f t="shared" ref="M39:R39" si="6">SUM(M40:M44)</f>
        <v>0</v>
      </c>
      <c r="N39" s="215">
        <f t="shared" si="6"/>
        <v>0</v>
      </c>
      <c r="O39" s="215">
        <f t="shared" si="6"/>
        <v>0</v>
      </c>
      <c r="P39" s="215">
        <f t="shared" si="6"/>
        <v>0</v>
      </c>
      <c r="Q39" s="215">
        <f t="shared" si="6"/>
        <v>0</v>
      </c>
      <c r="R39" s="215">
        <f t="shared" si="6"/>
        <v>0</v>
      </c>
      <c r="S39" s="215">
        <f>SUM(S40:S44)</f>
        <v>0</v>
      </c>
      <c r="T39" s="215">
        <f>SUM(T40:T44)</f>
        <v>0</v>
      </c>
      <c r="U39" s="215">
        <f>SUM(U40:U44)</f>
        <v>0</v>
      </c>
      <c r="V39" s="215">
        <f>SUM(V40:V44)</f>
        <v>0</v>
      </c>
      <c r="W39" s="215">
        <f>SUM(W40:W44)</f>
        <v>0</v>
      </c>
      <c r="X39" s="497" t="s">
        <v>1822</v>
      </c>
      <c r="Y39" s="501" t="s">
        <v>179</v>
      </c>
      <c r="Z39" s="501" t="s">
        <v>1517</v>
      </c>
      <c r="AA39" s="489" t="s">
        <v>200</v>
      </c>
      <c r="AB39" s="443" t="s">
        <v>20</v>
      </c>
      <c r="AC39" s="443" t="s">
        <v>621</v>
      </c>
      <c r="AD39" s="443" t="s">
        <v>622</v>
      </c>
      <c r="AE39" s="457" t="s">
        <v>580</v>
      </c>
      <c r="AF39" s="614" t="s">
        <v>2052</v>
      </c>
    </row>
    <row r="40" spans="1:32" s="34" customFormat="1" ht="15" customHeight="1" outlineLevel="1" x14ac:dyDescent="0.25">
      <c r="A40" s="473"/>
      <c r="B40" s="473"/>
      <c r="C40" s="484"/>
      <c r="D40" s="612"/>
      <c r="E40" s="490"/>
      <c r="F40" s="423"/>
      <c r="G40" s="473"/>
      <c r="H40" s="242" t="s">
        <v>149</v>
      </c>
      <c r="I40" s="216"/>
      <c r="J40" s="215">
        <f t="shared" si="0"/>
        <v>0</v>
      </c>
      <c r="K40" s="216"/>
      <c r="L40" s="216"/>
      <c r="M40" s="216"/>
      <c r="N40" s="217"/>
      <c r="O40" s="216"/>
      <c r="P40" s="216"/>
      <c r="Q40" s="217"/>
      <c r="R40" s="216"/>
      <c r="S40" s="216"/>
      <c r="T40" s="217"/>
      <c r="U40" s="216"/>
      <c r="V40" s="217"/>
      <c r="W40" s="216"/>
      <c r="X40" s="498"/>
      <c r="Y40" s="502"/>
      <c r="Z40" s="502"/>
      <c r="AA40" s="490"/>
      <c r="AB40" s="444"/>
      <c r="AC40" s="444"/>
      <c r="AD40" s="444"/>
      <c r="AE40" s="458"/>
      <c r="AF40" s="618"/>
    </row>
    <row r="41" spans="1:32" s="34" customFormat="1" ht="15" customHeight="1" outlineLevel="1" x14ac:dyDescent="0.25">
      <c r="A41" s="473"/>
      <c r="B41" s="473"/>
      <c r="C41" s="484"/>
      <c r="D41" s="612"/>
      <c r="E41" s="490"/>
      <c r="F41" s="423"/>
      <c r="G41" s="473"/>
      <c r="H41" s="242" t="s">
        <v>150</v>
      </c>
      <c r="I41" s="244"/>
      <c r="J41" s="215">
        <f t="shared" si="0"/>
        <v>0</v>
      </c>
      <c r="K41" s="216"/>
      <c r="L41" s="216"/>
      <c r="M41" s="216"/>
      <c r="N41" s="217"/>
      <c r="O41" s="216"/>
      <c r="P41" s="216"/>
      <c r="Q41" s="217"/>
      <c r="R41" s="216"/>
      <c r="S41" s="216"/>
      <c r="T41" s="217"/>
      <c r="U41" s="216"/>
      <c r="V41" s="217"/>
      <c r="W41" s="216"/>
      <c r="X41" s="498"/>
      <c r="Y41" s="502"/>
      <c r="Z41" s="502"/>
      <c r="AA41" s="490"/>
      <c r="AB41" s="444"/>
      <c r="AC41" s="444"/>
      <c r="AD41" s="444"/>
      <c r="AE41" s="458"/>
      <c r="AF41" s="618"/>
    </row>
    <row r="42" spans="1:32" s="34" customFormat="1" ht="15" customHeight="1" outlineLevel="1" x14ac:dyDescent="0.25">
      <c r="A42" s="473"/>
      <c r="B42" s="473"/>
      <c r="C42" s="484"/>
      <c r="D42" s="612"/>
      <c r="E42" s="490"/>
      <c r="F42" s="423"/>
      <c r="G42" s="473"/>
      <c r="H42" s="242" t="s">
        <v>1507</v>
      </c>
      <c r="I42" s="216">
        <v>13.81</v>
      </c>
      <c r="J42" s="215">
        <f t="shared" si="0"/>
        <v>13.5</v>
      </c>
      <c r="K42" s="216">
        <v>13.5</v>
      </c>
      <c r="L42" s="216"/>
      <c r="M42" s="216"/>
      <c r="N42" s="217"/>
      <c r="O42" s="216"/>
      <c r="P42" s="216"/>
      <c r="Q42" s="217"/>
      <c r="R42" s="216"/>
      <c r="S42" s="216"/>
      <c r="T42" s="217"/>
      <c r="U42" s="216"/>
      <c r="V42" s="217"/>
      <c r="W42" s="216"/>
      <c r="X42" s="498"/>
      <c r="Y42" s="502"/>
      <c r="Z42" s="502"/>
      <c r="AA42" s="490"/>
      <c r="AB42" s="444"/>
      <c r="AC42" s="444"/>
      <c r="AD42" s="444"/>
      <c r="AE42" s="458"/>
      <c r="AF42" s="618"/>
    </row>
    <row r="43" spans="1:32" s="34" customFormat="1" ht="15" customHeight="1" outlineLevel="1" x14ac:dyDescent="0.25">
      <c r="A43" s="473"/>
      <c r="B43" s="473"/>
      <c r="C43" s="484"/>
      <c r="D43" s="612"/>
      <c r="E43" s="490"/>
      <c r="F43" s="423"/>
      <c r="G43" s="473"/>
      <c r="H43" s="242" t="s">
        <v>1435</v>
      </c>
      <c r="I43" s="216"/>
      <c r="J43" s="215">
        <f t="shared" si="0"/>
        <v>0</v>
      </c>
      <c r="K43" s="216"/>
      <c r="L43" s="216"/>
      <c r="M43" s="216"/>
      <c r="N43" s="217"/>
      <c r="O43" s="216"/>
      <c r="P43" s="216"/>
      <c r="Q43" s="217"/>
      <c r="R43" s="216"/>
      <c r="S43" s="216"/>
      <c r="T43" s="217"/>
      <c r="U43" s="216"/>
      <c r="V43" s="217"/>
      <c r="W43" s="216"/>
      <c r="X43" s="498"/>
      <c r="Y43" s="502"/>
      <c r="Z43" s="502"/>
      <c r="AA43" s="490"/>
      <c r="AB43" s="444"/>
      <c r="AC43" s="444"/>
      <c r="AD43" s="444"/>
      <c r="AE43" s="458"/>
      <c r="AF43" s="618"/>
    </row>
    <row r="44" spans="1:32" s="34" customFormat="1" ht="72" customHeight="1" outlineLevel="1" x14ac:dyDescent="0.25">
      <c r="A44" s="474"/>
      <c r="B44" s="474"/>
      <c r="C44" s="485"/>
      <c r="D44" s="613"/>
      <c r="E44" s="491"/>
      <c r="F44" s="424"/>
      <c r="G44" s="474"/>
      <c r="H44" s="242" t="s">
        <v>152</v>
      </c>
      <c r="I44" s="216"/>
      <c r="J44" s="215">
        <f t="shared" si="0"/>
        <v>0</v>
      </c>
      <c r="K44" s="216"/>
      <c r="L44" s="216"/>
      <c r="M44" s="216"/>
      <c r="N44" s="217"/>
      <c r="O44" s="216"/>
      <c r="P44" s="216"/>
      <c r="Q44" s="217"/>
      <c r="R44" s="216"/>
      <c r="S44" s="216"/>
      <c r="T44" s="217"/>
      <c r="U44" s="216"/>
      <c r="V44" s="217"/>
      <c r="W44" s="216"/>
      <c r="X44" s="499"/>
      <c r="Y44" s="503"/>
      <c r="Z44" s="503"/>
      <c r="AA44" s="491"/>
      <c r="AB44" s="445"/>
      <c r="AC44" s="445"/>
      <c r="AD44" s="445"/>
      <c r="AE44" s="459"/>
      <c r="AF44" s="619"/>
    </row>
    <row r="45" spans="1:32" ht="30" customHeight="1" outlineLevel="1" x14ac:dyDescent="0.25">
      <c r="A45" s="677" t="s">
        <v>219</v>
      </c>
      <c r="B45" s="677" t="s">
        <v>1384</v>
      </c>
      <c r="C45" s="483" t="s">
        <v>2466</v>
      </c>
      <c r="D45" s="659" t="s">
        <v>844</v>
      </c>
      <c r="E45" s="437" t="s">
        <v>222</v>
      </c>
      <c r="F45" s="430" t="s">
        <v>223</v>
      </c>
      <c r="G45" s="493" t="s">
        <v>1642</v>
      </c>
      <c r="H45" s="215" t="s">
        <v>148</v>
      </c>
      <c r="I45" s="215">
        <f>SUM(I46:I50)</f>
        <v>270</v>
      </c>
      <c r="J45" s="215">
        <f t="shared" si="0"/>
        <v>0</v>
      </c>
      <c r="K45" s="215">
        <f>SUM(K46:K50)</f>
        <v>0</v>
      </c>
      <c r="L45" s="215">
        <f>SUM(L46:L50)</f>
        <v>0</v>
      </c>
      <c r="M45" s="215">
        <f t="shared" ref="M45:R45" si="7">SUM(M46:M50)</f>
        <v>0</v>
      </c>
      <c r="N45" s="215">
        <f t="shared" si="7"/>
        <v>0</v>
      </c>
      <c r="O45" s="215">
        <f t="shared" si="7"/>
        <v>0</v>
      </c>
      <c r="P45" s="215">
        <f t="shared" si="7"/>
        <v>0</v>
      </c>
      <c r="Q45" s="215">
        <f t="shared" si="7"/>
        <v>0</v>
      </c>
      <c r="R45" s="215">
        <f t="shared" si="7"/>
        <v>0</v>
      </c>
      <c r="S45" s="215">
        <f>SUM(S46:S50)</f>
        <v>0</v>
      </c>
      <c r="T45" s="215">
        <f>SUM(T46:T50)</f>
        <v>0</v>
      </c>
      <c r="U45" s="215">
        <f>SUM(U46:U50)</f>
        <v>0</v>
      </c>
      <c r="V45" s="215">
        <f>SUM(V46:V50)</f>
        <v>0</v>
      </c>
      <c r="W45" s="215">
        <f>SUM(W46:W50)</f>
        <v>0</v>
      </c>
      <c r="X45" s="478" t="s">
        <v>1548</v>
      </c>
      <c r="Y45" s="494" t="s">
        <v>204</v>
      </c>
      <c r="Z45" s="494" t="s">
        <v>1193</v>
      </c>
      <c r="AA45" s="495" t="s">
        <v>224</v>
      </c>
      <c r="AB45" s="438" t="s">
        <v>20</v>
      </c>
      <c r="AC45" s="438" t="s">
        <v>621</v>
      </c>
      <c r="AD45" s="438" t="s">
        <v>626</v>
      </c>
      <c r="AE45" s="439" t="s">
        <v>594</v>
      </c>
      <c r="AF45" s="652" t="s">
        <v>2070</v>
      </c>
    </row>
    <row r="46" spans="1:32" s="34" customFormat="1" ht="15" customHeight="1" outlineLevel="1" x14ac:dyDescent="0.25">
      <c r="A46" s="678"/>
      <c r="B46" s="678"/>
      <c r="C46" s="484"/>
      <c r="D46" s="659"/>
      <c r="E46" s="437"/>
      <c r="F46" s="430"/>
      <c r="G46" s="493"/>
      <c r="H46" s="242" t="s">
        <v>149</v>
      </c>
      <c r="I46" s="219">
        <v>170</v>
      </c>
      <c r="J46" s="215">
        <f t="shared" si="0"/>
        <v>0</v>
      </c>
      <c r="K46" s="216"/>
      <c r="L46" s="216"/>
      <c r="M46" s="216"/>
      <c r="N46" s="217"/>
      <c r="O46" s="216"/>
      <c r="P46" s="216"/>
      <c r="Q46" s="217"/>
      <c r="R46" s="216"/>
      <c r="S46" s="216"/>
      <c r="T46" s="217"/>
      <c r="U46" s="216"/>
      <c r="V46" s="217"/>
      <c r="W46" s="216"/>
      <c r="X46" s="478"/>
      <c r="Y46" s="494"/>
      <c r="Z46" s="494"/>
      <c r="AA46" s="495"/>
      <c r="AB46" s="438"/>
      <c r="AC46" s="438"/>
      <c r="AD46" s="438"/>
      <c r="AE46" s="439"/>
      <c r="AF46" s="652"/>
    </row>
    <row r="47" spans="1:32" s="34" customFormat="1" ht="15" customHeight="1" outlineLevel="1" x14ac:dyDescent="0.25">
      <c r="A47" s="678"/>
      <c r="B47" s="678"/>
      <c r="C47" s="484"/>
      <c r="D47" s="659"/>
      <c r="E47" s="437"/>
      <c r="F47" s="430"/>
      <c r="G47" s="493"/>
      <c r="H47" s="242" t="s">
        <v>150</v>
      </c>
      <c r="I47" s="219">
        <v>100</v>
      </c>
      <c r="J47" s="215">
        <f t="shared" si="0"/>
        <v>0</v>
      </c>
      <c r="K47" s="216"/>
      <c r="L47" s="216"/>
      <c r="M47" s="216"/>
      <c r="N47" s="217"/>
      <c r="O47" s="216"/>
      <c r="P47" s="216"/>
      <c r="Q47" s="217"/>
      <c r="R47" s="216"/>
      <c r="S47" s="216"/>
      <c r="T47" s="217"/>
      <c r="U47" s="216"/>
      <c r="V47" s="217"/>
      <c r="W47" s="216"/>
      <c r="X47" s="478"/>
      <c r="Y47" s="494"/>
      <c r="Z47" s="494"/>
      <c r="AA47" s="495"/>
      <c r="AB47" s="438"/>
      <c r="AC47" s="438"/>
      <c r="AD47" s="438"/>
      <c r="AE47" s="439"/>
      <c r="AF47" s="652"/>
    </row>
    <row r="48" spans="1:32" s="34" customFormat="1" ht="15" customHeight="1" outlineLevel="1" x14ac:dyDescent="0.25">
      <c r="A48" s="678"/>
      <c r="B48" s="678"/>
      <c r="C48" s="484"/>
      <c r="D48" s="659"/>
      <c r="E48" s="437"/>
      <c r="F48" s="430"/>
      <c r="G48" s="493"/>
      <c r="H48" s="242" t="s">
        <v>1507</v>
      </c>
      <c r="I48" s="216"/>
      <c r="J48" s="215">
        <f t="shared" si="0"/>
        <v>0</v>
      </c>
      <c r="K48" s="216"/>
      <c r="L48" s="216"/>
      <c r="M48" s="216"/>
      <c r="N48" s="217"/>
      <c r="O48" s="216"/>
      <c r="P48" s="216"/>
      <c r="Q48" s="217"/>
      <c r="R48" s="216"/>
      <c r="S48" s="216"/>
      <c r="T48" s="217"/>
      <c r="U48" s="216"/>
      <c r="V48" s="217"/>
      <c r="W48" s="216"/>
      <c r="X48" s="478"/>
      <c r="Y48" s="494"/>
      <c r="Z48" s="494"/>
      <c r="AA48" s="495"/>
      <c r="AB48" s="438"/>
      <c r="AC48" s="438"/>
      <c r="AD48" s="438"/>
      <c r="AE48" s="439"/>
      <c r="AF48" s="652"/>
    </row>
    <row r="49" spans="1:32" s="34" customFormat="1" ht="15" customHeight="1" outlineLevel="1" x14ac:dyDescent="0.25">
      <c r="A49" s="678"/>
      <c r="B49" s="678"/>
      <c r="C49" s="484"/>
      <c r="D49" s="659"/>
      <c r="E49" s="437"/>
      <c r="F49" s="430"/>
      <c r="G49" s="493"/>
      <c r="H49" s="242" t="s">
        <v>1435</v>
      </c>
      <c r="I49" s="216"/>
      <c r="J49" s="215">
        <f t="shared" si="0"/>
        <v>0</v>
      </c>
      <c r="K49" s="216"/>
      <c r="L49" s="216"/>
      <c r="M49" s="216"/>
      <c r="N49" s="217"/>
      <c r="O49" s="216"/>
      <c r="P49" s="216"/>
      <c r="Q49" s="217"/>
      <c r="R49" s="216"/>
      <c r="S49" s="216"/>
      <c r="T49" s="217"/>
      <c r="U49" s="216"/>
      <c r="V49" s="217"/>
      <c r="W49" s="216"/>
      <c r="X49" s="478"/>
      <c r="Y49" s="494"/>
      <c r="Z49" s="494"/>
      <c r="AA49" s="495"/>
      <c r="AB49" s="438"/>
      <c r="AC49" s="438"/>
      <c r="AD49" s="438"/>
      <c r="AE49" s="439"/>
      <c r="AF49" s="652"/>
    </row>
    <row r="50" spans="1:32" s="34" customFormat="1" ht="15" customHeight="1" outlineLevel="1" x14ac:dyDescent="0.25">
      <c r="A50" s="679"/>
      <c r="B50" s="679"/>
      <c r="C50" s="485"/>
      <c r="D50" s="659"/>
      <c r="E50" s="437"/>
      <c r="F50" s="430"/>
      <c r="G50" s="493"/>
      <c r="H50" s="242" t="s">
        <v>152</v>
      </c>
      <c r="I50" s="216"/>
      <c r="J50" s="215">
        <f t="shared" si="0"/>
        <v>0</v>
      </c>
      <c r="K50" s="216"/>
      <c r="L50" s="216"/>
      <c r="M50" s="216"/>
      <c r="N50" s="217"/>
      <c r="O50" s="216"/>
      <c r="P50" s="216"/>
      <c r="Q50" s="217"/>
      <c r="R50" s="216"/>
      <c r="S50" s="216"/>
      <c r="T50" s="217"/>
      <c r="U50" s="216"/>
      <c r="V50" s="217"/>
      <c r="W50" s="216"/>
      <c r="X50" s="478"/>
      <c r="Y50" s="494"/>
      <c r="Z50" s="494"/>
      <c r="AA50" s="495"/>
      <c r="AB50" s="438"/>
      <c r="AC50" s="438"/>
      <c r="AD50" s="438"/>
      <c r="AE50" s="439"/>
      <c r="AF50" s="652"/>
    </row>
    <row r="51" spans="1:32" s="34" customFormat="1" ht="30" customHeight="1" outlineLevel="1" x14ac:dyDescent="0.25">
      <c r="A51" s="682"/>
      <c r="B51" s="682" t="s">
        <v>2392</v>
      </c>
      <c r="C51" s="428"/>
      <c r="D51" s="724" t="s">
        <v>1377</v>
      </c>
      <c r="E51" s="695" t="s">
        <v>1840</v>
      </c>
      <c r="F51" s="428" t="s">
        <v>285</v>
      </c>
      <c r="G51" s="486" t="s">
        <v>1805</v>
      </c>
      <c r="H51" s="295" t="s">
        <v>148</v>
      </c>
      <c r="I51" s="295">
        <f>SUM(I52:I56)</f>
        <v>0</v>
      </c>
      <c r="J51" s="295">
        <f t="shared" si="0"/>
        <v>0</v>
      </c>
      <c r="K51" s="295">
        <f>SUM(K52:K56)</f>
        <v>0</v>
      </c>
      <c r="L51" s="295">
        <f t="shared" ref="L51:W51" si="8">SUM(L52:L56)</f>
        <v>0</v>
      </c>
      <c r="M51" s="253">
        <f t="shared" si="8"/>
        <v>0</v>
      </c>
      <c r="N51" s="253">
        <f t="shared" si="8"/>
        <v>0</v>
      </c>
      <c r="O51" s="253">
        <f t="shared" si="8"/>
        <v>0</v>
      </c>
      <c r="P51" s="253">
        <f t="shared" si="8"/>
        <v>0</v>
      </c>
      <c r="Q51" s="253">
        <f t="shared" si="8"/>
        <v>0</v>
      </c>
      <c r="R51" s="253">
        <f t="shared" si="8"/>
        <v>0</v>
      </c>
      <c r="S51" s="253">
        <f t="shared" si="8"/>
        <v>0</v>
      </c>
      <c r="T51" s="253">
        <f t="shared" si="8"/>
        <v>0</v>
      </c>
      <c r="U51" s="253">
        <f t="shared" si="8"/>
        <v>0</v>
      </c>
      <c r="V51" s="253">
        <f t="shared" si="8"/>
        <v>0</v>
      </c>
      <c r="W51" s="253">
        <f t="shared" si="8"/>
        <v>0</v>
      </c>
      <c r="X51" s="517" t="s">
        <v>2354</v>
      </c>
      <c r="Y51" s="487" t="s">
        <v>179</v>
      </c>
      <c r="Z51" s="487"/>
      <c r="AA51" s="482" t="s">
        <v>230</v>
      </c>
      <c r="AB51" s="488" t="s">
        <v>20</v>
      </c>
      <c r="AC51" s="488" t="s">
        <v>621</v>
      </c>
      <c r="AD51" s="488" t="s">
        <v>624</v>
      </c>
      <c r="AE51" s="439" t="s">
        <v>580</v>
      </c>
      <c r="AF51" s="696" t="s">
        <v>2067</v>
      </c>
    </row>
    <row r="52" spans="1:32" s="34" customFormat="1" outlineLevel="1" x14ac:dyDescent="0.25">
      <c r="A52" s="683"/>
      <c r="B52" s="683"/>
      <c r="C52" s="428"/>
      <c r="D52" s="724"/>
      <c r="E52" s="695"/>
      <c r="F52" s="428"/>
      <c r="G52" s="486"/>
      <c r="H52" s="296" t="s">
        <v>149</v>
      </c>
      <c r="I52" s="221"/>
      <c r="J52" s="295">
        <f t="shared" si="0"/>
        <v>0</v>
      </c>
      <c r="K52" s="221"/>
      <c r="L52" s="244"/>
      <c r="M52" s="218"/>
      <c r="N52" s="254"/>
      <c r="O52" s="218"/>
      <c r="P52" s="218"/>
      <c r="Q52" s="254"/>
      <c r="R52" s="218"/>
      <c r="S52" s="218"/>
      <c r="T52" s="254"/>
      <c r="U52" s="218"/>
      <c r="V52" s="254"/>
      <c r="W52" s="218"/>
      <c r="X52" s="517"/>
      <c r="Y52" s="487"/>
      <c r="Z52" s="487"/>
      <c r="AA52" s="482"/>
      <c r="AB52" s="488"/>
      <c r="AC52" s="488"/>
      <c r="AD52" s="488"/>
      <c r="AE52" s="439"/>
      <c r="AF52" s="652"/>
    </row>
    <row r="53" spans="1:32" s="34" customFormat="1" outlineLevel="1" x14ac:dyDescent="0.25">
      <c r="A53" s="683"/>
      <c r="B53" s="683"/>
      <c r="C53" s="428"/>
      <c r="D53" s="724"/>
      <c r="E53" s="695"/>
      <c r="F53" s="428"/>
      <c r="G53" s="486"/>
      <c r="H53" s="296" t="s">
        <v>150</v>
      </c>
      <c r="I53" s="221"/>
      <c r="J53" s="295">
        <f t="shared" si="0"/>
        <v>0</v>
      </c>
      <c r="K53" s="221"/>
      <c r="L53" s="244"/>
      <c r="M53" s="218"/>
      <c r="N53" s="254"/>
      <c r="O53" s="218"/>
      <c r="P53" s="218"/>
      <c r="Q53" s="254"/>
      <c r="R53" s="218"/>
      <c r="S53" s="218"/>
      <c r="T53" s="254"/>
      <c r="U53" s="218"/>
      <c r="V53" s="254"/>
      <c r="W53" s="218"/>
      <c r="X53" s="517"/>
      <c r="Y53" s="487"/>
      <c r="Z53" s="487"/>
      <c r="AA53" s="482"/>
      <c r="AB53" s="488"/>
      <c r="AC53" s="488"/>
      <c r="AD53" s="488"/>
      <c r="AE53" s="439"/>
      <c r="AF53" s="652"/>
    </row>
    <row r="54" spans="1:32" s="34" customFormat="1" outlineLevel="1" x14ac:dyDescent="0.25">
      <c r="A54" s="683"/>
      <c r="B54" s="683"/>
      <c r="C54" s="428"/>
      <c r="D54" s="724"/>
      <c r="E54" s="695"/>
      <c r="F54" s="428"/>
      <c r="G54" s="486"/>
      <c r="H54" s="296" t="s">
        <v>1507</v>
      </c>
      <c r="I54" s="303"/>
      <c r="J54" s="295">
        <f t="shared" si="0"/>
        <v>0</v>
      </c>
      <c r="K54" s="244"/>
      <c r="L54" s="244"/>
      <c r="M54" s="218"/>
      <c r="N54" s="254"/>
      <c r="O54" s="218"/>
      <c r="P54" s="218"/>
      <c r="Q54" s="254"/>
      <c r="R54" s="218"/>
      <c r="S54" s="218"/>
      <c r="T54" s="254"/>
      <c r="U54" s="218"/>
      <c r="V54" s="254"/>
      <c r="W54" s="218"/>
      <c r="X54" s="517"/>
      <c r="Y54" s="487"/>
      <c r="Z54" s="487"/>
      <c r="AA54" s="482"/>
      <c r="AB54" s="488"/>
      <c r="AC54" s="488"/>
      <c r="AD54" s="488"/>
      <c r="AE54" s="439"/>
      <c r="AF54" s="652"/>
    </row>
    <row r="55" spans="1:32" s="34" customFormat="1" outlineLevel="1" x14ac:dyDescent="0.25">
      <c r="A55" s="683"/>
      <c r="B55" s="683"/>
      <c r="C55" s="428"/>
      <c r="D55" s="724"/>
      <c r="E55" s="695"/>
      <c r="F55" s="428"/>
      <c r="G55" s="486"/>
      <c r="H55" s="296" t="s">
        <v>1435</v>
      </c>
      <c r="I55" s="221"/>
      <c r="J55" s="295">
        <f t="shared" si="0"/>
        <v>0</v>
      </c>
      <c r="K55" s="303"/>
      <c r="L55" s="244"/>
      <c r="M55" s="218"/>
      <c r="N55" s="254"/>
      <c r="O55" s="218"/>
      <c r="P55" s="218"/>
      <c r="Q55" s="254"/>
      <c r="R55" s="218"/>
      <c r="S55" s="218"/>
      <c r="T55" s="254"/>
      <c r="U55" s="218"/>
      <c r="V55" s="254"/>
      <c r="W55" s="218"/>
      <c r="X55" s="517"/>
      <c r="Y55" s="487"/>
      <c r="Z55" s="487"/>
      <c r="AA55" s="482"/>
      <c r="AB55" s="488"/>
      <c r="AC55" s="488"/>
      <c r="AD55" s="488"/>
      <c r="AE55" s="439"/>
      <c r="AF55" s="652"/>
    </row>
    <row r="56" spans="1:32" s="34" customFormat="1" ht="213" customHeight="1" outlineLevel="1" x14ac:dyDescent="0.25">
      <c r="A56" s="684"/>
      <c r="B56" s="684"/>
      <c r="C56" s="428"/>
      <c r="D56" s="724"/>
      <c r="E56" s="695"/>
      <c r="F56" s="428"/>
      <c r="G56" s="486"/>
      <c r="H56" s="298" t="s">
        <v>152</v>
      </c>
      <c r="I56" s="221"/>
      <c r="J56" s="300">
        <f t="shared" si="0"/>
        <v>0</v>
      </c>
      <c r="K56" s="221"/>
      <c r="L56" s="299"/>
      <c r="M56" s="255"/>
      <c r="N56" s="256"/>
      <c r="O56" s="255"/>
      <c r="P56" s="255"/>
      <c r="Q56" s="256"/>
      <c r="R56" s="255"/>
      <c r="S56" s="255"/>
      <c r="T56" s="256"/>
      <c r="U56" s="255"/>
      <c r="V56" s="256"/>
      <c r="W56" s="255"/>
      <c r="X56" s="517"/>
      <c r="Y56" s="487"/>
      <c r="Z56" s="487"/>
      <c r="AA56" s="482"/>
      <c r="AB56" s="488"/>
      <c r="AC56" s="488"/>
      <c r="AD56" s="488"/>
      <c r="AE56" s="439"/>
      <c r="AF56" s="652"/>
    </row>
    <row r="57" spans="1:32" s="77" customFormat="1" outlineLevel="1" x14ac:dyDescent="0.25">
      <c r="A57" s="76"/>
      <c r="B57" s="76"/>
      <c r="C57" s="214"/>
      <c r="D57" s="212"/>
      <c r="E57" s="213" t="s">
        <v>705</v>
      </c>
      <c r="F57" s="214"/>
      <c r="G57" s="345"/>
      <c r="H57" s="214"/>
      <c r="I57" s="214"/>
      <c r="J57" s="214"/>
      <c r="K57" s="214"/>
      <c r="L57" s="214"/>
      <c r="M57" s="214"/>
      <c r="N57" s="214"/>
      <c r="O57" s="214"/>
      <c r="P57" s="214"/>
      <c r="Q57" s="214"/>
      <c r="R57" s="214"/>
      <c r="S57" s="214"/>
      <c r="T57" s="214"/>
      <c r="U57" s="214"/>
      <c r="V57" s="214"/>
      <c r="W57" s="214"/>
      <c r="X57" s="158"/>
      <c r="Y57" s="203"/>
      <c r="Z57" s="203"/>
      <c r="AA57" s="214"/>
      <c r="AB57" s="284"/>
      <c r="AC57" s="203"/>
      <c r="AD57" s="284"/>
      <c r="AE57" s="93"/>
      <c r="AF57" s="319"/>
    </row>
    <row r="58" spans="1:32" ht="30" customHeight="1" outlineLevel="1" x14ac:dyDescent="0.25">
      <c r="A58" s="717" t="s">
        <v>1627</v>
      </c>
      <c r="B58" s="717" t="s">
        <v>1384</v>
      </c>
      <c r="C58" s="483" t="s">
        <v>2466</v>
      </c>
      <c r="D58" s="659" t="s">
        <v>1194</v>
      </c>
      <c r="E58" s="495" t="s">
        <v>206</v>
      </c>
      <c r="F58" s="430" t="s">
        <v>207</v>
      </c>
      <c r="G58" s="493" t="s">
        <v>1642</v>
      </c>
      <c r="H58" s="215" t="s">
        <v>148</v>
      </c>
      <c r="I58" s="215">
        <f>SUM(I59:I63)</f>
        <v>220</v>
      </c>
      <c r="J58" s="215">
        <f t="shared" ref="J58:J63" si="9">SUM(K58:W58)</f>
        <v>0</v>
      </c>
      <c r="K58" s="215">
        <f>SUM(K59:K63)</f>
        <v>0</v>
      </c>
      <c r="L58" s="215">
        <f t="shared" ref="L58:W58" si="10">SUM(L59:L63)</f>
        <v>0</v>
      </c>
      <c r="M58" s="215">
        <f t="shared" si="10"/>
        <v>0</v>
      </c>
      <c r="N58" s="215">
        <f t="shared" si="10"/>
        <v>0</v>
      </c>
      <c r="O58" s="215">
        <f t="shared" si="10"/>
        <v>0</v>
      </c>
      <c r="P58" s="215">
        <f t="shared" si="10"/>
        <v>0</v>
      </c>
      <c r="Q58" s="215">
        <f t="shared" si="10"/>
        <v>0</v>
      </c>
      <c r="R58" s="215">
        <f t="shared" si="10"/>
        <v>0</v>
      </c>
      <c r="S58" s="215">
        <f t="shared" si="10"/>
        <v>0</v>
      </c>
      <c r="T58" s="215">
        <f t="shared" si="10"/>
        <v>0</v>
      </c>
      <c r="U58" s="215">
        <f t="shared" si="10"/>
        <v>0</v>
      </c>
      <c r="V58" s="215">
        <f t="shared" si="10"/>
        <v>0</v>
      </c>
      <c r="W58" s="215">
        <f t="shared" si="10"/>
        <v>0</v>
      </c>
      <c r="X58" s="449" t="s">
        <v>1391</v>
      </c>
      <c r="Y58" s="494" t="s">
        <v>1176</v>
      </c>
      <c r="Z58" s="494" t="s">
        <v>1506</v>
      </c>
      <c r="AA58" s="495" t="s">
        <v>208</v>
      </c>
      <c r="AB58" s="438" t="s">
        <v>20</v>
      </c>
      <c r="AC58" s="438" t="s">
        <v>621</v>
      </c>
      <c r="AD58" s="438" t="s">
        <v>623</v>
      </c>
      <c r="AE58" s="439" t="s">
        <v>583</v>
      </c>
      <c r="AF58" s="652" t="s">
        <v>2057</v>
      </c>
    </row>
    <row r="59" spans="1:32" s="34" customFormat="1" ht="15" customHeight="1" outlineLevel="1" x14ac:dyDescent="0.25">
      <c r="A59" s="718"/>
      <c r="B59" s="718"/>
      <c r="C59" s="484"/>
      <c r="D59" s="659"/>
      <c r="E59" s="495"/>
      <c r="F59" s="430"/>
      <c r="G59" s="493"/>
      <c r="H59" s="242" t="s">
        <v>149</v>
      </c>
      <c r="I59" s="219"/>
      <c r="J59" s="215">
        <f t="shared" si="9"/>
        <v>0</v>
      </c>
      <c r="K59" s="216"/>
      <c r="L59" s="216"/>
      <c r="M59" s="216"/>
      <c r="N59" s="217"/>
      <c r="O59" s="216"/>
      <c r="P59" s="216"/>
      <c r="Q59" s="217"/>
      <c r="R59" s="216"/>
      <c r="S59" s="216"/>
      <c r="T59" s="217"/>
      <c r="U59" s="216"/>
      <c r="V59" s="217"/>
      <c r="W59" s="216"/>
      <c r="X59" s="449"/>
      <c r="Y59" s="494"/>
      <c r="Z59" s="494"/>
      <c r="AA59" s="495"/>
      <c r="AB59" s="438"/>
      <c r="AC59" s="438"/>
      <c r="AD59" s="438"/>
      <c r="AE59" s="439"/>
      <c r="AF59" s="652"/>
    </row>
    <row r="60" spans="1:32" s="34" customFormat="1" ht="15" customHeight="1" outlineLevel="1" x14ac:dyDescent="0.25">
      <c r="A60" s="718"/>
      <c r="B60" s="718"/>
      <c r="C60" s="484"/>
      <c r="D60" s="659"/>
      <c r="E60" s="495"/>
      <c r="F60" s="430"/>
      <c r="G60" s="493"/>
      <c r="H60" s="242" t="s">
        <v>150</v>
      </c>
      <c r="I60" s="219">
        <v>80</v>
      </c>
      <c r="J60" s="215">
        <f t="shared" si="9"/>
        <v>0</v>
      </c>
      <c r="K60" s="216"/>
      <c r="L60" s="216"/>
      <c r="M60" s="216"/>
      <c r="N60" s="217"/>
      <c r="O60" s="216"/>
      <c r="P60" s="216"/>
      <c r="Q60" s="217"/>
      <c r="R60" s="216"/>
      <c r="S60" s="216"/>
      <c r="T60" s="217"/>
      <c r="U60" s="216"/>
      <c r="V60" s="217"/>
      <c r="W60" s="216"/>
      <c r="X60" s="449"/>
      <c r="Y60" s="494"/>
      <c r="Z60" s="494"/>
      <c r="AA60" s="495"/>
      <c r="AB60" s="438"/>
      <c r="AC60" s="438"/>
      <c r="AD60" s="438"/>
      <c r="AE60" s="439"/>
      <c r="AF60" s="652"/>
    </row>
    <row r="61" spans="1:32" s="34" customFormat="1" ht="15" customHeight="1" outlineLevel="1" x14ac:dyDescent="0.25">
      <c r="A61" s="718"/>
      <c r="B61" s="718"/>
      <c r="C61" s="484"/>
      <c r="D61" s="659"/>
      <c r="E61" s="495"/>
      <c r="F61" s="430"/>
      <c r="G61" s="493"/>
      <c r="H61" s="242" t="s">
        <v>1507</v>
      </c>
      <c r="I61" s="219">
        <v>70</v>
      </c>
      <c r="J61" s="215">
        <f t="shared" si="9"/>
        <v>0</v>
      </c>
      <c r="K61" s="216"/>
      <c r="L61" s="216"/>
      <c r="M61" s="216"/>
      <c r="N61" s="217"/>
      <c r="O61" s="216"/>
      <c r="P61" s="216"/>
      <c r="Q61" s="217"/>
      <c r="R61" s="216"/>
      <c r="S61" s="216"/>
      <c r="T61" s="217"/>
      <c r="U61" s="216"/>
      <c r="V61" s="217"/>
      <c r="W61" s="216"/>
      <c r="X61" s="449"/>
      <c r="Y61" s="494"/>
      <c r="Z61" s="494"/>
      <c r="AA61" s="495"/>
      <c r="AB61" s="438"/>
      <c r="AC61" s="438"/>
      <c r="AD61" s="438"/>
      <c r="AE61" s="439"/>
      <c r="AF61" s="652"/>
    </row>
    <row r="62" spans="1:32" s="34" customFormat="1" ht="15" customHeight="1" outlineLevel="1" x14ac:dyDescent="0.25">
      <c r="A62" s="718"/>
      <c r="B62" s="718"/>
      <c r="C62" s="484"/>
      <c r="D62" s="659"/>
      <c r="E62" s="495"/>
      <c r="F62" s="430"/>
      <c r="G62" s="493"/>
      <c r="H62" s="242" t="s">
        <v>1435</v>
      </c>
      <c r="I62" s="220"/>
      <c r="J62" s="215">
        <f t="shared" si="9"/>
        <v>0</v>
      </c>
      <c r="K62" s="216"/>
      <c r="L62" s="216"/>
      <c r="M62" s="216"/>
      <c r="N62" s="217"/>
      <c r="O62" s="216"/>
      <c r="P62" s="216"/>
      <c r="Q62" s="217"/>
      <c r="R62" s="216"/>
      <c r="S62" s="216"/>
      <c r="T62" s="217"/>
      <c r="U62" s="216"/>
      <c r="V62" s="217"/>
      <c r="W62" s="216"/>
      <c r="X62" s="449"/>
      <c r="Y62" s="494"/>
      <c r="Z62" s="494"/>
      <c r="AA62" s="495"/>
      <c r="AB62" s="438"/>
      <c r="AC62" s="438"/>
      <c r="AD62" s="438"/>
      <c r="AE62" s="439"/>
      <c r="AF62" s="652"/>
    </row>
    <row r="63" spans="1:32" s="34" customFormat="1" ht="15" customHeight="1" outlineLevel="1" x14ac:dyDescent="0.25">
      <c r="A63" s="719"/>
      <c r="B63" s="719"/>
      <c r="C63" s="485"/>
      <c r="D63" s="659"/>
      <c r="E63" s="495"/>
      <c r="F63" s="430"/>
      <c r="G63" s="493"/>
      <c r="H63" s="242" t="s">
        <v>152</v>
      </c>
      <c r="I63" s="219">
        <v>70</v>
      </c>
      <c r="J63" s="215">
        <f t="shared" si="9"/>
        <v>0</v>
      </c>
      <c r="K63" s="216"/>
      <c r="L63" s="216"/>
      <c r="M63" s="216"/>
      <c r="N63" s="217"/>
      <c r="O63" s="216"/>
      <c r="P63" s="216"/>
      <c r="Q63" s="217"/>
      <c r="R63" s="216"/>
      <c r="S63" s="216"/>
      <c r="T63" s="217"/>
      <c r="U63" s="216"/>
      <c r="V63" s="217"/>
      <c r="W63" s="216"/>
      <c r="X63" s="449"/>
      <c r="Y63" s="494"/>
      <c r="Z63" s="494"/>
      <c r="AA63" s="495"/>
      <c r="AB63" s="438"/>
      <c r="AC63" s="438"/>
      <c r="AD63" s="438"/>
      <c r="AE63" s="439"/>
      <c r="AF63" s="652"/>
    </row>
    <row r="64" spans="1:32" s="77" customFormat="1" outlineLevel="1" x14ac:dyDescent="0.25">
      <c r="A64" s="76"/>
      <c r="B64" s="76"/>
      <c r="C64" s="214"/>
      <c r="D64" s="212"/>
      <c r="E64" s="213" t="s">
        <v>706</v>
      </c>
      <c r="F64" s="214"/>
      <c r="G64" s="345"/>
      <c r="H64" s="214"/>
      <c r="I64" s="214"/>
      <c r="J64" s="214"/>
      <c r="K64" s="214"/>
      <c r="L64" s="214"/>
      <c r="M64" s="214"/>
      <c r="N64" s="214"/>
      <c r="O64" s="214"/>
      <c r="P64" s="214"/>
      <c r="Q64" s="214"/>
      <c r="R64" s="214"/>
      <c r="S64" s="214"/>
      <c r="T64" s="214"/>
      <c r="U64" s="214"/>
      <c r="V64" s="214"/>
      <c r="W64" s="214"/>
      <c r="X64" s="158"/>
      <c r="Y64" s="203"/>
      <c r="Z64" s="203"/>
      <c r="AA64" s="214"/>
      <c r="AB64" s="284"/>
      <c r="AC64" s="203"/>
      <c r="AD64" s="284"/>
      <c r="AE64" s="93"/>
      <c r="AF64" s="319"/>
    </row>
    <row r="65" spans="1:32" s="24" customFormat="1" ht="30" customHeight="1" outlineLevel="1" x14ac:dyDescent="0.25">
      <c r="A65" s="621" t="s">
        <v>1627</v>
      </c>
      <c r="B65" s="621" t="s">
        <v>1384</v>
      </c>
      <c r="C65" s="416"/>
      <c r="D65" s="611" t="s">
        <v>1195</v>
      </c>
      <c r="E65" s="454" t="s">
        <v>209</v>
      </c>
      <c r="F65" s="416" t="s">
        <v>207</v>
      </c>
      <c r="G65" s="472" t="s">
        <v>1642</v>
      </c>
      <c r="H65" s="215" t="s">
        <v>148</v>
      </c>
      <c r="I65" s="215">
        <f>SUM(I66:I70)</f>
        <v>220</v>
      </c>
      <c r="J65" s="215">
        <f t="shared" ref="J65:J76" si="11">SUM(K65:W65)</f>
        <v>0</v>
      </c>
      <c r="K65" s="215">
        <f>SUM(K66:K70)</f>
        <v>0</v>
      </c>
      <c r="L65" s="215">
        <f t="shared" ref="L65:W65" si="12">SUM(L66:L70)</f>
        <v>0</v>
      </c>
      <c r="M65" s="215">
        <f t="shared" si="12"/>
        <v>0</v>
      </c>
      <c r="N65" s="215">
        <f t="shared" si="12"/>
        <v>0</v>
      </c>
      <c r="O65" s="215">
        <f t="shared" si="12"/>
        <v>0</v>
      </c>
      <c r="P65" s="215">
        <f t="shared" si="12"/>
        <v>0</v>
      </c>
      <c r="Q65" s="215">
        <f t="shared" si="12"/>
        <v>0</v>
      </c>
      <c r="R65" s="215">
        <f t="shared" si="12"/>
        <v>0</v>
      </c>
      <c r="S65" s="215">
        <f t="shared" si="12"/>
        <v>0</v>
      </c>
      <c r="T65" s="215">
        <f t="shared" si="12"/>
        <v>0</v>
      </c>
      <c r="U65" s="215">
        <f t="shared" si="12"/>
        <v>0</v>
      </c>
      <c r="V65" s="215">
        <f t="shared" si="12"/>
        <v>0</v>
      </c>
      <c r="W65" s="215">
        <f t="shared" si="12"/>
        <v>0</v>
      </c>
      <c r="X65" s="497" t="s">
        <v>1392</v>
      </c>
      <c r="Y65" s="479" t="s">
        <v>1176</v>
      </c>
      <c r="Z65" s="479" t="s">
        <v>1506</v>
      </c>
      <c r="AA65" s="454" t="s">
        <v>210</v>
      </c>
      <c r="AB65" s="443" t="s">
        <v>20</v>
      </c>
      <c r="AC65" s="443" t="s">
        <v>621</v>
      </c>
      <c r="AD65" s="443" t="s">
        <v>623</v>
      </c>
      <c r="AE65" s="457" t="s">
        <v>583</v>
      </c>
      <c r="AF65" s="614" t="s">
        <v>2058</v>
      </c>
    </row>
    <row r="66" spans="1:32" s="34" customFormat="1" outlineLevel="1" x14ac:dyDescent="0.25">
      <c r="A66" s="622"/>
      <c r="B66" s="622"/>
      <c r="C66" s="417"/>
      <c r="D66" s="612"/>
      <c r="E66" s="455"/>
      <c r="F66" s="417"/>
      <c r="G66" s="473"/>
      <c r="H66" s="242" t="s">
        <v>149</v>
      </c>
      <c r="I66" s="219"/>
      <c r="J66" s="215">
        <f t="shared" si="11"/>
        <v>0</v>
      </c>
      <c r="K66" s="216"/>
      <c r="L66" s="216"/>
      <c r="M66" s="216"/>
      <c r="N66" s="217"/>
      <c r="O66" s="216"/>
      <c r="P66" s="216"/>
      <c r="Q66" s="217"/>
      <c r="R66" s="216"/>
      <c r="S66" s="216"/>
      <c r="T66" s="217"/>
      <c r="U66" s="216"/>
      <c r="V66" s="217"/>
      <c r="W66" s="216"/>
      <c r="X66" s="498"/>
      <c r="Y66" s="480"/>
      <c r="Z66" s="480"/>
      <c r="AA66" s="455"/>
      <c r="AB66" s="444"/>
      <c r="AC66" s="444"/>
      <c r="AD66" s="444"/>
      <c r="AE66" s="458"/>
      <c r="AF66" s="618"/>
    </row>
    <row r="67" spans="1:32" s="34" customFormat="1" outlineLevel="1" x14ac:dyDescent="0.25">
      <c r="A67" s="622"/>
      <c r="B67" s="622"/>
      <c r="C67" s="417"/>
      <c r="D67" s="612"/>
      <c r="E67" s="455"/>
      <c r="F67" s="417"/>
      <c r="G67" s="473"/>
      <c r="H67" s="242" t="s">
        <v>150</v>
      </c>
      <c r="I67" s="219">
        <v>80</v>
      </c>
      <c r="J67" s="215">
        <f t="shared" si="11"/>
        <v>0</v>
      </c>
      <c r="K67" s="216"/>
      <c r="L67" s="216"/>
      <c r="M67" s="216"/>
      <c r="N67" s="217"/>
      <c r="O67" s="216"/>
      <c r="P67" s="216"/>
      <c r="Q67" s="217"/>
      <c r="R67" s="216"/>
      <c r="S67" s="216"/>
      <c r="T67" s="217"/>
      <c r="U67" s="216"/>
      <c r="V67" s="217"/>
      <c r="W67" s="216"/>
      <c r="X67" s="498"/>
      <c r="Y67" s="480"/>
      <c r="Z67" s="480"/>
      <c r="AA67" s="455"/>
      <c r="AB67" s="444"/>
      <c r="AC67" s="444"/>
      <c r="AD67" s="444"/>
      <c r="AE67" s="458"/>
      <c r="AF67" s="618"/>
    </row>
    <row r="68" spans="1:32" s="34" customFormat="1" outlineLevel="1" x14ac:dyDescent="0.25">
      <c r="A68" s="622"/>
      <c r="B68" s="622"/>
      <c r="C68" s="417"/>
      <c r="D68" s="612"/>
      <c r="E68" s="455"/>
      <c r="F68" s="417"/>
      <c r="G68" s="473"/>
      <c r="H68" s="242" t="s">
        <v>1507</v>
      </c>
      <c r="I68" s="219">
        <v>70</v>
      </c>
      <c r="J68" s="215">
        <f t="shared" si="11"/>
        <v>0</v>
      </c>
      <c r="K68" s="216"/>
      <c r="L68" s="216"/>
      <c r="M68" s="216"/>
      <c r="N68" s="217"/>
      <c r="O68" s="216"/>
      <c r="P68" s="216"/>
      <c r="Q68" s="217"/>
      <c r="R68" s="216"/>
      <c r="S68" s="216"/>
      <c r="T68" s="217"/>
      <c r="U68" s="216"/>
      <c r="V68" s="217"/>
      <c r="W68" s="216"/>
      <c r="X68" s="498"/>
      <c r="Y68" s="480"/>
      <c r="Z68" s="480"/>
      <c r="AA68" s="455"/>
      <c r="AB68" s="444"/>
      <c r="AC68" s="444"/>
      <c r="AD68" s="444"/>
      <c r="AE68" s="458"/>
      <c r="AF68" s="618"/>
    </row>
    <row r="69" spans="1:32" s="34" customFormat="1" outlineLevel="1" x14ac:dyDescent="0.25">
      <c r="A69" s="622"/>
      <c r="B69" s="622"/>
      <c r="C69" s="417"/>
      <c r="D69" s="612"/>
      <c r="E69" s="455"/>
      <c r="F69" s="417"/>
      <c r="G69" s="473"/>
      <c r="H69" s="242" t="s">
        <v>1435</v>
      </c>
      <c r="I69" s="220"/>
      <c r="J69" s="215">
        <f t="shared" si="11"/>
        <v>0</v>
      </c>
      <c r="K69" s="216"/>
      <c r="L69" s="216"/>
      <c r="M69" s="216"/>
      <c r="N69" s="217"/>
      <c r="O69" s="216"/>
      <c r="P69" s="216"/>
      <c r="Q69" s="217"/>
      <c r="R69" s="216"/>
      <c r="S69" s="216"/>
      <c r="T69" s="217"/>
      <c r="U69" s="216"/>
      <c r="V69" s="217"/>
      <c r="W69" s="216"/>
      <c r="X69" s="498"/>
      <c r="Y69" s="480"/>
      <c r="Z69" s="480"/>
      <c r="AA69" s="455"/>
      <c r="AB69" s="444"/>
      <c r="AC69" s="444"/>
      <c r="AD69" s="444"/>
      <c r="AE69" s="458"/>
      <c r="AF69" s="618"/>
    </row>
    <row r="70" spans="1:32" s="34" customFormat="1" outlineLevel="1" x14ac:dyDescent="0.25">
      <c r="A70" s="623"/>
      <c r="B70" s="623"/>
      <c r="C70" s="418"/>
      <c r="D70" s="613"/>
      <c r="E70" s="456"/>
      <c r="F70" s="418"/>
      <c r="G70" s="474"/>
      <c r="H70" s="242" t="s">
        <v>152</v>
      </c>
      <c r="I70" s="219">
        <v>70</v>
      </c>
      <c r="J70" s="215">
        <f t="shared" si="11"/>
        <v>0</v>
      </c>
      <c r="K70" s="216"/>
      <c r="L70" s="216"/>
      <c r="M70" s="216"/>
      <c r="N70" s="217"/>
      <c r="O70" s="216"/>
      <c r="P70" s="216"/>
      <c r="Q70" s="217"/>
      <c r="R70" s="216"/>
      <c r="S70" s="216"/>
      <c r="T70" s="217"/>
      <c r="U70" s="216"/>
      <c r="V70" s="217"/>
      <c r="W70" s="216"/>
      <c r="X70" s="499"/>
      <c r="Y70" s="481"/>
      <c r="Z70" s="481"/>
      <c r="AA70" s="456"/>
      <c r="AB70" s="445"/>
      <c r="AC70" s="445"/>
      <c r="AD70" s="445"/>
      <c r="AE70" s="459"/>
      <c r="AF70" s="619"/>
    </row>
    <row r="71" spans="1:32" ht="30" customHeight="1" outlineLevel="1" x14ac:dyDescent="0.25">
      <c r="A71" s="682" t="s">
        <v>219</v>
      </c>
      <c r="B71" s="621" t="s">
        <v>1384</v>
      </c>
      <c r="C71" s="430"/>
      <c r="D71" s="659" t="s">
        <v>845</v>
      </c>
      <c r="E71" s="437" t="s">
        <v>216</v>
      </c>
      <c r="F71" s="430" t="s">
        <v>1551</v>
      </c>
      <c r="G71" s="472" t="s">
        <v>1678</v>
      </c>
      <c r="H71" s="215" t="s">
        <v>148</v>
      </c>
      <c r="I71" s="243">
        <f>SUM(I72:I76)</f>
        <v>250</v>
      </c>
      <c r="J71" s="215">
        <f t="shared" si="11"/>
        <v>0</v>
      </c>
      <c r="K71" s="243">
        <f>SUM(K72:K76)</f>
        <v>0</v>
      </c>
      <c r="L71" s="243">
        <f t="shared" ref="L71:W71" si="13">SUM(L72:L76)</f>
        <v>0</v>
      </c>
      <c r="M71" s="243">
        <f t="shared" si="13"/>
        <v>0</v>
      </c>
      <c r="N71" s="243">
        <f t="shared" si="13"/>
        <v>0</v>
      </c>
      <c r="O71" s="243">
        <f t="shared" si="13"/>
        <v>0</v>
      </c>
      <c r="P71" s="243">
        <f t="shared" si="13"/>
        <v>0</v>
      </c>
      <c r="Q71" s="243">
        <f t="shared" si="13"/>
        <v>0</v>
      </c>
      <c r="R71" s="243">
        <f t="shared" si="13"/>
        <v>0</v>
      </c>
      <c r="S71" s="243">
        <f t="shared" si="13"/>
        <v>0</v>
      </c>
      <c r="T71" s="243">
        <f t="shared" si="13"/>
        <v>0</v>
      </c>
      <c r="U71" s="243">
        <f t="shared" si="13"/>
        <v>0</v>
      </c>
      <c r="V71" s="243">
        <f t="shared" si="13"/>
        <v>0</v>
      </c>
      <c r="W71" s="243">
        <f t="shared" si="13"/>
        <v>0</v>
      </c>
      <c r="X71" s="478" t="s">
        <v>1552</v>
      </c>
      <c r="Y71" s="494" t="s">
        <v>217</v>
      </c>
      <c r="Z71" s="494" t="s">
        <v>220</v>
      </c>
      <c r="AA71" s="495" t="s">
        <v>221</v>
      </c>
      <c r="AB71" s="438" t="s">
        <v>20</v>
      </c>
      <c r="AC71" s="438" t="s">
        <v>621</v>
      </c>
      <c r="AD71" s="438" t="s">
        <v>625</v>
      </c>
      <c r="AE71" s="439" t="s">
        <v>594</v>
      </c>
      <c r="AF71" s="652" t="s">
        <v>2068</v>
      </c>
    </row>
    <row r="72" spans="1:32" s="34" customFormat="1" outlineLevel="1" x14ac:dyDescent="0.25">
      <c r="A72" s="683"/>
      <c r="B72" s="622"/>
      <c r="C72" s="430"/>
      <c r="D72" s="659"/>
      <c r="E72" s="437"/>
      <c r="F72" s="430"/>
      <c r="G72" s="473"/>
      <c r="H72" s="242" t="s">
        <v>149</v>
      </c>
      <c r="I72" s="219"/>
      <c r="J72" s="215">
        <f t="shared" si="11"/>
        <v>0</v>
      </c>
      <c r="K72" s="216"/>
      <c r="L72" s="216"/>
      <c r="M72" s="216"/>
      <c r="N72" s="217"/>
      <c r="O72" s="216"/>
      <c r="P72" s="216"/>
      <c r="Q72" s="217"/>
      <c r="R72" s="216"/>
      <c r="S72" s="216"/>
      <c r="T72" s="217"/>
      <c r="U72" s="216"/>
      <c r="V72" s="217"/>
      <c r="W72" s="216"/>
      <c r="X72" s="478"/>
      <c r="Y72" s="494"/>
      <c r="Z72" s="494"/>
      <c r="AA72" s="495"/>
      <c r="AB72" s="438"/>
      <c r="AC72" s="438"/>
      <c r="AD72" s="438"/>
      <c r="AE72" s="439"/>
      <c r="AF72" s="652"/>
    </row>
    <row r="73" spans="1:32" s="34" customFormat="1" outlineLevel="1" x14ac:dyDescent="0.25">
      <c r="A73" s="683"/>
      <c r="B73" s="622"/>
      <c r="C73" s="430"/>
      <c r="D73" s="659"/>
      <c r="E73" s="437"/>
      <c r="F73" s="430"/>
      <c r="G73" s="473"/>
      <c r="H73" s="242" t="s">
        <v>150</v>
      </c>
      <c r="I73" s="219">
        <v>250</v>
      </c>
      <c r="J73" s="215">
        <f t="shared" si="11"/>
        <v>0</v>
      </c>
      <c r="K73" s="216"/>
      <c r="L73" s="216"/>
      <c r="M73" s="216"/>
      <c r="N73" s="217"/>
      <c r="O73" s="216"/>
      <c r="P73" s="216"/>
      <c r="Q73" s="217"/>
      <c r="R73" s="216"/>
      <c r="S73" s="216"/>
      <c r="T73" s="217"/>
      <c r="U73" s="216"/>
      <c r="V73" s="217"/>
      <c r="W73" s="216"/>
      <c r="X73" s="478"/>
      <c r="Y73" s="494"/>
      <c r="Z73" s="494"/>
      <c r="AA73" s="495"/>
      <c r="AB73" s="438"/>
      <c r="AC73" s="438"/>
      <c r="AD73" s="438"/>
      <c r="AE73" s="439"/>
      <c r="AF73" s="652"/>
    </row>
    <row r="74" spans="1:32" s="34" customFormat="1" outlineLevel="1" x14ac:dyDescent="0.25">
      <c r="A74" s="683"/>
      <c r="B74" s="622"/>
      <c r="C74" s="430"/>
      <c r="D74" s="659"/>
      <c r="E74" s="437"/>
      <c r="F74" s="430"/>
      <c r="G74" s="473"/>
      <c r="H74" s="242" t="s">
        <v>1507</v>
      </c>
      <c r="I74" s="219"/>
      <c r="J74" s="215">
        <f t="shared" si="11"/>
        <v>0</v>
      </c>
      <c r="K74" s="216"/>
      <c r="L74" s="216"/>
      <c r="M74" s="216"/>
      <c r="N74" s="217"/>
      <c r="O74" s="216"/>
      <c r="P74" s="216"/>
      <c r="Q74" s="217"/>
      <c r="R74" s="216"/>
      <c r="S74" s="216"/>
      <c r="T74" s="217"/>
      <c r="U74" s="216"/>
      <c r="V74" s="217"/>
      <c r="W74" s="216"/>
      <c r="X74" s="478"/>
      <c r="Y74" s="494"/>
      <c r="Z74" s="494"/>
      <c r="AA74" s="495"/>
      <c r="AB74" s="438"/>
      <c r="AC74" s="438"/>
      <c r="AD74" s="438"/>
      <c r="AE74" s="439"/>
      <c r="AF74" s="652"/>
    </row>
    <row r="75" spans="1:32" s="34" customFormat="1" outlineLevel="1" x14ac:dyDescent="0.25">
      <c r="A75" s="683"/>
      <c r="B75" s="622"/>
      <c r="C75" s="430"/>
      <c r="D75" s="659"/>
      <c r="E75" s="437"/>
      <c r="F75" s="430"/>
      <c r="G75" s="473"/>
      <c r="H75" s="242" t="s">
        <v>1435</v>
      </c>
      <c r="I75" s="219"/>
      <c r="J75" s="215">
        <f t="shared" si="11"/>
        <v>0</v>
      </c>
      <c r="K75" s="216"/>
      <c r="L75" s="216"/>
      <c r="M75" s="216"/>
      <c r="N75" s="217"/>
      <c r="O75" s="216"/>
      <c r="P75" s="216"/>
      <c r="Q75" s="217"/>
      <c r="R75" s="216"/>
      <c r="S75" s="216"/>
      <c r="T75" s="217"/>
      <c r="U75" s="216"/>
      <c r="V75" s="217"/>
      <c r="W75" s="216"/>
      <c r="X75" s="478"/>
      <c r="Y75" s="494"/>
      <c r="Z75" s="494"/>
      <c r="AA75" s="495"/>
      <c r="AB75" s="438"/>
      <c r="AC75" s="438"/>
      <c r="AD75" s="438"/>
      <c r="AE75" s="439"/>
      <c r="AF75" s="652"/>
    </row>
    <row r="76" spans="1:32" s="34" customFormat="1" outlineLevel="1" x14ac:dyDescent="0.25">
      <c r="A76" s="684"/>
      <c r="B76" s="623"/>
      <c r="C76" s="430"/>
      <c r="D76" s="659"/>
      <c r="E76" s="437"/>
      <c r="F76" s="430"/>
      <c r="G76" s="474"/>
      <c r="H76" s="242" t="s">
        <v>152</v>
      </c>
      <c r="I76" s="219"/>
      <c r="J76" s="215">
        <f t="shared" si="11"/>
        <v>0</v>
      </c>
      <c r="K76" s="216"/>
      <c r="L76" s="216"/>
      <c r="M76" s="216"/>
      <c r="N76" s="217"/>
      <c r="O76" s="216"/>
      <c r="P76" s="216"/>
      <c r="Q76" s="217"/>
      <c r="R76" s="216"/>
      <c r="S76" s="216"/>
      <c r="T76" s="217"/>
      <c r="U76" s="216"/>
      <c r="V76" s="217"/>
      <c r="W76" s="216"/>
      <c r="X76" s="478"/>
      <c r="Y76" s="494"/>
      <c r="Z76" s="494"/>
      <c r="AA76" s="495"/>
      <c r="AB76" s="438"/>
      <c r="AC76" s="438"/>
      <c r="AD76" s="438"/>
      <c r="AE76" s="439"/>
      <c r="AF76" s="652"/>
    </row>
    <row r="77" spans="1:32" s="77" customFormat="1" outlineLevel="1" x14ac:dyDescent="0.25">
      <c r="A77" s="76"/>
      <c r="B77" s="76"/>
      <c r="C77" s="214"/>
      <c r="D77" s="212"/>
      <c r="E77" s="213" t="s">
        <v>708</v>
      </c>
      <c r="F77" s="214"/>
      <c r="G77" s="345"/>
      <c r="H77" s="214"/>
      <c r="I77" s="214"/>
      <c r="J77" s="214"/>
      <c r="K77" s="214"/>
      <c r="L77" s="214"/>
      <c r="M77" s="214"/>
      <c r="N77" s="214"/>
      <c r="O77" s="214"/>
      <c r="P77" s="214"/>
      <c r="Q77" s="214"/>
      <c r="R77" s="214"/>
      <c r="S77" s="214"/>
      <c r="T77" s="214"/>
      <c r="U77" s="214"/>
      <c r="V77" s="214"/>
      <c r="W77" s="214"/>
      <c r="X77" s="158"/>
      <c r="Y77" s="203"/>
      <c r="Z77" s="203"/>
      <c r="AA77" s="214"/>
      <c r="AB77" s="284"/>
      <c r="AC77" s="203"/>
      <c r="AD77" s="284"/>
      <c r="AE77" s="93"/>
      <c r="AF77" s="319"/>
    </row>
    <row r="78" spans="1:32" s="34" customFormat="1" ht="30" customHeight="1" outlineLevel="1" x14ac:dyDescent="0.25">
      <c r="A78" s="677"/>
      <c r="B78" s="621" t="s">
        <v>1384</v>
      </c>
      <c r="C78" s="435"/>
      <c r="D78" s="659" t="s">
        <v>846</v>
      </c>
      <c r="E78" s="437" t="s">
        <v>1178</v>
      </c>
      <c r="F78" s="435" t="s">
        <v>178</v>
      </c>
      <c r="G78" s="493" t="s">
        <v>1805</v>
      </c>
      <c r="H78" s="215" t="s">
        <v>148</v>
      </c>
      <c r="I78" s="215">
        <f>SUM(I79:I83)</f>
        <v>0</v>
      </c>
      <c r="J78" s="215">
        <f t="shared" ref="J78:J83" si="14">SUM(K78:W78)</f>
        <v>7.1</v>
      </c>
      <c r="K78" s="215">
        <f>SUM(K79:K83)</f>
        <v>7.1</v>
      </c>
      <c r="L78" s="215">
        <f t="shared" ref="L78:W78" si="15">SUM(L79:L83)</f>
        <v>0</v>
      </c>
      <c r="M78" s="215">
        <f t="shared" si="15"/>
        <v>0</v>
      </c>
      <c r="N78" s="215">
        <f t="shared" si="15"/>
        <v>0</v>
      </c>
      <c r="O78" s="215">
        <f t="shared" si="15"/>
        <v>0</v>
      </c>
      <c r="P78" s="215">
        <f t="shared" si="15"/>
        <v>0</v>
      </c>
      <c r="Q78" s="215">
        <f t="shared" si="15"/>
        <v>0</v>
      </c>
      <c r="R78" s="215">
        <f t="shared" si="15"/>
        <v>0</v>
      </c>
      <c r="S78" s="215">
        <f t="shared" si="15"/>
        <v>0</v>
      </c>
      <c r="T78" s="215">
        <f t="shared" si="15"/>
        <v>0</v>
      </c>
      <c r="U78" s="215">
        <f t="shared" si="15"/>
        <v>0</v>
      </c>
      <c r="V78" s="215">
        <f t="shared" si="15"/>
        <v>0</v>
      </c>
      <c r="W78" s="215">
        <f t="shared" si="15"/>
        <v>0</v>
      </c>
      <c r="X78" s="478" t="s">
        <v>1594</v>
      </c>
      <c r="Y78" s="436" t="s">
        <v>1595</v>
      </c>
      <c r="Z78" s="436"/>
      <c r="AA78" s="437" t="s">
        <v>200</v>
      </c>
      <c r="AB78" s="438" t="s">
        <v>20</v>
      </c>
      <c r="AC78" s="438" t="s">
        <v>621</v>
      </c>
      <c r="AD78" s="438" t="s">
        <v>625</v>
      </c>
      <c r="AE78" s="439" t="s">
        <v>594</v>
      </c>
      <c r="AF78" s="652" t="s">
        <v>2069</v>
      </c>
    </row>
    <row r="79" spans="1:32" s="34" customFormat="1" outlineLevel="1" x14ac:dyDescent="0.25">
      <c r="A79" s="678"/>
      <c r="B79" s="622"/>
      <c r="C79" s="435"/>
      <c r="D79" s="659"/>
      <c r="E79" s="437"/>
      <c r="F79" s="435"/>
      <c r="G79" s="493"/>
      <c r="H79" s="242" t="s">
        <v>149</v>
      </c>
      <c r="I79" s="216"/>
      <c r="J79" s="215">
        <f t="shared" si="14"/>
        <v>0</v>
      </c>
      <c r="K79" s="216"/>
      <c r="L79" s="216"/>
      <c r="M79" s="216"/>
      <c r="N79" s="217"/>
      <c r="O79" s="216"/>
      <c r="P79" s="216"/>
      <c r="Q79" s="217"/>
      <c r="R79" s="216"/>
      <c r="S79" s="216"/>
      <c r="T79" s="217"/>
      <c r="U79" s="216"/>
      <c r="V79" s="217"/>
      <c r="W79" s="216"/>
      <c r="X79" s="478"/>
      <c r="Y79" s="436"/>
      <c r="Z79" s="436"/>
      <c r="AA79" s="437"/>
      <c r="AB79" s="438"/>
      <c r="AC79" s="438"/>
      <c r="AD79" s="438"/>
      <c r="AE79" s="439"/>
      <c r="AF79" s="652"/>
    </row>
    <row r="80" spans="1:32" s="34" customFormat="1" outlineLevel="1" x14ac:dyDescent="0.25">
      <c r="A80" s="678"/>
      <c r="B80" s="622"/>
      <c r="C80" s="435"/>
      <c r="D80" s="659"/>
      <c r="E80" s="437"/>
      <c r="F80" s="435"/>
      <c r="G80" s="493"/>
      <c r="H80" s="242" t="s">
        <v>150</v>
      </c>
      <c r="I80" s="216"/>
      <c r="J80" s="215">
        <f t="shared" si="14"/>
        <v>0</v>
      </c>
      <c r="K80" s="216"/>
      <c r="L80" s="216"/>
      <c r="M80" s="216"/>
      <c r="N80" s="217"/>
      <c r="O80" s="216"/>
      <c r="P80" s="216"/>
      <c r="Q80" s="217"/>
      <c r="R80" s="216"/>
      <c r="S80" s="216"/>
      <c r="T80" s="217"/>
      <c r="U80" s="216"/>
      <c r="V80" s="217"/>
      <c r="W80" s="216"/>
      <c r="X80" s="478"/>
      <c r="Y80" s="436"/>
      <c r="Z80" s="436"/>
      <c r="AA80" s="437"/>
      <c r="AB80" s="438"/>
      <c r="AC80" s="438"/>
      <c r="AD80" s="438"/>
      <c r="AE80" s="439"/>
      <c r="AF80" s="652"/>
    </row>
    <row r="81" spans="1:32" s="34" customFormat="1" outlineLevel="1" x14ac:dyDescent="0.25">
      <c r="A81" s="678"/>
      <c r="B81" s="622"/>
      <c r="C81" s="435"/>
      <c r="D81" s="659"/>
      <c r="E81" s="437"/>
      <c r="F81" s="435"/>
      <c r="G81" s="493"/>
      <c r="H81" s="242" t="s">
        <v>1507</v>
      </c>
      <c r="I81" s="217"/>
      <c r="J81" s="215">
        <f t="shared" si="14"/>
        <v>0</v>
      </c>
      <c r="K81" s="216"/>
      <c r="L81" s="216"/>
      <c r="M81" s="216"/>
      <c r="N81" s="217"/>
      <c r="O81" s="216"/>
      <c r="P81" s="216"/>
      <c r="Q81" s="217"/>
      <c r="R81" s="216"/>
      <c r="S81" s="216"/>
      <c r="T81" s="217"/>
      <c r="U81" s="216"/>
      <c r="V81" s="217"/>
      <c r="W81" s="216"/>
      <c r="X81" s="478"/>
      <c r="Y81" s="436"/>
      <c r="Z81" s="436"/>
      <c r="AA81" s="437"/>
      <c r="AB81" s="438"/>
      <c r="AC81" s="438"/>
      <c r="AD81" s="438"/>
      <c r="AE81" s="439"/>
      <c r="AF81" s="652"/>
    </row>
    <row r="82" spans="1:32" s="34" customFormat="1" outlineLevel="1" x14ac:dyDescent="0.25">
      <c r="A82" s="678"/>
      <c r="B82" s="622"/>
      <c r="C82" s="435"/>
      <c r="D82" s="659"/>
      <c r="E82" s="437"/>
      <c r="F82" s="435"/>
      <c r="G82" s="493"/>
      <c r="H82" s="242" t="s">
        <v>1435</v>
      </c>
      <c r="I82" s="217"/>
      <c r="J82" s="215">
        <f t="shared" si="14"/>
        <v>0</v>
      </c>
      <c r="K82" s="216"/>
      <c r="L82" s="216"/>
      <c r="M82" s="216"/>
      <c r="N82" s="217"/>
      <c r="O82" s="216"/>
      <c r="P82" s="216"/>
      <c r="Q82" s="217"/>
      <c r="R82" s="216"/>
      <c r="S82" s="216"/>
      <c r="T82" s="217"/>
      <c r="U82" s="216"/>
      <c r="V82" s="217"/>
      <c r="W82" s="216"/>
      <c r="X82" s="478"/>
      <c r="Y82" s="436"/>
      <c r="Z82" s="436"/>
      <c r="AA82" s="437"/>
      <c r="AB82" s="438"/>
      <c r="AC82" s="438"/>
      <c r="AD82" s="438"/>
      <c r="AE82" s="439"/>
      <c r="AF82" s="652"/>
    </row>
    <row r="83" spans="1:32" s="34" customFormat="1" ht="30" outlineLevel="1" x14ac:dyDescent="0.25">
      <c r="A83" s="679"/>
      <c r="B83" s="623"/>
      <c r="C83" s="435"/>
      <c r="D83" s="659"/>
      <c r="E83" s="437"/>
      <c r="F83" s="435"/>
      <c r="G83" s="493"/>
      <c r="H83" s="242" t="s">
        <v>152</v>
      </c>
      <c r="I83" s="216" t="s">
        <v>1593</v>
      </c>
      <c r="J83" s="215">
        <f t="shared" si="14"/>
        <v>7.1</v>
      </c>
      <c r="K83" s="216">
        <v>7.1</v>
      </c>
      <c r="L83" s="216"/>
      <c r="M83" s="216"/>
      <c r="N83" s="217"/>
      <c r="O83" s="216"/>
      <c r="P83" s="216"/>
      <c r="Q83" s="217"/>
      <c r="R83" s="216"/>
      <c r="S83" s="216"/>
      <c r="T83" s="217"/>
      <c r="U83" s="216"/>
      <c r="V83" s="217"/>
      <c r="W83" s="216"/>
      <c r="X83" s="478"/>
      <c r="Y83" s="436"/>
      <c r="Z83" s="436"/>
      <c r="AA83" s="437"/>
      <c r="AB83" s="438"/>
      <c r="AC83" s="438"/>
      <c r="AD83" s="438"/>
      <c r="AE83" s="439"/>
      <c r="AF83" s="652"/>
    </row>
    <row r="84" spans="1:32" s="77" customFormat="1" outlineLevel="1" x14ac:dyDescent="0.25">
      <c r="A84" s="76"/>
      <c r="B84" s="76"/>
      <c r="C84" s="214"/>
      <c r="D84" s="212"/>
      <c r="E84" s="213" t="s">
        <v>709</v>
      </c>
      <c r="F84" s="214"/>
      <c r="G84" s="345"/>
      <c r="H84" s="214"/>
      <c r="I84" s="214"/>
      <c r="J84" s="214"/>
      <c r="K84" s="214"/>
      <c r="L84" s="214"/>
      <c r="M84" s="214"/>
      <c r="N84" s="214"/>
      <c r="O84" s="214"/>
      <c r="P84" s="214"/>
      <c r="Q84" s="214"/>
      <c r="R84" s="214"/>
      <c r="S84" s="214"/>
      <c r="T84" s="214"/>
      <c r="U84" s="214"/>
      <c r="V84" s="214"/>
      <c r="W84" s="214"/>
      <c r="X84" s="158"/>
      <c r="Y84" s="203"/>
      <c r="Z84" s="203"/>
      <c r="AA84" s="214"/>
      <c r="AB84" s="284"/>
      <c r="AC84" s="203"/>
      <c r="AD84" s="284"/>
      <c r="AE84" s="93"/>
      <c r="AF84" s="319"/>
    </row>
    <row r="85" spans="1:32" s="34" customFormat="1" ht="30" customHeight="1" outlineLevel="1" x14ac:dyDescent="0.25">
      <c r="A85" s="677" t="s">
        <v>1675</v>
      </c>
      <c r="B85" s="725" t="s">
        <v>1687</v>
      </c>
      <c r="C85" s="483" t="s">
        <v>2466</v>
      </c>
      <c r="D85" s="659" t="s">
        <v>847</v>
      </c>
      <c r="E85" s="437" t="s">
        <v>211</v>
      </c>
      <c r="F85" s="435" t="s">
        <v>178</v>
      </c>
      <c r="G85" s="493" t="s">
        <v>1805</v>
      </c>
      <c r="H85" s="215" t="s">
        <v>148</v>
      </c>
      <c r="I85" s="215">
        <f>SUM(I86:I90)</f>
        <v>0</v>
      </c>
      <c r="J85" s="215">
        <f t="shared" ref="J85:J90" si="16">SUM(K85:W85)</f>
        <v>0</v>
      </c>
      <c r="K85" s="215">
        <f>SUM(K86:K90)</f>
        <v>0</v>
      </c>
      <c r="L85" s="215">
        <f t="shared" ref="L85:W85" si="17">SUM(L86:L90)</f>
        <v>0</v>
      </c>
      <c r="M85" s="215">
        <f t="shared" si="17"/>
        <v>0</v>
      </c>
      <c r="N85" s="215">
        <f t="shared" si="17"/>
        <v>0</v>
      </c>
      <c r="O85" s="215">
        <f t="shared" si="17"/>
        <v>0</v>
      </c>
      <c r="P85" s="215">
        <f t="shared" si="17"/>
        <v>0</v>
      </c>
      <c r="Q85" s="215">
        <f t="shared" si="17"/>
        <v>0</v>
      </c>
      <c r="R85" s="215">
        <f t="shared" si="17"/>
        <v>0</v>
      </c>
      <c r="S85" s="215">
        <f t="shared" si="17"/>
        <v>0</v>
      </c>
      <c r="T85" s="215">
        <f t="shared" si="17"/>
        <v>0</v>
      </c>
      <c r="U85" s="215">
        <f t="shared" si="17"/>
        <v>0</v>
      </c>
      <c r="V85" s="215">
        <f t="shared" si="17"/>
        <v>0</v>
      </c>
      <c r="W85" s="215">
        <f t="shared" si="17"/>
        <v>0</v>
      </c>
      <c r="X85" s="449" t="s">
        <v>1738</v>
      </c>
      <c r="Y85" s="436" t="s">
        <v>1175</v>
      </c>
      <c r="Z85" s="436" t="s">
        <v>1946</v>
      </c>
      <c r="AA85" s="437" t="s">
        <v>212</v>
      </c>
      <c r="AB85" s="438" t="s">
        <v>20</v>
      </c>
      <c r="AC85" s="438" t="s">
        <v>621</v>
      </c>
      <c r="AD85" s="438" t="s">
        <v>624</v>
      </c>
      <c r="AE85" s="439" t="s">
        <v>583</v>
      </c>
      <c r="AF85" s="652" t="s">
        <v>2060</v>
      </c>
    </row>
    <row r="86" spans="1:32" s="34" customFormat="1" ht="15" customHeight="1" outlineLevel="1" x14ac:dyDescent="0.25">
      <c r="A86" s="678"/>
      <c r="B86" s="678"/>
      <c r="C86" s="484"/>
      <c r="D86" s="659"/>
      <c r="E86" s="437"/>
      <c r="F86" s="435"/>
      <c r="G86" s="493"/>
      <c r="H86" s="242" t="s">
        <v>149</v>
      </c>
      <c r="I86" s="216"/>
      <c r="J86" s="215">
        <f t="shared" si="16"/>
        <v>0</v>
      </c>
      <c r="K86" s="216"/>
      <c r="L86" s="216"/>
      <c r="M86" s="216"/>
      <c r="N86" s="217"/>
      <c r="O86" s="216"/>
      <c r="P86" s="216"/>
      <c r="Q86" s="217"/>
      <c r="R86" s="216"/>
      <c r="S86" s="216"/>
      <c r="T86" s="217"/>
      <c r="U86" s="216"/>
      <c r="V86" s="217"/>
      <c r="W86" s="216"/>
      <c r="X86" s="449"/>
      <c r="Y86" s="436"/>
      <c r="Z86" s="436"/>
      <c r="AA86" s="437"/>
      <c r="AB86" s="438"/>
      <c r="AC86" s="438"/>
      <c r="AD86" s="438"/>
      <c r="AE86" s="439"/>
      <c r="AF86" s="652"/>
    </row>
    <row r="87" spans="1:32" s="34" customFormat="1" ht="15" customHeight="1" outlineLevel="1" x14ac:dyDescent="0.25">
      <c r="A87" s="678"/>
      <c r="B87" s="678"/>
      <c r="C87" s="484"/>
      <c r="D87" s="659"/>
      <c r="E87" s="437"/>
      <c r="F87" s="435"/>
      <c r="G87" s="493"/>
      <c r="H87" s="242" t="s">
        <v>150</v>
      </c>
      <c r="I87" s="217"/>
      <c r="J87" s="215">
        <f t="shared" si="16"/>
        <v>0</v>
      </c>
      <c r="K87" s="216"/>
      <c r="L87" s="216"/>
      <c r="M87" s="216"/>
      <c r="N87" s="217"/>
      <c r="O87" s="216"/>
      <c r="P87" s="216"/>
      <c r="Q87" s="217"/>
      <c r="R87" s="216"/>
      <c r="S87" s="216"/>
      <c r="T87" s="217"/>
      <c r="U87" s="216"/>
      <c r="V87" s="217"/>
      <c r="W87" s="216"/>
      <c r="X87" s="449"/>
      <c r="Y87" s="436"/>
      <c r="Z87" s="436"/>
      <c r="AA87" s="437"/>
      <c r="AB87" s="438"/>
      <c r="AC87" s="438"/>
      <c r="AD87" s="438"/>
      <c r="AE87" s="439"/>
      <c r="AF87" s="652"/>
    </row>
    <row r="88" spans="1:32" s="34" customFormat="1" ht="30" outlineLevel="1" x14ac:dyDescent="0.25">
      <c r="A88" s="678"/>
      <c r="B88" s="678"/>
      <c r="C88" s="484"/>
      <c r="D88" s="659"/>
      <c r="E88" s="437"/>
      <c r="F88" s="435"/>
      <c r="G88" s="493"/>
      <c r="H88" s="242" t="s">
        <v>1507</v>
      </c>
      <c r="I88" s="216" t="s">
        <v>1737</v>
      </c>
      <c r="J88" s="215">
        <f t="shared" si="16"/>
        <v>0</v>
      </c>
      <c r="K88" s="216"/>
      <c r="L88" s="216"/>
      <c r="M88" s="216"/>
      <c r="N88" s="217"/>
      <c r="O88" s="216"/>
      <c r="P88" s="216"/>
      <c r="Q88" s="217"/>
      <c r="R88" s="216"/>
      <c r="S88" s="216"/>
      <c r="T88" s="217"/>
      <c r="U88" s="216"/>
      <c r="V88" s="217"/>
      <c r="W88" s="216"/>
      <c r="X88" s="449"/>
      <c r="Y88" s="436"/>
      <c r="Z88" s="436"/>
      <c r="AA88" s="437"/>
      <c r="AB88" s="438"/>
      <c r="AC88" s="438"/>
      <c r="AD88" s="438"/>
      <c r="AE88" s="439"/>
      <c r="AF88" s="652"/>
    </row>
    <row r="89" spans="1:32" s="34" customFormat="1" ht="15" customHeight="1" outlineLevel="1" x14ac:dyDescent="0.25">
      <c r="A89" s="678"/>
      <c r="B89" s="678"/>
      <c r="C89" s="484"/>
      <c r="D89" s="659"/>
      <c r="E89" s="437"/>
      <c r="F89" s="435"/>
      <c r="G89" s="493"/>
      <c r="H89" s="242" t="s">
        <v>1435</v>
      </c>
      <c r="I89" s="217"/>
      <c r="J89" s="215">
        <f t="shared" si="16"/>
        <v>0</v>
      </c>
      <c r="K89" s="216"/>
      <c r="L89" s="216"/>
      <c r="M89" s="216"/>
      <c r="N89" s="217"/>
      <c r="O89" s="216"/>
      <c r="P89" s="216"/>
      <c r="Q89" s="217"/>
      <c r="R89" s="216"/>
      <c r="S89" s="216"/>
      <c r="T89" s="217"/>
      <c r="U89" s="216"/>
      <c r="V89" s="217"/>
      <c r="W89" s="216"/>
      <c r="X89" s="449"/>
      <c r="Y89" s="436"/>
      <c r="Z89" s="436"/>
      <c r="AA89" s="437"/>
      <c r="AB89" s="438"/>
      <c r="AC89" s="438"/>
      <c r="AD89" s="438"/>
      <c r="AE89" s="439"/>
      <c r="AF89" s="652"/>
    </row>
    <row r="90" spans="1:32" s="34" customFormat="1" ht="15" customHeight="1" outlineLevel="1" x14ac:dyDescent="0.25">
      <c r="A90" s="679"/>
      <c r="B90" s="679"/>
      <c r="C90" s="485"/>
      <c r="D90" s="659"/>
      <c r="E90" s="437"/>
      <c r="F90" s="435"/>
      <c r="G90" s="493"/>
      <c r="H90" s="242" t="s">
        <v>152</v>
      </c>
      <c r="I90" s="216"/>
      <c r="J90" s="215">
        <f t="shared" si="16"/>
        <v>0</v>
      </c>
      <c r="K90" s="216"/>
      <c r="L90" s="216"/>
      <c r="M90" s="216"/>
      <c r="N90" s="217"/>
      <c r="O90" s="216"/>
      <c r="P90" s="216"/>
      <c r="Q90" s="217"/>
      <c r="R90" s="216"/>
      <c r="S90" s="216"/>
      <c r="T90" s="217"/>
      <c r="U90" s="216"/>
      <c r="V90" s="217"/>
      <c r="W90" s="216"/>
      <c r="X90" s="449"/>
      <c r="Y90" s="436"/>
      <c r="Z90" s="436"/>
      <c r="AA90" s="437"/>
      <c r="AB90" s="438"/>
      <c r="AC90" s="438"/>
      <c r="AD90" s="438"/>
      <c r="AE90" s="439"/>
      <c r="AF90" s="652"/>
    </row>
    <row r="91" spans="1:32" s="77" customFormat="1" outlineLevel="1" x14ac:dyDescent="0.25">
      <c r="A91" s="76"/>
      <c r="B91" s="76"/>
      <c r="C91" s="214"/>
      <c r="D91" s="212"/>
      <c r="E91" s="213" t="s">
        <v>714</v>
      </c>
      <c r="F91" s="214"/>
      <c r="G91" s="345"/>
      <c r="H91" s="214"/>
      <c r="I91" s="214"/>
      <c r="J91" s="214"/>
      <c r="K91" s="214"/>
      <c r="L91" s="214"/>
      <c r="M91" s="214"/>
      <c r="N91" s="214"/>
      <c r="O91" s="214"/>
      <c r="P91" s="214"/>
      <c r="Q91" s="214"/>
      <c r="R91" s="214"/>
      <c r="S91" s="214"/>
      <c r="T91" s="214"/>
      <c r="U91" s="214"/>
      <c r="V91" s="214"/>
      <c r="W91" s="214"/>
      <c r="X91" s="158"/>
      <c r="Y91" s="203"/>
      <c r="Z91" s="203"/>
      <c r="AA91" s="214"/>
      <c r="AB91" s="284"/>
      <c r="AC91" s="203"/>
      <c r="AD91" s="284"/>
      <c r="AE91" s="93"/>
      <c r="AF91" s="319"/>
    </row>
    <row r="92" spans="1:32" ht="30" customHeight="1" outlineLevel="1" x14ac:dyDescent="0.25">
      <c r="A92" s="608"/>
      <c r="B92" s="608" t="s">
        <v>1384</v>
      </c>
      <c r="C92" s="416"/>
      <c r="D92" s="611" t="s">
        <v>848</v>
      </c>
      <c r="E92" s="466" t="s">
        <v>195</v>
      </c>
      <c r="F92" s="416" t="s">
        <v>178</v>
      </c>
      <c r="G92" s="472" t="s">
        <v>1805</v>
      </c>
      <c r="H92" s="215" t="s">
        <v>148</v>
      </c>
      <c r="I92" s="215">
        <f>SUM(I93:I97)</f>
        <v>21.3</v>
      </c>
      <c r="J92" s="215">
        <f t="shared" ref="J92:J155" si="18">SUM(K92:W92)</f>
        <v>8.3000000000000007</v>
      </c>
      <c r="K92" s="215">
        <f>SUM(K93:K97)</f>
        <v>8.3000000000000007</v>
      </c>
      <c r="L92" s="215">
        <f t="shared" ref="L92:W92" si="19">SUM(L93:L97)</f>
        <v>0</v>
      </c>
      <c r="M92" s="215">
        <f t="shared" si="19"/>
        <v>0</v>
      </c>
      <c r="N92" s="215">
        <f t="shared" si="19"/>
        <v>0</v>
      </c>
      <c r="O92" s="215">
        <f t="shared" si="19"/>
        <v>0</v>
      </c>
      <c r="P92" s="215">
        <f t="shared" si="19"/>
        <v>0</v>
      </c>
      <c r="Q92" s="215">
        <f t="shared" si="19"/>
        <v>0</v>
      </c>
      <c r="R92" s="215">
        <f t="shared" si="19"/>
        <v>0</v>
      </c>
      <c r="S92" s="215">
        <f t="shared" si="19"/>
        <v>0</v>
      </c>
      <c r="T92" s="215">
        <f t="shared" si="19"/>
        <v>0</v>
      </c>
      <c r="U92" s="215">
        <f t="shared" si="19"/>
        <v>0</v>
      </c>
      <c r="V92" s="215">
        <f t="shared" si="19"/>
        <v>0</v>
      </c>
      <c r="W92" s="215">
        <f t="shared" si="19"/>
        <v>0</v>
      </c>
      <c r="X92" s="497" t="s">
        <v>1379</v>
      </c>
      <c r="Y92" s="479" t="s">
        <v>179</v>
      </c>
      <c r="Z92" s="479" t="s">
        <v>1518</v>
      </c>
      <c r="AA92" s="466" t="s">
        <v>183</v>
      </c>
      <c r="AB92" s="443" t="s">
        <v>20</v>
      </c>
      <c r="AC92" s="443" t="s">
        <v>616</v>
      </c>
      <c r="AD92" s="443" t="s">
        <v>620</v>
      </c>
      <c r="AE92" s="457" t="s">
        <v>580</v>
      </c>
      <c r="AF92" s="614" t="s">
        <v>2045</v>
      </c>
    </row>
    <row r="93" spans="1:32" s="34" customFormat="1" outlineLevel="1" x14ac:dyDescent="0.25">
      <c r="A93" s="609"/>
      <c r="B93" s="609"/>
      <c r="C93" s="417"/>
      <c r="D93" s="612"/>
      <c r="E93" s="467"/>
      <c r="F93" s="417"/>
      <c r="G93" s="473"/>
      <c r="H93" s="242" t="s">
        <v>149</v>
      </c>
      <c r="I93" s="219"/>
      <c r="J93" s="215">
        <f t="shared" si="18"/>
        <v>0</v>
      </c>
      <c r="K93" s="219"/>
      <c r="L93" s="216"/>
      <c r="M93" s="216"/>
      <c r="N93" s="217"/>
      <c r="O93" s="216"/>
      <c r="P93" s="216"/>
      <c r="Q93" s="217"/>
      <c r="R93" s="216"/>
      <c r="S93" s="216"/>
      <c r="T93" s="217"/>
      <c r="U93" s="216"/>
      <c r="V93" s="217"/>
      <c r="W93" s="216"/>
      <c r="X93" s="498"/>
      <c r="Y93" s="480"/>
      <c r="Z93" s="480"/>
      <c r="AA93" s="467"/>
      <c r="AB93" s="444"/>
      <c r="AC93" s="444"/>
      <c r="AD93" s="444"/>
      <c r="AE93" s="458"/>
      <c r="AF93" s="618"/>
    </row>
    <row r="94" spans="1:32" s="34" customFormat="1" outlineLevel="1" x14ac:dyDescent="0.25">
      <c r="A94" s="609"/>
      <c r="B94" s="609"/>
      <c r="C94" s="417"/>
      <c r="D94" s="612"/>
      <c r="E94" s="467"/>
      <c r="F94" s="417"/>
      <c r="G94" s="473"/>
      <c r="H94" s="242" t="s">
        <v>150</v>
      </c>
      <c r="I94" s="219"/>
      <c r="J94" s="215">
        <f t="shared" si="18"/>
        <v>0</v>
      </c>
      <c r="K94" s="219"/>
      <c r="L94" s="216"/>
      <c r="M94" s="216"/>
      <c r="N94" s="217"/>
      <c r="O94" s="216"/>
      <c r="P94" s="216"/>
      <c r="Q94" s="217"/>
      <c r="R94" s="216"/>
      <c r="S94" s="216"/>
      <c r="T94" s="217"/>
      <c r="U94" s="216"/>
      <c r="V94" s="217"/>
      <c r="W94" s="216"/>
      <c r="X94" s="498"/>
      <c r="Y94" s="480"/>
      <c r="Z94" s="480"/>
      <c r="AA94" s="467"/>
      <c r="AB94" s="444"/>
      <c r="AC94" s="444"/>
      <c r="AD94" s="444"/>
      <c r="AE94" s="458"/>
      <c r="AF94" s="618"/>
    </row>
    <row r="95" spans="1:32" s="34" customFormat="1" outlineLevel="1" x14ac:dyDescent="0.25">
      <c r="A95" s="609"/>
      <c r="B95" s="609"/>
      <c r="C95" s="417"/>
      <c r="D95" s="612"/>
      <c r="E95" s="467"/>
      <c r="F95" s="417"/>
      <c r="G95" s="473"/>
      <c r="H95" s="242" t="s">
        <v>1507</v>
      </c>
      <c r="I95" s="220"/>
      <c r="J95" s="215">
        <f t="shared" si="18"/>
        <v>0</v>
      </c>
      <c r="K95" s="220"/>
      <c r="L95" s="216"/>
      <c r="M95" s="216"/>
      <c r="N95" s="217"/>
      <c r="O95" s="216"/>
      <c r="P95" s="216"/>
      <c r="Q95" s="217"/>
      <c r="R95" s="216"/>
      <c r="S95" s="216"/>
      <c r="T95" s="217"/>
      <c r="U95" s="216"/>
      <c r="V95" s="217"/>
      <c r="W95" s="216"/>
      <c r="X95" s="498"/>
      <c r="Y95" s="480"/>
      <c r="Z95" s="480"/>
      <c r="AA95" s="467"/>
      <c r="AB95" s="444"/>
      <c r="AC95" s="444"/>
      <c r="AD95" s="444"/>
      <c r="AE95" s="458"/>
      <c r="AF95" s="618"/>
    </row>
    <row r="96" spans="1:32" s="34" customFormat="1" outlineLevel="1" x14ac:dyDescent="0.25">
      <c r="A96" s="609"/>
      <c r="B96" s="609"/>
      <c r="C96" s="417"/>
      <c r="D96" s="612"/>
      <c r="E96" s="467"/>
      <c r="F96" s="417"/>
      <c r="G96" s="473"/>
      <c r="H96" s="242" t="s">
        <v>1435</v>
      </c>
      <c r="I96" s="220"/>
      <c r="J96" s="215">
        <f t="shared" si="18"/>
        <v>0</v>
      </c>
      <c r="K96" s="220"/>
      <c r="L96" s="216"/>
      <c r="M96" s="216"/>
      <c r="N96" s="217"/>
      <c r="O96" s="216"/>
      <c r="P96" s="216"/>
      <c r="Q96" s="217"/>
      <c r="R96" s="216"/>
      <c r="S96" s="216"/>
      <c r="T96" s="217"/>
      <c r="U96" s="216"/>
      <c r="V96" s="217"/>
      <c r="W96" s="216"/>
      <c r="X96" s="498"/>
      <c r="Y96" s="480"/>
      <c r="Z96" s="480"/>
      <c r="AA96" s="467"/>
      <c r="AB96" s="444"/>
      <c r="AC96" s="444"/>
      <c r="AD96" s="444"/>
      <c r="AE96" s="458"/>
      <c r="AF96" s="618"/>
    </row>
    <row r="97" spans="1:32" s="34" customFormat="1" ht="107.25" customHeight="1" outlineLevel="1" x14ac:dyDescent="0.25">
      <c r="A97" s="610"/>
      <c r="B97" s="610"/>
      <c r="C97" s="418"/>
      <c r="D97" s="613"/>
      <c r="E97" s="468"/>
      <c r="F97" s="418"/>
      <c r="G97" s="474"/>
      <c r="H97" s="248" t="s">
        <v>152</v>
      </c>
      <c r="I97" s="249">
        <v>21.3</v>
      </c>
      <c r="J97" s="252">
        <f t="shared" si="18"/>
        <v>8.3000000000000007</v>
      </c>
      <c r="K97" s="250">
        <v>8.3000000000000007</v>
      </c>
      <c r="L97" s="250"/>
      <c r="M97" s="250"/>
      <c r="N97" s="251"/>
      <c r="O97" s="250"/>
      <c r="P97" s="250"/>
      <c r="Q97" s="251"/>
      <c r="R97" s="250"/>
      <c r="S97" s="250"/>
      <c r="T97" s="251"/>
      <c r="U97" s="250"/>
      <c r="V97" s="251"/>
      <c r="W97" s="250"/>
      <c r="X97" s="499"/>
      <c r="Y97" s="481"/>
      <c r="Z97" s="481"/>
      <c r="AA97" s="468"/>
      <c r="AB97" s="445"/>
      <c r="AC97" s="445"/>
      <c r="AD97" s="445"/>
      <c r="AE97" s="459"/>
      <c r="AF97" s="619"/>
    </row>
    <row r="98" spans="1:32" ht="30" customHeight="1" outlineLevel="1" x14ac:dyDescent="0.25">
      <c r="A98" s="608"/>
      <c r="B98" s="608" t="s">
        <v>1384</v>
      </c>
      <c r="C98" s="416"/>
      <c r="D98" s="611" t="s">
        <v>849</v>
      </c>
      <c r="E98" s="466" t="s">
        <v>193</v>
      </c>
      <c r="F98" s="416" t="s">
        <v>178</v>
      </c>
      <c r="G98" s="472" t="s">
        <v>1805</v>
      </c>
      <c r="H98" s="215" t="s">
        <v>148</v>
      </c>
      <c r="I98" s="215">
        <f>SUM(I99:I103)</f>
        <v>0</v>
      </c>
      <c r="J98" s="215">
        <f t="shared" si="18"/>
        <v>0</v>
      </c>
      <c r="K98" s="215">
        <f>SUM(K99:K103)</f>
        <v>0</v>
      </c>
      <c r="L98" s="215">
        <f t="shared" ref="L98:W98" si="20">SUM(L99:L103)</f>
        <v>0</v>
      </c>
      <c r="M98" s="215">
        <f t="shared" si="20"/>
        <v>0</v>
      </c>
      <c r="N98" s="215">
        <f t="shared" si="20"/>
        <v>0</v>
      </c>
      <c r="O98" s="215">
        <f t="shared" si="20"/>
        <v>0</v>
      </c>
      <c r="P98" s="215">
        <f t="shared" si="20"/>
        <v>0</v>
      </c>
      <c r="Q98" s="215">
        <f t="shared" si="20"/>
        <v>0</v>
      </c>
      <c r="R98" s="215">
        <f t="shared" si="20"/>
        <v>0</v>
      </c>
      <c r="S98" s="215">
        <f t="shared" si="20"/>
        <v>0</v>
      </c>
      <c r="T98" s="215">
        <f t="shared" si="20"/>
        <v>0</v>
      </c>
      <c r="U98" s="215">
        <f t="shared" si="20"/>
        <v>0</v>
      </c>
      <c r="V98" s="215">
        <f t="shared" si="20"/>
        <v>0</v>
      </c>
      <c r="W98" s="215">
        <f t="shared" si="20"/>
        <v>0</v>
      </c>
      <c r="X98" s="497" t="s">
        <v>1380</v>
      </c>
      <c r="Y98" s="479" t="s">
        <v>179</v>
      </c>
      <c r="Z98" s="479" t="s">
        <v>1519</v>
      </c>
      <c r="AA98" s="466" t="s">
        <v>183</v>
      </c>
      <c r="AB98" s="443" t="s">
        <v>20</v>
      </c>
      <c r="AC98" s="443" t="s">
        <v>616</v>
      </c>
      <c r="AD98" s="443" t="s">
        <v>620</v>
      </c>
      <c r="AE98" s="457" t="s">
        <v>580</v>
      </c>
      <c r="AF98" s="614" t="s">
        <v>2046</v>
      </c>
    </row>
    <row r="99" spans="1:32" s="34" customFormat="1" outlineLevel="1" x14ac:dyDescent="0.25">
      <c r="A99" s="609"/>
      <c r="B99" s="609"/>
      <c r="C99" s="417"/>
      <c r="D99" s="612"/>
      <c r="E99" s="467"/>
      <c r="F99" s="417"/>
      <c r="G99" s="473"/>
      <c r="H99" s="242" t="s">
        <v>149</v>
      </c>
      <c r="I99" s="216"/>
      <c r="J99" s="215">
        <f t="shared" si="18"/>
        <v>0</v>
      </c>
      <c r="K99" s="216"/>
      <c r="L99" s="216"/>
      <c r="M99" s="216"/>
      <c r="N99" s="217"/>
      <c r="O99" s="216"/>
      <c r="P99" s="216"/>
      <c r="Q99" s="217"/>
      <c r="R99" s="216"/>
      <c r="S99" s="216"/>
      <c r="T99" s="217"/>
      <c r="U99" s="216"/>
      <c r="V99" s="217"/>
      <c r="W99" s="216"/>
      <c r="X99" s="498"/>
      <c r="Y99" s="480"/>
      <c r="Z99" s="480"/>
      <c r="AA99" s="467"/>
      <c r="AB99" s="444"/>
      <c r="AC99" s="444"/>
      <c r="AD99" s="444"/>
      <c r="AE99" s="458"/>
      <c r="AF99" s="618"/>
    </row>
    <row r="100" spans="1:32" s="34" customFormat="1" outlineLevel="1" x14ac:dyDescent="0.25">
      <c r="A100" s="609"/>
      <c r="B100" s="609"/>
      <c r="C100" s="417"/>
      <c r="D100" s="612"/>
      <c r="E100" s="467"/>
      <c r="F100" s="417"/>
      <c r="G100" s="473"/>
      <c r="H100" s="242" t="s">
        <v>150</v>
      </c>
      <c r="I100" s="217"/>
      <c r="J100" s="215">
        <f t="shared" si="18"/>
        <v>0</v>
      </c>
      <c r="K100" s="216"/>
      <c r="L100" s="216"/>
      <c r="M100" s="216"/>
      <c r="N100" s="217"/>
      <c r="O100" s="216"/>
      <c r="P100" s="216"/>
      <c r="Q100" s="217"/>
      <c r="R100" s="216"/>
      <c r="S100" s="216"/>
      <c r="T100" s="217"/>
      <c r="U100" s="216"/>
      <c r="V100" s="217"/>
      <c r="W100" s="216"/>
      <c r="X100" s="498"/>
      <c r="Y100" s="480"/>
      <c r="Z100" s="480"/>
      <c r="AA100" s="467"/>
      <c r="AB100" s="444"/>
      <c r="AC100" s="444"/>
      <c r="AD100" s="444"/>
      <c r="AE100" s="458"/>
      <c r="AF100" s="618"/>
    </row>
    <row r="101" spans="1:32" s="34" customFormat="1" outlineLevel="1" x14ac:dyDescent="0.25">
      <c r="A101" s="609"/>
      <c r="B101" s="609"/>
      <c r="C101" s="417"/>
      <c r="D101" s="612"/>
      <c r="E101" s="467"/>
      <c r="F101" s="417"/>
      <c r="G101" s="473"/>
      <c r="H101" s="242" t="s">
        <v>1507</v>
      </c>
      <c r="I101" s="216"/>
      <c r="J101" s="215">
        <f t="shared" si="18"/>
        <v>0</v>
      </c>
      <c r="K101" s="216"/>
      <c r="L101" s="216"/>
      <c r="M101" s="216"/>
      <c r="N101" s="217"/>
      <c r="O101" s="216"/>
      <c r="P101" s="216"/>
      <c r="Q101" s="217"/>
      <c r="R101" s="216"/>
      <c r="S101" s="216"/>
      <c r="T101" s="217"/>
      <c r="U101" s="216"/>
      <c r="V101" s="217"/>
      <c r="W101" s="216"/>
      <c r="X101" s="498"/>
      <c r="Y101" s="480"/>
      <c r="Z101" s="480"/>
      <c r="AA101" s="467"/>
      <c r="AB101" s="444"/>
      <c r="AC101" s="444"/>
      <c r="AD101" s="444"/>
      <c r="AE101" s="458"/>
      <c r="AF101" s="618"/>
    </row>
    <row r="102" spans="1:32" s="34" customFormat="1" outlineLevel="1" x14ac:dyDescent="0.25">
      <c r="A102" s="609"/>
      <c r="B102" s="609"/>
      <c r="C102" s="417"/>
      <c r="D102" s="612"/>
      <c r="E102" s="467"/>
      <c r="F102" s="417"/>
      <c r="G102" s="473"/>
      <c r="H102" s="242" t="s">
        <v>1435</v>
      </c>
      <c r="I102" s="217"/>
      <c r="J102" s="215">
        <f t="shared" si="18"/>
        <v>0</v>
      </c>
      <c r="K102" s="216"/>
      <c r="L102" s="216"/>
      <c r="M102" s="216"/>
      <c r="N102" s="217"/>
      <c r="O102" s="216"/>
      <c r="P102" s="216"/>
      <c r="Q102" s="217"/>
      <c r="R102" s="216"/>
      <c r="S102" s="216"/>
      <c r="T102" s="217"/>
      <c r="U102" s="216"/>
      <c r="V102" s="217"/>
      <c r="W102" s="216"/>
      <c r="X102" s="498"/>
      <c r="Y102" s="480"/>
      <c r="Z102" s="480"/>
      <c r="AA102" s="467"/>
      <c r="AB102" s="444"/>
      <c r="AC102" s="444"/>
      <c r="AD102" s="444"/>
      <c r="AE102" s="458"/>
      <c r="AF102" s="618"/>
    </row>
    <row r="103" spans="1:32" s="34" customFormat="1" ht="87" customHeight="1" outlineLevel="1" x14ac:dyDescent="0.25">
      <c r="A103" s="610"/>
      <c r="B103" s="610"/>
      <c r="C103" s="418"/>
      <c r="D103" s="613"/>
      <c r="E103" s="468"/>
      <c r="F103" s="418"/>
      <c r="G103" s="474"/>
      <c r="H103" s="248" t="s">
        <v>152</v>
      </c>
      <c r="I103" s="250"/>
      <c r="J103" s="252">
        <f t="shared" si="18"/>
        <v>0</v>
      </c>
      <c r="K103" s="250"/>
      <c r="L103" s="250"/>
      <c r="M103" s="250"/>
      <c r="N103" s="251"/>
      <c r="O103" s="250"/>
      <c r="P103" s="250"/>
      <c r="Q103" s="251"/>
      <c r="R103" s="250"/>
      <c r="S103" s="250"/>
      <c r="T103" s="251"/>
      <c r="U103" s="250"/>
      <c r="V103" s="251"/>
      <c r="W103" s="250"/>
      <c r="X103" s="499"/>
      <c r="Y103" s="481"/>
      <c r="Z103" s="481"/>
      <c r="AA103" s="468"/>
      <c r="AB103" s="445"/>
      <c r="AC103" s="445"/>
      <c r="AD103" s="445"/>
      <c r="AE103" s="459"/>
      <c r="AF103" s="619"/>
    </row>
    <row r="104" spans="1:32" ht="30" customHeight="1" outlineLevel="1" x14ac:dyDescent="0.25">
      <c r="A104" s="608"/>
      <c r="B104" s="608" t="s">
        <v>1384</v>
      </c>
      <c r="C104" s="416"/>
      <c r="D104" s="611" t="s">
        <v>850</v>
      </c>
      <c r="E104" s="466" t="s">
        <v>201</v>
      </c>
      <c r="F104" s="416" t="s">
        <v>1436</v>
      </c>
      <c r="G104" s="472" t="s">
        <v>1805</v>
      </c>
      <c r="H104" s="215" t="s">
        <v>148</v>
      </c>
      <c r="I104" s="215">
        <f>SUM(I105:I109)</f>
        <v>5</v>
      </c>
      <c r="J104" s="215">
        <f t="shared" si="18"/>
        <v>0</v>
      </c>
      <c r="K104" s="215">
        <f>SUM(K105:K109)</f>
        <v>0</v>
      </c>
      <c r="L104" s="215">
        <f t="shared" ref="L104:W104" si="21">SUM(L105:L109)</f>
        <v>0</v>
      </c>
      <c r="M104" s="215">
        <f t="shared" si="21"/>
        <v>0</v>
      </c>
      <c r="N104" s="215">
        <f t="shared" si="21"/>
        <v>0</v>
      </c>
      <c r="O104" s="215">
        <f t="shared" si="21"/>
        <v>0</v>
      </c>
      <c r="P104" s="215">
        <f t="shared" si="21"/>
        <v>0</v>
      </c>
      <c r="Q104" s="215">
        <f t="shared" si="21"/>
        <v>0</v>
      </c>
      <c r="R104" s="215">
        <f t="shared" si="21"/>
        <v>0</v>
      </c>
      <c r="S104" s="215">
        <f t="shared" si="21"/>
        <v>0</v>
      </c>
      <c r="T104" s="215">
        <f t="shared" si="21"/>
        <v>0</v>
      </c>
      <c r="U104" s="215">
        <f t="shared" si="21"/>
        <v>0</v>
      </c>
      <c r="V104" s="215">
        <f t="shared" si="21"/>
        <v>0</v>
      </c>
      <c r="W104" s="215">
        <f t="shared" si="21"/>
        <v>0</v>
      </c>
      <c r="X104" s="497" t="s">
        <v>1381</v>
      </c>
      <c r="Y104" s="479" t="s">
        <v>179</v>
      </c>
      <c r="Z104" s="479" t="s">
        <v>1201</v>
      </c>
      <c r="AA104" s="466" t="s">
        <v>200</v>
      </c>
      <c r="AB104" s="443" t="s">
        <v>20</v>
      </c>
      <c r="AC104" s="443" t="s">
        <v>621</v>
      </c>
      <c r="AD104" s="443" t="s">
        <v>622</v>
      </c>
      <c r="AE104" s="457" t="s">
        <v>580</v>
      </c>
      <c r="AF104" s="614" t="s">
        <v>2053</v>
      </c>
    </row>
    <row r="105" spans="1:32" s="34" customFormat="1" outlineLevel="1" x14ac:dyDescent="0.25">
      <c r="A105" s="609"/>
      <c r="B105" s="609"/>
      <c r="C105" s="417"/>
      <c r="D105" s="612"/>
      <c r="E105" s="467"/>
      <c r="F105" s="417"/>
      <c r="G105" s="473"/>
      <c r="H105" s="242" t="s">
        <v>149</v>
      </c>
      <c r="I105" s="219"/>
      <c r="J105" s="215">
        <f t="shared" si="18"/>
        <v>0</v>
      </c>
      <c r="K105" s="216"/>
      <c r="L105" s="216"/>
      <c r="M105" s="216"/>
      <c r="N105" s="217"/>
      <c r="O105" s="216"/>
      <c r="P105" s="216"/>
      <c r="Q105" s="217"/>
      <c r="R105" s="216"/>
      <c r="S105" s="216"/>
      <c r="T105" s="217"/>
      <c r="U105" s="216"/>
      <c r="V105" s="217"/>
      <c r="W105" s="216"/>
      <c r="X105" s="498"/>
      <c r="Y105" s="480"/>
      <c r="Z105" s="480"/>
      <c r="AA105" s="467"/>
      <c r="AB105" s="444"/>
      <c r="AC105" s="444"/>
      <c r="AD105" s="444"/>
      <c r="AE105" s="458"/>
      <c r="AF105" s="618"/>
    </row>
    <row r="106" spans="1:32" s="34" customFormat="1" outlineLevel="1" x14ac:dyDescent="0.25">
      <c r="A106" s="609"/>
      <c r="B106" s="609"/>
      <c r="C106" s="417"/>
      <c r="D106" s="612"/>
      <c r="E106" s="467"/>
      <c r="F106" s="417"/>
      <c r="G106" s="473"/>
      <c r="H106" s="242" t="s">
        <v>150</v>
      </c>
      <c r="I106" s="219"/>
      <c r="J106" s="215">
        <f t="shared" si="18"/>
        <v>0</v>
      </c>
      <c r="K106" s="216"/>
      <c r="L106" s="216"/>
      <c r="M106" s="216"/>
      <c r="N106" s="217"/>
      <c r="O106" s="216"/>
      <c r="P106" s="216"/>
      <c r="Q106" s="217"/>
      <c r="R106" s="216"/>
      <c r="S106" s="216"/>
      <c r="T106" s="217"/>
      <c r="U106" s="216"/>
      <c r="V106" s="217"/>
      <c r="W106" s="216"/>
      <c r="X106" s="498"/>
      <c r="Y106" s="480"/>
      <c r="Z106" s="480"/>
      <c r="AA106" s="467"/>
      <c r="AB106" s="444"/>
      <c r="AC106" s="444"/>
      <c r="AD106" s="444"/>
      <c r="AE106" s="458"/>
      <c r="AF106" s="618"/>
    </row>
    <row r="107" spans="1:32" s="34" customFormat="1" outlineLevel="1" x14ac:dyDescent="0.25">
      <c r="A107" s="609"/>
      <c r="B107" s="609"/>
      <c r="C107" s="417"/>
      <c r="D107" s="612"/>
      <c r="E107" s="467"/>
      <c r="F107" s="417"/>
      <c r="G107" s="473"/>
      <c r="H107" s="242" t="s">
        <v>1507</v>
      </c>
      <c r="I107" s="219">
        <v>5</v>
      </c>
      <c r="J107" s="215">
        <f t="shared" si="18"/>
        <v>0</v>
      </c>
      <c r="K107" s="216"/>
      <c r="L107" s="216"/>
      <c r="M107" s="216"/>
      <c r="N107" s="217"/>
      <c r="O107" s="216"/>
      <c r="P107" s="216"/>
      <c r="Q107" s="217"/>
      <c r="R107" s="216"/>
      <c r="S107" s="216"/>
      <c r="T107" s="217"/>
      <c r="U107" s="216"/>
      <c r="V107" s="217"/>
      <c r="W107" s="216"/>
      <c r="X107" s="498"/>
      <c r="Y107" s="480"/>
      <c r="Z107" s="480"/>
      <c r="AA107" s="467"/>
      <c r="AB107" s="444"/>
      <c r="AC107" s="444"/>
      <c r="AD107" s="444"/>
      <c r="AE107" s="458"/>
      <c r="AF107" s="618"/>
    </row>
    <row r="108" spans="1:32" s="34" customFormat="1" outlineLevel="1" x14ac:dyDescent="0.25">
      <c r="A108" s="609"/>
      <c r="B108" s="609"/>
      <c r="C108" s="417"/>
      <c r="D108" s="612"/>
      <c r="E108" s="467"/>
      <c r="F108" s="417"/>
      <c r="G108" s="473"/>
      <c r="H108" s="242" t="s">
        <v>1435</v>
      </c>
      <c r="I108" s="219"/>
      <c r="J108" s="215">
        <f t="shared" si="18"/>
        <v>0</v>
      </c>
      <c r="K108" s="216"/>
      <c r="L108" s="216"/>
      <c r="M108" s="216"/>
      <c r="N108" s="217"/>
      <c r="O108" s="216"/>
      <c r="P108" s="216"/>
      <c r="Q108" s="217"/>
      <c r="R108" s="216"/>
      <c r="S108" s="216"/>
      <c r="T108" s="217"/>
      <c r="U108" s="216"/>
      <c r="V108" s="217"/>
      <c r="W108" s="216"/>
      <c r="X108" s="498"/>
      <c r="Y108" s="480"/>
      <c r="Z108" s="480"/>
      <c r="AA108" s="467"/>
      <c r="AB108" s="444"/>
      <c r="AC108" s="444"/>
      <c r="AD108" s="444"/>
      <c r="AE108" s="458"/>
      <c r="AF108" s="618"/>
    </row>
    <row r="109" spans="1:32" s="34" customFormat="1" ht="101.25" customHeight="1" outlineLevel="1" x14ac:dyDescent="0.25">
      <c r="A109" s="610"/>
      <c r="B109" s="610"/>
      <c r="C109" s="418"/>
      <c r="D109" s="613"/>
      <c r="E109" s="468"/>
      <c r="F109" s="418"/>
      <c r="G109" s="474"/>
      <c r="H109" s="248" t="s">
        <v>152</v>
      </c>
      <c r="I109" s="219"/>
      <c r="J109" s="252">
        <f t="shared" si="18"/>
        <v>0</v>
      </c>
      <c r="K109" s="250"/>
      <c r="L109" s="250"/>
      <c r="M109" s="250"/>
      <c r="N109" s="251"/>
      <c r="O109" s="250"/>
      <c r="P109" s="250"/>
      <c r="Q109" s="251"/>
      <c r="R109" s="250"/>
      <c r="S109" s="250"/>
      <c r="T109" s="251"/>
      <c r="U109" s="250"/>
      <c r="V109" s="251"/>
      <c r="W109" s="250"/>
      <c r="X109" s="499"/>
      <c r="Y109" s="481"/>
      <c r="Z109" s="481"/>
      <c r="AA109" s="468"/>
      <c r="AB109" s="445"/>
      <c r="AC109" s="445"/>
      <c r="AD109" s="445"/>
      <c r="AE109" s="459"/>
      <c r="AF109" s="619"/>
    </row>
    <row r="110" spans="1:32" ht="30" customHeight="1" outlineLevel="1" x14ac:dyDescent="0.25">
      <c r="A110" s="608"/>
      <c r="B110" s="608" t="s">
        <v>1384</v>
      </c>
      <c r="C110" s="416"/>
      <c r="D110" s="611" t="s">
        <v>851</v>
      </c>
      <c r="E110" s="489" t="s">
        <v>202</v>
      </c>
      <c r="F110" s="416" t="s">
        <v>1437</v>
      </c>
      <c r="G110" s="472" t="s">
        <v>1805</v>
      </c>
      <c r="H110" s="215" t="s">
        <v>148</v>
      </c>
      <c r="I110" s="215">
        <f>SUM(I111:I115)</f>
        <v>0</v>
      </c>
      <c r="J110" s="215">
        <f t="shared" si="18"/>
        <v>0</v>
      </c>
      <c r="K110" s="215">
        <f>SUM(K111:K115)</f>
        <v>0</v>
      </c>
      <c r="L110" s="215">
        <f t="shared" ref="L110:W110" si="22">SUM(L111:L115)</f>
        <v>0</v>
      </c>
      <c r="M110" s="215">
        <f t="shared" si="22"/>
        <v>0</v>
      </c>
      <c r="N110" s="215">
        <f t="shared" si="22"/>
        <v>0</v>
      </c>
      <c r="O110" s="215">
        <f t="shared" si="22"/>
        <v>0</v>
      </c>
      <c r="P110" s="215">
        <f t="shared" si="22"/>
        <v>0</v>
      </c>
      <c r="Q110" s="215">
        <f t="shared" si="22"/>
        <v>0</v>
      </c>
      <c r="R110" s="215">
        <f t="shared" si="22"/>
        <v>0</v>
      </c>
      <c r="S110" s="215">
        <f t="shared" si="22"/>
        <v>0</v>
      </c>
      <c r="T110" s="215">
        <f t="shared" si="22"/>
        <v>0</v>
      </c>
      <c r="U110" s="215">
        <f t="shared" si="22"/>
        <v>0</v>
      </c>
      <c r="V110" s="215">
        <f t="shared" si="22"/>
        <v>0</v>
      </c>
      <c r="W110" s="215">
        <f t="shared" si="22"/>
        <v>0</v>
      </c>
      <c r="X110" s="497" t="s">
        <v>1393</v>
      </c>
      <c r="Y110" s="479" t="s">
        <v>179</v>
      </c>
      <c r="Z110" s="479" t="s">
        <v>1197</v>
      </c>
      <c r="AA110" s="466" t="s">
        <v>198</v>
      </c>
      <c r="AB110" s="443" t="s">
        <v>20</v>
      </c>
      <c r="AC110" s="443" t="s">
        <v>621</v>
      </c>
      <c r="AD110" s="443" t="s">
        <v>622</v>
      </c>
      <c r="AE110" s="457" t="s">
        <v>580</v>
      </c>
      <c r="AF110" s="614" t="s">
        <v>2054</v>
      </c>
    </row>
    <row r="111" spans="1:32" s="34" customFormat="1" outlineLevel="1" x14ac:dyDescent="0.25">
      <c r="A111" s="609"/>
      <c r="B111" s="609"/>
      <c r="C111" s="417"/>
      <c r="D111" s="612"/>
      <c r="E111" s="490"/>
      <c r="F111" s="417"/>
      <c r="G111" s="473"/>
      <c r="H111" s="242" t="s">
        <v>149</v>
      </c>
      <c r="I111" s="219"/>
      <c r="J111" s="215">
        <f t="shared" si="18"/>
        <v>0</v>
      </c>
      <c r="K111" s="216"/>
      <c r="L111" s="216"/>
      <c r="M111" s="216"/>
      <c r="N111" s="217"/>
      <c r="O111" s="216"/>
      <c r="P111" s="216"/>
      <c r="Q111" s="217"/>
      <c r="R111" s="216"/>
      <c r="S111" s="216"/>
      <c r="T111" s="217"/>
      <c r="U111" s="216"/>
      <c r="V111" s="217"/>
      <c r="W111" s="216"/>
      <c r="X111" s="498"/>
      <c r="Y111" s="480"/>
      <c r="Z111" s="480"/>
      <c r="AA111" s="467"/>
      <c r="AB111" s="444"/>
      <c r="AC111" s="444"/>
      <c r="AD111" s="444"/>
      <c r="AE111" s="458"/>
      <c r="AF111" s="618"/>
    </row>
    <row r="112" spans="1:32" s="34" customFormat="1" outlineLevel="1" x14ac:dyDescent="0.25">
      <c r="A112" s="609"/>
      <c r="B112" s="609"/>
      <c r="C112" s="417"/>
      <c r="D112" s="612"/>
      <c r="E112" s="490"/>
      <c r="F112" s="417"/>
      <c r="G112" s="473"/>
      <c r="H112" s="242" t="s">
        <v>150</v>
      </c>
      <c r="I112" s="219"/>
      <c r="J112" s="215">
        <f t="shared" si="18"/>
        <v>0</v>
      </c>
      <c r="K112" s="216"/>
      <c r="L112" s="216"/>
      <c r="M112" s="216"/>
      <c r="N112" s="217"/>
      <c r="O112" s="216"/>
      <c r="P112" s="216"/>
      <c r="Q112" s="217"/>
      <c r="R112" s="216"/>
      <c r="S112" s="216"/>
      <c r="T112" s="217"/>
      <c r="U112" s="216"/>
      <c r="V112" s="217"/>
      <c r="W112" s="216"/>
      <c r="X112" s="498"/>
      <c r="Y112" s="480"/>
      <c r="Z112" s="480"/>
      <c r="AA112" s="467"/>
      <c r="AB112" s="444"/>
      <c r="AC112" s="444"/>
      <c r="AD112" s="444"/>
      <c r="AE112" s="458"/>
      <c r="AF112" s="618"/>
    </row>
    <row r="113" spans="1:32" s="34" customFormat="1" outlineLevel="1" x14ac:dyDescent="0.25">
      <c r="A113" s="609"/>
      <c r="B113" s="609"/>
      <c r="C113" s="417"/>
      <c r="D113" s="612"/>
      <c r="E113" s="490"/>
      <c r="F113" s="417"/>
      <c r="G113" s="473"/>
      <c r="H113" s="242" t="s">
        <v>1507</v>
      </c>
      <c r="I113" s="219"/>
      <c r="J113" s="215">
        <f t="shared" si="18"/>
        <v>0</v>
      </c>
      <c r="K113" s="216"/>
      <c r="L113" s="216"/>
      <c r="M113" s="216"/>
      <c r="N113" s="217"/>
      <c r="O113" s="216"/>
      <c r="P113" s="216"/>
      <c r="Q113" s="217"/>
      <c r="R113" s="216"/>
      <c r="S113" s="216"/>
      <c r="T113" s="217"/>
      <c r="U113" s="216"/>
      <c r="V113" s="217"/>
      <c r="W113" s="216"/>
      <c r="X113" s="498"/>
      <c r="Y113" s="480"/>
      <c r="Z113" s="480"/>
      <c r="AA113" s="467"/>
      <c r="AB113" s="444"/>
      <c r="AC113" s="444"/>
      <c r="AD113" s="444"/>
      <c r="AE113" s="458"/>
      <c r="AF113" s="618"/>
    </row>
    <row r="114" spans="1:32" s="34" customFormat="1" outlineLevel="1" x14ac:dyDescent="0.25">
      <c r="A114" s="609"/>
      <c r="B114" s="609"/>
      <c r="C114" s="417"/>
      <c r="D114" s="612"/>
      <c r="E114" s="490"/>
      <c r="F114" s="417"/>
      <c r="G114" s="473"/>
      <c r="H114" s="242" t="s">
        <v>1435</v>
      </c>
      <c r="I114" s="219"/>
      <c r="J114" s="215">
        <f t="shared" si="18"/>
        <v>0</v>
      </c>
      <c r="K114" s="216"/>
      <c r="L114" s="216"/>
      <c r="M114" s="216"/>
      <c r="N114" s="217"/>
      <c r="O114" s="216"/>
      <c r="P114" s="216"/>
      <c r="Q114" s="217"/>
      <c r="R114" s="216"/>
      <c r="S114" s="216"/>
      <c r="T114" s="217"/>
      <c r="U114" s="216"/>
      <c r="V114" s="217"/>
      <c r="W114" s="216"/>
      <c r="X114" s="498"/>
      <c r="Y114" s="480"/>
      <c r="Z114" s="480"/>
      <c r="AA114" s="467"/>
      <c r="AB114" s="444"/>
      <c r="AC114" s="444"/>
      <c r="AD114" s="444"/>
      <c r="AE114" s="458"/>
      <c r="AF114" s="618"/>
    </row>
    <row r="115" spans="1:32" s="34" customFormat="1" outlineLevel="1" x14ac:dyDescent="0.25">
      <c r="A115" s="610"/>
      <c r="B115" s="610"/>
      <c r="C115" s="418"/>
      <c r="D115" s="613"/>
      <c r="E115" s="491"/>
      <c r="F115" s="418"/>
      <c r="G115" s="474"/>
      <c r="H115" s="248" t="s">
        <v>152</v>
      </c>
      <c r="I115" s="219"/>
      <c r="J115" s="252">
        <f t="shared" si="18"/>
        <v>0</v>
      </c>
      <c r="K115" s="250"/>
      <c r="L115" s="250"/>
      <c r="M115" s="250"/>
      <c r="N115" s="251"/>
      <c r="O115" s="250"/>
      <c r="P115" s="250"/>
      <c r="Q115" s="251"/>
      <c r="R115" s="250"/>
      <c r="S115" s="250"/>
      <c r="T115" s="251"/>
      <c r="U115" s="250"/>
      <c r="V115" s="251"/>
      <c r="W115" s="250"/>
      <c r="X115" s="499"/>
      <c r="Y115" s="481"/>
      <c r="Z115" s="481"/>
      <c r="AA115" s="468"/>
      <c r="AB115" s="445"/>
      <c r="AC115" s="445"/>
      <c r="AD115" s="445"/>
      <c r="AE115" s="459"/>
      <c r="AF115" s="619"/>
    </row>
    <row r="116" spans="1:32" ht="30" customHeight="1" outlineLevel="1" x14ac:dyDescent="0.25">
      <c r="A116" s="608"/>
      <c r="B116" s="608" t="s">
        <v>1831</v>
      </c>
      <c r="C116" s="416"/>
      <c r="D116" s="611" t="s">
        <v>852</v>
      </c>
      <c r="E116" s="489" t="s">
        <v>828</v>
      </c>
      <c r="F116" s="416" t="s">
        <v>1830</v>
      </c>
      <c r="G116" s="472" t="s">
        <v>1805</v>
      </c>
      <c r="H116" s="215" t="s">
        <v>148</v>
      </c>
      <c r="I116" s="215">
        <f>SUM(I117:I121)</f>
        <v>5.0999999999999996</v>
      </c>
      <c r="J116" s="215">
        <f t="shared" si="18"/>
        <v>2.8000000000000003</v>
      </c>
      <c r="K116" s="215">
        <f>SUM(K117:K121)</f>
        <v>2.8000000000000003</v>
      </c>
      <c r="L116" s="215">
        <f t="shared" ref="L116:W116" si="23">SUM(L117:L121)</f>
        <v>0</v>
      </c>
      <c r="M116" s="215">
        <f t="shared" si="23"/>
        <v>0</v>
      </c>
      <c r="N116" s="215">
        <f t="shared" si="23"/>
        <v>0</v>
      </c>
      <c r="O116" s="215">
        <f t="shared" si="23"/>
        <v>0</v>
      </c>
      <c r="P116" s="215">
        <f t="shared" si="23"/>
        <v>0</v>
      </c>
      <c r="Q116" s="215">
        <f t="shared" si="23"/>
        <v>0</v>
      </c>
      <c r="R116" s="215">
        <f t="shared" si="23"/>
        <v>0</v>
      </c>
      <c r="S116" s="215">
        <f t="shared" si="23"/>
        <v>0</v>
      </c>
      <c r="T116" s="215">
        <f t="shared" si="23"/>
        <v>0</v>
      </c>
      <c r="U116" s="215">
        <f t="shared" si="23"/>
        <v>0</v>
      </c>
      <c r="V116" s="215">
        <f t="shared" si="23"/>
        <v>0</v>
      </c>
      <c r="W116" s="215">
        <f t="shared" si="23"/>
        <v>0</v>
      </c>
      <c r="X116" s="497" t="s">
        <v>1394</v>
      </c>
      <c r="Y116" s="479" t="s">
        <v>179</v>
      </c>
      <c r="Z116" s="479" t="s">
        <v>1201</v>
      </c>
      <c r="AA116" s="466" t="s">
        <v>200</v>
      </c>
      <c r="AB116" s="443" t="s">
        <v>20</v>
      </c>
      <c r="AC116" s="443" t="s">
        <v>621</v>
      </c>
      <c r="AD116" s="443" t="s">
        <v>622</v>
      </c>
      <c r="AE116" s="457" t="s">
        <v>580</v>
      </c>
      <c r="AF116" s="614" t="s">
        <v>2055</v>
      </c>
    </row>
    <row r="117" spans="1:32" s="34" customFormat="1" outlineLevel="1" x14ac:dyDescent="0.25">
      <c r="A117" s="609"/>
      <c r="B117" s="609"/>
      <c r="C117" s="417"/>
      <c r="D117" s="612"/>
      <c r="E117" s="490"/>
      <c r="F117" s="417"/>
      <c r="G117" s="473"/>
      <c r="H117" s="242" t="s">
        <v>149</v>
      </c>
      <c r="I117" s="219"/>
      <c r="J117" s="215">
        <f t="shared" si="18"/>
        <v>0</v>
      </c>
      <c r="K117" s="219"/>
      <c r="L117" s="216"/>
      <c r="M117" s="216"/>
      <c r="N117" s="217"/>
      <c r="O117" s="216"/>
      <c r="P117" s="216"/>
      <c r="Q117" s="217"/>
      <c r="R117" s="216"/>
      <c r="S117" s="216"/>
      <c r="T117" s="217"/>
      <c r="U117" s="216"/>
      <c r="V117" s="217"/>
      <c r="W117" s="216"/>
      <c r="X117" s="498"/>
      <c r="Y117" s="480"/>
      <c r="Z117" s="480"/>
      <c r="AA117" s="467"/>
      <c r="AB117" s="444"/>
      <c r="AC117" s="444"/>
      <c r="AD117" s="444"/>
      <c r="AE117" s="458"/>
      <c r="AF117" s="618"/>
    </row>
    <row r="118" spans="1:32" s="34" customFormat="1" outlineLevel="1" x14ac:dyDescent="0.25">
      <c r="A118" s="609"/>
      <c r="B118" s="609"/>
      <c r="C118" s="417"/>
      <c r="D118" s="612"/>
      <c r="E118" s="490"/>
      <c r="F118" s="417"/>
      <c r="G118" s="473"/>
      <c r="H118" s="242" t="s">
        <v>150</v>
      </c>
      <c r="I118" s="225">
        <v>0.1</v>
      </c>
      <c r="J118" s="215">
        <f t="shared" si="18"/>
        <v>0.1</v>
      </c>
      <c r="K118" s="219">
        <v>0.1</v>
      </c>
      <c r="L118" s="216"/>
      <c r="M118" s="216"/>
      <c r="N118" s="217"/>
      <c r="O118" s="216"/>
      <c r="P118" s="216"/>
      <c r="Q118" s="217"/>
      <c r="R118" s="216"/>
      <c r="S118" s="216"/>
      <c r="T118" s="217"/>
      <c r="U118" s="216"/>
      <c r="V118" s="217"/>
      <c r="W118" s="216"/>
      <c r="X118" s="498"/>
      <c r="Y118" s="480"/>
      <c r="Z118" s="480"/>
      <c r="AA118" s="467"/>
      <c r="AB118" s="444"/>
      <c r="AC118" s="444"/>
      <c r="AD118" s="444"/>
      <c r="AE118" s="458"/>
      <c r="AF118" s="618"/>
    </row>
    <row r="119" spans="1:32" s="34" customFormat="1" outlineLevel="1" x14ac:dyDescent="0.25">
      <c r="A119" s="609"/>
      <c r="B119" s="609"/>
      <c r="C119" s="417"/>
      <c r="D119" s="612"/>
      <c r="E119" s="490"/>
      <c r="F119" s="417"/>
      <c r="G119" s="473"/>
      <c r="H119" s="242" t="s">
        <v>1507</v>
      </c>
      <c r="I119" s="216">
        <v>5</v>
      </c>
      <c r="J119" s="215">
        <f t="shared" si="18"/>
        <v>2.7</v>
      </c>
      <c r="K119" s="216">
        <v>2.7</v>
      </c>
      <c r="L119" s="216"/>
      <c r="M119" s="216"/>
      <c r="N119" s="217"/>
      <c r="O119" s="216"/>
      <c r="P119" s="216"/>
      <c r="Q119" s="217"/>
      <c r="R119" s="216"/>
      <c r="S119" s="216"/>
      <c r="T119" s="217"/>
      <c r="U119" s="216"/>
      <c r="V119" s="217"/>
      <c r="W119" s="216"/>
      <c r="X119" s="498"/>
      <c r="Y119" s="480"/>
      <c r="Z119" s="480"/>
      <c r="AA119" s="467"/>
      <c r="AB119" s="444"/>
      <c r="AC119" s="444"/>
      <c r="AD119" s="444"/>
      <c r="AE119" s="458"/>
      <c r="AF119" s="618"/>
    </row>
    <row r="120" spans="1:32" s="34" customFormat="1" outlineLevel="1" x14ac:dyDescent="0.25">
      <c r="A120" s="609"/>
      <c r="B120" s="609"/>
      <c r="C120" s="417"/>
      <c r="D120" s="612"/>
      <c r="E120" s="490"/>
      <c r="F120" s="417"/>
      <c r="G120" s="473"/>
      <c r="H120" s="242" t="s">
        <v>1435</v>
      </c>
      <c r="I120" s="220"/>
      <c r="J120" s="215">
        <f t="shared" si="18"/>
        <v>0</v>
      </c>
      <c r="K120" s="220"/>
      <c r="L120" s="216"/>
      <c r="M120" s="216"/>
      <c r="N120" s="217"/>
      <c r="O120" s="216"/>
      <c r="P120" s="216"/>
      <c r="Q120" s="217"/>
      <c r="R120" s="216"/>
      <c r="S120" s="216"/>
      <c r="T120" s="217"/>
      <c r="U120" s="216"/>
      <c r="V120" s="217"/>
      <c r="W120" s="216"/>
      <c r="X120" s="498"/>
      <c r="Y120" s="480"/>
      <c r="Z120" s="480"/>
      <c r="AA120" s="467"/>
      <c r="AB120" s="444"/>
      <c r="AC120" s="444"/>
      <c r="AD120" s="444"/>
      <c r="AE120" s="458"/>
      <c r="AF120" s="618"/>
    </row>
    <row r="121" spans="1:32" s="34" customFormat="1" outlineLevel="1" x14ac:dyDescent="0.25">
      <c r="A121" s="610"/>
      <c r="B121" s="610"/>
      <c r="C121" s="418"/>
      <c r="D121" s="613"/>
      <c r="E121" s="491"/>
      <c r="F121" s="418"/>
      <c r="G121" s="474"/>
      <c r="H121" s="248" t="s">
        <v>152</v>
      </c>
      <c r="I121" s="219"/>
      <c r="J121" s="252">
        <f t="shared" si="18"/>
        <v>0</v>
      </c>
      <c r="K121" s="219"/>
      <c r="L121" s="250"/>
      <c r="M121" s="250"/>
      <c r="N121" s="251"/>
      <c r="O121" s="250"/>
      <c r="P121" s="250"/>
      <c r="Q121" s="251"/>
      <c r="R121" s="250"/>
      <c r="S121" s="250"/>
      <c r="T121" s="251"/>
      <c r="U121" s="250"/>
      <c r="V121" s="251"/>
      <c r="W121" s="250"/>
      <c r="X121" s="499"/>
      <c r="Y121" s="481"/>
      <c r="Z121" s="481"/>
      <c r="AA121" s="468"/>
      <c r="AB121" s="445"/>
      <c r="AC121" s="445"/>
      <c r="AD121" s="445"/>
      <c r="AE121" s="459"/>
      <c r="AF121" s="619"/>
    </row>
    <row r="122" spans="1:32" s="34" customFormat="1" ht="30" customHeight="1" outlineLevel="1" x14ac:dyDescent="0.25">
      <c r="A122" s="608"/>
      <c r="B122" s="608" t="s">
        <v>1384</v>
      </c>
      <c r="C122" s="416"/>
      <c r="D122" s="611" t="s">
        <v>853</v>
      </c>
      <c r="E122" s="489" t="s">
        <v>1199</v>
      </c>
      <c r="F122" s="416">
        <v>2018</v>
      </c>
      <c r="G122" s="472" t="s">
        <v>1387</v>
      </c>
      <c r="H122" s="215" t="s">
        <v>148</v>
      </c>
      <c r="I122" s="215">
        <f>SUM(I123:I127)</f>
        <v>0</v>
      </c>
      <c r="J122" s="215">
        <f t="shared" si="18"/>
        <v>0</v>
      </c>
      <c r="K122" s="215">
        <f>SUM(K123:K127)</f>
        <v>0</v>
      </c>
      <c r="L122" s="215">
        <f t="shared" ref="L122:W122" si="24">SUM(L123:L127)</f>
        <v>0</v>
      </c>
      <c r="M122" s="215">
        <f t="shared" si="24"/>
        <v>0</v>
      </c>
      <c r="N122" s="215">
        <f t="shared" si="24"/>
        <v>0</v>
      </c>
      <c r="O122" s="215">
        <f t="shared" si="24"/>
        <v>0</v>
      </c>
      <c r="P122" s="215">
        <f t="shared" si="24"/>
        <v>0</v>
      </c>
      <c r="Q122" s="215">
        <f t="shared" si="24"/>
        <v>0</v>
      </c>
      <c r="R122" s="215">
        <f t="shared" si="24"/>
        <v>0</v>
      </c>
      <c r="S122" s="215">
        <f t="shared" si="24"/>
        <v>0</v>
      </c>
      <c r="T122" s="215">
        <f t="shared" si="24"/>
        <v>0</v>
      </c>
      <c r="U122" s="215">
        <f t="shared" si="24"/>
        <v>0</v>
      </c>
      <c r="V122" s="215">
        <f t="shared" si="24"/>
        <v>0</v>
      </c>
      <c r="W122" s="215">
        <f t="shared" si="24"/>
        <v>0</v>
      </c>
      <c r="X122" s="497" t="s">
        <v>1474</v>
      </c>
      <c r="Y122" s="501" t="s">
        <v>179</v>
      </c>
      <c r="Z122" s="501" t="s">
        <v>1198</v>
      </c>
      <c r="AA122" s="466" t="s">
        <v>230</v>
      </c>
      <c r="AB122" s="443" t="s">
        <v>20</v>
      </c>
      <c r="AC122" s="443" t="s">
        <v>621</v>
      </c>
      <c r="AD122" s="443" t="s">
        <v>624</v>
      </c>
      <c r="AE122" s="457" t="s">
        <v>580</v>
      </c>
      <c r="AF122" s="614" t="s">
        <v>2063</v>
      </c>
    </row>
    <row r="123" spans="1:32" s="34" customFormat="1" outlineLevel="1" x14ac:dyDescent="0.25">
      <c r="A123" s="609"/>
      <c r="B123" s="609"/>
      <c r="C123" s="417"/>
      <c r="D123" s="612"/>
      <c r="E123" s="490"/>
      <c r="F123" s="417"/>
      <c r="G123" s="473"/>
      <c r="H123" s="242" t="s">
        <v>149</v>
      </c>
      <c r="I123" s="219"/>
      <c r="J123" s="215">
        <f t="shared" si="18"/>
        <v>0</v>
      </c>
      <c r="K123" s="219"/>
      <c r="L123" s="216"/>
      <c r="M123" s="216"/>
      <c r="N123" s="217"/>
      <c r="O123" s="216"/>
      <c r="P123" s="216"/>
      <c r="Q123" s="217"/>
      <c r="R123" s="216"/>
      <c r="S123" s="216"/>
      <c r="T123" s="217"/>
      <c r="U123" s="216"/>
      <c r="V123" s="217"/>
      <c r="W123" s="216"/>
      <c r="X123" s="498"/>
      <c r="Y123" s="502"/>
      <c r="Z123" s="502"/>
      <c r="AA123" s="467"/>
      <c r="AB123" s="444"/>
      <c r="AC123" s="444"/>
      <c r="AD123" s="444"/>
      <c r="AE123" s="458"/>
      <c r="AF123" s="618"/>
    </row>
    <row r="124" spans="1:32" s="34" customFormat="1" outlineLevel="1" x14ac:dyDescent="0.25">
      <c r="A124" s="609"/>
      <c r="B124" s="609"/>
      <c r="C124" s="417"/>
      <c r="D124" s="612"/>
      <c r="E124" s="490"/>
      <c r="F124" s="417"/>
      <c r="G124" s="473"/>
      <c r="H124" s="242" t="s">
        <v>150</v>
      </c>
      <c r="I124" s="219"/>
      <c r="J124" s="215">
        <f t="shared" si="18"/>
        <v>0</v>
      </c>
      <c r="K124" s="219"/>
      <c r="L124" s="216"/>
      <c r="M124" s="216"/>
      <c r="N124" s="217"/>
      <c r="O124" s="216"/>
      <c r="P124" s="216"/>
      <c r="Q124" s="217"/>
      <c r="R124" s="216"/>
      <c r="S124" s="216"/>
      <c r="T124" s="217"/>
      <c r="U124" s="216"/>
      <c r="V124" s="217"/>
      <c r="W124" s="216"/>
      <c r="X124" s="498"/>
      <c r="Y124" s="502"/>
      <c r="Z124" s="502"/>
      <c r="AA124" s="467"/>
      <c r="AB124" s="444"/>
      <c r="AC124" s="444"/>
      <c r="AD124" s="444"/>
      <c r="AE124" s="458"/>
      <c r="AF124" s="618"/>
    </row>
    <row r="125" spans="1:32" s="34" customFormat="1" outlineLevel="1" x14ac:dyDescent="0.25">
      <c r="A125" s="609"/>
      <c r="B125" s="609"/>
      <c r="C125" s="417"/>
      <c r="D125" s="612"/>
      <c r="E125" s="490"/>
      <c r="F125" s="417"/>
      <c r="G125" s="473"/>
      <c r="H125" s="242" t="s">
        <v>1507</v>
      </c>
      <c r="I125" s="216"/>
      <c r="J125" s="215">
        <f t="shared" si="18"/>
        <v>0</v>
      </c>
      <c r="K125" s="216"/>
      <c r="L125" s="216"/>
      <c r="M125" s="216"/>
      <c r="N125" s="217"/>
      <c r="O125" s="216"/>
      <c r="P125" s="216"/>
      <c r="Q125" s="217"/>
      <c r="R125" s="216"/>
      <c r="S125" s="216"/>
      <c r="T125" s="217"/>
      <c r="U125" s="216"/>
      <c r="V125" s="217"/>
      <c r="W125" s="216"/>
      <c r="X125" s="498"/>
      <c r="Y125" s="502"/>
      <c r="Z125" s="502"/>
      <c r="AA125" s="467"/>
      <c r="AB125" s="444"/>
      <c r="AC125" s="444"/>
      <c r="AD125" s="444"/>
      <c r="AE125" s="458"/>
      <c r="AF125" s="618"/>
    </row>
    <row r="126" spans="1:32" s="34" customFormat="1" outlineLevel="1" x14ac:dyDescent="0.25">
      <c r="A126" s="609"/>
      <c r="B126" s="609"/>
      <c r="C126" s="417"/>
      <c r="D126" s="612"/>
      <c r="E126" s="490"/>
      <c r="F126" s="417"/>
      <c r="G126" s="473"/>
      <c r="H126" s="242" t="s">
        <v>1435</v>
      </c>
      <c r="I126" s="220"/>
      <c r="J126" s="215">
        <f t="shared" si="18"/>
        <v>0</v>
      </c>
      <c r="K126" s="220"/>
      <c r="L126" s="216"/>
      <c r="M126" s="216"/>
      <c r="N126" s="217"/>
      <c r="O126" s="216"/>
      <c r="P126" s="216"/>
      <c r="Q126" s="217"/>
      <c r="R126" s="216"/>
      <c r="S126" s="216"/>
      <c r="T126" s="217"/>
      <c r="U126" s="216"/>
      <c r="V126" s="217"/>
      <c r="W126" s="216"/>
      <c r="X126" s="498"/>
      <c r="Y126" s="502"/>
      <c r="Z126" s="502"/>
      <c r="AA126" s="467"/>
      <c r="AB126" s="444"/>
      <c r="AC126" s="444"/>
      <c r="AD126" s="444"/>
      <c r="AE126" s="458"/>
      <c r="AF126" s="618"/>
    </row>
    <row r="127" spans="1:32" s="34" customFormat="1" outlineLevel="1" x14ac:dyDescent="0.25">
      <c r="A127" s="610"/>
      <c r="B127" s="610"/>
      <c r="C127" s="418"/>
      <c r="D127" s="613"/>
      <c r="E127" s="491"/>
      <c r="F127" s="418"/>
      <c r="G127" s="474"/>
      <c r="H127" s="248" t="s">
        <v>152</v>
      </c>
      <c r="I127" s="219"/>
      <c r="J127" s="252">
        <f t="shared" si="18"/>
        <v>0</v>
      </c>
      <c r="K127" s="219"/>
      <c r="L127" s="250"/>
      <c r="M127" s="250"/>
      <c r="N127" s="251"/>
      <c r="O127" s="250"/>
      <c r="P127" s="250"/>
      <c r="Q127" s="251"/>
      <c r="R127" s="250"/>
      <c r="S127" s="250"/>
      <c r="T127" s="251"/>
      <c r="U127" s="250"/>
      <c r="V127" s="251"/>
      <c r="W127" s="250"/>
      <c r="X127" s="499"/>
      <c r="Y127" s="503"/>
      <c r="Z127" s="503"/>
      <c r="AA127" s="468"/>
      <c r="AB127" s="445"/>
      <c r="AC127" s="445"/>
      <c r="AD127" s="445"/>
      <c r="AE127" s="459"/>
      <c r="AF127" s="619"/>
    </row>
    <row r="128" spans="1:32" s="34" customFormat="1" ht="30" customHeight="1" outlineLevel="1" x14ac:dyDescent="0.25">
      <c r="A128" s="608"/>
      <c r="B128" s="608" t="s">
        <v>1384</v>
      </c>
      <c r="C128" s="416"/>
      <c r="D128" s="611" t="s">
        <v>854</v>
      </c>
      <c r="E128" s="489" t="s">
        <v>543</v>
      </c>
      <c r="F128" s="416" t="s">
        <v>154</v>
      </c>
      <c r="G128" s="472" t="s">
        <v>1805</v>
      </c>
      <c r="H128" s="215" t="s">
        <v>148</v>
      </c>
      <c r="I128" s="215">
        <f>SUM(I129:I133)</f>
        <v>0</v>
      </c>
      <c r="J128" s="215">
        <f t="shared" si="18"/>
        <v>0</v>
      </c>
      <c r="K128" s="215">
        <f>SUM(K129:K133)</f>
        <v>0</v>
      </c>
      <c r="L128" s="215">
        <f t="shared" ref="L128:W128" si="25">SUM(L129:L133)</f>
        <v>0</v>
      </c>
      <c r="M128" s="215">
        <f t="shared" si="25"/>
        <v>0</v>
      </c>
      <c r="N128" s="215">
        <f t="shared" si="25"/>
        <v>0</v>
      </c>
      <c r="O128" s="215">
        <f t="shared" si="25"/>
        <v>0</v>
      </c>
      <c r="P128" s="215">
        <f t="shared" si="25"/>
        <v>0</v>
      </c>
      <c r="Q128" s="215">
        <f t="shared" si="25"/>
        <v>0</v>
      </c>
      <c r="R128" s="215">
        <f t="shared" si="25"/>
        <v>0</v>
      </c>
      <c r="S128" s="215">
        <f t="shared" si="25"/>
        <v>0</v>
      </c>
      <c r="T128" s="215">
        <f t="shared" si="25"/>
        <v>0</v>
      </c>
      <c r="U128" s="215">
        <f t="shared" si="25"/>
        <v>0</v>
      </c>
      <c r="V128" s="215">
        <f t="shared" si="25"/>
        <v>0</v>
      </c>
      <c r="W128" s="215">
        <f t="shared" si="25"/>
        <v>0</v>
      </c>
      <c r="X128" s="497" t="s">
        <v>1395</v>
      </c>
      <c r="Y128" s="501" t="s">
        <v>179</v>
      </c>
      <c r="Z128" s="501" t="s">
        <v>1520</v>
      </c>
      <c r="AA128" s="489" t="s">
        <v>230</v>
      </c>
      <c r="AB128" s="443" t="s">
        <v>20</v>
      </c>
      <c r="AC128" s="443" t="s">
        <v>621</v>
      </c>
      <c r="AD128" s="443" t="s">
        <v>624</v>
      </c>
      <c r="AE128" s="457" t="s">
        <v>580</v>
      </c>
      <c r="AF128" s="614" t="s">
        <v>2064</v>
      </c>
    </row>
    <row r="129" spans="1:32" s="34" customFormat="1" outlineLevel="1" x14ac:dyDescent="0.25">
      <c r="A129" s="609"/>
      <c r="B129" s="609"/>
      <c r="C129" s="417"/>
      <c r="D129" s="612"/>
      <c r="E129" s="490"/>
      <c r="F129" s="417"/>
      <c r="G129" s="473"/>
      <c r="H129" s="242" t="s">
        <v>149</v>
      </c>
      <c r="I129" s="219"/>
      <c r="J129" s="215">
        <f t="shared" si="18"/>
        <v>0</v>
      </c>
      <c r="K129" s="219"/>
      <c r="L129" s="216"/>
      <c r="M129" s="216"/>
      <c r="N129" s="217"/>
      <c r="O129" s="216"/>
      <c r="P129" s="216"/>
      <c r="Q129" s="217"/>
      <c r="R129" s="216"/>
      <c r="S129" s="216"/>
      <c r="T129" s="217"/>
      <c r="U129" s="216"/>
      <c r="V129" s="217"/>
      <c r="W129" s="216"/>
      <c r="X129" s="498"/>
      <c r="Y129" s="502"/>
      <c r="Z129" s="502"/>
      <c r="AA129" s="490"/>
      <c r="AB129" s="444"/>
      <c r="AC129" s="444"/>
      <c r="AD129" s="444"/>
      <c r="AE129" s="458"/>
      <c r="AF129" s="618"/>
    </row>
    <row r="130" spans="1:32" s="34" customFormat="1" outlineLevel="1" x14ac:dyDescent="0.25">
      <c r="A130" s="609"/>
      <c r="B130" s="609"/>
      <c r="C130" s="417"/>
      <c r="D130" s="612"/>
      <c r="E130" s="490"/>
      <c r="F130" s="417"/>
      <c r="G130" s="473"/>
      <c r="H130" s="242" t="s">
        <v>150</v>
      </c>
      <c r="I130" s="219"/>
      <c r="J130" s="215">
        <f t="shared" si="18"/>
        <v>0</v>
      </c>
      <c r="K130" s="219"/>
      <c r="L130" s="216"/>
      <c r="M130" s="216"/>
      <c r="N130" s="217"/>
      <c r="O130" s="216"/>
      <c r="P130" s="216"/>
      <c r="Q130" s="217"/>
      <c r="R130" s="216"/>
      <c r="S130" s="216"/>
      <c r="T130" s="217"/>
      <c r="U130" s="216"/>
      <c r="V130" s="217"/>
      <c r="W130" s="216"/>
      <c r="X130" s="498"/>
      <c r="Y130" s="502"/>
      <c r="Z130" s="502"/>
      <c r="AA130" s="490"/>
      <c r="AB130" s="444"/>
      <c r="AC130" s="444"/>
      <c r="AD130" s="444"/>
      <c r="AE130" s="458"/>
      <c r="AF130" s="618"/>
    </row>
    <row r="131" spans="1:32" s="34" customFormat="1" outlineLevel="1" x14ac:dyDescent="0.25">
      <c r="A131" s="609"/>
      <c r="B131" s="609"/>
      <c r="C131" s="417"/>
      <c r="D131" s="612"/>
      <c r="E131" s="490"/>
      <c r="F131" s="417"/>
      <c r="G131" s="473"/>
      <c r="H131" s="242" t="s">
        <v>1507</v>
      </c>
      <c r="I131" s="216"/>
      <c r="J131" s="215">
        <f t="shared" si="18"/>
        <v>0</v>
      </c>
      <c r="K131" s="216"/>
      <c r="L131" s="216"/>
      <c r="M131" s="216"/>
      <c r="N131" s="217"/>
      <c r="O131" s="216"/>
      <c r="P131" s="216"/>
      <c r="Q131" s="217"/>
      <c r="R131" s="216"/>
      <c r="S131" s="216"/>
      <c r="T131" s="217"/>
      <c r="U131" s="216"/>
      <c r="V131" s="217"/>
      <c r="W131" s="216"/>
      <c r="X131" s="498"/>
      <c r="Y131" s="502"/>
      <c r="Z131" s="502"/>
      <c r="AA131" s="490"/>
      <c r="AB131" s="444"/>
      <c r="AC131" s="444"/>
      <c r="AD131" s="444"/>
      <c r="AE131" s="458"/>
      <c r="AF131" s="618"/>
    </row>
    <row r="132" spans="1:32" s="34" customFormat="1" outlineLevel="1" x14ac:dyDescent="0.25">
      <c r="A132" s="609"/>
      <c r="B132" s="609"/>
      <c r="C132" s="417"/>
      <c r="D132" s="612"/>
      <c r="E132" s="490"/>
      <c r="F132" s="417"/>
      <c r="G132" s="473"/>
      <c r="H132" s="242" t="s">
        <v>1435</v>
      </c>
      <c r="I132" s="220"/>
      <c r="J132" s="215">
        <f t="shared" si="18"/>
        <v>0</v>
      </c>
      <c r="K132" s="220"/>
      <c r="L132" s="216"/>
      <c r="M132" s="216"/>
      <c r="N132" s="217"/>
      <c r="O132" s="216"/>
      <c r="P132" s="216"/>
      <c r="Q132" s="217"/>
      <c r="R132" s="216"/>
      <c r="S132" s="216"/>
      <c r="T132" s="217"/>
      <c r="U132" s="216"/>
      <c r="V132" s="217"/>
      <c r="W132" s="216"/>
      <c r="X132" s="498"/>
      <c r="Y132" s="502"/>
      <c r="Z132" s="502"/>
      <c r="AA132" s="490"/>
      <c r="AB132" s="444"/>
      <c r="AC132" s="444"/>
      <c r="AD132" s="444"/>
      <c r="AE132" s="458"/>
      <c r="AF132" s="618"/>
    </row>
    <row r="133" spans="1:32" s="34" customFormat="1" ht="53.25" customHeight="1" outlineLevel="1" x14ac:dyDescent="0.25">
      <c r="A133" s="610"/>
      <c r="B133" s="610"/>
      <c r="C133" s="418"/>
      <c r="D133" s="613"/>
      <c r="E133" s="491"/>
      <c r="F133" s="418"/>
      <c r="G133" s="474"/>
      <c r="H133" s="248" t="s">
        <v>152</v>
      </c>
      <c r="I133" s="219"/>
      <c r="J133" s="252">
        <f t="shared" si="18"/>
        <v>0</v>
      </c>
      <c r="K133" s="219"/>
      <c r="L133" s="250"/>
      <c r="M133" s="250"/>
      <c r="N133" s="251"/>
      <c r="O133" s="250"/>
      <c r="P133" s="250"/>
      <c r="Q133" s="251"/>
      <c r="R133" s="250"/>
      <c r="S133" s="250"/>
      <c r="T133" s="251"/>
      <c r="U133" s="250"/>
      <c r="V133" s="251"/>
      <c r="W133" s="250"/>
      <c r="X133" s="499"/>
      <c r="Y133" s="503"/>
      <c r="Z133" s="503"/>
      <c r="AA133" s="491"/>
      <c r="AB133" s="445"/>
      <c r="AC133" s="445"/>
      <c r="AD133" s="445"/>
      <c r="AE133" s="459"/>
      <c r="AF133" s="619"/>
    </row>
    <row r="134" spans="1:32" s="34" customFormat="1" ht="30" customHeight="1" outlineLevel="1" x14ac:dyDescent="0.25">
      <c r="A134" s="608"/>
      <c r="B134" s="608" t="s">
        <v>1384</v>
      </c>
      <c r="C134" s="422"/>
      <c r="D134" s="611" t="s">
        <v>855</v>
      </c>
      <c r="E134" s="489" t="s">
        <v>540</v>
      </c>
      <c r="F134" s="422" t="s">
        <v>178</v>
      </c>
      <c r="G134" s="472" t="s">
        <v>1805</v>
      </c>
      <c r="H134" s="215" t="s">
        <v>148</v>
      </c>
      <c r="I134" s="215">
        <f>SUM(I135:I139)</f>
        <v>0</v>
      </c>
      <c r="J134" s="215">
        <f t="shared" si="18"/>
        <v>0</v>
      </c>
      <c r="K134" s="215">
        <f>SUM(K135:K139)</f>
        <v>0</v>
      </c>
      <c r="L134" s="215">
        <f t="shared" ref="L134:W134" si="26">SUM(L135:L139)</f>
        <v>0</v>
      </c>
      <c r="M134" s="215">
        <f t="shared" si="26"/>
        <v>0</v>
      </c>
      <c r="N134" s="215">
        <f t="shared" si="26"/>
        <v>0</v>
      </c>
      <c r="O134" s="215">
        <f t="shared" si="26"/>
        <v>0</v>
      </c>
      <c r="P134" s="215">
        <f t="shared" si="26"/>
        <v>0</v>
      </c>
      <c r="Q134" s="215">
        <f t="shared" si="26"/>
        <v>0</v>
      </c>
      <c r="R134" s="215">
        <f t="shared" si="26"/>
        <v>0</v>
      </c>
      <c r="S134" s="215">
        <f t="shared" si="26"/>
        <v>0</v>
      </c>
      <c r="T134" s="215">
        <f t="shared" si="26"/>
        <v>0</v>
      </c>
      <c r="U134" s="215">
        <f t="shared" si="26"/>
        <v>0</v>
      </c>
      <c r="V134" s="215">
        <f t="shared" si="26"/>
        <v>0</v>
      </c>
      <c r="W134" s="215">
        <f t="shared" si="26"/>
        <v>0</v>
      </c>
      <c r="X134" s="497" t="s">
        <v>1396</v>
      </c>
      <c r="Y134" s="501" t="s">
        <v>179</v>
      </c>
      <c r="Z134" s="501" t="s">
        <v>1520</v>
      </c>
      <c r="AA134" s="489" t="s">
        <v>230</v>
      </c>
      <c r="AB134" s="443" t="s">
        <v>20</v>
      </c>
      <c r="AC134" s="443" t="s">
        <v>621</v>
      </c>
      <c r="AD134" s="443" t="s">
        <v>624</v>
      </c>
      <c r="AE134" s="457" t="s">
        <v>580</v>
      </c>
      <c r="AF134" s="614" t="s">
        <v>2065</v>
      </c>
    </row>
    <row r="135" spans="1:32" s="34" customFormat="1" outlineLevel="1" x14ac:dyDescent="0.25">
      <c r="A135" s="609"/>
      <c r="B135" s="609"/>
      <c r="C135" s="423"/>
      <c r="D135" s="612"/>
      <c r="E135" s="490"/>
      <c r="F135" s="423"/>
      <c r="G135" s="473"/>
      <c r="H135" s="242" t="s">
        <v>149</v>
      </c>
      <c r="I135" s="219"/>
      <c r="J135" s="215">
        <f t="shared" si="18"/>
        <v>0</v>
      </c>
      <c r="K135" s="219"/>
      <c r="L135" s="216"/>
      <c r="M135" s="216"/>
      <c r="N135" s="217"/>
      <c r="O135" s="216"/>
      <c r="P135" s="216"/>
      <c r="Q135" s="217"/>
      <c r="R135" s="216"/>
      <c r="S135" s="216"/>
      <c r="T135" s="217"/>
      <c r="U135" s="216"/>
      <c r="V135" s="217"/>
      <c r="W135" s="216"/>
      <c r="X135" s="498"/>
      <c r="Y135" s="502"/>
      <c r="Z135" s="502"/>
      <c r="AA135" s="490"/>
      <c r="AB135" s="444"/>
      <c r="AC135" s="444"/>
      <c r="AD135" s="444"/>
      <c r="AE135" s="458"/>
      <c r="AF135" s="618"/>
    </row>
    <row r="136" spans="1:32" s="34" customFormat="1" outlineLevel="1" x14ac:dyDescent="0.25">
      <c r="A136" s="609"/>
      <c r="B136" s="609"/>
      <c r="C136" s="423"/>
      <c r="D136" s="612"/>
      <c r="E136" s="490"/>
      <c r="F136" s="423"/>
      <c r="G136" s="473"/>
      <c r="H136" s="242" t="s">
        <v>150</v>
      </c>
      <c r="I136" s="219"/>
      <c r="J136" s="215">
        <f t="shared" si="18"/>
        <v>0</v>
      </c>
      <c r="K136" s="219"/>
      <c r="L136" s="216"/>
      <c r="M136" s="216"/>
      <c r="N136" s="217"/>
      <c r="O136" s="216"/>
      <c r="P136" s="216"/>
      <c r="Q136" s="217"/>
      <c r="R136" s="216"/>
      <c r="S136" s="216"/>
      <c r="T136" s="217"/>
      <c r="U136" s="216"/>
      <c r="V136" s="217"/>
      <c r="W136" s="216"/>
      <c r="X136" s="498"/>
      <c r="Y136" s="502"/>
      <c r="Z136" s="502"/>
      <c r="AA136" s="490"/>
      <c r="AB136" s="444"/>
      <c r="AC136" s="444"/>
      <c r="AD136" s="444"/>
      <c r="AE136" s="458"/>
      <c r="AF136" s="618"/>
    </row>
    <row r="137" spans="1:32" s="34" customFormat="1" outlineLevel="1" x14ac:dyDescent="0.25">
      <c r="A137" s="609"/>
      <c r="B137" s="609"/>
      <c r="C137" s="423"/>
      <c r="D137" s="612"/>
      <c r="E137" s="490"/>
      <c r="F137" s="423"/>
      <c r="G137" s="473"/>
      <c r="H137" s="242" t="s">
        <v>1507</v>
      </c>
      <c r="I137" s="216"/>
      <c r="J137" s="215">
        <f t="shared" si="18"/>
        <v>0</v>
      </c>
      <c r="K137" s="216"/>
      <c r="L137" s="216"/>
      <c r="M137" s="216"/>
      <c r="N137" s="217"/>
      <c r="O137" s="216"/>
      <c r="P137" s="216"/>
      <c r="Q137" s="217"/>
      <c r="R137" s="216"/>
      <c r="S137" s="216"/>
      <c r="T137" s="217"/>
      <c r="U137" s="216"/>
      <c r="V137" s="217"/>
      <c r="W137" s="216"/>
      <c r="X137" s="498"/>
      <c r="Y137" s="502"/>
      <c r="Z137" s="502"/>
      <c r="AA137" s="490"/>
      <c r="AB137" s="444"/>
      <c r="AC137" s="444"/>
      <c r="AD137" s="444"/>
      <c r="AE137" s="458"/>
      <c r="AF137" s="618"/>
    </row>
    <row r="138" spans="1:32" s="34" customFormat="1" outlineLevel="1" x14ac:dyDescent="0.25">
      <c r="A138" s="609"/>
      <c r="B138" s="609"/>
      <c r="C138" s="423"/>
      <c r="D138" s="612"/>
      <c r="E138" s="490"/>
      <c r="F138" s="423"/>
      <c r="G138" s="473"/>
      <c r="H138" s="242" t="s">
        <v>1435</v>
      </c>
      <c r="I138" s="220"/>
      <c r="J138" s="215">
        <f t="shared" si="18"/>
        <v>0</v>
      </c>
      <c r="K138" s="220"/>
      <c r="L138" s="216"/>
      <c r="M138" s="216"/>
      <c r="N138" s="217"/>
      <c r="O138" s="216"/>
      <c r="P138" s="216"/>
      <c r="Q138" s="217"/>
      <c r="R138" s="216"/>
      <c r="S138" s="216"/>
      <c r="T138" s="217"/>
      <c r="U138" s="216"/>
      <c r="V138" s="217"/>
      <c r="W138" s="216"/>
      <c r="X138" s="498"/>
      <c r="Y138" s="502"/>
      <c r="Z138" s="502"/>
      <c r="AA138" s="490"/>
      <c r="AB138" s="444"/>
      <c r="AC138" s="444"/>
      <c r="AD138" s="444"/>
      <c r="AE138" s="458"/>
      <c r="AF138" s="618"/>
    </row>
    <row r="139" spans="1:32" s="34" customFormat="1" outlineLevel="1" x14ac:dyDescent="0.25">
      <c r="A139" s="610"/>
      <c r="B139" s="610"/>
      <c r="C139" s="424"/>
      <c r="D139" s="613"/>
      <c r="E139" s="491"/>
      <c r="F139" s="424"/>
      <c r="G139" s="474"/>
      <c r="H139" s="248" t="s">
        <v>152</v>
      </c>
      <c r="I139" s="219"/>
      <c r="J139" s="252">
        <f t="shared" si="18"/>
        <v>0</v>
      </c>
      <c r="K139" s="219"/>
      <c r="L139" s="250"/>
      <c r="M139" s="250"/>
      <c r="N139" s="251"/>
      <c r="O139" s="250"/>
      <c r="P139" s="250"/>
      <c r="Q139" s="251"/>
      <c r="R139" s="250"/>
      <c r="S139" s="250"/>
      <c r="T139" s="251"/>
      <c r="U139" s="250"/>
      <c r="V139" s="251"/>
      <c r="W139" s="250"/>
      <c r="X139" s="499"/>
      <c r="Y139" s="503"/>
      <c r="Z139" s="503"/>
      <c r="AA139" s="491"/>
      <c r="AB139" s="445"/>
      <c r="AC139" s="445"/>
      <c r="AD139" s="445"/>
      <c r="AE139" s="459"/>
      <c r="AF139" s="619"/>
    </row>
    <row r="140" spans="1:32" ht="30" customHeight="1" outlineLevel="1" x14ac:dyDescent="0.25">
      <c r="A140" s="608"/>
      <c r="B140" s="608" t="s">
        <v>1384</v>
      </c>
      <c r="C140" s="416"/>
      <c r="D140" s="611" t="s">
        <v>855</v>
      </c>
      <c r="E140" s="489" t="s">
        <v>196</v>
      </c>
      <c r="F140" s="416" t="s">
        <v>197</v>
      </c>
      <c r="G140" s="472" t="s">
        <v>1443</v>
      </c>
      <c r="H140" s="215" t="s">
        <v>148</v>
      </c>
      <c r="I140" s="215">
        <f>SUM(I141:I145)</f>
        <v>10</v>
      </c>
      <c r="J140" s="215">
        <f t="shared" si="18"/>
        <v>0</v>
      </c>
      <c r="K140" s="215">
        <f>SUM(K141:K145)</f>
        <v>0</v>
      </c>
      <c r="L140" s="215">
        <f t="shared" ref="L140:W140" si="27">SUM(L141:L145)</f>
        <v>0</v>
      </c>
      <c r="M140" s="215">
        <f t="shared" si="27"/>
        <v>0</v>
      </c>
      <c r="N140" s="215">
        <f t="shared" si="27"/>
        <v>0</v>
      </c>
      <c r="O140" s="215">
        <f t="shared" si="27"/>
        <v>0</v>
      </c>
      <c r="P140" s="215">
        <f t="shared" si="27"/>
        <v>0</v>
      </c>
      <c r="Q140" s="215">
        <f t="shared" si="27"/>
        <v>0</v>
      </c>
      <c r="R140" s="215">
        <f t="shared" si="27"/>
        <v>0</v>
      </c>
      <c r="S140" s="215">
        <f t="shared" si="27"/>
        <v>0</v>
      </c>
      <c r="T140" s="215">
        <f t="shared" si="27"/>
        <v>0</v>
      </c>
      <c r="U140" s="215">
        <f t="shared" si="27"/>
        <v>0</v>
      </c>
      <c r="V140" s="215">
        <f t="shared" si="27"/>
        <v>0</v>
      </c>
      <c r="W140" s="215">
        <f t="shared" si="27"/>
        <v>0</v>
      </c>
      <c r="X140" s="708" t="s">
        <v>2332</v>
      </c>
      <c r="Y140" s="479" t="s">
        <v>179</v>
      </c>
      <c r="Z140" s="479" t="s">
        <v>1281</v>
      </c>
      <c r="AA140" s="466" t="s">
        <v>198</v>
      </c>
      <c r="AB140" s="443" t="s">
        <v>20</v>
      </c>
      <c r="AC140" s="443" t="s">
        <v>621</v>
      </c>
      <c r="AD140" s="443" t="s">
        <v>622</v>
      </c>
      <c r="AE140" s="457" t="s">
        <v>580</v>
      </c>
      <c r="AF140" s="660" t="s">
        <v>2050</v>
      </c>
    </row>
    <row r="141" spans="1:32" s="34" customFormat="1" outlineLevel="1" x14ac:dyDescent="0.25">
      <c r="A141" s="609"/>
      <c r="B141" s="609"/>
      <c r="C141" s="417"/>
      <c r="D141" s="612"/>
      <c r="E141" s="508"/>
      <c r="F141" s="417"/>
      <c r="G141" s="473"/>
      <c r="H141" s="242" t="s">
        <v>149</v>
      </c>
      <c r="I141" s="219"/>
      <c r="J141" s="215">
        <f t="shared" si="18"/>
        <v>0</v>
      </c>
      <c r="K141" s="219"/>
      <c r="L141" s="216"/>
      <c r="M141" s="216"/>
      <c r="N141" s="217"/>
      <c r="O141" s="216"/>
      <c r="P141" s="216"/>
      <c r="Q141" s="217"/>
      <c r="R141" s="216"/>
      <c r="S141" s="216"/>
      <c r="T141" s="217"/>
      <c r="U141" s="216"/>
      <c r="V141" s="217"/>
      <c r="W141" s="216"/>
      <c r="X141" s="709"/>
      <c r="Y141" s="480"/>
      <c r="Z141" s="480"/>
      <c r="AA141" s="467"/>
      <c r="AB141" s="444"/>
      <c r="AC141" s="444"/>
      <c r="AD141" s="444"/>
      <c r="AE141" s="458"/>
      <c r="AF141" s="618"/>
    </row>
    <row r="142" spans="1:32" s="34" customFormat="1" outlineLevel="1" x14ac:dyDescent="0.25">
      <c r="A142" s="609"/>
      <c r="B142" s="609"/>
      <c r="C142" s="417"/>
      <c r="D142" s="612"/>
      <c r="E142" s="508"/>
      <c r="F142" s="417"/>
      <c r="G142" s="473"/>
      <c r="H142" s="242" t="s">
        <v>150</v>
      </c>
      <c r="I142" s="219">
        <v>5</v>
      </c>
      <c r="J142" s="215">
        <f t="shared" si="18"/>
        <v>0</v>
      </c>
      <c r="K142" s="219"/>
      <c r="L142" s="216"/>
      <c r="M142" s="216"/>
      <c r="N142" s="217"/>
      <c r="O142" s="216"/>
      <c r="P142" s="216"/>
      <c r="Q142" s="217"/>
      <c r="R142" s="216"/>
      <c r="S142" s="216"/>
      <c r="T142" s="217"/>
      <c r="U142" s="216"/>
      <c r="V142" s="217"/>
      <c r="W142" s="216"/>
      <c r="X142" s="709"/>
      <c r="Y142" s="480"/>
      <c r="Z142" s="480"/>
      <c r="AA142" s="467"/>
      <c r="AB142" s="444"/>
      <c r="AC142" s="444"/>
      <c r="AD142" s="444"/>
      <c r="AE142" s="458"/>
      <c r="AF142" s="618"/>
    </row>
    <row r="143" spans="1:32" s="34" customFormat="1" outlineLevel="1" x14ac:dyDescent="0.25">
      <c r="A143" s="609"/>
      <c r="B143" s="609"/>
      <c r="C143" s="417"/>
      <c r="D143" s="612"/>
      <c r="E143" s="508"/>
      <c r="F143" s="417"/>
      <c r="G143" s="473"/>
      <c r="H143" s="242" t="s">
        <v>1507</v>
      </c>
      <c r="I143" s="219">
        <v>3</v>
      </c>
      <c r="J143" s="215">
        <f t="shared" si="18"/>
        <v>0</v>
      </c>
      <c r="K143" s="216"/>
      <c r="L143" s="216"/>
      <c r="M143" s="216"/>
      <c r="N143" s="217"/>
      <c r="O143" s="216"/>
      <c r="P143" s="216"/>
      <c r="Q143" s="217"/>
      <c r="R143" s="216"/>
      <c r="S143" s="216"/>
      <c r="T143" s="217"/>
      <c r="U143" s="216"/>
      <c r="V143" s="217"/>
      <c r="W143" s="216"/>
      <c r="X143" s="709"/>
      <c r="Y143" s="480"/>
      <c r="Z143" s="480"/>
      <c r="AA143" s="467"/>
      <c r="AB143" s="444"/>
      <c r="AC143" s="444"/>
      <c r="AD143" s="444"/>
      <c r="AE143" s="458"/>
      <c r="AF143" s="618"/>
    </row>
    <row r="144" spans="1:32" s="34" customFormat="1" outlineLevel="1" x14ac:dyDescent="0.25">
      <c r="A144" s="609"/>
      <c r="B144" s="609"/>
      <c r="C144" s="417"/>
      <c r="D144" s="612"/>
      <c r="E144" s="508"/>
      <c r="F144" s="417"/>
      <c r="G144" s="473"/>
      <c r="H144" s="242" t="s">
        <v>1435</v>
      </c>
      <c r="I144" s="219">
        <v>1</v>
      </c>
      <c r="J144" s="215">
        <f t="shared" si="18"/>
        <v>0</v>
      </c>
      <c r="K144" s="220"/>
      <c r="L144" s="216"/>
      <c r="M144" s="216"/>
      <c r="N144" s="217"/>
      <c r="O144" s="216"/>
      <c r="P144" s="216"/>
      <c r="Q144" s="217"/>
      <c r="R144" s="216"/>
      <c r="S144" s="216"/>
      <c r="T144" s="217"/>
      <c r="U144" s="216"/>
      <c r="V144" s="217"/>
      <c r="W144" s="216"/>
      <c r="X144" s="709"/>
      <c r="Y144" s="480"/>
      <c r="Z144" s="480"/>
      <c r="AA144" s="467"/>
      <c r="AB144" s="444"/>
      <c r="AC144" s="444"/>
      <c r="AD144" s="444"/>
      <c r="AE144" s="458"/>
      <c r="AF144" s="618"/>
    </row>
    <row r="145" spans="1:32" s="34" customFormat="1" outlineLevel="1" x14ac:dyDescent="0.25">
      <c r="A145" s="610"/>
      <c r="B145" s="610"/>
      <c r="C145" s="418"/>
      <c r="D145" s="613"/>
      <c r="E145" s="509"/>
      <c r="F145" s="418"/>
      <c r="G145" s="474"/>
      <c r="H145" s="248" t="s">
        <v>152</v>
      </c>
      <c r="I145" s="219">
        <v>1</v>
      </c>
      <c r="J145" s="252">
        <f t="shared" si="18"/>
        <v>0</v>
      </c>
      <c r="K145" s="219"/>
      <c r="L145" s="250"/>
      <c r="M145" s="250"/>
      <c r="N145" s="251"/>
      <c r="O145" s="250"/>
      <c r="P145" s="250"/>
      <c r="Q145" s="251"/>
      <c r="R145" s="250"/>
      <c r="S145" s="250"/>
      <c r="T145" s="251"/>
      <c r="U145" s="250"/>
      <c r="V145" s="251"/>
      <c r="W145" s="250"/>
      <c r="X145" s="710"/>
      <c r="Y145" s="481"/>
      <c r="Z145" s="481"/>
      <c r="AA145" s="468"/>
      <c r="AB145" s="445"/>
      <c r="AC145" s="445"/>
      <c r="AD145" s="445"/>
      <c r="AE145" s="459"/>
      <c r="AF145" s="619"/>
    </row>
    <row r="146" spans="1:32" s="34" customFormat="1" ht="30" customHeight="1" outlineLevel="1" x14ac:dyDescent="0.25">
      <c r="A146" s="608"/>
      <c r="B146" s="608" t="s">
        <v>1831</v>
      </c>
      <c r="C146" s="422"/>
      <c r="D146" s="611" t="s">
        <v>1290</v>
      </c>
      <c r="E146" s="489" t="s">
        <v>1832</v>
      </c>
      <c r="F146" s="422" t="s">
        <v>1436</v>
      </c>
      <c r="G146" s="472" t="s">
        <v>1805</v>
      </c>
      <c r="H146" s="215" t="s">
        <v>148</v>
      </c>
      <c r="I146" s="215">
        <f>SUM(I147:I151)</f>
        <v>0</v>
      </c>
      <c r="J146" s="215">
        <f t="shared" si="18"/>
        <v>0</v>
      </c>
      <c r="K146" s="215">
        <f>SUM(K147:K151)</f>
        <v>0</v>
      </c>
      <c r="L146" s="215">
        <f t="shared" ref="L146:W146" si="28">SUM(L147:L151)</f>
        <v>0</v>
      </c>
      <c r="M146" s="215">
        <f t="shared" si="28"/>
        <v>0</v>
      </c>
      <c r="N146" s="215">
        <f t="shared" si="28"/>
        <v>0</v>
      </c>
      <c r="O146" s="215">
        <f t="shared" si="28"/>
        <v>0</v>
      </c>
      <c r="P146" s="215">
        <f t="shared" si="28"/>
        <v>0</v>
      </c>
      <c r="Q146" s="215">
        <f t="shared" si="28"/>
        <v>0</v>
      </c>
      <c r="R146" s="215">
        <f t="shared" si="28"/>
        <v>0</v>
      </c>
      <c r="S146" s="215">
        <f t="shared" si="28"/>
        <v>0</v>
      </c>
      <c r="T146" s="215">
        <f t="shared" si="28"/>
        <v>0</v>
      </c>
      <c r="U146" s="215">
        <f t="shared" si="28"/>
        <v>0</v>
      </c>
      <c r="V146" s="215">
        <f t="shared" si="28"/>
        <v>0</v>
      </c>
      <c r="W146" s="215">
        <f t="shared" si="28"/>
        <v>0</v>
      </c>
      <c r="X146" s="497" t="s">
        <v>1833</v>
      </c>
      <c r="Y146" s="501" t="s">
        <v>179</v>
      </c>
      <c r="Z146" s="501" t="s">
        <v>1520</v>
      </c>
      <c r="AA146" s="466" t="s">
        <v>230</v>
      </c>
      <c r="AB146" s="443" t="s">
        <v>20</v>
      </c>
      <c r="AC146" s="443" t="s">
        <v>621</v>
      </c>
      <c r="AD146" s="443" t="s">
        <v>626</v>
      </c>
      <c r="AE146" s="457" t="s">
        <v>580</v>
      </c>
      <c r="AF146" s="614" t="s">
        <v>2071</v>
      </c>
    </row>
    <row r="147" spans="1:32" s="34" customFormat="1" outlineLevel="1" x14ac:dyDescent="0.25">
      <c r="A147" s="609"/>
      <c r="B147" s="609"/>
      <c r="C147" s="423"/>
      <c r="D147" s="612"/>
      <c r="E147" s="490"/>
      <c r="F147" s="423"/>
      <c r="G147" s="473"/>
      <c r="H147" s="242" t="s">
        <v>149</v>
      </c>
      <c r="I147" s="219"/>
      <c r="J147" s="215">
        <f t="shared" si="18"/>
        <v>0</v>
      </c>
      <c r="K147" s="219"/>
      <c r="L147" s="216"/>
      <c r="M147" s="216"/>
      <c r="N147" s="217"/>
      <c r="O147" s="216"/>
      <c r="P147" s="216"/>
      <c r="Q147" s="217"/>
      <c r="R147" s="216"/>
      <c r="S147" s="216"/>
      <c r="T147" s="217"/>
      <c r="U147" s="216"/>
      <c r="V147" s="217"/>
      <c r="W147" s="216"/>
      <c r="X147" s="498"/>
      <c r="Y147" s="502"/>
      <c r="Z147" s="502"/>
      <c r="AA147" s="467"/>
      <c r="AB147" s="444"/>
      <c r="AC147" s="444"/>
      <c r="AD147" s="444"/>
      <c r="AE147" s="458"/>
      <c r="AF147" s="618"/>
    </row>
    <row r="148" spans="1:32" s="34" customFormat="1" outlineLevel="1" x14ac:dyDescent="0.25">
      <c r="A148" s="609"/>
      <c r="B148" s="609"/>
      <c r="C148" s="423"/>
      <c r="D148" s="612"/>
      <c r="E148" s="490"/>
      <c r="F148" s="423"/>
      <c r="G148" s="473"/>
      <c r="H148" s="242" t="s">
        <v>150</v>
      </c>
      <c r="I148" s="219"/>
      <c r="J148" s="215">
        <f t="shared" si="18"/>
        <v>0</v>
      </c>
      <c r="K148" s="219"/>
      <c r="L148" s="216"/>
      <c r="M148" s="216"/>
      <c r="N148" s="217"/>
      <c r="O148" s="216"/>
      <c r="P148" s="216"/>
      <c r="Q148" s="217"/>
      <c r="R148" s="216"/>
      <c r="S148" s="216"/>
      <c r="T148" s="217"/>
      <c r="U148" s="216"/>
      <c r="V148" s="217"/>
      <c r="W148" s="216"/>
      <c r="X148" s="498"/>
      <c r="Y148" s="502"/>
      <c r="Z148" s="502"/>
      <c r="AA148" s="467"/>
      <c r="AB148" s="444"/>
      <c r="AC148" s="444"/>
      <c r="AD148" s="444"/>
      <c r="AE148" s="458"/>
      <c r="AF148" s="618"/>
    </row>
    <row r="149" spans="1:32" s="34" customFormat="1" outlineLevel="1" x14ac:dyDescent="0.25">
      <c r="A149" s="609"/>
      <c r="B149" s="609"/>
      <c r="C149" s="423"/>
      <c r="D149" s="612"/>
      <c r="E149" s="490"/>
      <c r="F149" s="423"/>
      <c r="G149" s="473"/>
      <c r="H149" s="242" t="s">
        <v>1507</v>
      </c>
      <c r="I149" s="219"/>
      <c r="J149" s="215">
        <f t="shared" si="18"/>
        <v>0</v>
      </c>
      <c r="K149" s="216"/>
      <c r="L149" s="216"/>
      <c r="M149" s="216"/>
      <c r="N149" s="217"/>
      <c r="O149" s="216"/>
      <c r="P149" s="216"/>
      <c r="Q149" s="217"/>
      <c r="R149" s="216"/>
      <c r="S149" s="216"/>
      <c r="T149" s="217"/>
      <c r="U149" s="216"/>
      <c r="V149" s="217"/>
      <c r="W149" s="216"/>
      <c r="X149" s="498"/>
      <c r="Y149" s="502"/>
      <c r="Z149" s="502"/>
      <c r="AA149" s="467"/>
      <c r="AB149" s="444"/>
      <c r="AC149" s="444"/>
      <c r="AD149" s="444"/>
      <c r="AE149" s="458"/>
      <c r="AF149" s="618"/>
    </row>
    <row r="150" spans="1:32" s="34" customFormat="1" outlineLevel="1" x14ac:dyDescent="0.25">
      <c r="A150" s="609"/>
      <c r="B150" s="609"/>
      <c r="C150" s="423"/>
      <c r="D150" s="612"/>
      <c r="E150" s="490"/>
      <c r="F150" s="423"/>
      <c r="G150" s="473"/>
      <c r="H150" s="242" t="s">
        <v>1435</v>
      </c>
      <c r="I150" s="219"/>
      <c r="J150" s="215">
        <f t="shared" si="18"/>
        <v>0</v>
      </c>
      <c r="K150" s="220"/>
      <c r="L150" s="216"/>
      <c r="M150" s="216"/>
      <c r="N150" s="217"/>
      <c r="O150" s="216"/>
      <c r="P150" s="216"/>
      <c r="Q150" s="217"/>
      <c r="R150" s="216"/>
      <c r="S150" s="216"/>
      <c r="T150" s="217"/>
      <c r="U150" s="216"/>
      <c r="V150" s="217"/>
      <c r="W150" s="216"/>
      <c r="X150" s="498"/>
      <c r="Y150" s="502"/>
      <c r="Z150" s="502"/>
      <c r="AA150" s="467"/>
      <c r="AB150" s="444"/>
      <c r="AC150" s="444"/>
      <c r="AD150" s="444"/>
      <c r="AE150" s="458"/>
      <c r="AF150" s="618"/>
    </row>
    <row r="151" spans="1:32" s="34" customFormat="1" ht="98.25" customHeight="1" outlineLevel="1" x14ac:dyDescent="0.25">
      <c r="A151" s="610"/>
      <c r="B151" s="610"/>
      <c r="C151" s="424"/>
      <c r="D151" s="613"/>
      <c r="E151" s="491"/>
      <c r="F151" s="424"/>
      <c r="G151" s="474"/>
      <c r="H151" s="248" t="s">
        <v>152</v>
      </c>
      <c r="I151" s="219"/>
      <c r="J151" s="252">
        <f t="shared" si="18"/>
        <v>0</v>
      </c>
      <c r="K151" s="219"/>
      <c r="L151" s="250"/>
      <c r="M151" s="250"/>
      <c r="N151" s="251"/>
      <c r="O151" s="250"/>
      <c r="P151" s="250"/>
      <c r="Q151" s="251"/>
      <c r="R151" s="250"/>
      <c r="S151" s="250"/>
      <c r="T151" s="251"/>
      <c r="U151" s="250"/>
      <c r="V151" s="251"/>
      <c r="W151" s="250"/>
      <c r="X151" s="499"/>
      <c r="Y151" s="503"/>
      <c r="Z151" s="503"/>
      <c r="AA151" s="468"/>
      <c r="AB151" s="445"/>
      <c r="AC151" s="445"/>
      <c r="AD151" s="445"/>
      <c r="AE151" s="459"/>
      <c r="AF151" s="619"/>
    </row>
    <row r="152" spans="1:32" s="34" customFormat="1" ht="30" customHeight="1" outlineLevel="1" x14ac:dyDescent="0.25">
      <c r="A152" s="608"/>
      <c r="B152" s="608" t="s">
        <v>1384</v>
      </c>
      <c r="C152" s="422"/>
      <c r="D152" s="611" t="s">
        <v>1291</v>
      </c>
      <c r="E152" s="489" t="s">
        <v>545</v>
      </c>
      <c r="F152" s="422" t="s">
        <v>1436</v>
      </c>
      <c r="G152" s="472" t="s">
        <v>1805</v>
      </c>
      <c r="H152" s="215" t="s">
        <v>148</v>
      </c>
      <c r="I152" s="215">
        <f>SUM(I153:I157)</f>
        <v>0</v>
      </c>
      <c r="J152" s="215">
        <f t="shared" si="18"/>
        <v>0</v>
      </c>
      <c r="K152" s="215">
        <f>SUM(K153:K157)</f>
        <v>0</v>
      </c>
      <c r="L152" s="215">
        <f t="shared" ref="L152:W152" si="29">SUM(L153:L157)</f>
        <v>0</v>
      </c>
      <c r="M152" s="215">
        <f t="shared" si="29"/>
        <v>0</v>
      </c>
      <c r="N152" s="215">
        <f t="shared" si="29"/>
        <v>0</v>
      </c>
      <c r="O152" s="215">
        <f t="shared" si="29"/>
        <v>0</v>
      </c>
      <c r="P152" s="215">
        <f t="shared" si="29"/>
        <v>0</v>
      </c>
      <c r="Q152" s="215">
        <f t="shared" si="29"/>
        <v>0</v>
      </c>
      <c r="R152" s="215">
        <f t="shared" si="29"/>
        <v>0</v>
      </c>
      <c r="S152" s="215">
        <f t="shared" si="29"/>
        <v>0</v>
      </c>
      <c r="T152" s="215">
        <f t="shared" si="29"/>
        <v>0</v>
      </c>
      <c r="U152" s="215">
        <f t="shared" si="29"/>
        <v>0</v>
      </c>
      <c r="V152" s="215">
        <f t="shared" si="29"/>
        <v>0</v>
      </c>
      <c r="W152" s="215">
        <f t="shared" si="29"/>
        <v>0</v>
      </c>
      <c r="X152" s="497" t="s">
        <v>1565</v>
      </c>
      <c r="Y152" s="501" t="s">
        <v>179</v>
      </c>
      <c r="Z152" s="501" t="s">
        <v>1520</v>
      </c>
      <c r="AA152" s="466" t="s">
        <v>230</v>
      </c>
      <c r="AB152" s="443" t="s">
        <v>20</v>
      </c>
      <c r="AC152" s="443" t="s">
        <v>621</v>
      </c>
      <c r="AD152" s="443" t="s">
        <v>626</v>
      </c>
      <c r="AE152" s="457" t="s">
        <v>580</v>
      </c>
      <c r="AF152" s="614" t="s">
        <v>2072</v>
      </c>
    </row>
    <row r="153" spans="1:32" s="34" customFormat="1" outlineLevel="1" x14ac:dyDescent="0.25">
      <c r="A153" s="609"/>
      <c r="B153" s="609"/>
      <c r="C153" s="423"/>
      <c r="D153" s="612"/>
      <c r="E153" s="490"/>
      <c r="F153" s="423"/>
      <c r="G153" s="473"/>
      <c r="H153" s="242" t="s">
        <v>149</v>
      </c>
      <c r="I153" s="219"/>
      <c r="J153" s="215">
        <f t="shared" si="18"/>
        <v>0</v>
      </c>
      <c r="K153" s="219"/>
      <c r="L153" s="216"/>
      <c r="M153" s="216"/>
      <c r="N153" s="217"/>
      <c r="O153" s="216"/>
      <c r="P153" s="216"/>
      <c r="Q153" s="217"/>
      <c r="R153" s="216"/>
      <c r="S153" s="216"/>
      <c r="T153" s="217"/>
      <c r="U153" s="216"/>
      <c r="V153" s="217"/>
      <c r="W153" s="216"/>
      <c r="X153" s="498"/>
      <c r="Y153" s="502"/>
      <c r="Z153" s="502"/>
      <c r="AA153" s="467"/>
      <c r="AB153" s="444"/>
      <c r="AC153" s="444"/>
      <c r="AD153" s="444"/>
      <c r="AE153" s="458"/>
      <c r="AF153" s="618"/>
    </row>
    <row r="154" spans="1:32" s="34" customFormat="1" outlineLevel="1" x14ac:dyDescent="0.25">
      <c r="A154" s="609"/>
      <c r="B154" s="609"/>
      <c r="C154" s="423"/>
      <c r="D154" s="612"/>
      <c r="E154" s="490"/>
      <c r="F154" s="423"/>
      <c r="G154" s="473"/>
      <c r="H154" s="242" t="s">
        <v>150</v>
      </c>
      <c r="I154" s="219"/>
      <c r="J154" s="215">
        <f t="shared" si="18"/>
        <v>0</v>
      </c>
      <c r="K154" s="219"/>
      <c r="L154" s="216"/>
      <c r="M154" s="216"/>
      <c r="N154" s="217"/>
      <c r="O154" s="216"/>
      <c r="P154" s="216"/>
      <c r="Q154" s="217"/>
      <c r="R154" s="216"/>
      <c r="S154" s="216"/>
      <c r="T154" s="217"/>
      <c r="U154" s="216"/>
      <c r="V154" s="217"/>
      <c r="W154" s="216"/>
      <c r="X154" s="498"/>
      <c r="Y154" s="502"/>
      <c r="Z154" s="502"/>
      <c r="AA154" s="467"/>
      <c r="AB154" s="444"/>
      <c r="AC154" s="444"/>
      <c r="AD154" s="444"/>
      <c r="AE154" s="458"/>
      <c r="AF154" s="618"/>
    </row>
    <row r="155" spans="1:32" s="34" customFormat="1" outlineLevel="1" x14ac:dyDescent="0.25">
      <c r="A155" s="609"/>
      <c r="B155" s="609"/>
      <c r="C155" s="423"/>
      <c r="D155" s="612"/>
      <c r="E155" s="490"/>
      <c r="F155" s="423"/>
      <c r="G155" s="473"/>
      <c r="H155" s="242" t="s">
        <v>1507</v>
      </c>
      <c r="I155" s="216"/>
      <c r="J155" s="215">
        <f t="shared" si="18"/>
        <v>0</v>
      </c>
      <c r="K155" s="216"/>
      <c r="L155" s="216"/>
      <c r="M155" s="216"/>
      <c r="N155" s="217"/>
      <c r="O155" s="216"/>
      <c r="P155" s="216"/>
      <c r="Q155" s="217"/>
      <c r="R155" s="216"/>
      <c r="S155" s="216"/>
      <c r="T155" s="217"/>
      <c r="U155" s="216"/>
      <c r="V155" s="217"/>
      <c r="W155" s="216"/>
      <c r="X155" s="498"/>
      <c r="Y155" s="502"/>
      <c r="Z155" s="502"/>
      <c r="AA155" s="467"/>
      <c r="AB155" s="444"/>
      <c r="AC155" s="444"/>
      <c r="AD155" s="444"/>
      <c r="AE155" s="458"/>
      <c r="AF155" s="618"/>
    </row>
    <row r="156" spans="1:32" s="34" customFormat="1" outlineLevel="1" x14ac:dyDescent="0.25">
      <c r="A156" s="609"/>
      <c r="B156" s="609"/>
      <c r="C156" s="423"/>
      <c r="D156" s="612"/>
      <c r="E156" s="490"/>
      <c r="F156" s="423"/>
      <c r="G156" s="473"/>
      <c r="H156" s="242" t="s">
        <v>1435</v>
      </c>
      <c r="I156" s="220"/>
      <c r="J156" s="215">
        <f t="shared" ref="J156:J219" si="30">SUM(K156:W156)</f>
        <v>0</v>
      </c>
      <c r="K156" s="220"/>
      <c r="L156" s="216"/>
      <c r="M156" s="216"/>
      <c r="N156" s="217"/>
      <c r="O156" s="216"/>
      <c r="P156" s="216"/>
      <c r="Q156" s="217"/>
      <c r="R156" s="216"/>
      <c r="S156" s="216"/>
      <c r="T156" s="217"/>
      <c r="U156" s="216"/>
      <c r="V156" s="217"/>
      <c r="W156" s="216"/>
      <c r="X156" s="498"/>
      <c r="Y156" s="502"/>
      <c r="Z156" s="502"/>
      <c r="AA156" s="467"/>
      <c r="AB156" s="444"/>
      <c r="AC156" s="444"/>
      <c r="AD156" s="444"/>
      <c r="AE156" s="458"/>
      <c r="AF156" s="618"/>
    </row>
    <row r="157" spans="1:32" s="34" customFormat="1" ht="149.25" customHeight="1" outlineLevel="1" x14ac:dyDescent="0.25">
      <c r="A157" s="610"/>
      <c r="B157" s="610"/>
      <c r="C157" s="424"/>
      <c r="D157" s="613"/>
      <c r="E157" s="491"/>
      <c r="F157" s="424"/>
      <c r="G157" s="474"/>
      <c r="H157" s="248" t="s">
        <v>152</v>
      </c>
      <c r="I157" s="219"/>
      <c r="J157" s="252">
        <f t="shared" si="30"/>
        <v>0</v>
      </c>
      <c r="K157" s="219"/>
      <c r="L157" s="250"/>
      <c r="M157" s="250"/>
      <c r="N157" s="251"/>
      <c r="O157" s="250"/>
      <c r="P157" s="250"/>
      <c r="Q157" s="251"/>
      <c r="R157" s="250"/>
      <c r="S157" s="250"/>
      <c r="T157" s="251"/>
      <c r="U157" s="250"/>
      <c r="V157" s="251"/>
      <c r="W157" s="250"/>
      <c r="X157" s="499"/>
      <c r="Y157" s="503"/>
      <c r="Z157" s="503"/>
      <c r="AA157" s="468"/>
      <c r="AB157" s="445"/>
      <c r="AC157" s="445"/>
      <c r="AD157" s="445"/>
      <c r="AE157" s="459"/>
      <c r="AF157" s="619"/>
    </row>
    <row r="158" spans="1:32" ht="30" customHeight="1" outlineLevel="1" x14ac:dyDescent="0.25">
      <c r="A158" s="608"/>
      <c r="B158" s="608"/>
      <c r="C158" s="416"/>
      <c r="D158" s="611" t="s">
        <v>1292</v>
      </c>
      <c r="E158" s="489" t="s">
        <v>225</v>
      </c>
      <c r="F158" s="416" t="s">
        <v>178</v>
      </c>
      <c r="G158" s="472" t="s">
        <v>1805</v>
      </c>
      <c r="H158" s="215" t="s">
        <v>148</v>
      </c>
      <c r="I158" s="215">
        <f>SUM(I159:I163)</f>
        <v>0.4</v>
      </c>
      <c r="J158" s="215">
        <f t="shared" si="30"/>
        <v>0</v>
      </c>
      <c r="K158" s="215">
        <f>SUM(K159:K163)</f>
        <v>0</v>
      </c>
      <c r="L158" s="215">
        <f t="shared" ref="L158:W158" si="31">SUM(L159:L163)</f>
        <v>0</v>
      </c>
      <c r="M158" s="215">
        <f t="shared" si="31"/>
        <v>0</v>
      </c>
      <c r="N158" s="215">
        <f t="shared" si="31"/>
        <v>0</v>
      </c>
      <c r="O158" s="215">
        <f t="shared" si="31"/>
        <v>0</v>
      </c>
      <c r="P158" s="215">
        <f t="shared" si="31"/>
        <v>0</v>
      </c>
      <c r="Q158" s="215">
        <f t="shared" si="31"/>
        <v>0</v>
      </c>
      <c r="R158" s="215">
        <f t="shared" si="31"/>
        <v>0</v>
      </c>
      <c r="S158" s="215">
        <f t="shared" si="31"/>
        <v>0</v>
      </c>
      <c r="T158" s="215">
        <f t="shared" si="31"/>
        <v>0</v>
      </c>
      <c r="U158" s="215">
        <f t="shared" si="31"/>
        <v>0</v>
      </c>
      <c r="V158" s="215">
        <f t="shared" si="31"/>
        <v>0</v>
      </c>
      <c r="W158" s="215">
        <f t="shared" si="31"/>
        <v>0</v>
      </c>
      <c r="X158" s="475" t="s">
        <v>1549</v>
      </c>
      <c r="Y158" s="479" t="s">
        <v>226</v>
      </c>
      <c r="Z158" s="479" t="s">
        <v>1521</v>
      </c>
      <c r="AA158" s="466" t="s">
        <v>183</v>
      </c>
      <c r="AB158" s="443" t="s">
        <v>20</v>
      </c>
      <c r="AC158" s="443" t="s">
        <v>621</v>
      </c>
      <c r="AD158" s="443" t="s">
        <v>627</v>
      </c>
      <c r="AE158" s="457" t="s">
        <v>580</v>
      </c>
      <c r="AF158" s="614" t="s">
        <v>2074</v>
      </c>
    </row>
    <row r="159" spans="1:32" s="34" customFormat="1" outlineLevel="1" x14ac:dyDescent="0.25">
      <c r="A159" s="609"/>
      <c r="B159" s="609"/>
      <c r="C159" s="417"/>
      <c r="D159" s="612"/>
      <c r="E159" s="490"/>
      <c r="F159" s="417"/>
      <c r="G159" s="473"/>
      <c r="H159" s="242" t="s">
        <v>149</v>
      </c>
      <c r="I159" s="219"/>
      <c r="J159" s="215">
        <f t="shared" si="30"/>
        <v>0</v>
      </c>
      <c r="K159" s="219"/>
      <c r="L159" s="216"/>
      <c r="M159" s="216"/>
      <c r="N159" s="217"/>
      <c r="O159" s="216"/>
      <c r="P159" s="216"/>
      <c r="Q159" s="217"/>
      <c r="R159" s="216"/>
      <c r="S159" s="216"/>
      <c r="T159" s="217"/>
      <c r="U159" s="216"/>
      <c r="V159" s="217"/>
      <c r="W159" s="216"/>
      <c r="X159" s="515"/>
      <c r="Y159" s="480"/>
      <c r="Z159" s="480"/>
      <c r="AA159" s="467"/>
      <c r="AB159" s="444"/>
      <c r="AC159" s="444"/>
      <c r="AD159" s="444"/>
      <c r="AE159" s="458"/>
      <c r="AF159" s="618"/>
    </row>
    <row r="160" spans="1:32" s="34" customFormat="1" outlineLevel="1" x14ac:dyDescent="0.25">
      <c r="A160" s="609"/>
      <c r="B160" s="609"/>
      <c r="C160" s="417"/>
      <c r="D160" s="612"/>
      <c r="E160" s="490"/>
      <c r="F160" s="417"/>
      <c r="G160" s="473"/>
      <c r="H160" s="242" t="s">
        <v>150</v>
      </c>
      <c r="I160" s="219"/>
      <c r="J160" s="215">
        <f t="shared" si="30"/>
        <v>0</v>
      </c>
      <c r="K160" s="219"/>
      <c r="L160" s="216"/>
      <c r="M160" s="216"/>
      <c r="N160" s="217"/>
      <c r="O160" s="216"/>
      <c r="P160" s="216"/>
      <c r="Q160" s="217"/>
      <c r="R160" s="216"/>
      <c r="S160" s="216"/>
      <c r="T160" s="217"/>
      <c r="U160" s="216"/>
      <c r="V160" s="217"/>
      <c r="W160" s="216"/>
      <c r="X160" s="515"/>
      <c r="Y160" s="480"/>
      <c r="Z160" s="480"/>
      <c r="AA160" s="467"/>
      <c r="AB160" s="444"/>
      <c r="AC160" s="444"/>
      <c r="AD160" s="444"/>
      <c r="AE160" s="458"/>
      <c r="AF160" s="618"/>
    </row>
    <row r="161" spans="1:32" s="34" customFormat="1" outlineLevel="1" x14ac:dyDescent="0.25">
      <c r="A161" s="609"/>
      <c r="B161" s="609"/>
      <c r="C161" s="417"/>
      <c r="D161" s="612"/>
      <c r="E161" s="490"/>
      <c r="F161" s="417"/>
      <c r="G161" s="473"/>
      <c r="H161" s="242" t="s">
        <v>1507</v>
      </c>
      <c r="I161" s="219"/>
      <c r="J161" s="215">
        <f t="shared" si="30"/>
        <v>0</v>
      </c>
      <c r="K161" s="216"/>
      <c r="L161" s="216"/>
      <c r="M161" s="216"/>
      <c r="N161" s="217"/>
      <c r="O161" s="216"/>
      <c r="P161" s="216"/>
      <c r="Q161" s="217"/>
      <c r="R161" s="216"/>
      <c r="S161" s="216"/>
      <c r="T161" s="217"/>
      <c r="U161" s="216"/>
      <c r="V161" s="217"/>
      <c r="W161" s="216"/>
      <c r="X161" s="515"/>
      <c r="Y161" s="480"/>
      <c r="Z161" s="480"/>
      <c r="AA161" s="467"/>
      <c r="AB161" s="444"/>
      <c r="AC161" s="444"/>
      <c r="AD161" s="444"/>
      <c r="AE161" s="458"/>
      <c r="AF161" s="618"/>
    </row>
    <row r="162" spans="1:32" s="34" customFormat="1" outlineLevel="1" x14ac:dyDescent="0.25">
      <c r="A162" s="609"/>
      <c r="B162" s="609"/>
      <c r="C162" s="417"/>
      <c r="D162" s="612"/>
      <c r="E162" s="490"/>
      <c r="F162" s="417"/>
      <c r="G162" s="473"/>
      <c r="H162" s="242" t="s">
        <v>1435</v>
      </c>
      <c r="I162" s="219"/>
      <c r="J162" s="215">
        <f t="shared" si="30"/>
        <v>0</v>
      </c>
      <c r="K162" s="220"/>
      <c r="L162" s="216"/>
      <c r="M162" s="216"/>
      <c r="N162" s="217"/>
      <c r="O162" s="216"/>
      <c r="P162" s="216"/>
      <c r="Q162" s="217"/>
      <c r="R162" s="216"/>
      <c r="S162" s="216"/>
      <c r="T162" s="217"/>
      <c r="U162" s="216"/>
      <c r="V162" s="217"/>
      <c r="W162" s="216"/>
      <c r="X162" s="515"/>
      <c r="Y162" s="480"/>
      <c r="Z162" s="480"/>
      <c r="AA162" s="467"/>
      <c r="AB162" s="444"/>
      <c r="AC162" s="444"/>
      <c r="AD162" s="444"/>
      <c r="AE162" s="458"/>
      <c r="AF162" s="618"/>
    </row>
    <row r="163" spans="1:32" s="34" customFormat="1" ht="108" customHeight="1" outlineLevel="1" x14ac:dyDescent="0.25">
      <c r="A163" s="610"/>
      <c r="B163" s="610"/>
      <c r="C163" s="418"/>
      <c r="D163" s="613"/>
      <c r="E163" s="491"/>
      <c r="F163" s="418"/>
      <c r="G163" s="474"/>
      <c r="H163" s="248" t="s">
        <v>152</v>
      </c>
      <c r="I163" s="249">
        <v>0.4</v>
      </c>
      <c r="J163" s="252">
        <f t="shared" si="30"/>
        <v>0</v>
      </c>
      <c r="K163" s="250">
        <v>0</v>
      </c>
      <c r="L163" s="250"/>
      <c r="M163" s="250"/>
      <c r="N163" s="251"/>
      <c r="O163" s="250"/>
      <c r="P163" s="250"/>
      <c r="Q163" s="251"/>
      <c r="R163" s="250"/>
      <c r="S163" s="250"/>
      <c r="T163" s="251"/>
      <c r="U163" s="250"/>
      <c r="V163" s="251"/>
      <c r="W163" s="250"/>
      <c r="X163" s="516"/>
      <c r="Y163" s="481"/>
      <c r="Z163" s="481"/>
      <c r="AA163" s="468"/>
      <c r="AB163" s="445"/>
      <c r="AC163" s="445"/>
      <c r="AD163" s="445"/>
      <c r="AE163" s="459"/>
      <c r="AF163" s="619"/>
    </row>
    <row r="164" spans="1:32" ht="30" customHeight="1" outlineLevel="1" x14ac:dyDescent="0.25">
      <c r="A164" s="608"/>
      <c r="B164" s="608"/>
      <c r="C164" s="416"/>
      <c r="D164" s="611" t="s">
        <v>1293</v>
      </c>
      <c r="E164" s="489" t="s">
        <v>227</v>
      </c>
      <c r="F164" s="416" t="s">
        <v>1553</v>
      </c>
      <c r="G164" s="472" t="s">
        <v>1678</v>
      </c>
      <c r="H164" s="215" t="s">
        <v>148</v>
      </c>
      <c r="I164" s="215">
        <f>SUM(I165:I169)</f>
        <v>120</v>
      </c>
      <c r="J164" s="215">
        <f t="shared" si="30"/>
        <v>0</v>
      </c>
      <c r="K164" s="215">
        <f>SUM(K165:K169)</f>
        <v>0</v>
      </c>
      <c r="L164" s="215">
        <f t="shared" ref="L164:W164" si="32">SUM(L165:L169)</f>
        <v>0</v>
      </c>
      <c r="M164" s="215">
        <f t="shared" si="32"/>
        <v>0</v>
      </c>
      <c r="N164" s="215">
        <f t="shared" si="32"/>
        <v>0</v>
      </c>
      <c r="O164" s="215">
        <f t="shared" si="32"/>
        <v>0</v>
      </c>
      <c r="P164" s="215">
        <f t="shared" si="32"/>
        <v>0</v>
      </c>
      <c r="Q164" s="215">
        <f t="shared" si="32"/>
        <v>0</v>
      </c>
      <c r="R164" s="215">
        <f t="shared" si="32"/>
        <v>0</v>
      </c>
      <c r="S164" s="215">
        <f t="shared" si="32"/>
        <v>0</v>
      </c>
      <c r="T164" s="215">
        <f t="shared" si="32"/>
        <v>0</v>
      </c>
      <c r="U164" s="215">
        <f t="shared" si="32"/>
        <v>0</v>
      </c>
      <c r="V164" s="215">
        <f t="shared" si="32"/>
        <v>0</v>
      </c>
      <c r="W164" s="215">
        <f t="shared" si="32"/>
        <v>0</v>
      </c>
      <c r="X164" s="475" t="s">
        <v>1596</v>
      </c>
      <c r="Y164" s="479" t="s">
        <v>1202</v>
      </c>
      <c r="Z164" s="479" t="s">
        <v>1521</v>
      </c>
      <c r="AA164" s="466" t="s">
        <v>183</v>
      </c>
      <c r="AB164" s="443" t="s">
        <v>20</v>
      </c>
      <c r="AC164" s="443" t="s">
        <v>621</v>
      </c>
      <c r="AD164" s="443" t="s">
        <v>627</v>
      </c>
      <c r="AE164" s="457" t="s">
        <v>580</v>
      </c>
      <c r="AF164" s="614" t="s">
        <v>2075</v>
      </c>
    </row>
    <row r="165" spans="1:32" s="34" customFormat="1" outlineLevel="1" x14ac:dyDescent="0.25">
      <c r="A165" s="609"/>
      <c r="B165" s="609"/>
      <c r="C165" s="417"/>
      <c r="D165" s="612"/>
      <c r="E165" s="490"/>
      <c r="F165" s="417"/>
      <c r="G165" s="473"/>
      <c r="H165" s="242" t="s">
        <v>149</v>
      </c>
      <c r="I165" s="219"/>
      <c r="J165" s="215">
        <f t="shared" si="30"/>
        <v>0</v>
      </c>
      <c r="K165" s="219"/>
      <c r="L165" s="216"/>
      <c r="M165" s="216"/>
      <c r="N165" s="217"/>
      <c r="O165" s="216"/>
      <c r="P165" s="216"/>
      <c r="Q165" s="217"/>
      <c r="R165" s="216"/>
      <c r="S165" s="216"/>
      <c r="T165" s="217"/>
      <c r="U165" s="216"/>
      <c r="V165" s="217"/>
      <c r="W165" s="216"/>
      <c r="X165" s="515"/>
      <c r="Y165" s="480"/>
      <c r="Z165" s="480"/>
      <c r="AA165" s="467"/>
      <c r="AB165" s="444"/>
      <c r="AC165" s="444"/>
      <c r="AD165" s="444"/>
      <c r="AE165" s="458"/>
      <c r="AF165" s="618"/>
    </row>
    <row r="166" spans="1:32" s="34" customFormat="1" outlineLevel="1" x14ac:dyDescent="0.25">
      <c r="A166" s="609"/>
      <c r="B166" s="609"/>
      <c r="C166" s="417"/>
      <c r="D166" s="612"/>
      <c r="E166" s="490"/>
      <c r="F166" s="417"/>
      <c r="G166" s="473"/>
      <c r="H166" s="242" t="s">
        <v>150</v>
      </c>
      <c r="I166" s="219">
        <v>100</v>
      </c>
      <c r="J166" s="215">
        <f t="shared" si="30"/>
        <v>0</v>
      </c>
      <c r="K166" s="219"/>
      <c r="L166" s="216"/>
      <c r="M166" s="216"/>
      <c r="N166" s="217"/>
      <c r="O166" s="216"/>
      <c r="P166" s="216"/>
      <c r="Q166" s="217"/>
      <c r="R166" s="216"/>
      <c r="S166" s="216"/>
      <c r="T166" s="217"/>
      <c r="U166" s="216"/>
      <c r="V166" s="217"/>
      <c r="W166" s="216"/>
      <c r="X166" s="515"/>
      <c r="Y166" s="480"/>
      <c r="Z166" s="480"/>
      <c r="AA166" s="467"/>
      <c r="AB166" s="444"/>
      <c r="AC166" s="444"/>
      <c r="AD166" s="444"/>
      <c r="AE166" s="458"/>
      <c r="AF166" s="618"/>
    </row>
    <row r="167" spans="1:32" s="34" customFormat="1" outlineLevel="1" x14ac:dyDescent="0.25">
      <c r="A167" s="609"/>
      <c r="B167" s="609"/>
      <c r="C167" s="417"/>
      <c r="D167" s="612"/>
      <c r="E167" s="490"/>
      <c r="F167" s="417"/>
      <c r="G167" s="473"/>
      <c r="H167" s="242" t="s">
        <v>1507</v>
      </c>
      <c r="I167" s="220"/>
      <c r="J167" s="215">
        <f t="shared" si="30"/>
        <v>0</v>
      </c>
      <c r="K167" s="216"/>
      <c r="L167" s="216"/>
      <c r="M167" s="216"/>
      <c r="N167" s="217"/>
      <c r="O167" s="216"/>
      <c r="P167" s="216"/>
      <c r="Q167" s="217"/>
      <c r="R167" s="216"/>
      <c r="S167" s="216"/>
      <c r="T167" s="217"/>
      <c r="U167" s="216"/>
      <c r="V167" s="217"/>
      <c r="W167" s="216"/>
      <c r="X167" s="515"/>
      <c r="Y167" s="480"/>
      <c r="Z167" s="480"/>
      <c r="AA167" s="467"/>
      <c r="AB167" s="444"/>
      <c r="AC167" s="444"/>
      <c r="AD167" s="444"/>
      <c r="AE167" s="458"/>
      <c r="AF167" s="618"/>
    </row>
    <row r="168" spans="1:32" s="34" customFormat="1" outlineLevel="1" x14ac:dyDescent="0.25">
      <c r="A168" s="609"/>
      <c r="B168" s="609"/>
      <c r="C168" s="417"/>
      <c r="D168" s="612"/>
      <c r="E168" s="490"/>
      <c r="F168" s="417"/>
      <c r="G168" s="473"/>
      <c r="H168" s="242" t="s">
        <v>1435</v>
      </c>
      <c r="I168" s="219">
        <v>20</v>
      </c>
      <c r="J168" s="215">
        <f t="shared" si="30"/>
        <v>0</v>
      </c>
      <c r="K168" s="220"/>
      <c r="L168" s="216"/>
      <c r="M168" s="216"/>
      <c r="N168" s="217"/>
      <c r="O168" s="216"/>
      <c r="P168" s="216"/>
      <c r="Q168" s="217"/>
      <c r="R168" s="216"/>
      <c r="S168" s="216"/>
      <c r="T168" s="217"/>
      <c r="U168" s="216"/>
      <c r="V168" s="217"/>
      <c r="W168" s="216"/>
      <c r="X168" s="515"/>
      <c r="Y168" s="480"/>
      <c r="Z168" s="480"/>
      <c r="AA168" s="467"/>
      <c r="AB168" s="444"/>
      <c r="AC168" s="444"/>
      <c r="AD168" s="444"/>
      <c r="AE168" s="458"/>
      <c r="AF168" s="618"/>
    </row>
    <row r="169" spans="1:32" s="34" customFormat="1" ht="30" customHeight="1" outlineLevel="1" x14ac:dyDescent="0.25">
      <c r="A169" s="610"/>
      <c r="B169" s="610"/>
      <c r="C169" s="418"/>
      <c r="D169" s="613"/>
      <c r="E169" s="491"/>
      <c r="F169" s="418"/>
      <c r="G169" s="474"/>
      <c r="H169" s="248" t="s">
        <v>152</v>
      </c>
      <c r="I169" s="219"/>
      <c r="J169" s="252">
        <f t="shared" si="30"/>
        <v>0</v>
      </c>
      <c r="K169" s="219"/>
      <c r="L169" s="250"/>
      <c r="M169" s="250"/>
      <c r="N169" s="251"/>
      <c r="O169" s="250"/>
      <c r="P169" s="250"/>
      <c r="Q169" s="251"/>
      <c r="R169" s="250"/>
      <c r="S169" s="250"/>
      <c r="T169" s="251"/>
      <c r="U169" s="250"/>
      <c r="V169" s="251"/>
      <c r="W169" s="250"/>
      <c r="X169" s="516"/>
      <c r="Y169" s="481"/>
      <c r="Z169" s="481"/>
      <c r="AA169" s="468"/>
      <c r="AB169" s="445"/>
      <c r="AC169" s="445"/>
      <c r="AD169" s="445"/>
      <c r="AE169" s="459"/>
      <c r="AF169" s="619"/>
    </row>
    <row r="170" spans="1:32" ht="30" customHeight="1" outlineLevel="1" x14ac:dyDescent="0.25">
      <c r="A170" s="608"/>
      <c r="B170" s="608"/>
      <c r="C170" s="416"/>
      <c r="D170" s="611" t="s">
        <v>1294</v>
      </c>
      <c r="E170" s="489" t="s">
        <v>228</v>
      </c>
      <c r="F170" s="416" t="s">
        <v>1436</v>
      </c>
      <c r="G170" s="472" t="s">
        <v>1805</v>
      </c>
      <c r="H170" s="215" t="s">
        <v>148</v>
      </c>
      <c r="I170" s="215">
        <f>SUM(I171:I175)</f>
        <v>0</v>
      </c>
      <c r="J170" s="215">
        <f t="shared" si="30"/>
        <v>0</v>
      </c>
      <c r="K170" s="215">
        <f>SUM(K171:K175)</f>
        <v>0</v>
      </c>
      <c r="L170" s="215">
        <f t="shared" ref="L170:W170" si="33">SUM(L171:L175)</f>
        <v>0</v>
      </c>
      <c r="M170" s="215">
        <f t="shared" si="33"/>
        <v>0</v>
      </c>
      <c r="N170" s="215">
        <f t="shared" si="33"/>
        <v>0</v>
      </c>
      <c r="O170" s="215">
        <f t="shared" si="33"/>
        <v>0</v>
      </c>
      <c r="P170" s="215">
        <f t="shared" si="33"/>
        <v>0</v>
      </c>
      <c r="Q170" s="215">
        <f t="shared" si="33"/>
        <v>0</v>
      </c>
      <c r="R170" s="215">
        <f t="shared" si="33"/>
        <v>0</v>
      </c>
      <c r="S170" s="215">
        <f t="shared" si="33"/>
        <v>0</v>
      </c>
      <c r="T170" s="215">
        <f t="shared" si="33"/>
        <v>0</v>
      </c>
      <c r="U170" s="215">
        <f t="shared" si="33"/>
        <v>0</v>
      </c>
      <c r="V170" s="215">
        <f t="shared" si="33"/>
        <v>0</v>
      </c>
      <c r="W170" s="215">
        <f t="shared" si="33"/>
        <v>0</v>
      </c>
      <c r="X170" s="475" t="s">
        <v>1821</v>
      </c>
      <c r="Y170" s="479" t="s">
        <v>1202</v>
      </c>
      <c r="Z170" s="479" t="s">
        <v>1521</v>
      </c>
      <c r="AA170" s="466" t="s">
        <v>183</v>
      </c>
      <c r="AB170" s="443" t="s">
        <v>20</v>
      </c>
      <c r="AC170" s="443" t="s">
        <v>621</v>
      </c>
      <c r="AD170" s="443" t="s">
        <v>627</v>
      </c>
      <c r="AE170" s="457" t="s">
        <v>580</v>
      </c>
      <c r="AF170" s="614" t="s">
        <v>2076</v>
      </c>
    </row>
    <row r="171" spans="1:32" s="34" customFormat="1" outlineLevel="1" x14ac:dyDescent="0.25">
      <c r="A171" s="609"/>
      <c r="B171" s="609"/>
      <c r="C171" s="417"/>
      <c r="D171" s="612"/>
      <c r="E171" s="490"/>
      <c r="F171" s="417"/>
      <c r="G171" s="473"/>
      <c r="H171" s="242" t="s">
        <v>149</v>
      </c>
      <c r="I171" s="219"/>
      <c r="J171" s="215">
        <f t="shared" si="30"/>
        <v>0</v>
      </c>
      <c r="K171" s="219"/>
      <c r="L171" s="216"/>
      <c r="M171" s="216"/>
      <c r="N171" s="217"/>
      <c r="O171" s="216"/>
      <c r="P171" s="216"/>
      <c r="Q171" s="217"/>
      <c r="R171" s="216"/>
      <c r="S171" s="216"/>
      <c r="T171" s="217"/>
      <c r="U171" s="216"/>
      <c r="V171" s="217"/>
      <c r="W171" s="216"/>
      <c r="X171" s="515"/>
      <c r="Y171" s="480"/>
      <c r="Z171" s="480"/>
      <c r="AA171" s="467"/>
      <c r="AB171" s="444"/>
      <c r="AC171" s="444"/>
      <c r="AD171" s="444"/>
      <c r="AE171" s="458"/>
      <c r="AF171" s="618"/>
    </row>
    <row r="172" spans="1:32" s="34" customFormat="1" outlineLevel="1" x14ac:dyDescent="0.25">
      <c r="A172" s="609"/>
      <c r="B172" s="609"/>
      <c r="C172" s="417"/>
      <c r="D172" s="612"/>
      <c r="E172" s="490"/>
      <c r="F172" s="417"/>
      <c r="G172" s="473"/>
      <c r="H172" s="242" t="s">
        <v>150</v>
      </c>
      <c r="I172" s="219"/>
      <c r="J172" s="215">
        <f t="shared" si="30"/>
        <v>0</v>
      </c>
      <c r="K172" s="219"/>
      <c r="L172" s="216"/>
      <c r="M172" s="216"/>
      <c r="N172" s="217"/>
      <c r="O172" s="216"/>
      <c r="P172" s="216"/>
      <c r="Q172" s="217"/>
      <c r="R172" s="216"/>
      <c r="S172" s="216"/>
      <c r="T172" s="217"/>
      <c r="U172" s="216"/>
      <c r="V172" s="217"/>
      <c r="W172" s="216"/>
      <c r="X172" s="515"/>
      <c r="Y172" s="480"/>
      <c r="Z172" s="480"/>
      <c r="AA172" s="467"/>
      <c r="AB172" s="444"/>
      <c r="AC172" s="444"/>
      <c r="AD172" s="444"/>
      <c r="AE172" s="458"/>
      <c r="AF172" s="618"/>
    </row>
    <row r="173" spans="1:32" s="34" customFormat="1" outlineLevel="1" x14ac:dyDescent="0.25">
      <c r="A173" s="609"/>
      <c r="B173" s="609"/>
      <c r="C173" s="417"/>
      <c r="D173" s="612"/>
      <c r="E173" s="490"/>
      <c r="F173" s="417"/>
      <c r="G173" s="473"/>
      <c r="H173" s="242" t="s">
        <v>1507</v>
      </c>
      <c r="I173" s="220"/>
      <c r="J173" s="215">
        <f t="shared" si="30"/>
        <v>0</v>
      </c>
      <c r="K173" s="216"/>
      <c r="L173" s="216"/>
      <c r="M173" s="216"/>
      <c r="N173" s="217"/>
      <c r="O173" s="216"/>
      <c r="P173" s="216"/>
      <c r="Q173" s="217"/>
      <c r="R173" s="216"/>
      <c r="S173" s="216"/>
      <c r="T173" s="217"/>
      <c r="U173" s="216"/>
      <c r="V173" s="217"/>
      <c r="W173" s="216"/>
      <c r="X173" s="515"/>
      <c r="Y173" s="480"/>
      <c r="Z173" s="480"/>
      <c r="AA173" s="467"/>
      <c r="AB173" s="444"/>
      <c r="AC173" s="444"/>
      <c r="AD173" s="444"/>
      <c r="AE173" s="458"/>
      <c r="AF173" s="618"/>
    </row>
    <row r="174" spans="1:32" s="34" customFormat="1" outlineLevel="1" x14ac:dyDescent="0.25">
      <c r="A174" s="609"/>
      <c r="B174" s="609"/>
      <c r="C174" s="417"/>
      <c r="D174" s="612"/>
      <c r="E174" s="490"/>
      <c r="F174" s="417"/>
      <c r="G174" s="473"/>
      <c r="H174" s="242" t="s">
        <v>1435</v>
      </c>
      <c r="I174" s="219"/>
      <c r="J174" s="215">
        <f t="shared" si="30"/>
        <v>0</v>
      </c>
      <c r="K174" s="220"/>
      <c r="L174" s="216"/>
      <c r="M174" s="216"/>
      <c r="N174" s="217"/>
      <c r="O174" s="216"/>
      <c r="P174" s="216"/>
      <c r="Q174" s="217"/>
      <c r="R174" s="216"/>
      <c r="S174" s="216"/>
      <c r="T174" s="217"/>
      <c r="U174" s="216"/>
      <c r="V174" s="217"/>
      <c r="W174" s="216"/>
      <c r="X174" s="515"/>
      <c r="Y174" s="480"/>
      <c r="Z174" s="480"/>
      <c r="AA174" s="467"/>
      <c r="AB174" s="444"/>
      <c r="AC174" s="444"/>
      <c r="AD174" s="444"/>
      <c r="AE174" s="458"/>
      <c r="AF174" s="618"/>
    </row>
    <row r="175" spans="1:32" s="34" customFormat="1" ht="160.5" customHeight="1" outlineLevel="1" x14ac:dyDescent="0.25">
      <c r="A175" s="610"/>
      <c r="B175" s="610"/>
      <c r="C175" s="418"/>
      <c r="D175" s="613"/>
      <c r="E175" s="491"/>
      <c r="F175" s="418"/>
      <c r="G175" s="474"/>
      <c r="H175" s="248" t="s">
        <v>152</v>
      </c>
      <c r="I175" s="219"/>
      <c r="J175" s="252">
        <f t="shared" si="30"/>
        <v>0</v>
      </c>
      <c r="K175" s="219"/>
      <c r="L175" s="250"/>
      <c r="M175" s="250"/>
      <c r="N175" s="251"/>
      <c r="O175" s="250"/>
      <c r="P175" s="250"/>
      <c r="Q175" s="251"/>
      <c r="R175" s="250"/>
      <c r="S175" s="250"/>
      <c r="T175" s="251"/>
      <c r="U175" s="250"/>
      <c r="V175" s="251"/>
      <c r="W175" s="250"/>
      <c r="X175" s="516"/>
      <c r="Y175" s="481"/>
      <c r="Z175" s="481"/>
      <c r="AA175" s="468"/>
      <c r="AB175" s="445"/>
      <c r="AC175" s="445"/>
      <c r="AD175" s="445"/>
      <c r="AE175" s="459"/>
      <c r="AF175" s="619"/>
    </row>
    <row r="176" spans="1:32" ht="30" customHeight="1" outlineLevel="1" x14ac:dyDescent="0.25">
      <c r="A176" s="608"/>
      <c r="B176" s="608"/>
      <c r="C176" s="416"/>
      <c r="D176" s="611" t="s">
        <v>1295</v>
      </c>
      <c r="E176" s="489" t="s">
        <v>229</v>
      </c>
      <c r="F176" s="416" t="s">
        <v>1436</v>
      </c>
      <c r="G176" s="472" t="s">
        <v>1805</v>
      </c>
      <c r="H176" s="215" t="s">
        <v>148</v>
      </c>
      <c r="I176" s="215">
        <f>SUM(I177:I181)</f>
        <v>0</v>
      </c>
      <c r="J176" s="215">
        <f t="shared" si="30"/>
        <v>0</v>
      </c>
      <c r="K176" s="215">
        <f>SUM(K177:K181)</f>
        <v>0</v>
      </c>
      <c r="L176" s="215">
        <f t="shared" ref="L176:W176" si="34">SUM(L177:L181)</f>
        <v>0</v>
      </c>
      <c r="M176" s="215">
        <f t="shared" si="34"/>
        <v>0</v>
      </c>
      <c r="N176" s="215">
        <f t="shared" si="34"/>
        <v>0</v>
      </c>
      <c r="O176" s="215">
        <f t="shared" si="34"/>
        <v>0</v>
      </c>
      <c r="P176" s="215">
        <f t="shared" si="34"/>
        <v>0</v>
      </c>
      <c r="Q176" s="215">
        <f t="shared" si="34"/>
        <v>0</v>
      </c>
      <c r="R176" s="215">
        <f t="shared" si="34"/>
        <v>0</v>
      </c>
      <c r="S176" s="215">
        <f t="shared" si="34"/>
        <v>0</v>
      </c>
      <c r="T176" s="215">
        <f t="shared" si="34"/>
        <v>0</v>
      </c>
      <c r="U176" s="215">
        <f t="shared" si="34"/>
        <v>0</v>
      </c>
      <c r="V176" s="215">
        <f t="shared" si="34"/>
        <v>0</v>
      </c>
      <c r="W176" s="215">
        <f t="shared" si="34"/>
        <v>0</v>
      </c>
      <c r="X176" s="475" t="s">
        <v>1597</v>
      </c>
      <c r="Y176" s="479" t="s">
        <v>1202</v>
      </c>
      <c r="Z176" s="479" t="s">
        <v>1521</v>
      </c>
      <c r="AA176" s="466" t="s">
        <v>183</v>
      </c>
      <c r="AB176" s="443" t="s">
        <v>20</v>
      </c>
      <c r="AC176" s="443" t="s">
        <v>621</v>
      </c>
      <c r="AD176" s="443" t="s">
        <v>627</v>
      </c>
      <c r="AE176" s="457" t="s">
        <v>580</v>
      </c>
      <c r="AF176" s="614" t="s">
        <v>2077</v>
      </c>
    </row>
    <row r="177" spans="1:32" s="34" customFormat="1" outlineLevel="1" x14ac:dyDescent="0.25">
      <c r="A177" s="609"/>
      <c r="B177" s="609"/>
      <c r="C177" s="417"/>
      <c r="D177" s="612"/>
      <c r="E177" s="490"/>
      <c r="F177" s="417"/>
      <c r="G177" s="473"/>
      <c r="H177" s="242" t="s">
        <v>149</v>
      </c>
      <c r="I177" s="219"/>
      <c r="J177" s="215">
        <f t="shared" si="30"/>
        <v>0</v>
      </c>
      <c r="K177" s="219"/>
      <c r="L177" s="216"/>
      <c r="M177" s="216"/>
      <c r="N177" s="217"/>
      <c r="O177" s="216"/>
      <c r="P177" s="216"/>
      <c r="Q177" s="217"/>
      <c r="R177" s="216"/>
      <c r="S177" s="216"/>
      <c r="T177" s="217"/>
      <c r="U177" s="216"/>
      <c r="V177" s="217"/>
      <c r="W177" s="216"/>
      <c r="X177" s="515"/>
      <c r="Y177" s="480"/>
      <c r="Z177" s="480"/>
      <c r="AA177" s="467"/>
      <c r="AB177" s="444"/>
      <c r="AC177" s="444"/>
      <c r="AD177" s="444"/>
      <c r="AE177" s="458"/>
      <c r="AF177" s="618"/>
    </row>
    <row r="178" spans="1:32" s="34" customFormat="1" outlineLevel="1" x14ac:dyDescent="0.25">
      <c r="A178" s="609"/>
      <c r="B178" s="609"/>
      <c r="C178" s="417"/>
      <c r="D178" s="612"/>
      <c r="E178" s="490"/>
      <c r="F178" s="417"/>
      <c r="G178" s="473"/>
      <c r="H178" s="242" t="s">
        <v>150</v>
      </c>
      <c r="I178" s="219"/>
      <c r="J178" s="215">
        <f t="shared" si="30"/>
        <v>0</v>
      </c>
      <c r="K178" s="219"/>
      <c r="L178" s="216"/>
      <c r="M178" s="216"/>
      <c r="N178" s="217"/>
      <c r="O178" s="216"/>
      <c r="P178" s="216"/>
      <c r="Q178" s="217"/>
      <c r="R178" s="216"/>
      <c r="S178" s="216"/>
      <c r="T178" s="217"/>
      <c r="U178" s="216"/>
      <c r="V178" s="217"/>
      <c r="W178" s="216"/>
      <c r="X178" s="515"/>
      <c r="Y178" s="480"/>
      <c r="Z178" s="480"/>
      <c r="AA178" s="467"/>
      <c r="AB178" s="444"/>
      <c r="AC178" s="444"/>
      <c r="AD178" s="444"/>
      <c r="AE178" s="458"/>
      <c r="AF178" s="618"/>
    </row>
    <row r="179" spans="1:32" s="34" customFormat="1" outlineLevel="1" x14ac:dyDescent="0.25">
      <c r="A179" s="609"/>
      <c r="B179" s="609"/>
      <c r="C179" s="417"/>
      <c r="D179" s="612"/>
      <c r="E179" s="490"/>
      <c r="F179" s="417"/>
      <c r="G179" s="473"/>
      <c r="H179" s="242" t="s">
        <v>1507</v>
      </c>
      <c r="I179" s="220"/>
      <c r="J179" s="215">
        <f t="shared" si="30"/>
        <v>0</v>
      </c>
      <c r="K179" s="216"/>
      <c r="L179" s="216"/>
      <c r="M179" s="216"/>
      <c r="N179" s="217"/>
      <c r="O179" s="216"/>
      <c r="P179" s="216"/>
      <c r="Q179" s="217"/>
      <c r="R179" s="216"/>
      <c r="S179" s="216"/>
      <c r="T179" s="217"/>
      <c r="U179" s="216"/>
      <c r="V179" s="217"/>
      <c r="W179" s="216"/>
      <c r="X179" s="515"/>
      <c r="Y179" s="480"/>
      <c r="Z179" s="480"/>
      <c r="AA179" s="467"/>
      <c r="AB179" s="444"/>
      <c r="AC179" s="444"/>
      <c r="AD179" s="444"/>
      <c r="AE179" s="458"/>
      <c r="AF179" s="618"/>
    </row>
    <row r="180" spans="1:32" s="34" customFormat="1" outlineLevel="1" x14ac:dyDescent="0.25">
      <c r="A180" s="609"/>
      <c r="B180" s="609"/>
      <c r="C180" s="417"/>
      <c r="D180" s="612"/>
      <c r="E180" s="490"/>
      <c r="F180" s="417"/>
      <c r="G180" s="473"/>
      <c r="H180" s="242" t="s">
        <v>1435</v>
      </c>
      <c r="I180" s="219"/>
      <c r="J180" s="215">
        <f t="shared" si="30"/>
        <v>0</v>
      </c>
      <c r="K180" s="220"/>
      <c r="L180" s="216"/>
      <c r="M180" s="216"/>
      <c r="N180" s="217"/>
      <c r="O180" s="216"/>
      <c r="P180" s="216"/>
      <c r="Q180" s="217"/>
      <c r="R180" s="216"/>
      <c r="S180" s="216"/>
      <c r="T180" s="217"/>
      <c r="U180" s="216"/>
      <c r="V180" s="217"/>
      <c r="W180" s="216"/>
      <c r="X180" s="515"/>
      <c r="Y180" s="480"/>
      <c r="Z180" s="480"/>
      <c r="AA180" s="467"/>
      <c r="AB180" s="444"/>
      <c r="AC180" s="444"/>
      <c r="AD180" s="444"/>
      <c r="AE180" s="458"/>
      <c r="AF180" s="618"/>
    </row>
    <row r="181" spans="1:32" s="34" customFormat="1" ht="122.25" customHeight="1" outlineLevel="1" x14ac:dyDescent="0.25">
      <c r="A181" s="610"/>
      <c r="B181" s="610"/>
      <c r="C181" s="418"/>
      <c r="D181" s="613"/>
      <c r="E181" s="491"/>
      <c r="F181" s="418"/>
      <c r="G181" s="474"/>
      <c r="H181" s="248" t="s">
        <v>152</v>
      </c>
      <c r="I181" s="219"/>
      <c r="J181" s="252">
        <f t="shared" si="30"/>
        <v>0</v>
      </c>
      <c r="K181" s="219"/>
      <c r="L181" s="250"/>
      <c r="M181" s="250"/>
      <c r="N181" s="251"/>
      <c r="O181" s="250"/>
      <c r="P181" s="250"/>
      <c r="Q181" s="251"/>
      <c r="R181" s="250"/>
      <c r="S181" s="250"/>
      <c r="T181" s="251"/>
      <c r="U181" s="250"/>
      <c r="V181" s="251"/>
      <c r="W181" s="250"/>
      <c r="X181" s="516"/>
      <c r="Y181" s="481"/>
      <c r="Z181" s="481"/>
      <c r="AA181" s="468"/>
      <c r="AB181" s="445"/>
      <c r="AC181" s="445"/>
      <c r="AD181" s="445"/>
      <c r="AE181" s="459"/>
      <c r="AF181" s="619"/>
    </row>
    <row r="182" spans="1:32" s="34" customFormat="1" ht="30" customHeight="1" outlineLevel="1" x14ac:dyDescent="0.25">
      <c r="A182" s="608"/>
      <c r="B182" s="608" t="s">
        <v>1384</v>
      </c>
      <c r="C182" s="422"/>
      <c r="D182" s="611" t="s">
        <v>1296</v>
      </c>
      <c r="E182" s="489" t="s">
        <v>544</v>
      </c>
      <c r="F182" s="422" t="s">
        <v>1436</v>
      </c>
      <c r="G182" s="472" t="s">
        <v>1805</v>
      </c>
      <c r="H182" s="215" t="s">
        <v>148</v>
      </c>
      <c r="I182" s="215">
        <f>SUM(I183:I187)</f>
        <v>0</v>
      </c>
      <c r="J182" s="215">
        <f t="shared" si="30"/>
        <v>0</v>
      </c>
      <c r="K182" s="215">
        <f>SUM(K183:K187)</f>
        <v>0</v>
      </c>
      <c r="L182" s="215">
        <f t="shared" ref="L182:W182" si="35">SUM(L183:L187)</f>
        <v>0</v>
      </c>
      <c r="M182" s="215">
        <f t="shared" si="35"/>
        <v>0</v>
      </c>
      <c r="N182" s="215">
        <f t="shared" si="35"/>
        <v>0</v>
      </c>
      <c r="O182" s="215">
        <f t="shared" si="35"/>
        <v>0</v>
      </c>
      <c r="P182" s="215">
        <f t="shared" si="35"/>
        <v>0</v>
      </c>
      <c r="Q182" s="215">
        <f t="shared" si="35"/>
        <v>0</v>
      </c>
      <c r="R182" s="215">
        <f t="shared" si="35"/>
        <v>0</v>
      </c>
      <c r="S182" s="215">
        <f t="shared" si="35"/>
        <v>0</v>
      </c>
      <c r="T182" s="215">
        <f t="shared" si="35"/>
        <v>0</v>
      </c>
      <c r="U182" s="215">
        <f t="shared" si="35"/>
        <v>0</v>
      </c>
      <c r="V182" s="215">
        <f t="shared" si="35"/>
        <v>0</v>
      </c>
      <c r="W182" s="215">
        <f t="shared" si="35"/>
        <v>0</v>
      </c>
      <c r="X182" s="497" t="s">
        <v>1397</v>
      </c>
      <c r="Y182" s="501" t="s">
        <v>179</v>
      </c>
      <c r="Z182" s="501" t="s">
        <v>1520</v>
      </c>
      <c r="AA182" s="489" t="s">
        <v>230</v>
      </c>
      <c r="AB182" s="443" t="s">
        <v>20</v>
      </c>
      <c r="AC182" s="443" t="s">
        <v>621</v>
      </c>
      <c r="AD182" s="443" t="s">
        <v>627</v>
      </c>
      <c r="AE182" s="457" t="s">
        <v>580</v>
      </c>
      <c r="AF182" s="614" t="s">
        <v>2078</v>
      </c>
    </row>
    <row r="183" spans="1:32" s="34" customFormat="1" outlineLevel="1" x14ac:dyDescent="0.25">
      <c r="A183" s="609"/>
      <c r="B183" s="609"/>
      <c r="C183" s="423"/>
      <c r="D183" s="612"/>
      <c r="E183" s="490"/>
      <c r="F183" s="423"/>
      <c r="G183" s="473"/>
      <c r="H183" s="242" t="s">
        <v>149</v>
      </c>
      <c r="I183" s="219"/>
      <c r="J183" s="215">
        <f t="shared" si="30"/>
        <v>0</v>
      </c>
      <c r="K183" s="219"/>
      <c r="L183" s="216"/>
      <c r="M183" s="216"/>
      <c r="N183" s="217"/>
      <c r="O183" s="216"/>
      <c r="P183" s="216"/>
      <c r="Q183" s="217"/>
      <c r="R183" s="216"/>
      <c r="S183" s="216"/>
      <c r="T183" s="217"/>
      <c r="U183" s="216"/>
      <c r="V183" s="217"/>
      <c r="W183" s="216"/>
      <c r="X183" s="498"/>
      <c r="Y183" s="502"/>
      <c r="Z183" s="502"/>
      <c r="AA183" s="490"/>
      <c r="AB183" s="444"/>
      <c r="AC183" s="444"/>
      <c r="AD183" s="444"/>
      <c r="AE183" s="458"/>
      <c r="AF183" s="618"/>
    </row>
    <row r="184" spans="1:32" s="34" customFormat="1" outlineLevel="1" x14ac:dyDescent="0.25">
      <c r="A184" s="609"/>
      <c r="B184" s="609"/>
      <c r="C184" s="423"/>
      <c r="D184" s="612"/>
      <c r="E184" s="490"/>
      <c r="F184" s="423"/>
      <c r="G184" s="473"/>
      <c r="H184" s="242" t="s">
        <v>150</v>
      </c>
      <c r="I184" s="219"/>
      <c r="J184" s="215">
        <f t="shared" si="30"/>
        <v>0</v>
      </c>
      <c r="K184" s="219"/>
      <c r="L184" s="216"/>
      <c r="M184" s="216"/>
      <c r="N184" s="217"/>
      <c r="O184" s="216"/>
      <c r="P184" s="216"/>
      <c r="Q184" s="217"/>
      <c r="R184" s="216"/>
      <c r="S184" s="216"/>
      <c r="T184" s="217"/>
      <c r="U184" s="216"/>
      <c r="V184" s="217"/>
      <c r="W184" s="216"/>
      <c r="X184" s="498"/>
      <c r="Y184" s="502"/>
      <c r="Z184" s="502"/>
      <c r="AA184" s="490"/>
      <c r="AB184" s="444"/>
      <c r="AC184" s="444"/>
      <c r="AD184" s="444"/>
      <c r="AE184" s="458"/>
      <c r="AF184" s="618"/>
    </row>
    <row r="185" spans="1:32" s="34" customFormat="1" outlineLevel="1" x14ac:dyDescent="0.25">
      <c r="A185" s="609"/>
      <c r="B185" s="609"/>
      <c r="C185" s="423"/>
      <c r="D185" s="612"/>
      <c r="E185" s="490"/>
      <c r="F185" s="423"/>
      <c r="G185" s="473"/>
      <c r="H185" s="242" t="s">
        <v>1507</v>
      </c>
      <c r="I185" s="220"/>
      <c r="J185" s="215">
        <f t="shared" si="30"/>
        <v>0</v>
      </c>
      <c r="K185" s="216"/>
      <c r="L185" s="216"/>
      <c r="M185" s="216"/>
      <c r="N185" s="217"/>
      <c r="O185" s="216"/>
      <c r="P185" s="216"/>
      <c r="Q185" s="217"/>
      <c r="R185" s="216"/>
      <c r="S185" s="216"/>
      <c r="T185" s="217"/>
      <c r="U185" s="216"/>
      <c r="V185" s="217"/>
      <c r="W185" s="216"/>
      <c r="X185" s="498"/>
      <c r="Y185" s="502"/>
      <c r="Z185" s="502"/>
      <c r="AA185" s="490"/>
      <c r="AB185" s="444"/>
      <c r="AC185" s="444"/>
      <c r="AD185" s="444"/>
      <c r="AE185" s="458"/>
      <c r="AF185" s="618"/>
    </row>
    <row r="186" spans="1:32" s="34" customFormat="1" outlineLevel="1" x14ac:dyDescent="0.25">
      <c r="A186" s="609"/>
      <c r="B186" s="609"/>
      <c r="C186" s="423"/>
      <c r="D186" s="612"/>
      <c r="E186" s="490"/>
      <c r="F186" s="423"/>
      <c r="G186" s="473"/>
      <c r="H186" s="242" t="s">
        <v>1435</v>
      </c>
      <c r="I186" s="219"/>
      <c r="J186" s="215">
        <f t="shared" si="30"/>
        <v>0</v>
      </c>
      <c r="K186" s="220"/>
      <c r="L186" s="216"/>
      <c r="M186" s="216"/>
      <c r="N186" s="217"/>
      <c r="O186" s="216"/>
      <c r="P186" s="216"/>
      <c r="Q186" s="217"/>
      <c r="R186" s="216"/>
      <c r="S186" s="216"/>
      <c r="T186" s="217"/>
      <c r="U186" s="216"/>
      <c r="V186" s="217"/>
      <c r="W186" s="216"/>
      <c r="X186" s="498"/>
      <c r="Y186" s="502"/>
      <c r="Z186" s="502"/>
      <c r="AA186" s="490"/>
      <c r="AB186" s="444"/>
      <c r="AC186" s="444"/>
      <c r="AD186" s="444"/>
      <c r="AE186" s="458"/>
      <c r="AF186" s="618"/>
    </row>
    <row r="187" spans="1:32" s="34" customFormat="1" outlineLevel="1" x14ac:dyDescent="0.25">
      <c r="A187" s="610"/>
      <c r="B187" s="610"/>
      <c r="C187" s="424"/>
      <c r="D187" s="613"/>
      <c r="E187" s="491"/>
      <c r="F187" s="424"/>
      <c r="G187" s="474"/>
      <c r="H187" s="248" t="s">
        <v>152</v>
      </c>
      <c r="I187" s="219"/>
      <c r="J187" s="252">
        <f t="shared" si="30"/>
        <v>0</v>
      </c>
      <c r="K187" s="219"/>
      <c r="L187" s="250"/>
      <c r="M187" s="250"/>
      <c r="N187" s="251"/>
      <c r="O187" s="250"/>
      <c r="P187" s="250"/>
      <c r="Q187" s="251"/>
      <c r="R187" s="250"/>
      <c r="S187" s="250"/>
      <c r="T187" s="251"/>
      <c r="U187" s="250"/>
      <c r="V187" s="251"/>
      <c r="W187" s="250"/>
      <c r="X187" s="499"/>
      <c r="Y187" s="503"/>
      <c r="Z187" s="503"/>
      <c r="AA187" s="491"/>
      <c r="AB187" s="445"/>
      <c r="AC187" s="445"/>
      <c r="AD187" s="445"/>
      <c r="AE187" s="459"/>
      <c r="AF187" s="619"/>
    </row>
    <row r="188" spans="1:32" s="34" customFormat="1" ht="30" customHeight="1" outlineLevel="1" x14ac:dyDescent="0.25">
      <c r="A188" s="608"/>
      <c r="B188" s="608" t="s">
        <v>1836</v>
      </c>
      <c r="C188" s="422"/>
      <c r="D188" s="611" t="s">
        <v>1297</v>
      </c>
      <c r="E188" s="489" t="s">
        <v>1834</v>
      </c>
      <c r="F188" s="422" t="s">
        <v>1835</v>
      </c>
      <c r="G188" s="472" t="s">
        <v>1642</v>
      </c>
      <c r="H188" s="215" t="s">
        <v>148</v>
      </c>
      <c r="I188" s="215">
        <f>SUM(I189:I193)</f>
        <v>0</v>
      </c>
      <c r="J188" s="215">
        <f t="shared" si="30"/>
        <v>0</v>
      </c>
      <c r="K188" s="215">
        <f>SUM(K189:K193)</f>
        <v>0</v>
      </c>
      <c r="L188" s="215">
        <f t="shared" ref="L188:W188" si="36">SUM(L189:L193)</f>
        <v>0</v>
      </c>
      <c r="M188" s="215">
        <f t="shared" si="36"/>
        <v>0</v>
      </c>
      <c r="N188" s="215">
        <f t="shared" si="36"/>
        <v>0</v>
      </c>
      <c r="O188" s="215">
        <f t="shared" si="36"/>
        <v>0</v>
      </c>
      <c r="P188" s="215">
        <f t="shared" si="36"/>
        <v>0</v>
      </c>
      <c r="Q188" s="215">
        <f t="shared" si="36"/>
        <v>0</v>
      </c>
      <c r="R188" s="215">
        <f t="shared" si="36"/>
        <v>0</v>
      </c>
      <c r="S188" s="215">
        <f t="shared" si="36"/>
        <v>0</v>
      </c>
      <c r="T188" s="215">
        <f t="shared" si="36"/>
        <v>0</v>
      </c>
      <c r="U188" s="215">
        <f t="shared" si="36"/>
        <v>0</v>
      </c>
      <c r="V188" s="215">
        <f t="shared" si="36"/>
        <v>0</v>
      </c>
      <c r="W188" s="215">
        <f t="shared" si="36"/>
        <v>0</v>
      </c>
      <c r="X188" s="497"/>
      <c r="Y188" s="501" t="s">
        <v>179</v>
      </c>
      <c r="Z188" s="501" t="s">
        <v>1520</v>
      </c>
      <c r="AA188" s="466" t="s">
        <v>230</v>
      </c>
      <c r="AB188" s="443" t="s">
        <v>20</v>
      </c>
      <c r="AC188" s="443" t="s">
        <v>621</v>
      </c>
      <c r="AD188" s="443" t="s">
        <v>628</v>
      </c>
      <c r="AE188" s="457" t="s">
        <v>580</v>
      </c>
      <c r="AF188" s="624" t="s">
        <v>2080</v>
      </c>
    </row>
    <row r="189" spans="1:32" s="34" customFormat="1" outlineLevel="1" x14ac:dyDescent="0.25">
      <c r="A189" s="609"/>
      <c r="B189" s="609"/>
      <c r="C189" s="423"/>
      <c r="D189" s="612"/>
      <c r="E189" s="490"/>
      <c r="F189" s="423"/>
      <c r="G189" s="473"/>
      <c r="H189" s="242" t="s">
        <v>149</v>
      </c>
      <c r="I189" s="219"/>
      <c r="J189" s="215">
        <f t="shared" si="30"/>
        <v>0</v>
      </c>
      <c r="K189" s="219"/>
      <c r="L189" s="216"/>
      <c r="M189" s="216"/>
      <c r="N189" s="217"/>
      <c r="O189" s="216"/>
      <c r="P189" s="216"/>
      <c r="Q189" s="217"/>
      <c r="R189" s="216"/>
      <c r="S189" s="216"/>
      <c r="T189" s="217"/>
      <c r="U189" s="216"/>
      <c r="V189" s="217"/>
      <c r="W189" s="216"/>
      <c r="X189" s="498"/>
      <c r="Y189" s="502"/>
      <c r="Z189" s="502"/>
      <c r="AA189" s="467"/>
      <c r="AB189" s="444"/>
      <c r="AC189" s="444"/>
      <c r="AD189" s="444"/>
      <c r="AE189" s="458"/>
      <c r="AF189" s="618"/>
    </row>
    <row r="190" spans="1:32" s="34" customFormat="1" outlineLevel="1" x14ac:dyDescent="0.25">
      <c r="A190" s="609"/>
      <c r="B190" s="609"/>
      <c r="C190" s="423"/>
      <c r="D190" s="612"/>
      <c r="E190" s="490"/>
      <c r="F190" s="423"/>
      <c r="G190" s="473"/>
      <c r="H190" s="242" t="s">
        <v>150</v>
      </c>
      <c r="I190" s="219"/>
      <c r="J190" s="215">
        <f t="shared" si="30"/>
        <v>0</v>
      </c>
      <c r="K190" s="219"/>
      <c r="L190" s="216"/>
      <c r="M190" s="216"/>
      <c r="N190" s="217"/>
      <c r="O190" s="216"/>
      <c r="P190" s="216"/>
      <c r="Q190" s="217"/>
      <c r="R190" s="216"/>
      <c r="S190" s="216"/>
      <c r="T190" s="217"/>
      <c r="U190" s="216"/>
      <c r="V190" s="217"/>
      <c r="W190" s="216"/>
      <c r="X190" s="498"/>
      <c r="Y190" s="502"/>
      <c r="Z190" s="502"/>
      <c r="AA190" s="467"/>
      <c r="AB190" s="444"/>
      <c r="AC190" s="444"/>
      <c r="AD190" s="444"/>
      <c r="AE190" s="458"/>
      <c r="AF190" s="618"/>
    </row>
    <row r="191" spans="1:32" s="34" customFormat="1" outlineLevel="1" x14ac:dyDescent="0.25">
      <c r="A191" s="609"/>
      <c r="B191" s="609"/>
      <c r="C191" s="423"/>
      <c r="D191" s="612"/>
      <c r="E191" s="490"/>
      <c r="F191" s="423"/>
      <c r="G191" s="473"/>
      <c r="H191" s="242" t="s">
        <v>1507</v>
      </c>
      <c r="I191" s="220"/>
      <c r="J191" s="215">
        <f t="shared" si="30"/>
        <v>0</v>
      </c>
      <c r="K191" s="216"/>
      <c r="L191" s="216"/>
      <c r="M191" s="216"/>
      <c r="N191" s="217"/>
      <c r="O191" s="216"/>
      <c r="P191" s="216"/>
      <c r="Q191" s="217"/>
      <c r="R191" s="216"/>
      <c r="S191" s="216"/>
      <c r="T191" s="217"/>
      <c r="U191" s="216"/>
      <c r="V191" s="217"/>
      <c r="W191" s="216"/>
      <c r="X191" s="498"/>
      <c r="Y191" s="502"/>
      <c r="Z191" s="502"/>
      <c r="AA191" s="467"/>
      <c r="AB191" s="444"/>
      <c r="AC191" s="444"/>
      <c r="AD191" s="444"/>
      <c r="AE191" s="458"/>
      <c r="AF191" s="618"/>
    </row>
    <row r="192" spans="1:32" s="34" customFormat="1" outlineLevel="1" x14ac:dyDescent="0.25">
      <c r="A192" s="609"/>
      <c r="B192" s="609"/>
      <c r="C192" s="423"/>
      <c r="D192" s="612"/>
      <c r="E192" s="490"/>
      <c r="F192" s="423"/>
      <c r="G192" s="473"/>
      <c r="H192" s="242" t="s">
        <v>1435</v>
      </c>
      <c r="I192" s="219"/>
      <c r="J192" s="215">
        <f t="shared" si="30"/>
        <v>0</v>
      </c>
      <c r="K192" s="220"/>
      <c r="L192" s="216"/>
      <c r="M192" s="216"/>
      <c r="N192" s="217"/>
      <c r="O192" s="216"/>
      <c r="P192" s="216"/>
      <c r="Q192" s="217"/>
      <c r="R192" s="216"/>
      <c r="S192" s="216"/>
      <c r="T192" s="217"/>
      <c r="U192" s="216"/>
      <c r="V192" s="217"/>
      <c r="W192" s="216"/>
      <c r="X192" s="498"/>
      <c r="Y192" s="502"/>
      <c r="Z192" s="502"/>
      <c r="AA192" s="467"/>
      <c r="AB192" s="444"/>
      <c r="AC192" s="444"/>
      <c r="AD192" s="444"/>
      <c r="AE192" s="458"/>
      <c r="AF192" s="618"/>
    </row>
    <row r="193" spans="1:32" s="34" customFormat="1" ht="126" customHeight="1" outlineLevel="1" x14ac:dyDescent="0.25">
      <c r="A193" s="610"/>
      <c r="B193" s="610"/>
      <c r="C193" s="424"/>
      <c r="D193" s="613"/>
      <c r="E193" s="491"/>
      <c r="F193" s="424"/>
      <c r="G193" s="474"/>
      <c r="H193" s="248" t="s">
        <v>152</v>
      </c>
      <c r="I193" s="219"/>
      <c r="J193" s="252">
        <f t="shared" si="30"/>
        <v>0</v>
      </c>
      <c r="K193" s="219"/>
      <c r="L193" s="250"/>
      <c r="M193" s="250"/>
      <c r="N193" s="251"/>
      <c r="O193" s="250"/>
      <c r="P193" s="250"/>
      <c r="Q193" s="251"/>
      <c r="R193" s="250"/>
      <c r="S193" s="250"/>
      <c r="T193" s="251"/>
      <c r="U193" s="250"/>
      <c r="V193" s="251"/>
      <c r="W193" s="250"/>
      <c r="X193" s="499"/>
      <c r="Y193" s="503"/>
      <c r="Z193" s="503"/>
      <c r="AA193" s="468"/>
      <c r="AB193" s="445"/>
      <c r="AC193" s="445"/>
      <c r="AD193" s="445"/>
      <c r="AE193" s="459"/>
      <c r="AF193" s="619"/>
    </row>
    <row r="194" spans="1:32" s="34" customFormat="1" ht="30" customHeight="1" outlineLevel="1" x14ac:dyDescent="0.25">
      <c r="A194" s="608"/>
      <c r="B194" s="608" t="s">
        <v>1384</v>
      </c>
      <c r="C194" s="422"/>
      <c r="D194" s="611" t="s">
        <v>1298</v>
      </c>
      <c r="E194" s="489" t="s">
        <v>1508</v>
      </c>
      <c r="F194" s="422" t="s">
        <v>178</v>
      </c>
      <c r="G194" s="472" t="s">
        <v>1805</v>
      </c>
      <c r="H194" s="215" t="s">
        <v>148</v>
      </c>
      <c r="I194" s="215">
        <f>SUM(I195:I199)</f>
        <v>0</v>
      </c>
      <c r="J194" s="215">
        <f t="shared" si="30"/>
        <v>0</v>
      </c>
      <c r="K194" s="215">
        <f>SUM(K195:K199)</f>
        <v>0</v>
      </c>
      <c r="L194" s="215">
        <f t="shared" ref="L194:W194" si="37">SUM(L195:L199)</f>
        <v>0</v>
      </c>
      <c r="M194" s="215">
        <f t="shared" si="37"/>
        <v>0</v>
      </c>
      <c r="N194" s="215">
        <f t="shared" si="37"/>
        <v>0</v>
      </c>
      <c r="O194" s="215">
        <f t="shared" si="37"/>
        <v>0</v>
      </c>
      <c r="P194" s="215">
        <f t="shared" si="37"/>
        <v>0</v>
      </c>
      <c r="Q194" s="215">
        <f t="shared" si="37"/>
        <v>0</v>
      </c>
      <c r="R194" s="215">
        <f t="shared" si="37"/>
        <v>0</v>
      </c>
      <c r="S194" s="215">
        <f t="shared" si="37"/>
        <v>0</v>
      </c>
      <c r="T194" s="215">
        <f t="shared" si="37"/>
        <v>0</v>
      </c>
      <c r="U194" s="215">
        <f t="shared" si="37"/>
        <v>0</v>
      </c>
      <c r="V194" s="215">
        <f t="shared" si="37"/>
        <v>0</v>
      </c>
      <c r="W194" s="215">
        <f t="shared" si="37"/>
        <v>0</v>
      </c>
      <c r="X194" s="497" t="s">
        <v>1398</v>
      </c>
      <c r="Y194" s="501" t="s">
        <v>179</v>
      </c>
      <c r="Z194" s="501" t="s">
        <v>1520</v>
      </c>
      <c r="AA194" s="466" t="s">
        <v>230</v>
      </c>
      <c r="AB194" s="443" t="s">
        <v>20</v>
      </c>
      <c r="AC194" s="443" t="s">
        <v>621</v>
      </c>
      <c r="AD194" s="443" t="s">
        <v>628</v>
      </c>
      <c r="AE194" s="457" t="s">
        <v>580</v>
      </c>
      <c r="AF194" s="614" t="s">
        <v>2081</v>
      </c>
    </row>
    <row r="195" spans="1:32" s="34" customFormat="1" outlineLevel="1" x14ac:dyDescent="0.25">
      <c r="A195" s="609"/>
      <c r="B195" s="609"/>
      <c r="C195" s="423"/>
      <c r="D195" s="612"/>
      <c r="E195" s="490"/>
      <c r="F195" s="423"/>
      <c r="G195" s="473"/>
      <c r="H195" s="242" t="s">
        <v>149</v>
      </c>
      <c r="I195" s="219"/>
      <c r="J195" s="215">
        <f t="shared" si="30"/>
        <v>0</v>
      </c>
      <c r="K195" s="219"/>
      <c r="L195" s="216"/>
      <c r="M195" s="216"/>
      <c r="N195" s="217"/>
      <c r="O195" s="216"/>
      <c r="P195" s="216"/>
      <c r="Q195" s="217"/>
      <c r="R195" s="216"/>
      <c r="S195" s="216"/>
      <c r="T195" s="217"/>
      <c r="U195" s="216"/>
      <c r="V195" s="217"/>
      <c r="W195" s="216"/>
      <c r="X195" s="498"/>
      <c r="Y195" s="502"/>
      <c r="Z195" s="502"/>
      <c r="AA195" s="467"/>
      <c r="AB195" s="444"/>
      <c r="AC195" s="444"/>
      <c r="AD195" s="444"/>
      <c r="AE195" s="458"/>
      <c r="AF195" s="618"/>
    </row>
    <row r="196" spans="1:32" s="34" customFormat="1" outlineLevel="1" x14ac:dyDescent="0.25">
      <c r="A196" s="609"/>
      <c r="B196" s="609"/>
      <c r="C196" s="423"/>
      <c r="D196" s="612"/>
      <c r="E196" s="490"/>
      <c r="F196" s="423"/>
      <c r="G196" s="473"/>
      <c r="H196" s="242" t="s">
        <v>150</v>
      </c>
      <c r="I196" s="219"/>
      <c r="J196" s="215">
        <f t="shared" si="30"/>
        <v>0</v>
      </c>
      <c r="K196" s="219"/>
      <c r="L196" s="216"/>
      <c r="M196" s="216"/>
      <c r="N196" s="217"/>
      <c r="O196" s="216"/>
      <c r="P196" s="216"/>
      <c r="Q196" s="217"/>
      <c r="R196" s="216"/>
      <c r="S196" s="216"/>
      <c r="T196" s="217"/>
      <c r="U196" s="216"/>
      <c r="V196" s="217"/>
      <c r="W196" s="216"/>
      <c r="X196" s="498"/>
      <c r="Y196" s="502"/>
      <c r="Z196" s="502"/>
      <c r="AA196" s="467"/>
      <c r="AB196" s="444"/>
      <c r="AC196" s="444"/>
      <c r="AD196" s="444"/>
      <c r="AE196" s="458"/>
      <c r="AF196" s="618"/>
    </row>
    <row r="197" spans="1:32" s="34" customFormat="1" outlineLevel="1" x14ac:dyDescent="0.25">
      <c r="A197" s="609"/>
      <c r="B197" s="609"/>
      <c r="C197" s="423"/>
      <c r="D197" s="612"/>
      <c r="E197" s="490"/>
      <c r="F197" s="423"/>
      <c r="G197" s="473"/>
      <c r="H197" s="242" t="s">
        <v>1507</v>
      </c>
      <c r="I197" s="220"/>
      <c r="J197" s="215">
        <f t="shared" si="30"/>
        <v>0</v>
      </c>
      <c r="K197" s="216"/>
      <c r="L197" s="216"/>
      <c r="M197" s="216"/>
      <c r="N197" s="217"/>
      <c r="O197" s="216"/>
      <c r="P197" s="216"/>
      <c r="Q197" s="217"/>
      <c r="R197" s="216"/>
      <c r="S197" s="216"/>
      <c r="T197" s="217"/>
      <c r="U197" s="216"/>
      <c r="V197" s="217"/>
      <c r="W197" s="216"/>
      <c r="X197" s="498"/>
      <c r="Y197" s="502"/>
      <c r="Z197" s="502"/>
      <c r="AA197" s="467"/>
      <c r="AB197" s="444"/>
      <c r="AC197" s="444"/>
      <c r="AD197" s="444"/>
      <c r="AE197" s="458"/>
      <c r="AF197" s="618"/>
    </row>
    <row r="198" spans="1:32" s="34" customFormat="1" outlineLevel="1" x14ac:dyDescent="0.25">
      <c r="A198" s="609"/>
      <c r="B198" s="609"/>
      <c r="C198" s="423"/>
      <c r="D198" s="612"/>
      <c r="E198" s="490"/>
      <c r="F198" s="423"/>
      <c r="G198" s="473"/>
      <c r="H198" s="242" t="s">
        <v>1435</v>
      </c>
      <c r="I198" s="219"/>
      <c r="J198" s="215">
        <f t="shared" si="30"/>
        <v>0</v>
      </c>
      <c r="K198" s="220"/>
      <c r="L198" s="216"/>
      <c r="M198" s="216"/>
      <c r="N198" s="217"/>
      <c r="O198" s="216"/>
      <c r="P198" s="216"/>
      <c r="Q198" s="217"/>
      <c r="R198" s="216"/>
      <c r="S198" s="216"/>
      <c r="T198" s="217"/>
      <c r="U198" s="216"/>
      <c r="V198" s="217"/>
      <c r="W198" s="216"/>
      <c r="X198" s="498"/>
      <c r="Y198" s="502"/>
      <c r="Z198" s="502"/>
      <c r="AA198" s="467"/>
      <c r="AB198" s="444"/>
      <c r="AC198" s="444"/>
      <c r="AD198" s="444"/>
      <c r="AE198" s="458"/>
      <c r="AF198" s="618"/>
    </row>
    <row r="199" spans="1:32" s="34" customFormat="1" outlineLevel="1" x14ac:dyDescent="0.25">
      <c r="A199" s="610"/>
      <c r="B199" s="610"/>
      <c r="C199" s="424"/>
      <c r="D199" s="613"/>
      <c r="E199" s="491"/>
      <c r="F199" s="424"/>
      <c r="G199" s="474"/>
      <c r="H199" s="248" t="s">
        <v>152</v>
      </c>
      <c r="I199" s="219"/>
      <c r="J199" s="252">
        <f t="shared" si="30"/>
        <v>0</v>
      </c>
      <c r="K199" s="219"/>
      <c r="L199" s="250"/>
      <c r="M199" s="250"/>
      <c r="N199" s="251"/>
      <c r="O199" s="250"/>
      <c r="P199" s="250"/>
      <c r="Q199" s="251"/>
      <c r="R199" s="250"/>
      <c r="S199" s="250"/>
      <c r="T199" s="251"/>
      <c r="U199" s="250"/>
      <c r="V199" s="251"/>
      <c r="W199" s="250"/>
      <c r="X199" s="499"/>
      <c r="Y199" s="503"/>
      <c r="Z199" s="503"/>
      <c r="AA199" s="468"/>
      <c r="AB199" s="445"/>
      <c r="AC199" s="445"/>
      <c r="AD199" s="445"/>
      <c r="AE199" s="459"/>
      <c r="AF199" s="619"/>
    </row>
    <row r="200" spans="1:32" s="34" customFormat="1" ht="30" customHeight="1" outlineLevel="1" x14ac:dyDescent="0.25">
      <c r="A200" s="608"/>
      <c r="B200" s="608" t="s">
        <v>1384</v>
      </c>
      <c r="C200" s="422"/>
      <c r="D200" s="611" t="s">
        <v>1299</v>
      </c>
      <c r="E200" s="489" t="s">
        <v>542</v>
      </c>
      <c r="F200" s="422" t="s">
        <v>178</v>
      </c>
      <c r="G200" s="472" t="s">
        <v>1805</v>
      </c>
      <c r="H200" s="215" t="s">
        <v>148</v>
      </c>
      <c r="I200" s="215">
        <f>SUM(I201:I205)</f>
        <v>0</v>
      </c>
      <c r="J200" s="215">
        <f t="shared" si="30"/>
        <v>0</v>
      </c>
      <c r="K200" s="215">
        <f>SUM(K201:K205)</f>
        <v>0</v>
      </c>
      <c r="L200" s="215">
        <f t="shared" ref="L200:W200" si="38">SUM(L201:L205)</f>
        <v>0</v>
      </c>
      <c r="M200" s="215">
        <f t="shared" si="38"/>
        <v>0</v>
      </c>
      <c r="N200" s="215">
        <f t="shared" si="38"/>
        <v>0</v>
      </c>
      <c r="O200" s="215">
        <f t="shared" si="38"/>
        <v>0</v>
      </c>
      <c r="P200" s="215">
        <f t="shared" si="38"/>
        <v>0</v>
      </c>
      <c r="Q200" s="215">
        <f t="shared" si="38"/>
        <v>0</v>
      </c>
      <c r="R200" s="215">
        <f t="shared" si="38"/>
        <v>0</v>
      </c>
      <c r="S200" s="215">
        <f t="shared" si="38"/>
        <v>0</v>
      </c>
      <c r="T200" s="215">
        <f t="shared" si="38"/>
        <v>0</v>
      </c>
      <c r="U200" s="215">
        <f t="shared" si="38"/>
        <v>0</v>
      </c>
      <c r="V200" s="215">
        <f t="shared" si="38"/>
        <v>0</v>
      </c>
      <c r="W200" s="215">
        <f t="shared" si="38"/>
        <v>0</v>
      </c>
      <c r="X200" s="497" t="s">
        <v>1399</v>
      </c>
      <c r="Y200" s="501" t="s">
        <v>179</v>
      </c>
      <c r="Z200" s="501" t="s">
        <v>1520</v>
      </c>
      <c r="AA200" s="466" t="s">
        <v>230</v>
      </c>
      <c r="AB200" s="443" t="s">
        <v>20</v>
      </c>
      <c r="AC200" s="443" t="s">
        <v>621</v>
      </c>
      <c r="AD200" s="443" t="s">
        <v>628</v>
      </c>
      <c r="AE200" s="457" t="s">
        <v>580</v>
      </c>
      <c r="AF200" s="614" t="s">
        <v>2082</v>
      </c>
    </row>
    <row r="201" spans="1:32" s="34" customFormat="1" outlineLevel="1" x14ac:dyDescent="0.25">
      <c r="A201" s="609"/>
      <c r="B201" s="609"/>
      <c r="C201" s="423"/>
      <c r="D201" s="612"/>
      <c r="E201" s="490"/>
      <c r="F201" s="423"/>
      <c r="G201" s="473"/>
      <c r="H201" s="242" t="s">
        <v>149</v>
      </c>
      <c r="I201" s="219"/>
      <c r="J201" s="215">
        <f t="shared" si="30"/>
        <v>0</v>
      </c>
      <c r="K201" s="219"/>
      <c r="L201" s="216"/>
      <c r="M201" s="216"/>
      <c r="N201" s="217"/>
      <c r="O201" s="216"/>
      <c r="P201" s="216"/>
      <c r="Q201" s="217"/>
      <c r="R201" s="216"/>
      <c r="S201" s="216"/>
      <c r="T201" s="217"/>
      <c r="U201" s="216"/>
      <c r="V201" s="217"/>
      <c r="W201" s="216"/>
      <c r="X201" s="498"/>
      <c r="Y201" s="502"/>
      <c r="Z201" s="502"/>
      <c r="AA201" s="467"/>
      <c r="AB201" s="444"/>
      <c r="AC201" s="444"/>
      <c r="AD201" s="444"/>
      <c r="AE201" s="458"/>
      <c r="AF201" s="618"/>
    </row>
    <row r="202" spans="1:32" s="34" customFormat="1" outlineLevel="1" x14ac:dyDescent="0.25">
      <c r="A202" s="609"/>
      <c r="B202" s="609"/>
      <c r="C202" s="423"/>
      <c r="D202" s="612"/>
      <c r="E202" s="490"/>
      <c r="F202" s="423"/>
      <c r="G202" s="473"/>
      <c r="H202" s="242" t="s">
        <v>150</v>
      </c>
      <c r="I202" s="219"/>
      <c r="J202" s="215">
        <f t="shared" si="30"/>
        <v>0</v>
      </c>
      <c r="K202" s="219"/>
      <c r="L202" s="216"/>
      <c r="M202" s="216"/>
      <c r="N202" s="217"/>
      <c r="O202" s="216"/>
      <c r="P202" s="216"/>
      <c r="Q202" s="217"/>
      <c r="R202" s="216"/>
      <c r="S202" s="216"/>
      <c r="T202" s="217"/>
      <c r="U202" s="216"/>
      <c r="V202" s="217"/>
      <c r="W202" s="216"/>
      <c r="X202" s="498"/>
      <c r="Y202" s="502"/>
      <c r="Z202" s="502"/>
      <c r="AA202" s="467"/>
      <c r="AB202" s="444"/>
      <c r="AC202" s="444"/>
      <c r="AD202" s="444"/>
      <c r="AE202" s="458"/>
      <c r="AF202" s="618"/>
    </row>
    <row r="203" spans="1:32" s="34" customFormat="1" outlineLevel="1" x14ac:dyDescent="0.25">
      <c r="A203" s="609"/>
      <c r="B203" s="609"/>
      <c r="C203" s="423"/>
      <c r="D203" s="612"/>
      <c r="E203" s="490"/>
      <c r="F203" s="423"/>
      <c r="G203" s="473"/>
      <c r="H203" s="242" t="s">
        <v>1507</v>
      </c>
      <c r="I203" s="220"/>
      <c r="J203" s="215">
        <f t="shared" si="30"/>
        <v>0</v>
      </c>
      <c r="K203" s="216"/>
      <c r="L203" s="216"/>
      <c r="M203" s="216"/>
      <c r="N203" s="217"/>
      <c r="O203" s="216"/>
      <c r="P203" s="216"/>
      <c r="Q203" s="217"/>
      <c r="R203" s="216"/>
      <c r="S203" s="216"/>
      <c r="T203" s="217"/>
      <c r="U203" s="216"/>
      <c r="V203" s="217"/>
      <c r="W203" s="216"/>
      <c r="X203" s="498"/>
      <c r="Y203" s="502"/>
      <c r="Z203" s="502"/>
      <c r="AA203" s="467"/>
      <c r="AB203" s="444"/>
      <c r="AC203" s="444"/>
      <c r="AD203" s="444"/>
      <c r="AE203" s="458"/>
      <c r="AF203" s="618"/>
    </row>
    <row r="204" spans="1:32" s="34" customFormat="1" outlineLevel="1" x14ac:dyDescent="0.25">
      <c r="A204" s="609"/>
      <c r="B204" s="609"/>
      <c r="C204" s="423"/>
      <c r="D204" s="612"/>
      <c r="E204" s="490"/>
      <c r="F204" s="423"/>
      <c r="G204" s="473"/>
      <c r="H204" s="242" t="s">
        <v>1435</v>
      </c>
      <c r="I204" s="219"/>
      <c r="J204" s="215">
        <f t="shared" si="30"/>
        <v>0</v>
      </c>
      <c r="K204" s="220"/>
      <c r="L204" s="216"/>
      <c r="M204" s="216"/>
      <c r="N204" s="217"/>
      <c r="O204" s="216"/>
      <c r="P204" s="216"/>
      <c r="Q204" s="217"/>
      <c r="R204" s="216"/>
      <c r="S204" s="216"/>
      <c r="T204" s="217"/>
      <c r="U204" s="216"/>
      <c r="V204" s="217"/>
      <c r="W204" s="216"/>
      <c r="X204" s="498"/>
      <c r="Y204" s="502"/>
      <c r="Z204" s="502"/>
      <c r="AA204" s="467"/>
      <c r="AB204" s="444"/>
      <c r="AC204" s="444"/>
      <c r="AD204" s="444"/>
      <c r="AE204" s="458"/>
      <c r="AF204" s="618"/>
    </row>
    <row r="205" spans="1:32" s="34" customFormat="1" outlineLevel="1" x14ac:dyDescent="0.25">
      <c r="A205" s="610"/>
      <c r="B205" s="610"/>
      <c r="C205" s="424"/>
      <c r="D205" s="613"/>
      <c r="E205" s="491"/>
      <c r="F205" s="424"/>
      <c r="G205" s="474"/>
      <c r="H205" s="248" t="s">
        <v>152</v>
      </c>
      <c r="I205" s="219"/>
      <c r="J205" s="252">
        <f t="shared" si="30"/>
        <v>0</v>
      </c>
      <c r="K205" s="219"/>
      <c r="L205" s="250"/>
      <c r="M205" s="250"/>
      <c r="N205" s="251"/>
      <c r="O205" s="250"/>
      <c r="P205" s="250"/>
      <c r="Q205" s="251"/>
      <c r="R205" s="250"/>
      <c r="S205" s="250"/>
      <c r="T205" s="251"/>
      <c r="U205" s="250"/>
      <c r="V205" s="251"/>
      <c r="W205" s="250"/>
      <c r="X205" s="499"/>
      <c r="Y205" s="503"/>
      <c r="Z205" s="503"/>
      <c r="AA205" s="468"/>
      <c r="AB205" s="445"/>
      <c r="AC205" s="445"/>
      <c r="AD205" s="445"/>
      <c r="AE205" s="459"/>
      <c r="AF205" s="619"/>
    </row>
    <row r="206" spans="1:32" s="34" customFormat="1" ht="30" customHeight="1" outlineLevel="1" x14ac:dyDescent="0.25">
      <c r="A206" s="608"/>
      <c r="B206" s="608" t="s">
        <v>1384</v>
      </c>
      <c r="C206" s="422"/>
      <c r="D206" s="611" t="s">
        <v>1300</v>
      </c>
      <c r="E206" s="489" t="s">
        <v>541</v>
      </c>
      <c r="F206" s="422" t="s">
        <v>1438</v>
      </c>
      <c r="G206" s="472" t="s">
        <v>1805</v>
      </c>
      <c r="H206" s="215" t="s">
        <v>148</v>
      </c>
      <c r="I206" s="215">
        <f>SUM(I207:I211)</f>
        <v>0</v>
      </c>
      <c r="J206" s="215">
        <f t="shared" si="30"/>
        <v>0</v>
      </c>
      <c r="K206" s="215">
        <f>SUM(K207:K211)</f>
        <v>0</v>
      </c>
      <c r="L206" s="215">
        <f t="shared" ref="L206:W206" si="39">SUM(L207:L211)</f>
        <v>0</v>
      </c>
      <c r="M206" s="215">
        <f t="shared" si="39"/>
        <v>0</v>
      </c>
      <c r="N206" s="215">
        <f t="shared" si="39"/>
        <v>0</v>
      </c>
      <c r="O206" s="215">
        <f t="shared" si="39"/>
        <v>0</v>
      </c>
      <c r="P206" s="215">
        <f t="shared" si="39"/>
        <v>0</v>
      </c>
      <c r="Q206" s="215">
        <f t="shared" si="39"/>
        <v>0</v>
      </c>
      <c r="R206" s="215">
        <f t="shared" si="39"/>
        <v>0</v>
      </c>
      <c r="S206" s="215">
        <f t="shared" si="39"/>
        <v>0</v>
      </c>
      <c r="T206" s="215">
        <f t="shared" si="39"/>
        <v>0</v>
      </c>
      <c r="U206" s="215">
        <f t="shared" si="39"/>
        <v>0</v>
      </c>
      <c r="V206" s="215">
        <f t="shared" si="39"/>
        <v>0</v>
      </c>
      <c r="W206" s="215">
        <f t="shared" si="39"/>
        <v>0</v>
      </c>
      <c r="X206" s="497" t="s">
        <v>1400</v>
      </c>
      <c r="Y206" s="501" t="s">
        <v>179</v>
      </c>
      <c r="Z206" s="501" t="s">
        <v>1520</v>
      </c>
      <c r="AA206" s="489" t="s">
        <v>230</v>
      </c>
      <c r="AB206" s="443" t="s">
        <v>20</v>
      </c>
      <c r="AC206" s="443" t="s">
        <v>621</v>
      </c>
      <c r="AD206" s="443" t="s">
        <v>628</v>
      </c>
      <c r="AE206" s="457" t="s">
        <v>580</v>
      </c>
      <c r="AF206" s="614" t="s">
        <v>2084</v>
      </c>
    </row>
    <row r="207" spans="1:32" s="34" customFormat="1" outlineLevel="1" x14ac:dyDescent="0.25">
      <c r="A207" s="609"/>
      <c r="B207" s="609"/>
      <c r="C207" s="423"/>
      <c r="D207" s="612"/>
      <c r="E207" s="490"/>
      <c r="F207" s="423"/>
      <c r="G207" s="473"/>
      <c r="H207" s="242" t="s">
        <v>149</v>
      </c>
      <c r="I207" s="219"/>
      <c r="J207" s="215">
        <f t="shared" si="30"/>
        <v>0</v>
      </c>
      <c r="K207" s="219"/>
      <c r="L207" s="216"/>
      <c r="M207" s="216"/>
      <c r="N207" s="217"/>
      <c r="O207" s="216"/>
      <c r="P207" s="216"/>
      <c r="Q207" s="217"/>
      <c r="R207" s="216"/>
      <c r="S207" s="216"/>
      <c r="T207" s="217"/>
      <c r="U207" s="216"/>
      <c r="V207" s="217"/>
      <c r="W207" s="216"/>
      <c r="X207" s="498"/>
      <c r="Y207" s="502"/>
      <c r="Z207" s="502"/>
      <c r="AA207" s="490"/>
      <c r="AB207" s="444"/>
      <c r="AC207" s="444"/>
      <c r="AD207" s="444"/>
      <c r="AE207" s="458"/>
      <c r="AF207" s="618"/>
    </row>
    <row r="208" spans="1:32" s="34" customFormat="1" outlineLevel="1" x14ac:dyDescent="0.25">
      <c r="A208" s="609"/>
      <c r="B208" s="609"/>
      <c r="C208" s="423"/>
      <c r="D208" s="612"/>
      <c r="E208" s="490"/>
      <c r="F208" s="423"/>
      <c r="G208" s="473"/>
      <c r="H208" s="242" t="s">
        <v>150</v>
      </c>
      <c r="I208" s="219"/>
      <c r="J208" s="215">
        <f t="shared" si="30"/>
        <v>0</v>
      </c>
      <c r="K208" s="219"/>
      <c r="L208" s="216"/>
      <c r="M208" s="216"/>
      <c r="N208" s="217"/>
      <c r="O208" s="216"/>
      <c r="P208" s="216"/>
      <c r="Q208" s="217"/>
      <c r="R208" s="216"/>
      <c r="S208" s="216"/>
      <c r="T208" s="217"/>
      <c r="U208" s="216"/>
      <c r="V208" s="217"/>
      <c r="W208" s="216"/>
      <c r="X208" s="498"/>
      <c r="Y208" s="502"/>
      <c r="Z208" s="502"/>
      <c r="AA208" s="490"/>
      <c r="AB208" s="444"/>
      <c r="AC208" s="444"/>
      <c r="AD208" s="444"/>
      <c r="AE208" s="458"/>
      <c r="AF208" s="618"/>
    </row>
    <row r="209" spans="1:32" s="34" customFormat="1" outlineLevel="1" x14ac:dyDescent="0.25">
      <c r="A209" s="609"/>
      <c r="B209" s="609"/>
      <c r="C209" s="423"/>
      <c r="D209" s="612"/>
      <c r="E209" s="490"/>
      <c r="F209" s="423"/>
      <c r="G209" s="473"/>
      <c r="H209" s="242" t="s">
        <v>1507</v>
      </c>
      <c r="I209" s="220"/>
      <c r="J209" s="215">
        <f t="shared" si="30"/>
        <v>0</v>
      </c>
      <c r="K209" s="216"/>
      <c r="L209" s="216"/>
      <c r="M209" s="216"/>
      <c r="N209" s="217"/>
      <c r="O209" s="216"/>
      <c r="P209" s="216"/>
      <c r="Q209" s="217"/>
      <c r="R209" s="216"/>
      <c r="S209" s="216"/>
      <c r="T209" s="217"/>
      <c r="U209" s="216"/>
      <c r="V209" s="217"/>
      <c r="W209" s="216"/>
      <c r="X209" s="498"/>
      <c r="Y209" s="502"/>
      <c r="Z209" s="502"/>
      <c r="AA209" s="490"/>
      <c r="AB209" s="444"/>
      <c r="AC209" s="444"/>
      <c r="AD209" s="444"/>
      <c r="AE209" s="458"/>
      <c r="AF209" s="618"/>
    </row>
    <row r="210" spans="1:32" s="34" customFormat="1" outlineLevel="1" x14ac:dyDescent="0.25">
      <c r="A210" s="609"/>
      <c r="B210" s="609"/>
      <c r="C210" s="423"/>
      <c r="D210" s="612"/>
      <c r="E210" s="490"/>
      <c r="F210" s="423"/>
      <c r="G210" s="473"/>
      <c r="H210" s="242" t="s">
        <v>1435</v>
      </c>
      <c r="I210" s="219"/>
      <c r="J210" s="215">
        <f t="shared" si="30"/>
        <v>0</v>
      </c>
      <c r="K210" s="220"/>
      <c r="L210" s="216"/>
      <c r="M210" s="216"/>
      <c r="N210" s="217"/>
      <c r="O210" s="216"/>
      <c r="P210" s="216"/>
      <c r="Q210" s="217"/>
      <c r="R210" s="216"/>
      <c r="S210" s="216"/>
      <c r="T210" s="217"/>
      <c r="U210" s="216"/>
      <c r="V210" s="217"/>
      <c r="W210" s="216"/>
      <c r="X210" s="498"/>
      <c r="Y210" s="502"/>
      <c r="Z210" s="502"/>
      <c r="AA210" s="490"/>
      <c r="AB210" s="444"/>
      <c r="AC210" s="444"/>
      <c r="AD210" s="444"/>
      <c r="AE210" s="458"/>
      <c r="AF210" s="618"/>
    </row>
    <row r="211" spans="1:32" s="34" customFormat="1" ht="106.5" customHeight="1" outlineLevel="1" x14ac:dyDescent="0.25">
      <c r="A211" s="610"/>
      <c r="B211" s="610"/>
      <c r="C211" s="424"/>
      <c r="D211" s="613"/>
      <c r="E211" s="491"/>
      <c r="F211" s="424"/>
      <c r="G211" s="474"/>
      <c r="H211" s="248" t="s">
        <v>152</v>
      </c>
      <c r="I211" s="219"/>
      <c r="J211" s="252">
        <f t="shared" si="30"/>
        <v>0</v>
      </c>
      <c r="K211" s="219"/>
      <c r="L211" s="250"/>
      <c r="M211" s="250"/>
      <c r="N211" s="251"/>
      <c r="O211" s="250"/>
      <c r="P211" s="250"/>
      <c r="Q211" s="251"/>
      <c r="R211" s="250"/>
      <c r="S211" s="250"/>
      <c r="T211" s="251"/>
      <c r="U211" s="250"/>
      <c r="V211" s="251"/>
      <c r="W211" s="250"/>
      <c r="X211" s="499"/>
      <c r="Y211" s="503"/>
      <c r="Z211" s="503"/>
      <c r="AA211" s="491"/>
      <c r="AB211" s="445"/>
      <c r="AC211" s="445"/>
      <c r="AD211" s="445"/>
      <c r="AE211" s="459"/>
      <c r="AF211" s="619"/>
    </row>
    <row r="212" spans="1:32" s="34" customFormat="1" ht="30" customHeight="1" outlineLevel="1" x14ac:dyDescent="0.25">
      <c r="A212" s="608"/>
      <c r="B212" s="608" t="s">
        <v>1384</v>
      </c>
      <c r="C212" s="422"/>
      <c r="D212" s="611" t="s">
        <v>1301</v>
      </c>
      <c r="E212" s="489" t="s">
        <v>546</v>
      </c>
      <c r="F212" s="422" t="s">
        <v>178</v>
      </c>
      <c r="G212" s="472" t="s">
        <v>1805</v>
      </c>
      <c r="H212" s="215" t="s">
        <v>148</v>
      </c>
      <c r="I212" s="215">
        <f>SUM(I213:I217)</f>
        <v>0</v>
      </c>
      <c r="J212" s="215">
        <f t="shared" si="30"/>
        <v>0</v>
      </c>
      <c r="K212" s="215">
        <f>SUM(K213:K217)</f>
        <v>0</v>
      </c>
      <c r="L212" s="215">
        <f t="shared" ref="L212:W212" si="40">SUM(L213:L217)</f>
        <v>0</v>
      </c>
      <c r="M212" s="215">
        <f t="shared" si="40"/>
        <v>0</v>
      </c>
      <c r="N212" s="215">
        <f t="shared" si="40"/>
        <v>0</v>
      </c>
      <c r="O212" s="215">
        <f t="shared" si="40"/>
        <v>0</v>
      </c>
      <c r="P212" s="215">
        <f t="shared" si="40"/>
        <v>0</v>
      </c>
      <c r="Q212" s="215">
        <f t="shared" si="40"/>
        <v>0</v>
      </c>
      <c r="R212" s="215">
        <f t="shared" si="40"/>
        <v>0</v>
      </c>
      <c r="S212" s="215">
        <f t="shared" si="40"/>
        <v>0</v>
      </c>
      <c r="T212" s="215">
        <f t="shared" si="40"/>
        <v>0</v>
      </c>
      <c r="U212" s="215">
        <f t="shared" si="40"/>
        <v>0</v>
      </c>
      <c r="V212" s="215">
        <f t="shared" si="40"/>
        <v>0</v>
      </c>
      <c r="W212" s="215">
        <f t="shared" si="40"/>
        <v>0</v>
      </c>
      <c r="X212" s="497" t="s">
        <v>1598</v>
      </c>
      <c r="Y212" s="501" t="s">
        <v>179</v>
      </c>
      <c r="Z212" s="501" t="s">
        <v>1520</v>
      </c>
      <c r="AA212" s="489" t="s">
        <v>230</v>
      </c>
      <c r="AB212" s="443" t="s">
        <v>20</v>
      </c>
      <c r="AC212" s="443" t="s">
        <v>621</v>
      </c>
      <c r="AD212" s="443" t="s">
        <v>628</v>
      </c>
      <c r="AE212" s="457" t="s">
        <v>580</v>
      </c>
      <c r="AF212" s="614" t="s">
        <v>2085</v>
      </c>
    </row>
    <row r="213" spans="1:32" s="34" customFormat="1" outlineLevel="1" x14ac:dyDescent="0.25">
      <c r="A213" s="609"/>
      <c r="B213" s="609"/>
      <c r="C213" s="423"/>
      <c r="D213" s="612"/>
      <c r="E213" s="490"/>
      <c r="F213" s="423"/>
      <c r="G213" s="473"/>
      <c r="H213" s="242" t="s">
        <v>149</v>
      </c>
      <c r="I213" s="223"/>
      <c r="J213" s="215">
        <f t="shared" si="30"/>
        <v>0</v>
      </c>
      <c r="K213" s="223"/>
      <c r="L213" s="216"/>
      <c r="M213" s="216"/>
      <c r="N213" s="217"/>
      <c r="O213" s="216"/>
      <c r="P213" s="216"/>
      <c r="Q213" s="217"/>
      <c r="R213" s="216"/>
      <c r="S213" s="216"/>
      <c r="T213" s="217"/>
      <c r="U213" s="216"/>
      <c r="V213" s="217"/>
      <c r="W213" s="216"/>
      <c r="X213" s="498"/>
      <c r="Y213" s="502"/>
      <c r="Z213" s="502"/>
      <c r="AA213" s="490"/>
      <c r="AB213" s="444"/>
      <c r="AC213" s="444"/>
      <c r="AD213" s="444"/>
      <c r="AE213" s="458"/>
      <c r="AF213" s="618"/>
    </row>
    <row r="214" spans="1:32" s="34" customFormat="1" outlineLevel="1" x14ac:dyDescent="0.25">
      <c r="A214" s="609"/>
      <c r="B214" s="609"/>
      <c r="C214" s="423"/>
      <c r="D214" s="612"/>
      <c r="E214" s="490"/>
      <c r="F214" s="423"/>
      <c r="G214" s="473"/>
      <c r="H214" s="242" t="s">
        <v>150</v>
      </c>
      <c r="I214" s="223"/>
      <c r="J214" s="215">
        <f t="shared" si="30"/>
        <v>0</v>
      </c>
      <c r="K214" s="223"/>
      <c r="L214" s="216"/>
      <c r="M214" s="216"/>
      <c r="N214" s="217"/>
      <c r="O214" s="216"/>
      <c r="P214" s="216"/>
      <c r="Q214" s="217"/>
      <c r="R214" s="216"/>
      <c r="S214" s="216"/>
      <c r="T214" s="217"/>
      <c r="U214" s="216"/>
      <c r="V214" s="217"/>
      <c r="W214" s="216"/>
      <c r="X214" s="498"/>
      <c r="Y214" s="502"/>
      <c r="Z214" s="502"/>
      <c r="AA214" s="490"/>
      <c r="AB214" s="444"/>
      <c r="AC214" s="444"/>
      <c r="AD214" s="444"/>
      <c r="AE214" s="458"/>
      <c r="AF214" s="618"/>
    </row>
    <row r="215" spans="1:32" s="34" customFormat="1" outlineLevel="1" x14ac:dyDescent="0.25">
      <c r="A215" s="609"/>
      <c r="B215" s="609"/>
      <c r="C215" s="423"/>
      <c r="D215" s="612"/>
      <c r="E215" s="490"/>
      <c r="F215" s="423"/>
      <c r="G215" s="473"/>
      <c r="H215" s="242" t="s">
        <v>1507</v>
      </c>
      <c r="I215" s="223"/>
      <c r="J215" s="215">
        <f t="shared" si="30"/>
        <v>0</v>
      </c>
      <c r="K215" s="265"/>
      <c r="L215" s="216"/>
      <c r="M215" s="216"/>
      <c r="N215" s="217"/>
      <c r="O215" s="216"/>
      <c r="P215" s="216"/>
      <c r="Q215" s="217"/>
      <c r="R215" s="216"/>
      <c r="S215" s="216"/>
      <c r="T215" s="217"/>
      <c r="U215" s="216"/>
      <c r="V215" s="217"/>
      <c r="W215" s="216"/>
      <c r="X215" s="498"/>
      <c r="Y215" s="502"/>
      <c r="Z215" s="502"/>
      <c r="AA215" s="490"/>
      <c r="AB215" s="444"/>
      <c r="AC215" s="444"/>
      <c r="AD215" s="444"/>
      <c r="AE215" s="458"/>
      <c r="AF215" s="618"/>
    </row>
    <row r="216" spans="1:32" s="34" customFormat="1" outlineLevel="1" x14ac:dyDescent="0.25">
      <c r="A216" s="609"/>
      <c r="B216" s="609"/>
      <c r="C216" s="423"/>
      <c r="D216" s="612"/>
      <c r="E216" s="490"/>
      <c r="F216" s="423"/>
      <c r="G216" s="473"/>
      <c r="H216" s="242" t="s">
        <v>1435</v>
      </c>
      <c r="I216" s="223"/>
      <c r="J216" s="215">
        <f t="shared" si="30"/>
        <v>0</v>
      </c>
      <c r="K216" s="223"/>
      <c r="L216" s="216"/>
      <c r="M216" s="216"/>
      <c r="N216" s="217"/>
      <c r="O216" s="216"/>
      <c r="P216" s="216"/>
      <c r="Q216" s="217"/>
      <c r="R216" s="216"/>
      <c r="S216" s="216"/>
      <c r="T216" s="217"/>
      <c r="U216" s="216"/>
      <c r="V216" s="217"/>
      <c r="W216" s="216"/>
      <c r="X216" s="498"/>
      <c r="Y216" s="502"/>
      <c r="Z216" s="502"/>
      <c r="AA216" s="490"/>
      <c r="AB216" s="444"/>
      <c r="AC216" s="444"/>
      <c r="AD216" s="444"/>
      <c r="AE216" s="458"/>
      <c r="AF216" s="618"/>
    </row>
    <row r="217" spans="1:32" s="34" customFormat="1" outlineLevel="1" x14ac:dyDescent="0.25">
      <c r="A217" s="610"/>
      <c r="B217" s="610"/>
      <c r="C217" s="424"/>
      <c r="D217" s="613"/>
      <c r="E217" s="491"/>
      <c r="F217" s="424"/>
      <c r="G217" s="474"/>
      <c r="H217" s="248" t="s">
        <v>152</v>
      </c>
      <c r="I217" s="223"/>
      <c r="J217" s="252">
        <f t="shared" si="30"/>
        <v>0</v>
      </c>
      <c r="K217" s="223"/>
      <c r="L217" s="250"/>
      <c r="M217" s="250"/>
      <c r="N217" s="251"/>
      <c r="O217" s="250"/>
      <c r="P217" s="250"/>
      <c r="Q217" s="251"/>
      <c r="R217" s="250"/>
      <c r="S217" s="250"/>
      <c r="T217" s="251"/>
      <c r="U217" s="250"/>
      <c r="V217" s="251"/>
      <c r="W217" s="250"/>
      <c r="X217" s="499"/>
      <c r="Y217" s="503"/>
      <c r="Z217" s="503"/>
      <c r="AA217" s="491"/>
      <c r="AB217" s="445"/>
      <c r="AC217" s="445"/>
      <c r="AD217" s="445"/>
      <c r="AE217" s="459"/>
      <c r="AF217" s="619"/>
    </row>
    <row r="218" spans="1:32" s="34" customFormat="1" ht="30" customHeight="1" outlineLevel="1" x14ac:dyDescent="0.25">
      <c r="A218" s="682"/>
      <c r="B218" s="682" t="s">
        <v>2393</v>
      </c>
      <c r="C218" s="428"/>
      <c r="D218" s="724" t="s">
        <v>1377</v>
      </c>
      <c r="E218" s="695" t="s">
        <v>1378</v>
      </c>
      <c r="F218" s="428">
        <v>2021</v>
      </c>
      <c r="G218" s="486" t="s">
        <v>1642</v>
      </c>
      <c r="H218" s="295" t="s">
        <v>148</v>
      </c>
      <c r="I218" s="295">
        <f>SUM(I219:I223)</f>
        <v>0</v>
      </c>
      <c r="J218" s="295">
        <f t="shared" si="30"/>
        <v>0</v>
      </c>
      <c r="K218" s="295">
        <f>SUM(K219:K223)</f>
        <v>0</v>
      </c>
      <c r="L218" s="295">
        <f t="shared" ref="L218:W218" si="41">SUM(L219:L223)</f>
        <v>0</v>
      </c>
      <c r="M218" s="253">
        <f t="shared" si="41"/>
        <v>0</v>
      </c>
      <c r="N218" s="253">
        <f t="shared" si="41"/>
        <v>0</v>
      </c>
      <c r="O218" s="253">
        <f t="shared" si="41"/>
        <v>0</v>
      </c>
      <c r="P218" s="253">
        <f t="shared" si="41"/>
        <v>0</v>
      </c>
      <c r="Q218" s="253">
        <f t="shared" si="41"/>
        <v>0</v>
      </c>
      <c r="R218" s="253">
        <f t="shared" si="41"/>
        <v>0</v>
      </c>
      <c r="S218" s="253">
        <f t="shared" si="41"/>
        <v>0</v>
      </c>
      <c r="T218" s="253">
        <f t="shared" si="41"/>
        <v>0</v>
      </c>
      <c r="U218" s="253">
        <f t="shared" si="41"/>
        <v>0</v>
      </c>
      <c r="V218" s="253">
        <f t="shared" si="41"/>
        <v>0</v>
      </c>
      <c r="W218" s="253">
        <f t="shared" si="41"/>
        <v>0</v>
      </c>
      <c r="X218" s="517" t="s">
        <v>2355</v>
      </c>
      <c r="Y218" s="487" t="s">
        <v>179</v>
      </c>
      <c r="Z218" s="487"/>
      <c r="AA218" s="482" t="s">
        <v>230</v>
      </c>
      <c r="AB218" s="488" t="s">
        <v>20</v>
      </c>
      <c r="AC218" s="488" t="s">
        <v>621</v>
      </c>
      <c r="AD218" s="488" t="s">
        <v>628</v>
      </c>
      <c r="AE218" s="439" t="s">
        <v>580</v>
      </c>
      <c r="AF218" s="696" t="s">
        <v>2083</v>
      </c>
    </row>
    <row r="219" spans="1:32" s="34" customFormat="1" outlineLevel="1" x14ac:dyDescent="0.25">
      <c r="A219" s="683"/>
      <c r="B219" s="683"/>
      <c r="C219" s="428"/>
      <c r="D219" s="724"/>
      <c r="E219" s="695"/>
      <c r="F219" s="428"/>
      <c r="G219" s="486"/>
      <c r="H219" s="296" t="s">
        <v>149</v>
      </c>
      <c r="I219" s="221"/>
      <c r="J219" s="295">
        <f t="shared" si="30"/>
        <v>0</v>
      </c>
      <c r="K219" s="221"/>
      <c r="L219" s="244"/>
      <c r="M219" s="218"/>
      <c r="N219" s="254"/>
      <c r="O219" s="218"/>
      <c r="P219" s="218"/>
      <c r="Q219" s="254"/>
      <c r="R219" s="218"/>
      <c r="S219" s="218"/>
      <c r="T219" s="254"/>
      <c r="U219" s="218"/>
      <c r="V219" s="254"/>
      <c r="W219" s="218"/>
      <c r="X219" s="517"/>
      <c r="Y219" s="487"/>
      <c r="Z219" s="487"/>
      <c r="AA219" s="482"/>
      <c r="AB219" s="488"/>
      <c r="AC219" s="488"/>
      <c r="AD219" s="488"/>
      <c r="AE219" s="439"/>
      <c r="AF219" s="652"/>
    </row>
    <row r="220" spans="1:32" s="34" customFormat="1" outlineLevel="1" x14ac:dyDescent="0.25">
      <c r="A220" s="683"/>
      <c r="B220" s="683"/>
      <c r="C220" s="428"/>
      <c r="D220" s="724"/>
      <c r="E220" s="695"/>
      <c r="F220" s="428"/>
      <c r="G220" s="486"/>
      <c r="H220" s="296" t="s">
        <v>150</v>
      </c>
      <c r="I220" s="221"/>
      <c r="J220" s="295">
        <f t="shared" ref="J220:J235" si="42">SUM(K220:W220)</f>
        <v>0</v>
      </c>
      <c r="K220" s="221"/>
      <c r="L220" s="244"/>
      <c r="M220" s="218"/>
      <c r="N220" s="254"/>
      <c r="O220" s="218"/>
      <c r="P220" s="218"/>
      <c r="Q220" s="254"/>
      <c r="R220" s="218"/>
      <c r="S220" s="218"/>
      <c r="T220" s="254"/>
      <c r="U220" s="218"/>
      <c r="V220" s="254"/>
      <c r="W220" s="218"/>
      <c r="X220" s="517"/>
      <c r="Y220" s="487"/>
      <c r="Z220" s="487"/>
      <c r="AA220" s="482"/>
      <c r="AB220" s="488"/>
      <c r="AC220" s="488"/>
      <c r="AD220" s="488"/>
      <c r="AE220" s="439"/>
      <c r="AF220" s="652"/>
    </row>
    <row r="221" spans="1:32" s="34" customFormat="1" outlineLevel="1" x14ac:dyDescent="0.25">
      <c r="A221" s="683"/>
      <c r="B221" s="683"/>
      <c r="C221" s="428"/>
      <c r="D221" s="724"/>
      <c r="E221" s="695"/>
      <c r="F221" s="428"/>
      <c r="G221" s="486"/>
      <c r="H221" s="296" t="s">
        <v>1507</v>
      </c>
      <c r="I221" s="303"/>
      <c r="J221" s="295">
        <f t="shared" si="42"/>
        <v>0</v>
      </c>
      <c r="K221" s="244"/>
      <c r="L221" s="244"/>
      <c r="M221" s="218"/>
      <c r="N221" s="254"/>
      <c r="O221" s="218"/>
      <c r="P221" s="218"/>
      <c r="Q221" s="254"/>
      <c r="R221" s="218"/>
      <c r="S221" s="218"/>
      <c r="T221" s="254"/>
      <c r="U221" s="218"/>
      <c r="V221" s="254"/>
      <c r="W221" s="218"/>
      <c r="X221" s="517"/>
      <c r="Y221" s="487"/>
      <c r="Z221" s="487"/>
      <c r="AA221" s="482"/>
      <c r="AB221" s="488"/>
      <c r="AC221" s="488"/>
      <c r="AD221" s="488"/>
      <c r="AE221" s="439"/>
      <c r="AF221" s="652"/>
    </row>
    <row r="222" spans="1:32" s="34" customFormat="1" outlineLevel="1" x14ac:dyDescent="0.25">
      <c r="A222" s="683"/>
      <c r="B222" s="683"/>
      <c r="C222" s="428"/>
      <c r="D222" s="724"/>
      <c r="E222" s="695"/>
      <c r="F222" s="428"/>
      <c r="G222" s="486"/>
      <c r="H222" s="296" t="s">
        <v>1435</v>
      </c>
      <c r="I222" s="221"/>
      <c r="J222" s="295">
        <f t="shared" si="42"/>
        <v>0</v>
      </c>
      <c r="K222" s="303"/>
      <c r="L222" s="244"/>
      <c r="M222" s="218"/>
      <c r="N222" s="254"/>
      <c r="O222" s="218"/>
      <c r="P222" s="218"/>
      <c r="Q222" s="254"/>
      <c r="R222" s="218"/>
      <c r="S222" s="218"/>
      <c r="T222" s="254"/>
      <c r="U222" s="218"/>
      <c r="V222" s="254"/>
      <c r="W222" s="218"/>
      <c r="X222" s="517"/>
      <c r="Y222" s="487"/>
      <c r="Z222" s="487"/>
      <c r="AA222" s="482"/>
      <c r="AB222" s="488"/>
      <c r="AC222" s="488"/>
      <c r="AD222" s="488"/>
      <c r="AE222" s="439"/>
      <c r="AF222" s="652"/>
    </row>
    <row r="223" spans="1:32" s="34" customFormat="1" outlineLevel="1" x14ac:dyDescent="0.25">
      <c r="A223" s="684"/>
      <c r="B223" s="684"/>
      <c r="C223" s="428"/>
      <c r="D223" s="724"/>
      <c r="E223" s="695"/>
      <c r="F223" s="428"/>
      <c r="G223" s="486"/>
      <c r="H223" s="298" t="s">
        <v>152</v>
      </c>
      <c r="I223" s="221"/>
      <c r="J223" s="300">
        <f t="shared" si="42"/>
        <v>0</v>
      </c>
      <c r="K223" s="221"/>
      <c r="L223" s="299"/>
      <c r="M223" s="255"/>
      <c r="N223" s="256"/>
      <c r="O223" s="255"/>
      <c r="P223" s="255"/>
      <c r="Q223" s="256"/>
      <c r="R223" s="255"/>
      <c r="S223" s="255"/>
      <c r="T223" s="256"/>
      <c r="U223" s="255"/>
      <c r="V223" s="256"/>
      <c r="W223" s="255"/>
      <c r="X223" s="517"/>
      <c r="Y223" s="487"/>
      <c r="Z223" s="487"/>
      <c r="AA223" s="482"/>
      <c r="AB223" s="488"/>
      <c r="AC223" s="488"/>
      <c r="AD223" s="488"/>
      <c r="AE223" s="439"/>
      <c r="AF223" s="652"/>
    </row>
    <row r="224" spans="1:32" s="34" customFormat="1" ht="30" customHeight="1" outlineLevel="1" x14ac:dyDescent="0.25">
      <c r="A224" s="682"/>
      <c r="B224" s="682" t="s">
        <v>2393</v>
      </c>
      <c r="C224" s="428"/>
      <c r="D224" s="724" t="s">
        <v>1377</v>
      </c>
      <c r="E224" s="695" t="s">
        <v>1837</v>
      </c>
      <c r="F224" s="428" t="s">
        <v>1838</v>
      </c>
      <c r="G224" s="486" t="s">
        <v>1642</v>
      </c>
      <c r="H224" s="295" t="s">
        <v>148</v>
      </c>
      <c r="I224" s="295">
        <f>SUM(I225:I229)</f>
        <v>0</v>
      </c>
      <c r="J224" s="295">
        <f t="shared" si="42"/>
        <v>0</v>
      </c>
      <c r="K224" s="295">
        <f>SUM(K225:K229)</f>
        <v>0</v>
      </c>
      <c r="L224" s="295">
        <f t="shared" ref="L224:W224" si="43">SUM(L225:L229)</f>
        <v>0</v>
      </c>
      <c r="M224" s="253">
        <f t="shared" si="43"/>
        <v>0</v>
      </c>
      <c r="N224" s="253">
        <f t="shared" si="43"/>
        <v>0</v>
      </c>
      <c r="O224" s="253">
        <f t="shared" si="43"/>
        <v>0</v>
      </c>
      <c r="P224" s="253">
        <f t="shared" si="43"/>
        <v>0</v>
      </c>
      <c r="Q224" s="253">
        <f t="shared" si="43"/>
        <v>0</v>
      </c>
      <c r="R224" s="253">
        <f t="shared" si="43"/>
        <v>0</v>
      </c>
      <c r="S224" s="253">
        <f t="shared" si="43"/>
        <v>0</v>
      </c>
      <c r="T224" s="253">
        <f t="shared" si="43"/>
        <v>0</v>
      </c>
      <c r="U224" s="253">
        <f t="shared" si="43"/>
        <v>0</v>
      </c>
      <c r="V224" s="253">
        <f t="shared" si="43"/>
        <v>0</v>
      </c>
      <c r="W224" s="253">
        <f t="shared" si="43"/>
        <v>0</v>
      </c>
      <c r="X224" s="517" t="s">
        <v>2356</v>
      </c>
      <c r="Y224" s="487" t="s">
        <v>179</v>
      </c>
      <c r="Z224" s="487"/>
      <c r="AA224" s="482" t="s">
        <v>230</v>
      </c>
      <c r="AB224" s="488" t="s">
        <v>20</v>
      </c>
      <c r="AC224" s="488" t="s">
        <v>621</v>
      </c>
      <c r="AD224" s="488" t="s">
        <v>622</v>
      </c>
      <c r="AE224" s="439" t="s">
        <v>580</v>
      </c>
      <c r="AF224" s="696" t="s">
        <v>2050</v>
      </c>
    </row>
    <row r="225" spans="1:32" s="34" customFormat="1" outlineLevel="1" x14ac:dyDescent="0.25">
      <c r="A225" s="683"/>
      <c r="B225" s="683"/>
      <c r="C225" s="428"/>
      <c r="D225" s="724"/>
      <c r="E225" s="695"/>
      <c r="F225" s="428"/>
      <c r="G225" s="486"/>
      <c r="H225" s="296" t="s">
        <v>149</v>
      </c>
      <c r="I225" s="221"/>
      <c r="J225" s="295">
        <f t="shared" si="42"/>
        <v>0</v>
      </c>
      <c r="K225" s="221"/>
      <c r="L225" s="244"/>
      <c r="M225" s="218"/>
      <c r="N225" s="254"/>
      <c r="O225" s="218"/>
      <c r="P225" s="218"/>
      <c r="Q225" s="254"/>
      <c r="R225" s="218"/>
      <c r="S225" s="218"/>
      <c r="T225" s="254"/>
      <c r="U225" s="218"/>
      <c r="V225" s="254"/>
      <c r="W225" s="218"/>
      <c r="X225" s="517"/>
      <c r="Y225" s="487"/>
      <c r="Z225" s="487"/>
      <c r="AA225" s="482"/>
      <c r="AB225" s="488"/>
      <c r="AC225" s="488"/>
      <c r="AD225" s="488"/>
      <c r="AE225" s="439"/>
      <c r="AF225" s="652"/>
    </row>
    <row r="226" spans="1:32" s="34" customFormat="1" outlineLevel="1" x14ac:dyDescent="0.25">
      <c r="A226" s="683"/>
      <c r="B226" s="683"/>
      <c r="C226" s="428"/>
      <c r="D226" s="724"/>
      <c r="E226" s="695"/>
      <c r="F226" s="428"/>
      <c r="G226" s="486"/>
      <c r="H226" s="296" t="s">
        <v>150</v>
      </c>
      <c r="I226" s="221"/>
      <c r="J226" s="295">
        <f t="shared" si="42"/>
        <v>0</v>
      </c>
      <c r="K226" s="221"/>
      <c r="L226" s="244"/>
      <c r="M226" s="218"/>
      <c r="N226" s="254"/>
      <c r="O226" s="218"/>
      <c r="P226" s="218"/>
      <c r="Q226" s="254"/>
      <c r="R226" s="218"/>
      <c r="S226" s="218"/>
      <c r="T226" s="254"/>
      <c r="U226" s="218"/>
      <c r="V226" s="254"/>
      <c r="W226" s="218"/>
      <c r="X226" s="517"/>
      <c r="Y226" s="487"/>
      <c r="Z226" s="487"/>
      <c r="AA226" s="482"/>
      <c r="AB226" s="488"/>
      <c r="AC226" s="488"/>
      <c r="AD226" s="488"/>
      <c r="AE226" s="439"/>
      <c r="AF226" s="652"/>
    </row>
    <row r="227" spans="1:32" s="34" customFormat="1" outlineLevel="1" x14ac:dyDescent="0.25">
      <c r="A227" s="683"/>
      <c r="B227" s="683"/>
      <c r="C227" s="428"/>
      <c r="D227" s="724"/>
      <c r="E227" s="695"/>
      <c r="F227" s="428"/>
      <c r="G227" s="486"/>
      <c r="H227" s="296" t="s">
        <v>1507</v>
      </c>
      <c r="I227" s="303"/>
      <c r="J227" s="295">
        <f t="shared" si="42"/>
        <v>0</v>
      </c>
      <c r="K227" s="244"/>
      <c r="L227" s="244"/>
      <c r="M227" s="218"/>
      <c r="N227" s="254"/>
      <c r="O227" s="218"/>
      <c r="P227" s="218"/>
      <c r="Q227" s="254"/>
      <c r="R227" s="218"/>
      <c r="S227" s="218"/>
      <c r="T227" s="254"/>
      <c r="U227" s="218"/>
      <c r="V227" s="254"/>
      <c r="W227" s="218"/>
      <c r="X227" s="517"/>
      <c r="Y227" s="487"/>
      <c r="Z227" s="487"/>
      <c r="AA227" s="482"/>
      <c r="AB227" s="488"/>
      <c r="AC227" s="488"/>
      <c r="AD227" s="488"/>
      <c r="AE227" s="439"/>
      <c r="AF227" s="652"/>
    </row>
    <row r="228" spans="1:32" s="34" customFormat="1" outlineLevel="1" x14ac:dyDescent="0.25">
      <c r="A228" s="683"/>
      <c r="B228" s="683"/>
      <c r="C228" s="428"/>
      <c r="D228" s="724"/>
      <c r="E228" s="695"/>
      <c r="F228" s="428"/>
      <c r="G228" s="486"/>
      <c r="H228" s="296" t="s">
        <v>1435</v>
      </c>
      <c r="I228" s="221"/>
      <c r="J228" s="295">
        <f t="shared" si="42"/>
        <v>0</v>
      </c>
      <c r="K228" s="303"/>
      <c r="L228" s="244"/>
      <c r="M228" s="218"/>
      <c r="N228" s="254"/>
      <c r="O228" s="218"/>
      <c r="P228" s="218"/>
      <c r="Q228" s="254"/>
      <c r="R228" s="218"/>
      <c r="S228" s="218"/>
      <c r="T228" s="254"/>
      <c r="U228" s="218"/>
      <c r="V228" s="254"/>
      <c r="W228" s="218"/>
      <c r="X228" s="517"/>
      <c r="Y228" s="487"/>
      <c r="Z228" s="487"/>
      <c r="AA228" s="482"/>
      <c r="AB228" s="488"/>
      <c r="AC228" s="488"/>
      <c r="AD228" s="488"/>
      <c r="AE228" s="439"/>
      <c r="AF228" s="652"/>
    </row>
    <row r="229" spans="1:32" s="34" customFormat="1" outlineLevel="1" x14ac:dyDescent="0.25">
      <c r="A229" s="684"/>
      <c r="B229" s="684"/>
      <c r="C229" s="428"/>
      <c r="D229" s="724"/>
      <c r="E229" s="695"/>
      <c r="F229" s="428"/>
      <c r="G229" s="486"/>
      <c r="H229" s="298" t="s">
        <v>152</v>
      </c>
      <c r="I229" s="221"/>
      <c r="J229" s="300">
        <f t="shared" si="42"/>
        <v>0</v>
      </c>
      <c r="K229" s="221"/>
      <c r="L229" s="299"/>
      <c r="M229" s="255"/>
      <c r="N229" s="256"/>
      <c r="O229" s="255"/>
      <c r="P229" s="255"/>
      <c r="Q229" s="256"/>
      <c r="R229" s="255"/>
      <c r="S229" s="255"/>
      <c r="T229" s="256"/>
      <c r="U229" s="255"/>
      <c r="V229" s="256"/>
      <c r="W229" s="255"/>
      <c r="X229" s="517"/>
      <c r="Y229" s="487"/>
      <c r="Z229" s="487"/>
      <c r="AA229" s="482"/>
      <c r="AB229" s="488"/>
      <c r="AC229" s="488"/>
      <c r="AD229" s="488"/>
      <c r="AE229" s="439"/>
      <c r="AF229" s="652"/>
    </row>
    <row r="230" spans="1:32" s="34" customFormat="1" ht="30" customHeight="1" outlineLevel="1" x14ac:dyDescent="0.25">
      <c r="A230" s="682"/>
      <c r="B230" s="682" t="s">
        <v>2393</v>
      </c>
      <c r="C230" s="428"/>
      <c r="D230" s="724" t="s">
        <v>1377</v>
      </c>
      <c r="E230" s="695" t="s">
        <v>1839</v>
      </c>
      <c r="F230" s="428" t="s">
        <v>1100</v>
      </c>
      <c r="G230" s="486" t="s">
        <v>1642</v>
      </c>
      <c r="H230" s="295" t="s">
        <v>148</v>
      </c>
      <c r="I230" s="295">
        <f>SUM(I231:I235)</f>
        <v>0</v>
      </c>
      <c r="J230" s="295">
        <f t="shared" si="42"/>
        <v>0</v>
      </c>
      <c r="K230" s="295">
        <f>SUM(K231:K235)</f>
        <v>0</v>
      </c>
      <c r="L230" s="295">
        <f t="shared" ref="L230:W230" si="44">SUM(L231:L235)</f>
        <v>0</v>
      </c>
      <c r="M230" s="253">
        <f t="shared" si="44"/>
        <v>0</v>
      </c>
      <c r="N230" s="253">
        <f t="shared" si="44"/>
        <v>0</v>
      </c>
      <c r="O230" s="253">
        <f t="shared" si="44"/>
        <v>0</v>
      </c>
      <c r="P230" s="253">
        <f t="shared" si="44"/>
        <v>0</v>
      </c>
      <c r="Q230" s="253">
        <f t="shared" si="44"/>
        <v>0</v>
      </c>
      <c r="R230" s="253">
        <f t="shared" si="44"/>
        <v>0</v>
      </c>
      <c r="S230" s="253">
        <f t="shared" si="44"/>
        <v>0</v>
      </c>
      <c r="T230" s="253">
        <f t="shared" si="44"/>
        <v>0</v>
      </c>
      <c r="U230" s="253">
        <f t="shared" si="44"/>
        <v>0</v>
      </c>
      <c r="V230" s="253">
        <f t="shared" si="44"/>
        <v>0</v>
      </c>
      <c r="W230" s="253">
        <f t="shared" si="44"/>
        <v>0</v>
      </c>
      <c r="X230" s="517" t="s">
        <v>2357</v>
      </c>
      <c r="Y230" s="487" t="s">
        <v>179</v>
      </c>
      <c r="Z230" s="487"/>
      <c r="AA230" s="482" t="s">
        <v>230</v>
      </c>
      <c r="AB230" s="488" t="s">
        <v>20</v>
      </c>
      <c r="AC230" s="488" t="s">
        <v>621</v>
      </c>
      <c r="AD230" s="488" t="s">
        <v>626</v>
      </c>
      <c r="AE230" s="439" t="s">
        <v>580</v>
      </c>
      <c r="AF230" s="696" t="s">
        <v>2073</v>
      </c>
    </row>
    <row r="231" spans="1:32" s="34" customFormat="1" outlineLevel="1" x14ac:dyDescent="0.25">
      <c r="A231" s="683"/>
      <c r="B231" s="683"/>
      <c r="C231" s="428"/>
      <c r="D231" s="724"/>
      <c r="E231" s="695"/>
      <c r="F231" s="428"/>
      <c r="G231" s="486"/>
      <c r="H231" s="296" t="s">
        <v>149</v>
      </c>
      <c r="I231" s="221"/>
      <c r="J231" s="295">
        <f t="shared" si="42"/>
        <v>0</v>
      </c>
      <c r="K231" s="221"/>
      <c r="L231" s="244"/>
      <c r="M231" s="218"/>
      <c r="N231" s="254"/>
      <c r="O231" s="218"/>
      <c r="P231" s="218"/>
      <c r="Q231" s="254"/>
      <c r="R231" s="218"/>
      <c r="S231" s="218"/>
      <c r="T231" s="254"/>
      <c r="U231" s="218"/>
      <c r="V231" s="254"/>
      <c r="W231" s="218"/>
      <c r="X231" s="517"/>
      <c r="Y231" s="487"/>
      <c r="Z231" s="487"/>
      <c r="AA231" s="482"/>
      <c r="AB231" s="488"/>
      <c r="AC231" s="488"/>
      <c r="AD231" s="488"/>
      <c r="AE231" s="439"/>
      <c r="AF231" s="652"/>
    </row>
    <row r="232" spans="1:32" s="34" customFormat="1" outlineLevel="1" x14ac:dyDescent="0.25">
      <c r="A232" s="683"/>
      <c r="B232" s="683"/>
      <c r="C232" s="428"/>
      <c r="D232" s="724"/>
      <c r="E232" s="695"/>
      <c r="F232" s="428"/>
      <c r="G232" s="486"/>
      <c r="H232" s="296" t="s">
        <v>150</v>
      </c>
      <c r="I232" s="221"/>
      <c r="J232" s="295">
        <f t="shared" si="42"/>
        <v>0</v>
      </c>
      <c r="K232" s="221"/>
      <c r="L232" s="244"/>
      <c r="M232" s="218"/>
      <c r="N232" s="254"/>
      <c r="O232" s="218"/>
      <c r="P232" s="218"/>
      <c r="Q232" s="254"/>
      <c r="R232" s="218"/>
      <c r="S232" s="218"/>
      <c r="T232" s="254"/>
      <c r="U232" s="218"/>
      <c r="V232" s="254"/>
      <c r="W232" s="218"/>
      <c r="X232" s="517"/>
      <c r="Y232" s="487"/>
      <c r="Z232" s="487"/>
      <c r="AA232" s="482"/>
      <c r="AB232" s="488"/>
      <c r="AC232" s="488"/>
      <c r="AD232" s="488"/>
      <c r="AE232" s="439"/>
      <c r="AF232" s="652"/>
    </row>
    <row r="233" spans="1:32" s="34" customFormat="1" outlineLevel="1" x14ac:dyDescent="0.25">
      <c r="A233" s="683"/>
      <c r="B233" s="683"/>
      <c r="C233" s="428"/>
      <c r="D233" s="724"/>
      <c r="E233" s="695"/>
      <c r="F233" s="428"/>
      <c r="G233" s="486"/>
      <c r="H233" s="296" t="s">
        <v>1507</v>
      </c>
      <c r="I233" s="303"/>
      <c r="J233" s="295">
        <f t="shared" si="42"/>
        <v>0</v>
      </c>
      <c r="K233" s="244"/>
      <c r="L233" s="244"/>
      <c r="M233" s="218"/>
      <c r="N233" s="254"/>
      <c r="O233" s="218"/>
      <c r="P233" s="218"/>
      <c r="Q233" s="254"/>
      <c r="R233" s="218"/>
      <c r="S233" s="218"/>
      <c r="T233" s="254"/>
      <c r="U233" s="218"/>
      <c r="V233" s="254"/>
      <c r="W233" s="218"/>
      <c r="X233" s="517"/>
      <c r="Y233" s="487"/>
      <c r="Z233" s="487"/>
      <c r="AA233" s="482"/>
      <c r="AB233" s="488"/>
      <c r="AC233" s="488"/>
      <c r="AD233" s="488"/>
      <c r="AE233" s="439"/>
      <c r="AF233" s="652"/>
    </row>
    <row r="234" spans="1:32" s="34" customFormat="1" outlineLevel="1" x14ac:dyDescent="0.25">
      <c r="A234" s="683"/>
      <c r="B234" s="683"/>
      <c r="C234" s="428"/>
      <c r="D234" s="724"/>
      <c r="E234" s="695"/>
      <c r="F234" s="428"/>
      <c r="G234" s="486"/>
      <c r="H234" s="296" t="s">
        <v>1435</v>
      </c>
      <c r="I234" s="221"/>
      <c r="J234" s="295">
        <f t="shared" si="42"/>
        <v>0</v>
      </c>
      <c r="K234" s="303"/>
      <c r="L234" s="244"/>
      <c r="M234" s="218"/>
      <c r="N234" s="254"/>
      <c r="O234" s="218"/>
      <c r="P234" s="218"/>
      <c r="Q234" s="254"/>
      <c r="R234" s="218"/>
      <c r="S234" s="218"/>
      <c r="T234" s="254"/>
      <c r="U234" s="218"/>
      <c r="V234" s="254"/>
      <c r="W234" s="218"/>
      <c r="X234" s="517"/>
      <c r="Y234" s="487"/>
      <c r="Z234" s="487"/>
      <c r="AA234" s="482"/>
      <c r="AB234" s="488"/>
      <c r="AC234" s="488"/>
      <c r="AD234" s="488"/>
      <c r="AE234" s="439"/>
      <c r="AF234" s="652"/>
    </row>
    <row r="235" spans="1:32" s="34" customFormat="1" ht="35.25" customHeight="1" outlineLevel="1" x14ac:dyDescent="0.25">
      <c r="A235" s="684"/>
      <c r="B235" s="684"/>
      <c r="C235" s="428"/>
      <c r="D235" s="724"/>
      <c r="E235" s="695"/>
      <c r="F235" s="428"/>
      <c r="G235" s="486"/>
      <c r="H235" s="298" t="s">
        <v>152</v>
      </c>
      <c r="I235" s="221"/>
      <c r="J235" s="300">
        <f t="shared" si="42"/>
        <v>0</v>
      </c>
      <c r="K235" s="221"/>
      <c r="L235" s="299"/>
      <c r="M235" s="255"/>
      <c r="N235" s="256"/>
      <c r="O235" s="255"/>
      <c r="P235" s="255"/>
      <c r="Q235" s="256"/>
      <c r="R235" s="255"/>
      <c r="S235" s="255"/>
      <c r="T235" s="256"/>
      <c r="U235" s="255"/>
      <c r="V235" s="256"/>
      <c r="W235" s="255"/>
      <c r="X235" s="517"/>
      <c r="Y235" s="487"/>
      <c r="Z235" s="487"/>
      <c r="AA235" s="482"/>
      <c r="AB235" s="488"/>
      <c r="AC235" s="488"/>
      <c r="AD235" s="488"/>
      <c r="AE235" s="439"/>
      <c r="AF235" s="652"/>
    </row>
    <row r="236" spans="1:32" s="71" customFormat="1" x14ac:dyDescent="0.25">
      <c r="A236" s="72"/>
      <c r="B236" s="72"/>
      <c r="C236" s="211"/>
      <c r="D236" s="209">
        <v>2</v>
      </c>
      <c r="E236" s="224" t="s">
        <v>715</v>
      </c>
      <c r="F236" s="211"/>
      <c r="G236" s="73"/>
      <c r="H236" s="211"/>
      <c r="I236" s="211"/>
      <c r="J236" s="211"/>
      <c r="K236" s="211"/>
      <c r="L236" s="211"/>
      <c r="M236" s="211"/>
      <c r="N236" s="211"/>
      <c r="O236" s="211"/>
      <c r="P236" s="211"/>
      <c r="Q236" s="211"/>
      <c r="R236" s="211"/>
      <c r="S236" s="211"/>
      <c r="T236" s="211"/>
      <c r="U236" s="211"/>
      <c r="V236" s="211"/>
      <c r="W236" s="211"/>
      <c r="X236" s="157"/>
      <c r="Y236" s="202"/>
      <c r="Z236" s="202"/>
      <c r="AA236" s="211"/>
      <c r="AB236" s="283"/>
      <c r="AC236" s="202"/>
      <c r="AD236" s="283"/>
      <c r="AE236" s="92"/>
      <c r="AF236" s="319"/>
    </row>
    <row r="237" spans="1:32" s="77" customFormat="1" outlineLevel="1" x14ac:dyDescent="0.25">
      <c r="A237" s="76"/>
      <c r="B237" s="76"/>
      <c r="C237" s="214"/>
      <c r="D237" s="212"/>
      <c r="E237" s="213" t="s">
        <v>549</v>
      </c>
      <c r="F237" s="214"/>
      <c r="G237" s="345"/>
      <c r="H237" s="214"/>
      <c r="I237" s="214"/>
      <c r="J237" s="214"/>
      <c r="K237" s="214"/>
      <c r="L237" s="214"/>
      <c r="M237" s="214"/>
      <c r="N237" s="214"/>
      <c r="O237" s="214"/>
      <c r="P237" s="214"/>
      <c r="Q237" s="214"/>
      <c r="R237" s="214"/>
      <c r="S237" s="214"/>
      <c r="T237" s="214"/>
      <c r="U237" s="214"/>
      <c r="V237" s="214"/>
      <c r="W237" s="214"/>
      <c r="X237" s="158"/>
      <c r="Y237" s="203"/>
      <c r="Z237" s="203"/>
      <c r="AA237" s="214"/>
      <c r="AB237" s="284"/>
      <c r="AC237" s="203"/>
      <c r="AD237" s="284"/>
      <c r="AE237" s="93"/>
      <c r="AF237" s="319"/>
    </row>
    <row r="238" spans="1:32" ht="30" customHeight="1" outlineLevel="1" x14ac:dyDescent="0.25">
      <c r="A238" s="632"/>
      <c r="B238" s="608" t="s">
        <v>1864</v>
      </c>
      <c r="C238" s="483" t="s">
        <v>2466</v>
      </c>
      <c r="D238" s="611" t="s">
        <v>856</v>
      </c>
      <c r="E238" s="489" t="s">
        <v>256</v>
      </c>
      <c r="F238" s="416" t="s">
        <v>1859</v>
      </c>
      <c r="G238" s="472" t="s">
        <v>1678</v>
      </c>
      <c r="H238" s="215" t="s">
        <v>148</v>
      </c>
      <c r="I238" s="215">
        <f>SUM(I239:I243)</f>
        <v>810</v>
      </c>
      <c r="J238" s="215">
        <f t="shared" ref="J238:J267" si="45">SUM(K238:W238)</f>
        <v>0</v>
      </c>
      <c r="K238" s="215">
        <f>SUM(K239:K243)</f>
        <v>0</v>
      </c>
      <c r="L238" s="215">
        <f t="shared" ref="L238:W238" si="46">SUM(L239:L243)</f>
        <v>0</v>
      </c>
      <c r="M238" s="215">
        <f t="shared" si="46"/>
        <v>0</v>
      </c>
      <c r="N238" s="215">
        <f t="shared" si="46"/>
        <v>0</v>
      </c>
      <c r="O238" s="215">
        <f t="shared" si="46"/>
        <v>0</v>
      </c>
      <c r="P238" s="215">
        <f t="shared" si="46"/>
        <v>0</v>
      </c>
      <c r="Q238" s="215">
        <f t="shared" si="46"/>
        <v>0</v>
      </c>
      <c r="R238" s="215">
        <f t="shared" si="46"/>
        <v>0</v>
      </c>
      <c r="S238" s="215">
        <f t="shared" si="46"/>
        <v>0</v>
      </c>
      <c r="T238" s="215">
        <f t="shared" si="46"/>
        <v>0</v>
      </c>
      <c r="U238" s="215">
        <f t="shared" si="46"/>
        <v>0</v>
      </c>
      <c r="V238" s="215">
        <f t="shared" si="46"/>
        <v>0</v>
      </c>
      <c r="W238" s="215">
        <f t="shared" si="46"/>
        <v>0</v>
      </c>
      <c r="X238" s="497"/>
      <c r="Y238" s="479" t="s">
        <v>254</v>
      </c>
      <c r="Z238" s="501" t="s">
        <v>1203</v>
      </c>
      <c r="AA238" s="466" t="s">
        <v>253</v>
      </c>
      <c r="AB238" s="443" t="s">
        <v>20</v>
      </c>
      <c r="AC238" s="443" t="s">
        <v>631</v>
      </c>
      <c r="AD238" s="443" t="s">
        <v>635</v>
      </c>
      <c r="AE238" s="457" t="s">
        <v>587</v>
      </c>
      <c r="AF238" s="614" t="s">
        <v>2105</v>
      </c>
    </row>
    <row r="239" spans="1:32" s="34" customFormat="1" ht="15" customHeight="1" outlineLevel="1" x14ac:dyDescent="0.25">
      <c r="A239" s="633"/>
      <c r="B239" s="609"/>
      <c r="C239" s="484"/>
      <c r="D239" s="612"/>
      <c r="E239" s="490"/>
      <c r="F239" s="417"/>
      <c r="G239" s="473"/>
      <c r="H239" s="242" t="s">
        <v>149</v>
      </c>
      <c r="I239" s="219">
        <v>600</v>
      </c>
      <c r="J239" s="215">
        <f t="shared" si="45"/>
        <v>0</v>
      </c>
      <c r="K239" s="219"/>
      <c r="L239" s="216"/>
      <c r="M239" s="216"/>
      <c r="N239" s="217"/>
      <c r="O239" s="216"/>
      <c r="P239" s="216"/>
      <c r="Q239" s="217"/>
      <c r="R239" s="216"/>
      <c r="S239" s="216"/>
      <c r="T239" s="217"/>
      <c r="U239" s="216"/>
      <c r="V239" s="217"/>
      <c r="W239" s="216"/>
      <c r="X239" s="498"/>
      <c r="Y239" s="480"/>
      <c r="Z239" s="502"/>
      <c r="AA239" s="467"/>
      <c r="AB239" s="444"/>
      <c r="AC239" s="444"/>
      <c r="AD239" s="444"/>
      <c r="AE239" s="458"/>
      <c r="AF239" s="618"/>
    </row>
    <row r="240" spans="1:32" s="34" customFormat="1" ht="15" customHeight="1" outlineLevel="1" x14ac:dyDescent="0.25">
      <c r="A240" s="633"/>
      <c r="B240" s="609"/>
      <c r="C240" s="484"/>
      <c r="D240" s="612"/>
      <c r="E240" s="490"/>
      <c r="F240" s="417"/>
      <c r="G240" s="473"/>
      <c r="H240" s="242" t="s">
        <v>150</v>
      </c>
      <c r="I240" s="219">
        <v>210</v>
      </c>
      <c r="J240" s="215">
        <f t="shared" si="45"/>
        <v>0</v>
      </c>
      <c r="K240" s="219"/>
      <c r="L240" s="216"/>
      <c r="M240" s="216"/>
      <c r="N240" s="217"/>
      <c r="O240" s="216"/>
      <c r="P240" s="216"/>
      <c r="Q240" s="217"/>
      <c r="R240" s="216"/>
      <c r="S240" s="216"/>
      <c r="T240" s="217"/>
      <c r="U240" s="216"/>
      <c r="V240" s="217"/>
      <c r="W240" s="216"/>
      <c r="X240" s="498"/>
      <c r="Y240" s="480"/>
      <c r="Z240" s="502"/>
      <c r="AA240" s="467"/>
      <c r="AB240" s="444"/>
      <c r="AC240" s="444"/>
      <c r="AD240" s="444"/>
      <c r="AE240" s="458"/>
      <c r="AF240" s="618"/>
    </row>
    <row r="241" spans="1:32" s="34" customFormat="1" ht="15" customHeight="1" outlineLevel="1" x14ac:dyDescent="0.25">
      <c r="A241" s="633"/>
      <c r="B241" s="609"/>
      <c r="C241" s="484"/>
      <c r="D241" s="612"/>
      <c r="E241" s="490"/>
      <c r="F241" s="417"/>
      <c r="G241" s="473"/>
      <c r="H241" s="242" t="s">
        <v>1507</v>
      </c>
      <c r="I241" s="220"/>
      <c r="J241" s="215">
        <f t="shared" si="45"/>
        <v>0</v>
      </c>
      <c r="K241" s="216"/>
      <c r="L241" s="216"/>
      <c r="M241" s="216"/>
      <c r="N241" s="217"/>
      <c r="O241" s="216"/>
      <c r="P241" s="216"/>
      <c r="Q241" s="217"/>
      <c r="R241" s="216"/>
      <c r="S241" s="216"/>
      <c r="T241" s="217"/>
      <c r="U241" s="216"/>
      <c r="V241" s="217"/>
      <c r="W241" s="216"/>
      <c r="X241" s="498"/>
      <c r="Y241" s="480"/>
      <c r="Z241" s="502"/>
      <c r="AA241" s="467"/>
      <c r="AB241" s="444"/>
      <c r="AC241" s="444"/>
      <c r="AD241" s="444"/>
      <c r="AE241" s="458"/>
      <c r="AF241" s="618"/>
    </row>
    <row r="242" spans="1:32" s="34" customFormat="1" ht="15" customHeight="1" outlineLevel="1" x14ac:dyDescent="0.25">
      <c r="A242" s="633"/>
      <c r="B242" s="609"/>
      <c r="C242" s="484"/>
      <c r="D242" s="612"/>
      <c r="E242" s="490"/>
      <c r="F242" s="417"/>
      <c r="G242" s="473"/>
      <c r="H242" s="242" t="s">
        <v>1435</v>
      </c>
      <c r="I242" s="220"/>
      <c r="J242" s="215">
        <f t="shared" si="45"/>
        <v>0</v>
      </c>
      <c r="K242" s="220"/>
      <c r="L242" s="216"/>
      <c r="M242" s="216"/>
      <c r="N242" s="217"/>
      <c r="O242" s="216"/>
      <c r="P242" s="216"/>
      <c r="Q242" s="217"/>
      <c r="R242" s="216"/>
      <c r="S242" s="216"/>
      <c r="T242" s="217"/>
      <c r="U242" s="216"/>
      <c r="V242" s="217"/>
      <c r="W242" s="216"/>
      <c r="X242" s="498"/>
      <c r="Y242" s="480"/>
      <c r="Z242" s="502"/>
      <c r="AA242" s="467"/>
      <c r="AB242" s="444"/>
      <c r="AC242" s="444"/>
      <c r="AD242" s="444"/>
      <c r="AE242" s="458"/>
      <c r="AF242" s="618"/>
    </row>
    <row r="243" spans="1:32" s="34" customFormat="1" ht="15" customHeight="1" outlineLevel="1" x14ac:dyDescent="0.25">
      <c r="A243" s="634"/>
      <c r="B243" s="610"/>
      <c r="C243" s="485"/>
      <c r="D243" s="613"/>
      <c r="E243" s="491"/>
      <c r="F243" s="418"/>
      <c r="G243" s="474"/>
      <c r="H243" s="248" t="s">
        <v>152</v>
      </c>
      <c r="I243" s="219"/>
      <c r="J243" s="252">
        <f t="shared" si="45"/>
        <v>0</v>
      </c>
      <c r="K243" s="219"/>
      <c r="L243" s="250"/>
      <c r="M243" s="250"/>
      <c r="N243" s="251"/>
      <c r="O243" s="250"/>
      <c r="P243" s="250"/>
      <c r="Q243" s="251"/>
      <c r="R243" s="250"/>
      <c r="S243" s="250"/>
      <c r="T243" s="251"/>
      <c r="U243" s="250"/>
      <c r="V243" s="251"/>
      <c r="W243" s="250"/>
      <c r="X243" s="499"/>
      <c r="Y243" s="481"/>
      <c r="Z243" s="503"/>
      <c r="AA243" s="468"/>
      <c r="AB243" s="445"/>
      <c r="AC243" s="445"/>
      <c r="AD243" s="445"/>
      <c r="AE243" s="459"/>
      <c r="AF243" s="619"/>
    </row>
    <row r="244" spans="1:32" s="34" customFormat="1" ht="30" customHeight="1" outlineLevel="1" x14ac:dyDescent="0.25">
      <c r="A244" s="653"/>
      <c r="B244" s="608" t="s">
        <v>2625</v>
      </c>
      <c r="C244" s="483" t="s">
        <v>2466</v>
      </c>
      <c r="D244" s="611" t="s">
        <v>857</v>
      </c>
      <c r="E244" s="489" t="s">
        <v>255</v>
      </c>
      <c r="F244" s="422" t="s">
        <v>1860</v>
      </c>
      <c r="G244" s="472" t="s">
        <v>1678</v>
      </c>
      <c r="H244" s="215" t="s">
        <v>148</v>
      </c>
      <c r="I244" s="215">
        <f>SUM(I245:I249)</f>
        <v>0</v>
      </c>
      <c r="J244" s="215">
        <f t="shared" si="45"/>
        <v>0</v>
      </c>
      <c r="K244" s="215">
        <f>SUM(K245:K249)</f>
        <v>0</v>
      </c>
      <c r="L244" s="215">
        <f t="shared" ref="L244:W244" si="47">SUM(L245:L249)</f>
        <v>0</v>
      </c>
      <c r="M244" s="215">
        <f t="shared" si="47"/>
        <v>0</v>
      </c>
      <c r="N244" s="215">
        <f t="shared" si="47"/>
        <v>0</v>
      </c>
      <c r="O244" s="215">
        <f t="shared" si="47"/>
        <v>0</v>
      </c>
      <c r="P244" s="215">
        <f t="shared" si="47"/>
        <v>0</v>
      </c>
      <c r="Q244" s="215">
        <f t="shared" si="47"/>
        <v>0</v>
      </c>
      <c r="R244" s="215">
        <f t="shared" si="47"/>
        <v>0</v>
      </c>
      <c r="S244" s="215">
        <f t="shared" si="47"/>
        <v>0</v>
      </c>
      <c r="T244" s="215">
        <f t="shared" si="47"/>
        <v>0</v>
      </c>
      <c r="U244" s="215">
        <f t="shared" si="47"/>
        <v>0</v>
      </c>
      <c r="V244" s="215">
        <f t="shared" si="47"/>
        <v>0</v>
      </c>
      <c r="W244" s="215">
        <f t="shared" si="47"/>
        <v>0</v>
      </c>
      <c r="X244" s="497"/>
      <c r="Y244" s="501" t="s">
        <v>254</v>
      </c>
      <c r="Z244" s="501" t="s">
        <v>1203</v>
      </c>
      <c r="AA244" s="489" t="s">
        <v>253</v>
      </c>
      <c r="AB244" s="443" t="s">
        <v>20</v>
      </c>
      <c r="AC244" s="443" t="s">
        <v>631</v>
      </c>
      <c r="AD244" s="443" t="s">
        <v>635</v>
      </c>
      <c r="AE244" s="457" t="s">
        <v>587</v>
      </c>
      <c r="AF244" s="614" t="s">
        <v>2104</v>
      </c>
    </row>
    <row r="245" spans="1:32" s="34" customFormat="1" ht="15" customHeight="1" outlineLevel="1" x14ac:dyDescent="0.25">
      <c r="A245" s="654"/>
      <c r="B245" s="609"/>
      <c r="C245" s="484"/>
      <c r="D245" s="612"/>
      <c r="E245" s="490"/>
      <c r="F245" s="423"/>
      <c r="G245" s="473"/>
      <c r="H245" s="242" t="s">
        <v>149</v>
      </c>
      <c r="I245" s="216"/>
      <c r="J245" s="215">
        <f t="shared" si="45"/>
        <v>0</v>
      </c>
      <c r="K245" s="219"/>
      <c r="L245" s="216"/>
      <c r="M245" s="216"/>
      <c r="N245" s="217"/>
      <c r="O245" s="216"/>
      <c r="P245" s="216"/>
      <c r="Q245" s="217"/>
      <c r="R245" s="216"/>
      <c r="S245" s="216"/>
      <c r="T245" s="217"/>
      <c r="U245" s="216"/>
      <c r="V245" s="217"/>
      <c r="W245" s="216"/>
      <c r="X245" s="498"/>
      <c r="Y245" s="502"/>
      <c r="Z245" s="502"/>
      <c r="AA245" s="490"/>
      <c r="AB245" s="444"/>
      <c r="AC245" s="444"/>
      <c r="AD245" s="444"/>
      <c r="AE245" s="458"/>
      <c r="AF245" s="618"/>
    </row>
    <row r="246" spans="1:32" s="34" customFormat="1" ht="30" outlineLevel="1" x14ac:dyDescent="0.25">
      <c r="A246" s="654"/>
      <c r="B246" s="609"/>
      <c r="C246" s="484"/>
      <c r="D246" s="612"/>
      <c r="E246" s="490"/>
      <c r="F246" s="423"/>
      <c r="G246" s="473"/>
      <c r="H246" s="242" t="s">
        <v>150</v>
      </c>
      <c r="I246" s="216" t="s">
        <v>2627</v>
      </c>
      <c r="J246" s="215">
        <f t="shared" si="45"/>
        <v>0</v>
      </c>
      <c r="K246" s="219"/>
      <c r="L246" s="216"/>
      <c r="M246" s="216"/>
      <c r="N246" s="217"/>
      <c r="O246" s="216"/>
      <c r="P246" s="216"/>
      <c r="Q246" s="217"/>
      <c r="R246" s="216"/>
      <c r="S246" s="216"/>
      <c r="T246" s="217"/>
      <c r="U246" s="216"/>
      <c r="V246" s="217"/>
      <c r="W246" s="216"/>
      <c r="X246" s="498"/>
      <c r="Y246" s="502"/>
      <c r="Z246" s="502"/>
      <c r="AA246" s="490"/>
      <c r="AB246" s="444"/>
      <c r="AC246" s="444"/>
      <c r="AD246" s="444"/>
      <c r="AE246" s="458"/>
      <c r="AF246" s="618"/>
    </row>
    <row r="247" spans="1:32" s="34" customFormat="1" ht="15" customHeight="1" outlineLevel="1" x14ac:dyDescent="0.25">
      <c r="A247" s="654"/>
      <c r="B247" s="609"/>
      <c r="C247" s="484"/>
      <c r="D247" s="612"/>
      <c r="E247" s="490"/>
      <c r="F247" s="423"/>
      <c r="G247" s="473"/>
      <c r="H247" s="242" t="s">
        <v>1507</v>
      </c>
      <c r="I247" s="217"/>
      <c r="J247" s="215">
        <f t="shared" si="45"/>
        <v>0</v>
      </c>
      <c r="K247" s="216"/>
      <c r="L247" s="216"/>
      <c r="M247" s="216"/>
      <c r="N247" s="217"/>
      <c r="O247" s="216"/>
      <c r="P247" s="216"/>
      <c r="Q247" s="217"/>
      <c r="R247" s="216"/>
      <c r="S247" s="216"/>
      <c r="T247" s="217"/>
      <c r="U247" s="216"/>
      <c r="V247" s="217"/>
      <c r="W247" s="216"/>
      <c r="X247" s="498"/>
      <c r="Y247" s="502"/>
      <c r="Z247" s="502"/>
      <c r="AA247" s="490"/>
      <c r="AB247" s="444"/>
      <c r="AC247" s="444"/>
      <c r="AD247" s="444"/>
      <c r="AE247" s="458"/>
      <c r="AF247" s="618"/>
    </row>
    <row r="248" spans="1:32" s="34" customFormat="1" ht="15" customHeight="1" outlineLevel="1" x14ac:dyDescent="0.25">
      <c r="A248" s="654"/>
      <c r="B248" s="609"/>
      <c r="C248" s="484"/>
      <c r="D248" s="612"/>
      <c r="E248" s="490"/>
      <c r="F248" s="423"/>
      <c r="G248" s="473"/>
      <c r="H248" s="242" t="s">
        <v>1435</v>
      </c>
      <c r="I248" s="217"/>
      <c r="J248" s="215">
        <f t="shared" si="45"/>
        <v>0</v>
      </c>
      <c r="K248" s="220"/>
      <c r="L248" s="216"/>
      <c r="M248" s="216"/>
      <c r="N248" s="217"/>
      <c r="O248" s="216"/>
      <c r="P248" s="216"/>
      <c r="Q248" s="217"/>
      <c r="R248" s="216"/>
      <c r="S248" s="216"/>
      <c r="T248" s="217"/>
      <c r="U248" s="216"/>
      <c r="V248" s="217"/>
      <c r="W248" s="216"/>
      <c r="X248" s="498"/>
      <c r="Y248" s="502"/>
      <c r="Z248" s="502"/>
      <c r="AA248" s="490"/>
      <c r="AB248" s="444"/>
      <c r="AC248" s="444"/>
      <c r="AD248" s="444"/>
      <c r="AE248" s="458"/>
      <c r="AF248" s="618"/>
    </row>
    <row r="249" spans="1:32" s="34" customFormat="1" ht="30" outlineLevel="1" x14ac:dyDescent="0.25">
      <c r="A249" s="655"/>
      <c r="B249" s="610"/>
      <c r="C249" s="485"/>
      <c r="D249" s="613"/>
      <c r="E249" s="491"/>
      <c r="F249" s="424"/>
      <c r="G249" s="474"/>
      <c r="H249" s="248" t="s">
        <v>152</v>
      </c>
      <c r="I249" s="216" t="s">
        <v>2628</v>
      </c>
      <c r="J249" s="252">
        <f t="shared" si="45"/>
        <v>0</v>
      </c>
      <c r="K249" s="219"/>
      <c r="L249" s="250"/>
      <c r="M249" s="250"/>
      <c r="N249" s="251"/>
      <c r="O249" s="250"/>
      <c r="P249" s="250"/>
      <c r="Q249" s="251"/>
      <c r="R249" s="250"/>
      <c r="S249" s="250"/>
      <c r="T249" s="251"/>
      <c r="U249" s="250"/>
      <c r="V249" s="251"/>
      <c r="W249" s="250"/>
      <c r="X249" s="499"/>
      <c r="Y249" s="503"/>
      <c r="Z249" s="503"/>
      <c r="AA249" s="491"/>
      <c r="AB249" s="445"/>
      <c r="AC249" s="445"/>
      <c r="AD249" s="445"/>
      <c r="AE249" s="459"/>
      <c r="AF249" s="619"/>
    </row>
    <row r="250" spans="1:32" ht="30" customHeight="1" outlineLevel="1" x14ac:dyDescent="0.25">
      <c r="A250" s="632"/>
      <c r="B250" s="608" t="s">
        <v>2625</v>
      </c>
      <c r="C250" s="416"/>
      <c r="D250" s="611" t="s">
        <v>858</v>
      </c>
      <c r="E250" s="489" t="s">
        <v>259</v>
      </c>
      <c r="F250" s="416" t="s">
        <v>1861</v>
      </c>
      <c r="G250" s="472" t="s">
        <v>1678</v>
      </c>
      <c r="H250" s="215" t="s">
        <v>148</v>
      </c>
      <c r="I250" s="215">
        <f>SUM(I251:I255)</f>
        <v>0</v>
      </c>
      <c r="J250" s="215">
        <f t="shared" si="45"/>
        <v>0</v>
      </c>
      <c r="K250" s="215">
        <f>SUM(K251:K255)</f>
        <v>0</v>
      </c>
      <c r="L250" s="215">
        <f t="shared" ref="L250:W250" si="48">SUM(L251:L255)</f>
        <v>0</v>
      </c>
      <c r="M250" s="215">
        <f t="shared" si="48"/>
        <v>0</v>
      </c>
      <c r="N250" s="215">
        <f t="shared" si="48"/>
        <v>0</v>
      </c>
      <c r="O250" s="215">
        <f t="shared" si="48"/>
        <v>0</v>
      </c>
      <c r="P250" s="215">
        <f t="shared" si="48"/>
        <v>0</v>
      </c>
      <c r="Q250" s="215">
        <f t="shared" si="48"/>
        <v>0</v>
      </c>
      <c r="R250" s="215">
        <f t="shared" si="48"/>
        <v>0</v>
      </c>
      <c r="S250" s="215">
        <f t="shared" si="48"/>
        <v>0</v>
      </c>
      <c r="T250" s="215">
        <f t="shared" si="48"/>
        <v>0</v>
      </c>
      <c r="U250" s="215">
        <f t="shared" si="48"/>
        <v>0</v>
      </c>
      <c r="V250" s="215">
        <f t="shared" si="48"/>
        <v>0</v>
      </c>
      <c r="W250" s="215">
        <f t="shared" si="48"/>
        <v>0</v>
      </c>
      <c r="X250" s="497"/>
      <c r="Y250" s="479" t="s">
        <v>254</v>
      </c>
      <c r="Z250" s="501" t="s">
        <v>1203</v>
      </c>
      <c r="AA250" s="466" t="s">
        <v>258</v>
      </c>
      <c r="AB250" s="443" t="s">
        <v>20</v>
      </c>
      <c r="AC250" s="443" t="s">
        <v>631</v>
      </c>
      <c r="AD250" s="443" t="s">
        <v>635</v>
      </c>
      <c r="AE250" s="457" t="s">
        <v>587</v>
      </c>
      <c r="AF250" s="614" t="s">
        <v>2107</v>
      </c>
    </row>
    <row r="251" spans="1:32" s="34" customFormat="1" ht="15" customHeight="1" outlineLevel="1" x14ac:dyDescent="0.25">
      <c r="A251" s="633"/>
      <c r="B251" s="609"/>
      <c r="C251" s="417"/>
      <c r="D251" s="612"/>
      <c r="E251" s="490"/>
      <c r="F251" s="417"/>
      <c r="G251" s="473"/>
      <c r="H251" s="242" t="s">
        <v>149</v>
      </c>
      <c r="I251" s="219"/>
      <c r="J251" s="215">
        <f t="shared" si="45"/>
        <v>0</v>
      </c>
      <c r="K251" s="219"/>
      <c r="L251" s="216"/>
      <c r="M251" s="216"/>
      <c r="N251" s="217"/>
      <c r="O251" s="216"/>
      <c r="P251" s="216"/>
      <c r="Q251" s="217"/>
      <c r="R251" s="216"/>
      <c r="S251" s="216"/>
      <c r="T251" s="217"/>
      <c r="U251" s="216"/>
      <c r="V251" s="217"/>
      <c r="W251" s="216"/>
      <c r="X251" s="498"/>
      <c r="Y251" s="480"/>
      <c r="Z251" s="502"/>
      <c r="AA251" s="467"/>
      <c r="AB251" s="444"/>
      <c r="AC251" s="444"/>
      <c r="AD251" s="444"/>
      <c r="AE251" s="458"/>
      <c r="AF251" s="618"/>
    </row>
    <row r="252" spans="1:32" s="34" customFormat="1" ht="30" outlineLevel="1" x14ac:dyDescent="0.25">
      <c r="A252" s="633"/>
      <c r="B252" s="609"/>
      <c r="C252" s="417"/>
      <c r="D252" s="612"/>
      <c r="E252" s="490"/>
      <c r="F252" s="417"/>
      <c r="G252" s="473"/>
      <c r="H252" s="242" t="s">
        <v>150</v>
      </c>
      <c r="I252" s="219" t="s">
        <v>2629</v>
      </c>
      <c r="J252" s="215">
        <f t="shared" si="45"/>
        <v>0</v>
      </c>
      <c r="K252" s="219"/>
      <c r="L252" s="216"/>
      <c r="M252" s="216"/>
      <c r="N252" s="217"/>
      <c r="O252" s="216"/>
      <c r="P252" s="216"/>
      <c r="Q252" s="217"/>
      <c r="R252" s="216"/>
      <c r="S252" s="216"/>
      <c r="T252" s="217"/>
      <c r="U252" s="216"/>
      <c r="V252" s="217"/>
      <c r="W252" s="216"/>
      <c r="X252" s="498"/>
      <c r="Y252" s="480"/>
      <c r="Z252" s="502"/>
      <c r="AA252" s="467"/>
      <c r="AB252" s="444"/>
      <c r="AC252" s="444"/>
      <c r="AD252" s="444"/>
      <c r="AE252" s="458"/>
      <c r="AF252" s="618"/>
    </row>
    <row r="253" spans="1:32" s="34" customFormat="1" ht="15" customHeight="1" outlineLevel="1" x14ac:dyDescent="0.25">
      <c r="A253" s="633"/>
      <c r="B253" s="609"/>
      <c r="C253" s="417"/>
      <c r="D253" s="612"/>
      <c r="E253" s="490"/>
      <c r="F253" s="417"/>
      <c r="G253" s="473"/>
      <c r="H253" s="242" t="s">
        <v>1507</v>
      </c>
      <c r="I253" s="220"/>
      <c r="J253" s="215">
        <f t="shared" si="45"/>
        <v>0</v>
      </c>
      <c r="K253" s="216"/>
      <c r="L253" s="216"/>
      <c r="M253" s="216"/>
      <c r="N253" s="217"/>
      <c r="O253" s="216"/>
      <c r="P253" s="216"/>
      <c r="Q253" s="217"/>
      <c r="R253" s="216"/>
      <c r="S253" s="216"/>
      <c r="T253" s="217"/>
      <c r="U253" s="216"/>
      <c r="V253" s="217"/>
      <c r="W253" s="216"/>
      <c r="X253" s="498"/>
      <c r="Y253" s="480"/>
      <c r="Z253" s="502"/>
      <c r="AA253" s="467"/>
      <c r="AB253" s="444"/>
      <c r="AC253" s="444"/>
      <c r="AD253" s="444"/>
      <c r="AE253" s="458"/>
      <c r="AF253" s="618"/>
    </row>
    <row r="254" spans="1:32" s="34" customFormat="1" ht="15" customHeight="1" outlineLevel="1" x14ac:dyDescent="0.25">
      <c r="A254" s="633"/>
      <c r="B254" s="609"/>
      <c r="C254" s="417"/>
      <c r="D254" s="612"/>
      <c r="E254" s="490"/>
      <c r="F254" s="417"/>
      <c r="G254" s="473"/>
      <c r="H254" s="242" t="s">
        <v>1435</v>
      </c>
      <c r="I254" s="220"/>
      <c r="J254" s="215">
        <f t="shared" si="45"/>
        <v>0</v>
      </c>
      <c r="K254" s="220"/>
      <c r="L254" s="216"/>
      <c r="M254" s="216"/>
      <c r="N254" s="217"/>
      <c r="O254" s="216"/>
      <c r="P254" s="216"/>
      <c r="Q254" s="217"/>
      <c r="R254" s="216"/>
      <c r="S254" s="216"/>
      <c r="T254" s="217"/>
      <c r="U254" s="216"/>
      <c r="V254" s="217"/>
      <c r="W254" s="216"/>
      <c r="X254" s="498"/>
      <c r="Y254" s="480"/>
      <c r="Z254" s="502"/>
      <c r="AA254" s="467"/>
      <c r="AB254" s="444"/>
      <c r="AC254" s="444"/>
      <c r="AD254" s="444"/>
      <c r="AE254" s="458"/>
      <c r="AF254" s="618"/>
    </row>
    <row r="255" spans="1:32" s="34" customFormat="1" ht="15" customHeight="1" outlineLevel="1" x14ac:dyDescent="0.25">
      <c r="A255" s="634"/>
      <c r="B255" s="610"/>
      <c r="C255" s="418"/>
      <c r="D255" s="613"/>
      <c r="E255" s="491"/>
      <c r="F255" s="418"/>
      <c r="G255" s="474"/>
      <c r="H255" s="248" t="s">
        <v>152</v>
      </c>
      <c r="I255" s="219"/>
      <c r="J255" s="252">
        <f t="shared" si="45"/>
        <v>0</v>
      </c>
      <c r="K255" s="219"/>
      <c r="L255" s="250"/>
      <c r="M255" s="250"/>
      <c r="N255" s="251"/>
      <c r="O255" s="250"/>
      <c r="P255" s="250"/>
      <c r="Q255" s="251"/>
      <c r="R255" s="250"/>
      <c r="S255" s="250"/>
      <c r="T255" s="251"/>
      <c r="U255" s="250"/>
      <c r="V255" s="251"/>
      <c r="W255" s="250"/>
      <c r="X255" s="499"/>
      <c r="Y255" s="481"/>
      <c r="Z255" s="503"/>
      <c r="AA255" s="468"/>
      <c r="AB255" s="445"/>
      <c r="AC255" s="445"/>
      <c r="AD255" s="445"/>
      <c r="AE255" s="459"/>
      <c r="AF255" s="619"/>
    </row>
    <row r="256" spans="1:32" ht="30" customHeight="1" outlineLevel="1" x14ac:dyDescent="0.25">
      <c r="A256" s="632"/>
      <c r="B256" s="608" t="s">
        <v>2625</v>
      </c>
      <c r="C256" s="416"/>
      <c r="D256" s="611" t="s">
        <v>859</v>
      </c>
      <c r="E256" s="489" t="s">
        <v>260</v>
      </c>
      <c r="F256" s="416" t="s">
        <v>1861</v>
      </c>
      <c r="G256" s="472" t="s">
        <v>1678</v>
      </c>
      <c r="H256" s="215" t="s">
        <v>148</v>
      </c>
      <c r="I256" s="215">
        <f>SUM(I257:I261)</f>
        <v>0</v>
      </c>
      <c r="J256" s="215">
        <f t="shared" si="45"/>
        <v>0</v>
      </c>
      <c r="K256" s="215">
        <f>SUM(K257:K261)</f>
        <v>0</v>
      </c>
      <c r="L256" s="215">
        <f t="shared" ref="L256:W256" si="49">SUM(L257:L261)</f>
        <v>0</v>
      </c>
      <c r="M256" s="215">
        <f t="shared" si="49"/>
        <v>0</v>
      </c>
      <c r="N256" s="215">
        <f t="shared" si="49"/>
        <v>0</v>
      </c>
      <c r="O256" s="215">
        <f t="shared" si="49"/>
        <v>0</v>
      </c>
      <c r="P256" s="215">
        <f t="shared" si="49"/>
        <v>0</v>
      </c>
      <c r="Q256" s="215">
        <f t="shared" si="49"/>
        <v>0</v>
      </c>
      <c r="R256" s="215">
        <f t="shared" si="49"/>
        <v>0</v>
      </c>
      <c r="S256" s="215">
        <f t="shared" si="49"/>
        <v>0</v>
      </c>
      <c r="T256" s="215">
        <f t="shared" si="49"/>
        <v>0</v>
      </c>
      <c r="U256" s="215">
        <f t="shared" si="49"/>
        <v>0</v>
      </c>
      <c r="V256" s="215">
        <f t="shared" si="49"/>
        <v>0</v>
      </c>
      <c r="W256" s="215">
        <f t="shared" si="49"/>
        <v>0</v>
      </c>
      <c r="X256" s="497"/>
      <c r="Y256" s="479" t="s">
        <v>254</v>
      </c>
      <c r="Z256" s="501" t="s">
        <v>1203</v>
      </c>
      <c r="AA256" s="466" t="s">
        <v>258</v>
      </c>
      <c r="AB256" s="443" t="s">
        <v>20</v>
      </c>
      <c r="AC256" s="443" t="s">
        <v>631</v>
      </c>
      <c r="AD256" s="443" t="s">
        <v>635</v>
      </c>
      <c r="AE256" s="457" t="s">
        <v>587</v>
      </c>
      <c r="AF256" s="614" t="s">
        <v>2108</v>
      </c>
    </row>
    <row r="257" spans="1:32" s="34" customFormat="1" outlineLevel="1" x14ac:dyDescent="0.25">
      <c r="A257" s="633"/>
      <c r="B257" s="609"/>
      <c r="C257" s="417"/>
      <c r="D257" s="612"/>
      <c r="E257" s="490"/>
      <c r="F257" s="417"/>
      <c r="G257" s="473"/>
      <c r="H257" s="242" t="s">
        <v>149</v>
      </c>
      <c r="I257" s="219"/>
      <c r="J257" s="215">
        <f t="shared" si="45"/>
        <v>0</v>
      </c>
      <c r="K257" s="219"/>
      <c r="L257" s="216"/>
      <c r="M257" s="216"/>
      <c r="N257" s="217"/>
      <c r="O257" s="216"/>
      <c r="P257" s="216"/>
      <c r="Q257" s="217"/>
      <c r="R257" s="216"/>
      <c r="S257" s="216"/>
      <c r="T257" s="217"/>
      <c r="U257" s="216"/>
      <c r="V257" s="217"/>
      <c r="W257" s="216"/>
      <c r="X257" s="498"/>
      <c r="Y257" s="480"/>
      <c r="Z257" s="502"/>
      <c r="AA257" s="467"/>
      <c r="AB257" s="444"/>
      <c r="AC257" s="444"/>
      <c r="AD257" s="444"/>
      <c r="AE257" s="458"/>
      <c r="AF257" s="618"/>
    </row>
    <row r="258" spans="1:32" s="34" customFormat="1" ht="30" outlineLevel="1" x14ac:dyDescent="0.25">
      <c r="A258" s="633"/>
      <c r="B258" s="609"/>
      <c r="C258" s="417"/>
      <c r="D258" s="612"/>
      <c r="E258" s="490"/>
      <c r="F258" s="417"/>
      <c r="G258" s="473"/>
      <c r="H258" s="242" t="s">
        <v>150</v>
      </c>
      <c r="I258" s="219" t="s">
        <v>2630</v>
      </c>
      <c r="J258" s="215">
        <f t="shared" si="45"/>
        <v>0</v>
      </c>
      <c r="K258" s="219"/>
      <c r="L258" s="216"/>
      <c r="M258" s="216"/>
      <c r="N258" s="217"/>
      <c r="O258" s="216"/>
      <c r="P258" s="216"/>
      <c r="Q258" s="217"/>
      <c r="R258" s="216"/>
      <c r="S258" s="216"/>
      <c r="T258" s="217"/>
      <c r="U258" s="216"/>
      <c r="V258" s="217"/>
      <c r="W258" s="216"/>
      <c r="X258" s="498"/>
      <c r="Y258" s="480"/>
      <c r="Z258" s="502"/>
      <c r="AA258" s="467"/>
      <c r="AB258" s="444"/>
      <c r="AC258" s="444"/>
      <c r="AD258" s="444"/>
      <c r="AE258" s="458"/>
      <c r="AF258" s="618"/>
    </row>
    <row r="259" spans="1:32" s="34" customFormat="1" outlineLevel="1" x14ac:dyDescent="0.25">
      <c r="A259" s="633"/>
      <c r="B259" s="609"/>
      <c r="C259" s="417"/>
      <c r="D259" s="612"/>
      <c r="E259" s="490"/>
      <c r="F259" s="417"/>
      <c r="G259" s="473"/>
      <c r="H259" s="242" t="s">
        <v>1507</v>
      </c>
      <c r="I259" s="220"/>
      <c r="J259" s="215">
        <f t="shared" si="45"/>
        <v>0</v>
      </c>
      <c r="K259" s="216"/>
      <c r="L259" s="216"/>
      <c r="M259" s="216"/>
      <c r="N259" s="217"/>
      <c r="O259" s="216"/>
      <c r="P259" s="216"/>
      <c r="Q259" s="217"/>
      <c r="R259" s="216"/>
      <c r="S259" s="216"/>
      <c r="T259" s="217"/>
      <c r="U259" s="216"/>
      <c r="V259" s="217"/>
      <c r="W259" s="216"/>
      <c r="X259" s="498"/>
      <c r="Y259" s="480"/>
      <c r="Z259" s="502"/>
      <c r="AA259" s="467"/>
      <c r="AB259" s="444"/>
      <c r="AC259" s="444"/>
      <c r="AD259" s="444"/>
      <c r="AE259" s="458"/>
      <c r="AF259" s="618"/>
    </row>
    <row r="260" spans="1:32" s="34" customFormat="1" outlineLevel="1" x14ac:dyDescent="0.25">
      <c r="A260" s="633"/>
      <c r="B260" s="609"/>
      <c r="C260" s="417"/>
      <c r="D260" s="612"/>
      <c r="E260" s="490"/>
      <c r="F260" s="417"/>
      <c r="G260" s="473"/>
      <c r="H260" s="242" t="s">
        <v>1435</v>
      </c>
      <c r="I260" s="220"/>
      <c r="J260" s="215">
        <f t="shared" si="45"/>
        <v>0</v>
      </c>
      <c r="K260" s="220"/>
      <c r="L260" s="216"/>
      <c r="M260" s="216"/>
      <c r="N260" s="217"/>
      <c r="O260" s="216"/>
      <c r="P260" s="216"/>
      <c r="Q260" s="217"/>
      <c r="R260" s="216"/>
      <c r="S260" s="216"/>
      <c r="T260" s="217"/>
      <c r="U260" s="216"/>
      <c r="V260" s="217"/>
      <c r="W260" s="216"/>
      <c r="X260" s="498"/>
      <c r="Y260" s="480"/>
      <c r="Z260" s="502"/>
      <c r="AA260" s="467"/>
      <c r="AB260" s="444"/>
      <c r="AC260" s="444"/>
      <c r="AD260" s="444"/>
      <c r="AE260" s="458"/>
      <c r="AF260" s="618"/>
    </row>
    <row r="261" spans="1:32" s="34" customFormat="1" outlineLevel="1" x14ac:dyDescent="0.25">
      <c r="A261" s="634"/>
      <c r="B261" s="610"/>
      <c r="C261" s="418"/>
      <c r="D261" s="613"/>
      <c r="E261" s="491"/>
      <c r="F261" s="418"/>
      <c r="G261" s="474"/>
      <c r="H261" s="248" t="s">
        <v>152</v>
      </c>
      <c r="I261" s="219"/>
      <c r="J261" s="252">
        <f t="shared" si="45"/>
        <v>0</v>
      </c>
      <c r="K261" s="219"/>
      <c r="L261" s="250"/>
      <c r="M261" s="250"/>
      <c r="N261" s="251"/>
      <c r="O261" s="250"/>
      <c r="P261" s="250"/>
      <c r="Q261" s="251"/>
      <c r="R261" s="250"/>
      <c r="S261" s="250"/>
      <c r="T261" s="251"/>
      <c r="U261" s="250"/>
      <c r="V261" s="251"/>
      <c r="W261" s="250"/>
      <c r="X261" s="499"/>
      <c r="Y261" s="481"/>
      <c r="Z261" s="503"/>
      <c r="AA261" s="468"/>
      <c r="AB261" s="445"/>
      <c r="AC261" s="445"/>
      <c r="AD261" s="445"/>
      <c r="AE261" s="459"/>
      <c r="AF261" s="619"/>
    </row>
    <row r="262" spans="1:32" s="34" customFormat="1" ht="30" customHeight="1" outlineLevel="1" x14ac:dyDescent="0.25">
      <c r="A262" s="656"/>
      <c r="B262" s="608" t="s">
        <v>2625</v>
      </c>
      <c r="C262" s="435"/>
      <c r="D262" s="659" t="s">
        <v>860</v>
      </c>
      <c r="E262" s="437" t="s">
        <v>252</v>
      </c>
      <c r="F262" s="435" t="s">
        <v>178</v>
      </c>
      <c r="G262" s="493" t="s">
        <v>1805</v>
      </c>
      <c r="H262" s="215" t="s">
        <v>148</v>
      </c>
      <c r="I262" s="215">
        <f>SUM(I263:I267)</f>
        <v>50</v>
      </c>
      <c r="J262" s="215">
        <f t="shared" si="45"/>
        <v>6.3</v>
      </c>
      <c r="K262" s="215">
        <f>SUM(K263:K267)</f>
        <v>6.3</v>
      </c>
      <c r="L262" s="215">
        <f t="shared" ref="L262:W262" si="50">SUM(L263:L267)</f>
        <v>0</v>
      </c>
      <c r="M262" s="215">
        <f t="shared" si="50"/>
        <v>0</v>
      </c>
      <c r="N262" s="215">
        <f t="shared" si="50"/>
        <v>0</v>
      </c>
      <c r="O262" s="215">
        <f t="shared" si="50"/>
        <v>0</v>
      </c>
      <c r="P262" s="215">
        <f t="shared" si="50"/>
        <v>0</v>
      </c>
      <c r="Q262" s="215">
        <f t="shared" si="50"/>
        <v>0</v>
      </c>
      <c r="R262" s="215">
        <f t="shared" si="50"/>
        <v>0</v>
      </c>
      <c r="S262" s="215">
        <f t="shared" si="50"/>
        <v>0</v>
      </c>
      <c r="T262" s="215">
        <f t="shared" si="50"/>
        <v>0</v>
      </c>
      <c r="U262" s="215">
        <f t="shared" si="50"/>
        <v>0</v>
      </c>
      <c r="V262" s="215">
        <f t="shared" si="50"/>
        <v>0</v>
      </c>
      <c r="W262" s="215">
        <f t="shared" si="50"/>
        <v>0</v>
      </c>
      <c r="X262" s="449" t="s">
        <v>1863</v>
      </c>
      <c r="Y262" s="436" t="s">
        <v>2631</v>
      </c>
      <c r="Z262" s="436" t="s">
        <v>1522</v>
      </c>
      <c r="AA262" s="437" t="s">
        <v>253</v>
      </c>
      <c r="AB262" s="438" t="s">
        <v>20</v>
      </c>
      <c r="AC262" s="438" t="s">
        <v>631</v>
      </c>
      <c r="AD262" s="438" t="s">
        <v>636</v>
      </c>
      <c r="AE262" s="439" t="s">
        <v>587</v>
      </c>
      <c r="AF262" s="652" t="s">
        <v>2112</v>
      </c>
    </row>
    <row r="263" spans="1:32" s="34" customFormat="1" outlineLevel="1" x14ac:dyDescent="0.25">
      <c r="A263" s="657"/>
      <c r="B263" s="609"/>
      <c r="C263" s="435"/>
      <c r="D263" s="659"/>
      <c r="E263" s="437"/>
      <c r="F263" s="435"/>
      <c r="G263" s="493"/>
      <c r="H263" s="242" t="s">
        <v>149</v>
      </c>
      <c r="I263" s="216">
        <v>30</v>
      </c>
      <c r="J263" s="215">
        <f t="shared" si="45"/>
        <v>0</v>
      </c>
      <c r="K263" s="219"/>
      <c r="L263" s="216"/>
      <c r="M263" s="216"/>
      <c r="N263" s="217"/>
      <c r="O263" s="216"/>
      <c r="P263" s="216"/>
      <c r="Q263" s="217"/>
      <c r="R263" s="216"/>
      <c r="S263" s="216"/>
      <c r="T263" s="217"/>
      <c r="U263" s="216"/>
      <c r="V263" s="217"/>
      <c r="W263" s="216"/>
      <c r="X263" s="449"/>
      <c r="Y263" s="436"/>
      <c r="Z263" s="436"/>
      <c r="AA263" s="437"/>
      <c r="AB263" s="438"/>
      <c r="AC263" s="438"/>
      <c r="AD263" s="438"/>
      <c r="AE263" s="439"/>
      <c r="AF263" s="652"/>
    </row>
    <row r="264" spans="1:32" s="34" customFormat="1" outlineLevel="1" x14ac:dyDescent="0.25">
      <c r="A264" s="657"/>
      <c r="B264" s="609"/>
      <c r="C264" s="435"/>
      <c r="D264" s="659"/>
      <c r="E264" s="437"/>
      <c r="F264" s="435"/>
      <c r="G264" s="493"/>
      <c r="H264" s="242" t="s">
        <v>150</v>
      </c>
      <c r="I264" s="216">
        <v>20</v>
      </c>
      <c r="J264" s="215">
        <f t="shared" si="45"/>
        <v>6.3</v>
      </c>
      <c r="K264" s="219">
        <v>6.3</v>
      </c>
      <c r="L264" s="216"/>
      <c r="M264" s="216"/>
      <c r="N264" s="217"/>
      <c r="O264" s="216"/>
      <c r="P264" s="216"/>
      <c r="Q264" s="217"/>
      <c r="R264" s="216"/>
      <c r="S264" s="216"/>
      <c r="T264" s="217"/>
      <c r="U264" s="216"/>
      <c r="V264" s="217"/>
      <c r="W264" s="216"/>
      <c r="X264" s="449"/>
      <c r="Y264" s="436"/>
      <c r="Z264" s="436"/>
      <c r="AA264" s="437"/>
      <c r="AB264" s="438"/>
      <c r="AC264" s="438"/>
      <c r="AD264" s="438"/>
      <c r="AE264" s="439"/>
      <c r="AF264" s="652"/>
    </row>
    <row r="265" spans="1:32" s="34" customFormat="1" outlineLevel="1" x14ac:dyDescent="0.25">
      <c r="A265" s="657"/>
      <c r="B265" s="609"/>
      <c r="C265" s="435"/>
      <c r="D265" s="659"/>
      <c r="E265" s="437"/>
      <c r="F265" s="435"/>
      <c r="G265" s="493"/>
      <c r="H265" s="242" t="s">
        <v>1507</v>
      </c>
      <c r="I265" s="217"/>
      <c r="J265" s="215">
        <f t="shared" si="45"/>
        <v>0</v>
      </c>
      <c r="K265" s="216"/>
      <c r="L265" s="216"/>
      <c r="M265" s="216"/>
      <c r="N265" s="217"/>
      <c r="O265" s="216"/>
      <c r="P265" s="216"/>
      <c r="Q265" s="217"/>
      <c r="R265" s="216"/>
      <c r="S265" s="216"/>
      <c r="T265" s="217"/>
      <c r="U265" s="216"/>
      <c r="V265" s="217"/>
      <c r="W265" s="216"/>
      <c r="X265" s="449"/>
      <c r="Y265" s="436"/>
      <c r="Z265" s="436"/>
      <c r="AA265" s="437"/>
      <c r="AB265" s="438"/>
      <c r="AC265" s="438"/>
      <c r="AD265" s="438"/>
      <c r="AE265" s="439"/>
      <c r="AF265" s="652"/>
    </row>
    <row r="266" spans="1:32" s="34" customFormat="1" outlineLevel="1" x14ac:dyDescent="0.25">
      <c r="A266" s="657"/>
      <c r="B266" s="609"/>
      <c r="C266" s="435"/>
      <c r="D266" s="659"/>
      <c r="E266" s="437"/>
      <c r="F266" s="435"/>
      <c r="G266" s="493"/>
      <c r="H266" s="242" t="s">
        <v>1435</v>
      </c>
      <c r="I266" s="217"/>
      <c r="J266" s="215">
        <f t="shared" si="45"/>
        <v>0</v>
      </c>
      <c r="K266" s="220"/>
      <c r="L266" s="216"/>
      <c r="M266" s="216"/>
      <c r="N266" s="217"/>
      <c r="O266" s="216"/>
      <c r="P266" s="216"/>
      <c r="Q266" s="217"/>
      <c r="R266" s="216"/>
      <c r="S266" s="216"/>
      <c r="T266" s="217"/>
      <c r="U266" s="216"/>
      <c r="V266" s="217"/>
      <c r="W266" s="216"/>
      <c r="X266" s="449"/>
      <c r="Y266" s="436"/>
      <c r="Z266" s="436"/>
      <c r="AA266" s="437"/>
      <c r="AB266" s="438"/>
      <c r="AC266" s="438"/>
      <c r="AD266" s="438"/>
      <c r="AE266" s="439"/>
      <c r="AF266" s="652"/>
    </row>
    <row r="267" spans="1:32" s="34" customFormat="1" ht="70.5" customHeight="1" outlineLevel="1" x14ac:dyDescent="0.25">
      <c r="A267" s="658"/>
      <c r="B267" s="610"/>
      <c r="C267" s="435"/>
      <c r="D267" s="659"/>
      <c r="E267" s="437"/>
      <c r="F267" s="435"/>
      <c r="G267" s="493"/>
      <c r="H267" s="248" t="s">
        <v>152</v>
      </c>
      <c r="I267" s="216"/>
      <c r="J267" s="252">
        <f t="shared" si="45"/>
        <v>0</v>
      </c>
      <c r="K267" s="219"/>
      <c r="L267" s="250"/>
      <c r="M267" s="250"/>
      <c r="N267" s="251"/>
      <c r="O267" s="250"/>
      <c r="P267" s="250"/>
      <c r="Q267" s="251"/>
      <c r="R267" s="250"/>
      <c r="S267" s="250"/>
      <c r="T267" s="251"/>
      <c r="U267" s="250"/>
      <c r="V267" s="251"/>
      <c r="W267" s="250"/>
      <c r="X267" s="449"/>
      <c r="Y267" s="436"/>
      <c r="Z267" s="436"/>
      <c r="AA267" s="437"/>
      <c r="AB267" s="438"/>
      <c r="AC267" s="438"/>
      <c r="AD267" s="438"/>
      <c r="AE267" s="439"/>
      <c r="AF267" s="652"/>
    </row>
    <row r="268" spans="1:32" s="77" customFormat="1" outlineLevel="1" x14ac:dyDescent="0.25">
      <c r="A268" s="76"/>
      <c r="B268" s="76"/>
      <c r="C268" s="214"/>
      <c r="D268" s="212"/>
      <c r="E268" s="213" t="s">
        <v>706</v>
      </c>
      <c r="F268" s="214"/>
      <c r="G268" s="345"/>
      <c r="H268" s="214"/>
      <c r="I268" s="214"/>
      <c r="J268" s="214"/>
      <c r="K268" s="214"/>
      <c r="L268" s="214"/>
      <c r="M268" s="214"/>
      <c r="N268" s="214"/>
      <c r="O268" s="214"/>
      <c r="P268" s="214"/>
      <c r="Q268" s="214"/>
      <c r="R268" s="214"/>
      <c r="S268" s="214"/>
      <c r="T268" s="214"/>
      <c r="U268" s="214"/>
      <c r="V268" s="214"/>
      <c r="W268" s="214"/>
      <c r="X268" s="158"/>
      <c r="Y268" s="203"/>
      <c r="Z268" s="203"/>
      <c r="AA268" s="214"/>
      <c r="AB268" s="284"/>
      <c r="AC268" s="203"/>
      <c r="AD268" s="284"/>
      <c r="AE268" s="93"/>
      <c r="AF268" s="319"/>
    </row>
    <row r="269" spans="1:32" ht="30" customHeight="1" outlineLevel="1" x14ac:dyDescent="0.25">
      <c r="A269" s="661"/>
      <c r="B269" s="608" t="s">
        <v>1864</v>
      </c>
      <c r="C269" s="430"/>
      <c r="D269" s="659" t="s">
        <v>861</v>
      </c>
      <c r="E269" s="437" t="s">
        <v>266</v>
      </c>
      <c r="F269" s="430" t="s">
        <v>1862</v>
      </c>
      <c r="G269" s="493" t="s">
        <v>1678</v>
      </c>
      <c r="H269" s="215" t="s">
        <v>148</v>
      </c>
      <c r="I269" s="215">
        <f>SUM(I270:I274)</f>
        <v>100</v>
      </c>
      <c r="J269" s="215">
        <f t="shared" ref="J269:J274" si="51">SUM(K269:W269)</f>
        <v>0</v>
      </c>
      <c r="K269" s="215">
        <f>SUM(K270:K274)</f>
        <v>0</v>
      </c>
      <c r="L269" s="215">
        <f t="shared" ref="L269:W269" si="52">SUM(L270:L274)</f>
        <v>0</v>
      </c>
      <c r="M269" s="215">
        <f t="shared" si="52"/>
        <v>0</v>
      </c>
      <c r="N269" s="215">
        <f t="shared" si="52"/>
        <v>0</v>
      </c>
      <c r="O269" s="215">
        <f t="shared" si="52"/>
        <v>0</v>
      </c>
      <c r="P269" s="215">
        <f t="shared" si="52"/>
        <v>0</v>
      </c>
      <c r="Q269" s="215">
        <f t="shared" si="52"/>
        <v>0</v>
      </c>
      <c r="R269" s="215">
        <f t="shared" si="52"/>
        <v>0</v>
      </c>
      <c r="S269" s="215">
        <f t="shared" si="52"/>
        <v>0</v>
      </c>
      <c r="T269" s="215">
        <f t="shared" si="52"/>
        <v>0</v>
      </c>
      <c r="U269" s="215">
        <f t="shared" si="52"/>
        <v>0</v>
      </c>
      <c r="V269" s="215">
        <f t="shared" si="52"/>
        <v>0</v>
      </c>
      <c r="W269" s="215">
        <f t="shared" si="52"/>
        <v>0</v>
      </c>
      <c r="X269" s="449"/>
      <c r="Y269" s="494" t="s">
        <v>254</v>
      </c>
      <c r="Z269" s="494" t="s">
        <v>262</v>
      </c>
      <c r="AA269" s="495" t="s">
        <v>258</v>
      </c>
      <c r="AB269" s="438" t="s">
        <v>20</v>
      </c>
      <c r="AC269" s="438" t="s">
        <v>631</v>
      </c>
      <c r="AD269" s="438" t="s">
        <v>636</v>
      </c>
      <c r="AE269" s="439" t="s">
        <v>587</v>
      </c>
      <c r="AF269" s="652" t="s">
        <v>2111</v>
      </c>
    </row>
    <row r="270" spans="1:32" s="34" customFormat="1" outlineLevel="1" x14ac:dyDescent="0.25">
      <c r="A270" s="662"/>
      <c r="B270" s="609"/>
      <c r="C270" s="430"/>
      <c r="D270" s="659"/>
      <c r="E270" s="437"/>
      <c r="F270" s="430"/>
      <c r="G270" s="493"/>
      <c r="H270" s="242" t="s">
        <v>149</v>
      </c>
      <c r="I270" s="219"/>
      <c r="J270" s="215">
        <f t="shared" si="51"/>
        <v>0</v>
      </c>
      <c r="K270" s="219"/>
      <c r="L270" s="216"/>
      <c r="M270" s="216"/>
      <c r="N270" s="217"/>
      <c r="O270" s="216"/>
      <c r="P270" s="216"/>
      <c r="Q270" s="217"/>
      <c r="R270" s="216"/>
      <c r="S270" s="216"/>
      <c r="T270" s="217"/>
      <c r="U270" s="216"/>
      <c r="V270" s="217"/>
      <c r="W270" s="216"/>
      <c r="X270" s="449"/>
      <c r="Y270" s="494"/>
      <c r="Z270" s="494"/>
      <c r="AA270" s="495"/>
      <c r="AB270" s="438"/>
      <c r="AC270" s="438"/>
      <c r="AD270" s="438"/>
      <c r="AE270" s="439"/>
      <c r="AF270" s="652"/>
    </row>
    <row r="271" spans="1:32" s="34" customFormat="1" outlineLevel="1" x14ac:dyDescent="0.25">
      <c r="A271" s="662"/>
      <c r="B271" s="609"/>
      <c r="C271" s="430"/>
      <c r="D271" s="659"/>
      <c r="E271" s="437"/>
      <c r="F271" s="430"/>
      <c r="G271" s="493"/>
      <c r="H271" s="242" t="s">
        <v>150</v>
      </c>
      <c r="I271" s="219">
        <v>100</v>
      </c>
      <c r="J271" s="215">
        <f t="shared" si="51"/>
        <v>0</v>
      </c>
      <c r="K271" s="219"/>
      <c r="L271" s="216"/>
      <c r="M271" s="216"/>
      <c r="N271" s="217"/>
      <c r="O271" s="216"/>
      <c r="P271" s="216"/>
      <c r="Q271" s="217"/>
      <c r="R271" s="216"/>
      <c r="S271" s="216"/>
      <c r="T271" s="217"/>
      <c r="U271" s="216"/>
      <c r="V271" s="217"/>
      <c r="W271" s="216"/>
      <c r="X271" s="449"/>
      <c r="Y271" s="494"/>
      <c r="Z271" s="494"/>
      <c r="AA271" s="495"/>
      <c r="AB271" s="438"/>
      <c r="AC271" s="438"/>
      <c r="AD271" s="438"/>
      <c r="AE271" s="439"/>
      <c r="AF271" s="652"/>
    </row>
    <row r="272" spans="1:32" s="34" customFormat="1" outlineLevel="1" x14ac:dyDescent="0.25">
      <c r="A272" s="662"/>
      <c r="B272" s="609"/>
      <c r="C272" s="430"/>
      <c r="D272" s="659"/>
      <c r="E272" s="437"/>
      <c r="F272" s="430"/>
      <c r="G272" s="493"/>
      <c r="H272" s="242" t="s">
        <v>1507</v>
      </c>
      <c r="I272" s="220"/>
      <c r="J272" s="215">
        <f t="shared" si="51"/>
        <v>0</v>
      </c>
      <c r="K272" s="216"/>
      <c r="L272" s="216"/>
      <c r="M272" s="216"/>
      <c r="N272" s="217"/>
      <c r="O272" s="216"/>
      <c r="P272" s="216"/>
      <c r="Q272" s="217"/>
      <c r="R272" s="216"/>
      <c r="S272" s="216"/>
      <c r="T272" s="217"/>
      <c r="U272" s="216"/>
      <c r="V272" s="217"/>
      <c r="W272" s="216"/>
      <c r="X272" s="449"/>
      <c r="Y272" s="494"/>
      <c r="Z272" s="494"/>
      <c r="AA272" s="495"/>
      <c r="AB272" s="438"/>
      <c r="AC272" s="438"/>
      <c r="AD272" s="438"/>
      <c r="AE272" s="439"/>
      <c r="AF272" s="652"/>
    </row>
    <row r="273" spans="1:32" s="34" customFormat="1" outlineLevel="1" x14ac:dyDescent="0.25">
      <c r="A273" s="662"/>
      <c r="B273" s="609"/>
      <c r="C273" s="430"/>
      <c r="D273" s="659"/>
      <c r="E273" s="437"/>
      <c r="F273" s="430"/>
      <c r="G273" s="493"/>
      <c r="H273" s="242" t="s">
        <v>1435</v>
      </c>
      <c r="I273" s="220"/>
      <c r="J273" s="215">
        <f t="shared" si="51"/>
        <v>0</v>
      </c>
      <c r="K273" s="220"/>
      <c r="L273" s="216"/>
      <c r="M273" s="216"/>
      <c r="N273" s="217"/>
      <c r="O273" s="216"/>
      <c r="P273" s="216"/>
      <c r="Q273" s="217"/>
      <c r="R273" s="216"/>
      <c r="S273" s="216"/>
      <c r="T273" s="217"/>
      <c r="U273" s="216"/>
      <c r="V273" s="217"/>
      <c r="W273" s="216"/>
      <c r="X273" s="449"/>
      <c r="Y273" s="494"/>
      <c r="Z273" s="494"/>
      <c r="AA273" s="495"/>
      <c r="AB273" s="438"/>
      <c r="AC273" s="438"/>
      <c r="AD273" s="438"/>
      <c r="AE273" s="439"/>
      <c r="AF273" s="652"/>
    </row>
    <row r="274" spans="1:32" s="34" customFormat="1" outlineLevel="1" x14ac:dyDescent="0.25">
      <c r="A274" s="663"/>
      <c r="B274" s="610"/>
      <c r="C274" s="430"/>
      <c r="D274" s="659"/>
      <c r="E274" s="437"/>
      <c r="F274" s="430"/>
      <c r="G274" s="493"/>
      <c r="H274" s="248" t="s">
        <v>152</v>
      </c>
      <c r="I274" s="219"/>
      <c r="J274" s="252">
        <f t="shared" si="51"/>
        <v>0</v>
      </c>
      <c r="K274" s="219"/>
      <c r="L274" s="250"/>
      <c r="M274" s="250"/>
      <c r="N274" s="251"/>
      <c r="O274" s="250"/>
      <c r="P274" s="250"/>
      <c r="Q274" s="251"/>
      <c r="R274" s="250"/>
      <c r="S274" s="250"/>
      <c r="T274" s="251"/>
      <c r="U274" s="250"/>
      <c r="V274" s="251"/>
      <c r="W274" s="250"/>
      <c r="X274" s="449"/>
      <c r="Y274" s="494"/>
      <c r="Z274" s="494"/>
      <c r="AA274" s="495"/>
      <c r="AB274" s="438"/>
      <c r="AC274" s="438"/>
      <c r="AD274" s="438"/>
      <c r="AE274" s="439"/>
      <c r="AF274" s="652"/>
    </row>
    <row r="275" spans="1:32" s="77" customFormat="1" outlineLevel="1" x14ac:dyDescent="0.25">
      <c r="A275" s="76"/>
      <c r="B275" s="76"/>
      <c r="C275" s="214"/>
      <c r="D275" s="212"/>
      <c r="E275" s="213" t="s">
        <v>708</v>
      </c>
      <c r="F275" s="214"/>
      <c r="G275" s="345"/>
      <c r="H275" s="214"/>
      <c r="I275" s="214"/>
      <c r="J275" s="214"/>
      <c r="K275" s="214"/>
      <c r="L275" s="214"/>
      <c r="M275" s="214"/>
      <c r="N275" s="214"/>
      <c r="O275" s="214"/>
      <c r="P275" s="214"/>
      <c r="Q275" s="214"/>
      <c r="R275" s="214"/>
      <c r="S275" s="214"/>
      <c r="T275" s="214"/>
      <c r="U275" s="214"/>
      <c r="V275" s="214"/>
      <c r="W275" s="214"/>
      <c r="X275" s="158"/>
      <c r="Y275" s="203"/>
      <c r="Z275" s="203"/>
      <c r="AA275" s="214"/>
      <c r="AB275" s="284"/>
      <c r="AC275" s="203"/>
      <c r="AD275" s="284"/>
      <c r="AE275" s="93"/>
      <c r="AF275" s="319"/>
    </row>
    <row r="276" spans="1:32" ht="30" customHeight="1" outlineLevel="1" x14ac:dyDescent="0.25">
      <c r="A276" s="661"/>
      <c r="B276" s="608" t="s">
        <v>1864</v>
      </c>
      <c r="C276" s="430"/>
      <c r="D276" s="659" t="s">
        <v>862</v>
      </c>
      <c r="E276" s="437" t="s">
        <v>257</v>
      </c>
      <c r="F276" s="430" t="s">
        <v>1728</v>
      </c>
      <c r="G276" s="493" t="s">
        <v>1805</v>
      </c>
      <c r="H276" s="215" t="s">
        <v>148</v>
      </c>
      <c r="I276" s="215">
        <f>SUM(I277:I281)</f>
        <v>80</v>
      </c>
      <c r="J276" s="215">
        <f t="shared" ref="J276:J281" si="53">SUM(K276:W276)</f>
        <v>5</v>
      </c>
      <c r="K276" s="215">
        <f>SUM(K277:K281)</f>
        <v>5</v>
      </c>
      <c r="L276" s="215">
        <f t="shared" ref="L276:W276" si="54">SUM(L277:L281)</f>
        <v>0</v>
      </c>
      <c r="M276" s="215">
        <f t="shared" si="54"/>
        <v>0</v>
      </c>
      <c r="N276" s="215">
        <f t="shared" si="54"/>
        <v>0</v>
      </c>
      <c r="O276" s="215">
        <f t="shared" si="54"/>
        <v>0</v>
      </c>
      <c r="P276" s="215">
        <f t="shared" si="54"/>
        <v>0</v>
      </c>
      <c r="Q276" s="215">
        <f t="shared" si="54"/>
        <v>0</v>
      </c>
      <c r="R276" s="215">
        <f t="shared" si="54"/>
        <v>0</v>
      </c>
      <c r="S276" s="215">
        <f t="shared" si="54"/>
        <v>0</v>
      </c>
      <c r="T276" s="215">
        <f t="shared" si="54"/>
        <v>0</v>
      </c>
      <c r="U276" s="215">
        <f t="shared" si="54"/>
        <v>0</v>
      </c>
      <c r="V276" s="215">
        <f t="shared" si="54"/>
        <v>0</v>
      </c>
      <c r="W276" s="215">
        <f t="shared" si="54"/>
        <v>0</v>
      </c>
      <c r="X276" s="449" t="s">
        <v>1503</v>
      </c>
      <c r="Y276" s="494" t="s">
        <v>254</v>
      </c>
      <c r="Z276" s="494" t="s">
        <v>262</v>
      </c>
      <c r="AA276" s="495" t="s">
        <v>258</v>
      </c>
      <c r="AB276" s="438" t="s">
        <v>20</v>
      </c>
      <c r="AC276" s="438" t="s">
        <v>631</v>
      </c>
      <c r="AD276" s="438" t="s">
        <v>635</v>
      </c>
      <c r="AE276" s="439" t="s">
        <v>587</v>
      </c>
      <c r="AF276" s="652" t="s">
        <v>2106</v>
      </c>
    </row>
    <row r="277" spans="1:32" s="34" customFormat="1" outlineLevel="1" x14ac:dyDescent="0.25">
      <c r="A277" s="662"/>
      <c r="B277" s="609"/>
      <c r="C277" s="430"/>
      <c r="D277" s="659"/>
      <c r="E277" s="437"/>
      <c r="F277" s="430"/>
      <c r="G277" s="493"/>
      <c r="H277" s="242" t="s">
        <v>149</v>
      </c>
      <c r="I277" s="219"/>
      <c r="J277" s="215">
        <f t="shared" si="53"/>
        <v>0</v>
      </c>
      <c r="K277" s="219"/>
      <c r="L277" s="216"/>
      <c r="M277" s="216"/>
      <c r="N277" s="217"/>
      <c r="O277" s="216"/>
      <c r="P277" s="216"/>
      <c r="Q277" s="217"/>
      <c r="R277" s="216"/>
      <c r="S277" s="216"/>
      <c r="T277" s="217"/>
      <c r="U277" s="216"/>
      <c r="V277" s="217"/>
      <c r="W277" s="216"/>
      <c r="X277" s="449"/>
      <c r="Y277" s="494"/>
      <c r="Z277" s="494"/>
      <c r="AA277" s="495"/>
      <c r="AB277" s="438"/>
      <c r="AC277" s="438"/>
      <c r="AD277" s="438"/>
      <c r="AE277" s="439"/>
      <c r="AF277" s="652"/>
    </row>
    <row r="278" spans="1:32" s="34" customFormat="1" outlineLevel="1" x14ac:dyDescent="0.25">
      <c r="A278" s="662"/>
      <c r="B278" s="609"/>
      <c r="C278" s="430"/>
      <c r="D278" s="659"/>
      <c r="E278" s="437"/>
      <c r="F278" s="430"/>
      <c r="G278" s="493"/>
      <c r="H278" s="242" t="s">
        <v>150</v>
      </c>
      <c r="I278" s="219">
        <v>80</v>
      </c>
      <c r="J278" s="215">
        <f t="shared" si="53"/>
        <v>5</v>
      </c>
      <c r="K278" s="219">
        <v>5</v>
      </c>
      <c r="L278" s="216"/>
      <c r="M278" s="216"/>
      <c r="N278" s="217"/>
      <c r="O278" s="216"/>
      <c r="P278" s="216"/>
      <c r="Q278" s="217"/>
      <c r="R278" s="216"/>
      <c r="S278" s="216"/>
      <c r="T278" s="217"/>
      <c r="U278" s="216"/>
      <c r="V278" s="217"/>
      <c r="W278" s="216"/>
      <c r="X278" s="449"/>
      <c r="Y278" s="494"/>
      <c r="Z278" s="494"/>
      <c r="AA278" s="495"/>
      <c r="AB278" s="438"/>
      <c r="AC278" s="438"/>
      <c r="AD278" s="438"/>
      <c r="AE278" s="439"/>
      <c r="AF278" s="652"/>
    </row>
    <row r="279" spans="1:32" s="34" customFormat="1" outlineLevel="1" x14ac:dyDescent="0.25">
      <c r="A279" s="662"/>
      <c r="B279" s="609"/>
      <c r="C279" s="430"/>
      <c r="D279" s="659"/>
      <c r="E279" s="437"/>
      <c r="F279" s="430"/>
      <c r="G279" s="493"/>
      <c r="H279" s="242" t="s">
        <v>1507</v>
      </c>
      <c r="I279" s="220"/>
      <c r="J279" s="215">
        <f t="shared" si="53"/>
        <v>0</v>
      </c>
      <c r="K279" s="220"/>
      <c r="L279" s="216"/>
      <c r="M279" s="216"/>
      <c r="N279" s="217"/>
      <c r="O279" s="216"/>
      <c r="P279" s="216"/>
      <c r="Q279" s="217"/>
      <c r="R279" s="216"/>
      <c r="S279" s="216"/>
      <c r="T279" s="217"/>
      <c r="U279" s="216"/>
      <c r="V279" s="217"/>
      <c r="W279" s="216"/>
      <c r="X279" s="449"/>
      <c r="Y279" s="494"/>
      <c r="Z279" s="494"/>
      <c r="AA279" s="495"/>
      <c r="AB279" s="438"/>
      <c r="AC279" s="438"/>
      <c r="AD279" s="438"/>
      <c r="AE279" s="439"/>
      <c r="AF279" s="652"/>
    </row>
    <row r="280" spans="1:32" s="34" customFormat="1" outlineLevel="1" x14ac:dyDescent="0.25">
      <c r="A280" s="662"/>
      <c r="B280" s="609"/>
      <c r="C280" s="430"/>
      <c r="D280" s="659"/>
      <c r="E280" s="437"/>
      <c r="F280" s="430"/>
      <c r="G280" s="493"/>
      <c r="H280" s="242" t="s">
        <v>1435</v>
      </c>
      <c r="I280" s="220"/>
      <c r="J280" s="215">
        <f t="shared" si="53"/>
        <v>0</v>
      </c>
      <c r="K280" s="220"/>
      <c r="L280" s="216"/>
      <c r="M280" s="216"/>
      <c r="N280" s="217"/>
      <c r="O280" s="216"/>
      <c r="P280" s="216"/>
      <c r="Q280" s="217"/>
      <c r="R280" s="216"/>
      <c r="S280" s="216"/>
      <c r="T280" s="217"/>
      <c r="U280" s="216"/>
      <c r="V280" s="217"/>
      <c r="W280" s="216"/>
      <c r="X280" s="449"/>
      <c r="Y280" s="494"/>
      <c r="Z280" s="494"/>
      <c r="AA280" s="495"/>
      <c r="AB280" s="438"/>
      <c r="AC280" s="438"/>
      <c r="AD280" s="438"/>
      <c r="AE280" s="439"/>
      <c r="AF280" s="652"/>
    </row>
    <row r="281" spans="1:32" s="34" customFormat="1" outlineLevel="1" x14ac:dyDescent="0.25">
      <c r="A281" s="663"/>
      <c r="B281" s="610"/>
      <c r="C281" s="430"/>
      <c r="D281" s="659"/>
      <c r="E281" s="437"/>
      <c r="F281" s="430"/>
      <c r="G281" s="493"/>
      <c r="H281" s="248" t="s">
        <v>152</v>
      </c>
      <c r="I281" s="219"/>
      <c r="J281" s="252">
        <f t="shared" si="53"/>
        <v>0</v>
      </c>
      <c r="K281" s="219"/>
      <c r="L281" s="250"/>
      <c r="M281" s="250"/>
      <c r="N281" s="251"/>
      <c r="O281" s="250"/>
      <c r="P281" s="250"/>
      <c r="Q281" s="251"/>
      <c r="R281" s="250"/>
      <c r="S281" s="250"/>
      <c r="T281" s="251"/>
      <c r="U281" s="250"/>
      <c r="V281" s="251"/>
      <c r="W281" s="250"/>
      <c r="X281" s="449"/>
      <c r="Y281" s="494"/>
      <c r="Z281" s="494"/>
      <c r="AA281" s="495"/>
      <c r="AB281" s="438"/>
      <c r="AC281" s="438"/>
      <c r="AD281" s="438"/>
      <c r="AE281" s="439"/>
      <c r="AF281" s="652"/>
    </row>
    <row r="282" spans="1:32" s="77" customFormat="1" outlineLevel="1" x14ac:dyDescent="0.25">
      <c r="A282" s="76"/>
      <c r="B282" s="76"/>
      <c r="C282" s="214"/>
      <c r="D282" s="212"/>
      <c r="E282" s="213" t="s">
        <v>709</v>
      </c>
      <c r="F282" s="214"/>
      <c r="G282" s="345"/>
      <c r="H282" s="214"/>
      <c r="I282" s="214"/>
      <c r="J282" s="214"/>
      <c r="K282" s="214"/>
      <c r="L282" s="214"/>
      <c r="M282" s="214"/>
      <c r="N282" s="214"/>
      <c r="O282" s="214"/>
      <c r="P282" s="214"/>
      <c r="Q282" s="214"/>
      <c r="R282" s="214"/>
      <c r="S282" s="214"/>
      <c r="T282" s="214"/>
      <c r="U282" s="214"/>
      <c r="V282" s="214"/>
      <c r="W282" s="214"/>
      <c r="X282" s="158"/>
      <c r="Y282" s="203"/>
      <c r="Z282" s="203"/>
      <c r="AA282" s="214"/>
      <c r="AB282" s="284"/>
      <c r="AC282" s="203"/>
      <c r="AD282" s="284"/>
      <c r="AE282" s="93"/>
      <c r="AF282" s="319"/>
    </row>
    <row r="283" spans="1:32" ht="30" customHeight="1" outlineLevel="1" x14ac:dyDescent="0.25">
      <c r="A283" s="661"/>
      <c r="B283" s="608" t="s">
        <v>1864</v>
      </c>
      <c r="C283" s="483" t="s">
        <v>2466</v>
      </c>
      <c r="D283" s="659" t="s">
        <v>863</v>
      </c>
      <c r="E283" s="437" t="s">
        <v>569</v>
      </c>
      <c r="F283" s="430" t="s">
        <v>1859</v>
      </c>
      <c r="G283" s="493" t="s">
        <v>1678</v>
      </c>
      <c r="H283" s="215" t="s">
        <v>148</v>
      </c>
      <c r="I283" s="215">
        <f>SUM(I284:I288)</f>
        <v>350</v>
      </c>
      <c r="J283" s="215">
        <f t="shared" ref="J283:J288" si="55">SUM(K283:W283)</f>
        <v>0</v>
      </c>
      <c r="K283" s="215">
        <f>SUM(K284:K288)</f>
        <v>0</v>
      </c>
      <c r="L283" s="215">
        <f t="shared" ref="L283:W283" si="56">SUM(L284:L288)</f>
        <v>0</v>
      </c>
      <c r="M283" s="215">
        <f t="shared" si="56"/>
        <v>0</v>
      </c>
      <c r="N283" s="215">
        <f t="shared" si="56"/>
        <v>0</v>
      </c>
      <c r="O283" s="215">
        <f t="shared" si="56"/>
        <v>0</v>
      </c>
      <c r="P283" s="215">
        <f t="shared" si="56"/>
        <v>0</v>
      </c>
      <c r="Q283" s="215">
        <f t="shared" si="56"/>
        <v>0</v>
      </c>
      <c r="R283" s="215">
        <f t="shared" si="56"/>
        <v>0</v>
      </c>
      <c r="S283" s="215">
        <f t="shared" si="56"/>
        <v>0</v>
      </c>
      <c r="T283" s="215">
        <f t="shared" si="56"/>
        <v>0</v>
      </c>
      <c r="U283" s="215">
        <f t="shared" si="56"/>
        <v>0</v>
      </c>
      <c r="V283" s="215">
        <f t="shared" si="56"/>
        <v>0</v>
      </c>
      <c r="W283" s="215">
        <f t="shared" si="56"/>
        <v>0</v>
      </c>
      <c r="X283" s="449"/>
      <c r="Y283" s="494" t="s">
        <v>254</v>
      </c>
      <c r="Z283" s="494" t="s">
        <v>262</v>
      </c>
      <c r="AA283" s="495" t="s">
        <v>253</v>
      </c>
      <c r="AB283" s="438" t="s">
        <v>20</v>
      </c>
      <c r="AC283" s="438" t="s">
        <v>631</v>
      </c>
      <c r="AD283" s="438" t="s">
        <v>635</v>
      </c>
      <c r="AE283" s="439" t="s">
        <v>587</v>
      </c>
      <c r="AF283" s="652" t="s">
        <v>2103</v>
      </c>
    </row>
    <row r="284" spans="1:32" s="34" customFormat="1" ht="15" customHeight="1" outlineLevel="1" x14ac:dyDescent="0.25">
      <c r="A284" s="662"/>
      <c r="B284" s="609"/>
      <c r="C284" s="484"/>
      <c r="D284" s="659"/>
      <c r="E284" s="437"/>
      <c r="F284" s="430"/>
      <c r="G284" s="493"/>
      <c r="H284" s="242" t="s">
        <v>149</v>
      </c>
      <c r="I284" s="219">
        <v>250</v>
      </c>
      <c r="J284" s="215">
        <f t="shared" si="55"/>
        <v>0</v>
      </c>
      <c r="K284" s="219"/>
      <c r="L284" s="216"/>
      <c r="M284" s="216"/>
      <c r="N284" s="217"/>
      <c r="O284" s="216"/>
      <c r="P284" s="216"/>
      <c r="Q284" s="217"/>
      <c r="R284" s="216"/>
      <c r="S284" s="216"/>
      <c r="T284" s="217"/>
      <c r="U284" s="216"/>
      <c r="V284" s="217"/>
      <c r="W284" s="216"/>
      <c r="X284" s="449"/>
      <c r="Y284" s="494"/>
      <c r="Z284" s="494"/>
      <c r="AA284" s="495"/>
      <c r="AB284" s="438"/>
      <c r="AC284" s="438"/>
      <c r="AD284" s="438"/>
      <c r="AE284" s="439"/>
      <c r="AF284" s="652"/>
    </row>
    <row r="285" spans="1:32" s="34" customFormat="1" ht="15" customHeight="1" outlineLevel="1" x14ac:dyDescent="0.25">
      <c r="A285" s="662"/>
      <c r="B285" s="609"/>
      <c r="C285" s="484"/>
      <c r="D285" s="659"/>
      <c r="E285" s="437"/>
      <c r="F285" s="430"/>
      <c r="G285" s="493"/>
      <c r="H285" s="242" t="s">
        <v>150</v>
      </c>
      <c r="I285" s="219">
        <v>100</v>
      </c>
      <c r="J285" s="215">
        <f t="shared" si="55"/>
        <v>0</v>
      </c>
      <c r="K285" s="219"/>
      <c r="L285" s="216"/>
      <c r="M285" s="216"/>
      <c r="N285" s="217"/>
      <c r="O285" s="216"/>
      <c r="P285" s="216"/>
      <c r="Q285" s="217"/>
      <c r="R285" s="216"/>
      <c r="S285" s="216"/>
      <c r="T285" s="217"/>
      <c r="U285" s="216"/>
      <c r="V285" s="217"/>
      <c r="W285" s="216"/>
      <c r="X285" s="449"/>
      <c r="Y285" s="494"/>
      <c r="Z285" s="494"/>
      <c r="AA285" s="495"/>
      <c r="AB285" s="438"/>
      <c r="AC285" s="438"/>
      <c r="AD285" s="438"/>
      <c r="AE285" s="439"/>
      <c r="AF285" s="652"/>
    </row>
    <row r="286" spans="1:32" s="34" customFormat="1" ht="15" customHeight="1" outlineLevel="1" x14ac:dyDescent="0.25">
      <c r="A286" s="662"/>
      <c r="B286" s="609"/>
      <c r="C286" s="484"/>
      <c r="D286" s="659"/>
      <c r="E286" s="437"/>
      <c r="F286" s="430"/>
      <c r="G286" s="493"/>
      <c r="H286" s="242" t="s">
        <v>1507</v>
      </c>
      <c r="I286" s="220"/>
      <c r="J286" s="215">
        <f t="shared" si="55"/>
        <v>0</v>
      </c>
      <c r="K286" s="220"/>
      <c r="L286" s="216"/>
      <c r="M286" s="216"/>
      <c r="N286" s="217"/>
      <c r="O286" s="216"/>
      <c r="P286" s="216"/>
      <c r="Q286" s="217"/>
      <c r="R286" s="216"/>
      <c r="S286" s="216"/>
      <c r="T286" s="217"/>
      <c r="U286" s="216"/>
      <c r="V286" s="217"/>
      <c r="W286" s="216"/>
      <c r="X286" s="449"/>
      <c r="Y286" s="494"/>
      <c r="Z286" s="494"/>
      <c r="AA286" s="495"/>
      <c r="AB286" s="438"/>
      <c r="AC286" s="438"/>
      <c r="AD286" s="438"/>
      <c r="AE286" s="439"/>
      <c r="AF286" s="652"/>
    </row>
    <row r="287" spans="1:32" s="34" customFormat="1" ht="15" customHeight="1" outlineLevel="1" x14ac:dyDescent="0.25">
      <c r="A287" s="662"/>
      <c r="B287" s="609"/>
      <c r="C287" s="484"/>
      <c r="D287" s="659"/>
      <c r="E287" s="437"/>
      <c r="F287" s="430"/>
      <c r="G287" s="493"/>
      <c r="H287" s="242" t="s">
        <v>1435</v>
      </c>
      <c r="I287" s="220"/>
      <c r="J287" s="215">
        <f t="shared" si="55"/>
        <v>0</v>
      </c>
      <c r="K287" s="220"/>
      <c r="L287" s="216"/>
      <c r="M287" s="216"/>
      <c r="N287" s="217"/>
      <c r="O287" s="216"/>
      <c r="P287" s="216"/>
      <c r="Q287" s="217"/>
      <c r="R287" s="216"/>
      <c r="S287" s="216"/>
      <c r="T287" s="217"/>
      <c r="U287" s="216"/>
      <c r="V287" s="217"/>
      <c r="W287" s="216"/>
      <c r="X287" s="449"/>
      <c r="Y287" s="494"/>
      <c r="Z287" s="494"/>
      <c r="AA287" s="495"/>
      <c r="AB287" s="438"/>
      <c r="AC287" s="438"/>
      <c r="AD287" s="438"/>
      <c r="AE287" s="439"/>
      <c r="AF287" s="652"/>
    </row>
    <row r="288" spans="1:32" s="34" customFormat="1" ht="15" customHeight="1" outlineLevel="1" x14ac:dyDescent="0.25">
      <c r="A288" s="663"/>
      <c r="B288" s="610"/>
      <c r="C288" s="485"/>
      <c r="D288" s="659"/>
      <c r="E288" s="437"/>
      <c r="F288" s="430"/>
      <c r="G288" s="493"/>
      <c r="H288" s="248" t="s">
        <v>152</v>
      </c>
      <c r="I288" s="219"/>
      <c r="J288" s="252">
        <f t="shared" si="55"/>
        <v>0</v>
      </c>
      <c r="K288" s="219"/>
      <c r="L288" s="250"/>
      <c r="M288" s="250"/>
      <c r="N288" s="251"/>
      <c r="O288" s="250"/>
      <c r="P288" s="250"/>
      <c r="Q288" s="251"/>
      <c r="R288" s="250"/>
      <c r="S288" s="250"/>
      <c r="T288" s="251"/>
      <c r="U288" s="250"/>
      <c r="V288" s="251"/>
      <c r="W288" s="250"/>
      <c r="X288" s="449"/>
      <c r="Y288" s="494"/>
      <c r="Z288" s="494"/>
      <c r="AA288" s="495"/>
      <c r="AB288" s="438"/>
      <c r="AC288" s="438"/>
      <c r="AD288" s="438"/>
      <c r="AE288" s="439"/>
      <c r="AF288" s="652"/>
    </row>
    <row r="289" spans="1:32" s="77" customFormat="1" outlineLevel="1" x14ac:dyDescent="0.25">
      <c r="A289" s="76"/>
      <c r="B289" s="76"/>
      <c r="C289" s="214"/>
      <c r="D289" s="212"/>
      <c r="E289" s="213" t="s">
        <v>714</v>
      </c>
      <c r="F289" s="214"/>
      <c r="G289" s="345"/>
      <c r="H289" s="214"/>
      <c r="I289" s="214"/>
      <c r="J289" s="214"/>
      <c r="K289" s="214"/>
      <c r="L289" s="214"/>
      <c r="M289" s="214"/>
      <c r="N289" s="214"/>
      <c r="O289" s="214"/>
      <c r="P289" s="214"/>
      <c r="Q289" s="214"/>
      <c r="R289" s="214"/>
      <c r="S289" s="214"/>
      <c r="T289" s="214"/>
      <c r="U289" s="214"/>
      <c r="V289" s="214"/>
      <c r="W289" s="214"/>
      <c r="X289" s="158"/>
      <c r="Y289" s="203"/>
      <c r="Z289" s="203"/>
      <c r="AA289" s="214"/>
      <c r="AB289" s="284"/>
      <c r="AC289" s="203"/>
      <c r="AD289" s="284"/>
      <c r="AE289" s="93"/>
      <c r="AF289" s="319"/>
    </row>
    <row r="290" spans="1:32" s="34" customFormat="1" ht="30" customHeight="1" outlineLevel="1" x14ac:dyDescent="0.25">
      <c r="A290" s="608"/>
      <c r="B290" s="608" t="s">
        <v>1384</v>
      </c>
      <c r="C290" s="422"/>
      <c r="D290" s="611" t="s">
        <v>864</v>
      </c>
      <c r="E290" s="489" t="s">
        <v>1823</v>
      </c>
      <c r="F290" s="422">
        <v>2018</v>
      </c>
      <c r="G290" s="472" t="s">
        <v>1387</v>
      </c>
      <c r="H290" s="215" t="s">
        <v>148</v>
      </c>
      <c r="I290" s="215">
        <f>SUM(I291:I295)</f>
        <v>8.5</v>
      </c>
      <c r="J290" s="215">
        <f t="shared" ref="J290:J307" si="57">SUM(K290:W290)</f>
        <v>2.95</v>
      </c>
      <c r="K290" s="215">
        <f>SUM(K291:K295)</f>
        <v>2.95</v>
      </c>
      <c r="L290" s="215">
        <f t="shared" ref="L290:W290" si="58">SUM(L291:L295)</f>
        <v>0</v>
      </c>
      <c r="M290" s="215">
        <f t="shared" si="58"/>
        <v>0</v>
      </c>
      <c r="N290" s="215">
        <f t="shared" si="58"/>
        <v>0</v>
      </c>
      <c r="O290" s="215">
        <f t="shared" si="58"/>
        <v>0</v>
      </c>
      <c r="P290" s="215">
        <f t="shared" si="58"/>
        <v>0</v>
      </c>
      <c r="Q290" s="215">
        <f t="shared" si="58"/>
        <v>0</v>
      </c>
      <c r="R290" s="215">
        <f t="shared" si="58"/>
        <v>0</v>
      </c>
      <c r="S290" s="215">
        <f t="shared" si="58"/>
        <v>0</v>
      </c>
      <c r="T290" s="215">
        <f t="shared" si="58"/>
        <v>0</v>
      </c>
      <c r="U290" s="215">
        <f t="shared" si="58"/>
        <v>0</v>
      </c>
      <c r="V290" s="215">
        <f t="shared" si="58"/>
        <v>0</v>
      </c>
      <c r="W290" s="215">
        <f t="shared" si="58"/>
        <v>0</v>
      </c>
      <c r="X290" s="497" t="s">
        <v>1401</v>
      </c>
      <c r="Y290" s="501" t="s">
        <v>1204</v>
      </c>
      <c r="Z290" s="501" t="s">
        <v>1523</v>
      </c>
      <c r="AA290" s="489" t="s">
        <v>251</v>
      </c>
      <c r="AB290" s="443" t="s">
        <v>20</v>
      </c>
      <c r="AC290" s="443" t="s">
        <v>631</v>
      </c>
      <c r="AD290" s="443" t="s">
        <v>634</v>
      </c>
      <c r="AE290" s="457" t="s">
        <v>1205</v>
      </c>
      <c r="AF290" s="614" t="s">
        <v>2102</v>
      </c>
    </row>
    <row r="291" spans="1:32" s="34" customFormat="1" outlineLevel="1" x14ac:dyDescent="0.25">
      <c r="A291" s="609"/>
      <c r="B291" s="609"/>
      <c r="C291" s="423"/>
      <c r="D291" s="612"/>
      <c r="E291" s="490"/>
      <c r="F291" s="423"/>
      <c r="G291" s="473"/>
      <c r="H291" s="242" t="s">
        <v>149</v>
      </c>
      <c r="I291" s="216">
        <v>6</v>
      </c>
      <c r="J291" s="215">
        <f t="shared" si="57"/>
        <v>0</v>
      </c>
      <c r="K291" s="216"/>
      <c r="L291" s="216"/>
      <c r="M291" s="216"/>
      <c r="N291" s="217"/>
      <c r="O291" s="216"/>
      <c r="P291" s="216"/>
      <c r="Q291" s="217"/>
      <c r="R291" s="216"/>
      <c r="S291" s="216"/>
      <c r="T291" s="217"/>
      <c r="U291" s="216"/>
      <c r="V291" s="217"/>
      <c r="W291" s="216"/>
      <c r="X291" s="498"/>
      <c r="Y291" s="502"/>
      <c r="Z291" s="502"/>
      <c r="AA291" s="490"/>
      <c r="AB291" s="444"/>
      <c r="AC291" s="444"/>
      <c r="AD291" s="444"/>
      <c r="AE291" s="458"/>
      <c r="AF291" s="618"/>
    </row>
    <row r="292" spans="1:32" s="34" customFormat="1" outlineLevel="1" x14ac:dyDescent="0.25">
      <c r="A292" s="609"/>
      <c r="B292" s="609"/>
      <c r="C292" s="423"/>
      <c r="D292" s="612"/>
      <c r="E292" s="490"/>
      <c r="F292" s="423"/>
      <c r="G292" s="473"/>
      <c r="H292" s="242" t="s">
        <v>150</v>
      </c>
      <c r="I292" s="216">
        <v>2.5</v>
      </c>
      <c r="J292" s="215">
        <f t="shared" si="57"/>
        <v>0</v>
      </c>
      <c r="K292" s="216"/>
      <c r="L292" s="216"/>
      <c r="M292" s="216"/>
      <c r="N292" s="217"/>
      <c r="O292" s="216"/>
      <c r="P292" s="216"/>
      <c r="Q292" s="217"/>
      <c r="R292" s="216"/>
      <c r="S292" s="216"/>
      <c r="T292" s="217"/>
      <c r="U292" s="216"/>
      <c r="V292" s="217"/>
      <c r="W292" s="216"/>
      <c r="X292" s="498"/>
      <c r="Y292" s="502"/>
      <c r="Z292" s="502"/>
      <c r="AA292" s="490"/>
      <c r="AB292" s="444"/>
      <c r="AC292" s="444"/>
      <c r="AD292" s="444"/>
      <c r="AE292" s="458"/>
      <c r="AF292" s="618"/>
    </row>
    <row r="293" spans="1:32" s="34" customFormat="1" ht="30" outlineLevel="1" x14ac:dyDescent="0.25">
      <c r="A293" s="609"/>
      <c r="B293" s="609"/>
      <c r="C293" s="423"/>
      <c r="D293" s="612"/>
      <c r="E293" s="490"/>
      <c r="F293" s="423"/>
      <c r="G293" s="473"/>
      <c r="H293" s="242" t="s">
        <v>1507</v>
      </c>
      <c r="I293" s="216" t="s">
        <v>1410</v>
      </c>
      <c r="J293" s="215">
        <f t="shared" si="57"/>
        <v>2.95</v>
      </c>
      <c r="K293" s="216">
        <v>2.95</v>
      </c>
      <c r="L293" s="216"/>
      <c r="M293" s="216"/>
      <c r="N293" s="217"/>
      <c r="O293" s="216"/>
      <c r="P293" s="216"/>
      <c r="Q293" s="217"/>
      <c r="R293" s="216"/>
      <c r="S293" s="216"/>
      <c r="T293" s="217"/>
      <c r="U293" s="216"/>
      <c r="V293" s="217"/>
      <c r="W293" s="216"/>
      <c r="X293" s="498"/>
      <c r="Y293" s="502"/>
      <c r="Z293" s="502"/>
      <c r="AA293" s="490"/>
      <c r="AB293" s="444"/>
      <c r="AC293" s="444"/>
      <c r="AD293" s="444"/>
      <c r="AE293" s="458"/>
      <c r="AF293" s="618"/>
    </row>
    <row r="294" spans="1:32" s="34" customFormat="1" outlineLevel="1" x14ac:dyDescent="0.25">
      <c r="A294" s="609"/>
      <c r="B294" s="609"/>
      <c r="C294" s="423"/>
      <c r="D294" s="612"/>
      <c r="E294" s="490"/>
      <c r="F294" s="423"/>
      <c r="G294" s="473"/>
      <c r="H294" s="242" t="s">
        <v>1435</v>
      </c>
      <c r="I294" s="217"/>
      <c r="J294" s="215">
        <f t="shared" si="57"/>
        <v>0</v>
      </c>
      <c r="K294" s="217"/>
      <c r="L294" s="216"/>
      <c r="M294" s="216"/>
      <c r="N294" s="217"/>
      <c r="O294" s="216"/>
      <c r="P294" s="216"/>
      <c r="Q294" s="217"/>
      <c r="R294" s="216"/>
      <c r="S294" s="216"/>
      <c r="T294" s="217"/>
      <c r="U294" s="216"/>
      <c r="V294" s="217"/>
      <c r="W294" s="216"/>
      <c r="X294" s="498"/>
      <c r="Y294" s="502"/>
      <c r="Z294" s="502"/>
      <c r="AA294" s="490"/>
      <c r="AB294" s="444"/>
      <c r="AC294" s="444"/>
      <c r="AD294" s="444"/>
      <c r="AE294" s="458"/>
      <c r="AF294" s="618"/>
    </row>
    <row r="295" spans="1:32" s="34" customFormat="1" ht="82.5" customHeight="1" outlineLevel="1" x14ac:dyDescent="0.25">
      <c r="A295" s="610"/>
      <c r="B295" s="610"/>
      <c r="C295" s="424"/>
      <c r="D295" s="613"/>
      <c r="E295" s="491"/>
      <c r="F295" s="424"/>
      <c r="G295" s="474"/>
      <c r="H295" s="248" t="s">
        <v>152</v>
      </c>
      <c r="I295" s="216"/>
      <c r="J295" s="252">
        <f t="shared" si="57"/>
        <v>0</v>
      </c>
      <c r="K295" s="216"/>
      <c r="L295" s="250"/>
      <c r="M295" s="250"/>
      <c r="N295" s="251"/>
      <c r="O295" s="250"/>
      <c r="P295" s="250"/>
      <c r="Q295" s="251"/>
      <c r="R295" s="250"/>
      <c r="S295" s="250"/>
      <c r="T295" s="251"/>
      <c r="U295" s="250"/>
      <c r="V295" s="251"/>
      <c r="W295" s="250"/>
      <c r="X295" s="499"/>
      <c r="Y295" s="503"/>
      <c r="Z295" s="503"/>
      <c r="AA295" s="491"/>
      <c r="AB295" s="445"/>
      <c r="AC295" s="445"/>
      <c r="AD295" s="445"/>
      <c r="AE295" s="459"/>
      <c r="AF295" s="619"/>
    </row>
    <row r="296" spans="1:32" ht="30" customHeight="1" outlineLevel="1" x14ac:dyDescent="0.25">
      <c r="A296" s="632"/>
      <c r="B296" s="632"/>
      <c r="C296" s="483" t="s">
        <v>2466</v>
      </c>
      <c r="D296" s="611" t="s">
        <v>865</v>
      </c>
      <c r="E296" s="489" t="s">
        <v>261</v>
      </c>
      <c r="F296" s="416" t="s">
        <v>203</v>
      </c>
      <c r="G296" s="472" t="s">
        <v>1642</v>
      </c>
      <c r="H296" s="215" t="s">
        <v>148</v>
      </c>
      <c r="I296" s="215">
        <f>SUM(I297:I301)</f>
        <v>430</v>
      </c>
      <c r="J296" s="215">
        <f t="shared" si="57"/>
        <v>0</v>
      </c>
      <c r="K296" s="215">
        <f>SUM(K297:K301)</f>
        <v>0</v>
      </c>
      <c r="L296" s="215">
        <f t="shared" ref="L296:W296" si="59">SUM(L297:L301)</f>
        <v>0</v>
      </c>
      <c r="M296" s="215">
        <f t="shared" si="59"/>
        <v>0</v>
      </c>
      <c r="N296" s="215">
        <f t="shared" si="59"/>
        <v>0</v>
      </c>
      <c r="O296" s="215">
        <f t="shared" si="59"/>
        <v>0</v>
      </c>
      <c r="P296" s="215">
        <f t="shared" si="59"/>
        <v>0</v>
      </c>
      <c r="Q296" s="215">
        <f t="shared" si="59"/>
        <v>0</v>
      </c>
      <c r="R296" s="215">
        <f t="shared" si="59"/>
        <v>0</v>
      </c>
      <c r="S296" s="215">
        <f t="shared" si="59"/>
        <v>0</v>
      </c>
      <c r="T296" s="215">
        <f t="shared" si="59"/>
        <v>0</v>
      </c>
      <c r="U296" s="215">
        <f t="shared" si="59"/>
        <v>0</v>
      </c>
      <c r="V296" s="215">
        <f t="shared" si="59"/>
        <v>0</v>
      </c>
      <c r="W296" s="215">
        <f t="shared" si="59"/>
        <v>0</v>
      </c>
      <c r="X296" s="497"/>
      <c r="Y296" s="479" t="s">
        <v>254</v>
      </c>
      <c r="Z296" s="479" t="s">
        <v>1203</v>
      </c>
      <c r="AA296" s="466" t="s">
        <v>263</v>
      </c>
      <c r="AB296" s="443" t="s">
        <v>20</v>
      </c>
      <c r="AC296" s="443" t="s">
        <v>631</v>
      </c>
      <c r="AD296" s="443" t="s">
        <v>636</v>
      </c>
      <c r="AE296" s="457" t="s">
        <v>587</v>
      </c>
      <c r="AF296" s="614" t="s">
        <v>2109</v>
      </c>
    </row>
    <row r="297" spans="1:32" s="34" customFormat="1" ht="15" customHeight="1" outlineLevel="1" x14ac:dyDescent="0.25">
      <c r="A297" s="633"/>
      <c r="B297" s="633"/>
      <c r="C297" s="484"/>
      <c r="D297" s="612"/>
      <c r="E297" s="490"/>
      <c r="F297" s="417"/>
      <c r="G297" s="473"/>
      <c r="H297" s="242" t="s">
        <v>149</v>
      </c>
      <c r="I297" s="219">
        <v>250</v>
      </c>
      <c r="J297" s="215">
        <f t="shared" si="57"/>
        <v>0</v>
      </c>
      <c r="K297" s="216"/>
      <c r="L297" s="216"/>
      <c r="M297" s="216"/>
      <c r="N297" s="217"/>
      <c r="O297" s="216"/>
      <c r="P297" s="216"/>
      <c r="Q297" s="217"/>
      <c r="R297" s="216"/>
      <c r="S297" s="216"/>
      <c r="T297" s="217"/>
      <c r="U297" s="216"/>
      <c r="V297" s="217"/>
      <c r="W297" s="216"/>
      <c r="X297" s="498"/>
      <c r="Y297" s="480"/>
      <c r="Z297" s="480"/>
      <c r="AA297" s="467"/>
      <c r="AB297" s="444"/>
      <c r="AC297" s="444"/>
      <c r="AD297" s="444"/>
      <c r="AE297" s="458"/>
      <c r="AF297" s="618"/>
    </row>
    <row r="298" spans="1:32" s="34" customFormat="1" ht="15" customHeight="1" outlineLevel="1" x14ac:dyDescent="0.25">
      <c r="A298" s="633"/>
      <c r="B298" s="633"/>
      <c r="C298" s="484"/>
      <c r="D298" s="612"/>
      <c r="E298" s="490"/>
      <c r="F298" s="417"/>
      <c r="G298" s="473"/>
      <c r="H298" s="242" t="s">
        <v>150</v>
      </c>
      <c r="I298" s="219">
        <v>180</v>
      </c>
      <c r="J298" s="215">
        <f t="shared" si="57"/>
        <v>0</v>
      </c>
      <c r="K298" s="216"/>
      <c r="L298" s="216"/>
      <c r="M298" s="216"/>
      <c r="N298" s="217"/>
      <c r="O298" s="216"/>
      <c r="P298" s="216"/>
      <c r="Q298" s="217"/>
      <c r="R298" s="216"/>
      <c r="S298" s="216"/>
      <c r="T298" s="217"/>
      <c r="U298" s="216"/>
      <c r="V298" s="217"/>
      <c r="W298" s="216"/>
      <c r="X298" s="498"/>
      <c r="Y298" s="480"/>
      <c r="Z298" s="480"/>
      <c r="AA298" s="467"/>
      <c r="AB298" s="444"/>
      <c r="AC298" s="444"/>
      <c r="AD298" s="444"/>
      <c r="AE298" s="458"/>
      <c r="AF298" s="618"/>
    </row>
    <row r="299" spans="1:32" s="34" customFormat="1" ht="15" customHeight="1" outlineLevel="1" x14ac:dyDescent="0.25">
      <c r="A299" s="633"/>
      <c r="B299" s="633"/>
      <c r="C299" s="484"/>
      <c r="D299" s="612"/>
      <c r="E299" s="490"/>
      <c r="F299" s="417"/>
      <c r="G299" s="473"/>
      <c r="H299" s="242" t="s">
        <v>1507</v>
      </c>
      <c r="I299" s="220"/>
      <c r="J299" s="215">
        <f t="shared" si="57"/>
        <v>0</v>
      </c>
      <c r="K299" s="216"/>
      <c r="L299" s="216"/>
      <c r="M299" s="216"/>
      <c r="N299" s="217"/>
      <c r="O299" s="216"/>
      <c r="P299" s="216"/>
      <c r="Q299" s="217"/>
      <c r="R299" s="216"/>
      <c r="S299" s="216"/>
      <c r="T299" s="217"/>
      <c r="U299" s="216"/>
      <c r="V299" s="217"/>
      <c r="W299" s="216"/>
      <c r="X299" s="498"/>
      <c r="Y299" s="480"/>
      <c r="Z299" s="480"/>
      <c r="AA299" s="467"/>
      <c r="AB299" s="444"/>
      <c r="AC299" s="444"/>
      <c r="AD299" s="444"/>
      <c r="AE299" s="458"/>
      <c r="AF299" s="618"/>
    </row>
    <row r="300" spans="1:32" s="34" customFormat="1" ht="15" customHeight="1" outlineLevel="1" x14ac:dyDescent="0.25">
      <c r="A300" s="633"/>
      <c r="B300" s="633"/>
      <c r="C300" s="484"/>
      <c r="D300" s="612"/>
      <c r="E300" s="490"/>
      <c r="F300" s="417"/>
      <c r="G300" s="473"/>
      <c r="H300" s="242" t="s">
        <v>1435</v>
      </c>
      <c r="I300" s="220"/>
      <c r="J300" s="215">
        <f t="shared" si="57"/>
        <v>0</v>
      </c>
      <c r="K300" s="217"/>
      <c r="L300" s="216"/>
      <c r="M300" s="216"/>
      <c r="N300" s="217"/>
      <c r="O300" s="216"/>
      <c r="P300" s="216"/>
      <c r="Q300" s="217"/>
      <c r="R300" s="216"/>
      <c r="S300" s="216"/>
      <c r="T300" s="217"/>
      <c r="U300" s="216"/>
      <c r="V300" s="217"/>
      <c r="W300" s="216"/>
      <c r="X300" s="498"/>
      <c r="Y300" s="480"/>
      <c r="Z300" s="480"/>
      <c r="AA300" s="467"/>
      <c r="AB300" s="444"/>
      <c r="AC300" s="444"/>
      <c r="AD300" s="444"/>
      <c r="AE300" s="458"/>
      <c r="AF300" s="618"/>
    </row>
    <row r="301" spans="1:32" s="34" customFormat="1" ht="15" customHeight="1" outlineLevel="1" x14ac:dyDescent="0.25">
      <c r="A301" s="634"/>
      <c r="B301" s="634"/>
      <c r="C301" s="485"/>
      <c r="D301" s="613"/>
      <c r="E301" s="491"/>
      <c r="F301" s="418"/>
      <c r="G301" s="474"/>
      <c r="H301" s="248" t="s">
        <v>152</v>
      </c>
      <c r="I301" s="219"/>
      <c r="J301" s="252">
        <f t="shared" si="57"/>
        <v>0</v>
      </c>
      <c r="K301" s="216"/>
      <c r="L301" s="250"/>
      <c r="M301" s="250"/>
      <c r="N301" s="251"/>
      <c r="O301" s="250"/>
      <c r="P301" s="250"/>
      <c r="Q301" s="251"/>
      <c r="R301" s="250"/>
      <c r="S301" s="250"/>
      <c r="T301" s="251"/>
      <c r="U301" s="250"/>
      <c r="V301" s="251"/>
      <c r="W301" s="250"/>
      <c r="X301" s="499"/>
      <c r="Y301" s="481"/>
      <c r="Z301" s="481"/>
      <c r="AA301" s="468"/>
      <c r="AB301" s="445"/>
      <c r="AC301" s="445"/>
      <c r="AD301" s="445"/>
      <c r="AE301" s="459"/>
      <c r="AF301" s="619"/>
    </row>
    <row r="302" spans="1:32" ht="30" customHeight="1" outlineLevel="1" x14ac:dyDescent="0.25">
      <c r="A302" s="661"/>
      <c r="B302" s="661"/>
      <c r="C302" s="483" t="s">
        <v>2466</v>
      </c>
      <c r="D302" s="659" t="s">
        <v>866</v>
      </c>
      <c r="E302" s="437" t="s">
        <v>264</v>
      </c>
      <c r="F302" s="430" t="s">
        <v>265</v>
      </c>
      <c r="G302" s="493" t="s">
        <v>1642</v>
      </c>
      <c r="H302" s="215" t="s">
        <v>148</v>
      </c>
      <c r="I302" s="215">
        <f>SUM(I303:I307)</f>
        <v>250</v>
      </c>
      <c r="J302" s="215">
        <f t="shared" si="57"/>
        <v>0</v>
      </c>
      <c r="K302" s="215">
        <f>SUM(K303:K307)</f>
        <v>0</v>
      </c>
      <c r="L302" s="215">
        <f t="shared" ref="L302:W302" si="60">SUM(L303:L307)</f>
        <v>0</v>
      </c>
      <c r="M302" s="215">
        <f t="shared" si="60"/>
        <v>0</v>
      </c>
      <c r="N302" s="215">
        <f t="shared" si="60"/>
        <v>0</v>
      </c>
      <c r="O302" s="215">
        <f t="shared" si="60"/>
        <v>0</v>
      </c>
      <c r="P302" s="215">
        <f t="shared" si="60"/>
        <v>0</v>
      </c>
      <c r="Q302" s="215">
        <f t="shared" si="60"/>
        <v>0</v>
      </c>
      <c r="R302" s="215">
        <f t="shared" si="60"/>
        <v>0</v>
      </c>
      <c r="S302" s="215">
        <f t="shared" si="60"/>
        <v>0</v>
      </c>
      <c r="T302" s="215">
        <f t="shared" si="60"/>
        <v>0</v>
      </c>
      <c r="U302" s="215">
        <f t="shared" si="60"/>
        <v>0</v>
      </c>
      <c r="V302" s="215">
        <f t="shared" si="60"/>
        <v>0</v>
      </c>
      <c r="W302" s="215">
        <f t="shared" si="60"/>
        <v>0</v>
      </c>
      <c r="X302" s="449"/>
      <c r="Y302" s="494" t="s">
        <v>254</v>
      </c>
      <c r="Z302" s="494" t="s">
        <v>1203</v>
      </c>
      <c r="AA302" s="495" t="s">
        <v>263</v>
      </c>
      <c r="AB302" s="438" t="s">
        <v>20</v>
      </c>
      <c r="AC302" s="438" t="s">
        <v>631</v>
      </c>
      <c r="AD302" s="438" t="s">
        <v>636</v>
      </c>
      <c r="AE302" s="439" t="s">
        <v>587</v>
      </c>
      <c r="AF302" s="652" t="s">
        <v>2110</v>
      </c>
    </row>
    <row r="303" spans="1:32" s="34" customFormat="1" ht="15" customHeight="1" outlineLevel="1" x14ac:dyDescent="0.25">
      <c r="A303" s="662"/>
      <c r="B303" s="662"/>
      <c r="C303" s="484"/>
      <c r="D303" s="659"/>
      <c r="E303" s="437"/>
      <c r="F303" s="430"/>
      <c r="G303" s="493"/>
      <c r="H303" s="242" t="s">
        <v>149</v>
      </c>
      <c r="I303" s="219">
        <v>150</v>
      </c>
      <c r="J303" s="215">
        <f t="shared" si="57"/>
        <v>0</v>
      </c>
      <c r="K303" s="216"/>
      <c r="L303" s="216"/>
      <c r="M303" s="216"/>
      <c r="N303" s="217"/>
      <c r="O303" s="216"/>
      <c r="P303" s="216"/>
      <c r="Q303" s="217"/>
      <c r="R303" s="216"/>
      <c r="S303" s="216"/>
      <c r="T303" s="217"/>
      <c r="U303" s="216"/>
      <c r="V303" s="217"/>
      <c r="W303" s="216"/>
      <c r="X303" s="449"/>
      <c r="Y303" s="494"/>
      <c r="Z303" s="494"/>
      <c r="AA303" s="495"/>
      <c r="AB303" s="438"/>
      <c r="AC303" s="438"/>
      <c r="AD303" s="438"/>
      <c r="AE303" s="439"/>
      <c r="AF303" s="652"/>
    </row>
    <row r="304" spans="1:32" s="34" customFormat="1" ht="15" customHeight="1" outlineLevel="1" x14ac:dyDescent="0.25">
      <c r="A304" s="662"/>
      <c r="B304" s="662"/>
      <c r="C304" s="484"/>
      <c r="D304" s="659"/>
      <c r="E304" s="437"/>
      <c r="F304" s="430"/>
      <c r="G304" s="493"/>
      <c r="H304" s="242" t="s">
        <v>150</v>
      </c>
      <c r="I304" s="219">
        <v>100</v>
      </c>
      <c r="J304" s="215">
        <f t="shared" si="57"/>
        <v>0</v>
      </c>
      <c r="K304" s="216"/>
      <c r="L304" s="216"/>
      <c r="M304" s="216"/>
      <c r="N304" s="217"/>
      <c r="O304" s="216"/>
      <c r="P304" s="216"/>
      <c r="Q304" s="217"/>
      <c r="R304" s="216"/>
      <c r="S304" s="216"/>
      <c r="T304" s="217"/>
      <c r="U304" s="216"/>
      <c r="V304" s="217"/>
      <c r="W304" s="216"/>
      <c r="X304" s="449"/>
      <c r="Y304" s="494"/>
      <c r="Z304" s="494"/>
      <c r="AA304" s="495"/>
      <c r="AB304" s="438"/>
      <c r="AC304" s="438"/>
      <c r="AD304" s="438"/>
      <c r="AE304" s="439"/>
      <c r="AF304" s="652"/>
    </row>
    <row r="305" spans="1:32" s="34" customFormat="1" ht="15" customHeight="1" outlineLevel="1" x14ac:dyDescent="0.25">
      <c r="A305" s="662"/>
      <c r="B305" s="662"/>
      <c r="C305" s="484"/>
      <c r="D305" s="659"/>
      <c r="E305" s="437"/>
      <c r="F305" s="430"/>
      <c r="G305" s="493"/>
      <c r="H305" s="242" t="s">
        <v>1507</v>
      </c>
      <c r="I305" s="220"/>
      <c r="J305" s="215">
        <f t="shared" si="57"/>
        <v>0</v>
      </c>
      <c r="K305" s="216"/>
      <c r="L305" s="216"/>
      <c r="M305" s="216"/>
      <c r="N305" s="217"/>
      <c r="O305" s="216"/>
      <c r="P305" s="216"/>
      <c r="Q305" s="217"/>
      <c r="R305" s="216"/>
      <c r="S305" s="216"/>
      <c r="T305" s="217"/>
      <c r="U305" s="216"/>
      <c r="V305" s="217"/>
      <c r="W305" s="216"/>
      <c r="X305" s="449"/>
      <c r="Y305" s="494"/>
      <c r="Z305" s="494"/>
      <c r="AA305" s="495"/>
      <c r="AB305" s="438"/>
      <c r="AC305" s="438"/>
      <c r="AD305" s="438"/>
      <c r="AE305" s="439"/>
      <c r="AF305" s="652"/>
    </row>
    <row r="306" spans="1:32" s="34" customFormat="1" ht="15" customHeight="1" outlineLevel="1" x14ac:dyDescent="0.25">
      <c r="A306" s="662"/>
      <c r="B306" s="662"/>
      <c r="C306" s="484"/>
      <c r="D306" s="659"/>
      <c r="E306" s="437"/>
      <c r="F306" s="430"/>
      <c r="G306" s="493"/>
      <c r="H306" s="242" t="s">
        <v>1435</v>
      </c>
      <c r="I306" s="220"/>
      <c r="J306" s="215">
        <f t="shared" si="57"/>
        <v>0</v>
      </c>
      <c r="K306" s="217"/>
      <c r="L306" s="216"/>
      <c r="M306" s="216"/>
      <c r="N306" s="217"/>
      <c r="O306" s="216"/>
      <c r="P306" s="216"/>
      <c r="Q306" s="217"/>
      <c r="R306" s="216"/>
      <c r="S306" s="216"/>
      <c r="T306" s="217"/>
      <c r="U306" s="216"/>
      <c r="V306" s="217"/>
      <c r="W306" s="216"/>
      <c r="X306" s="449"/>
      <c r="Y306" s="494"/>
      <c r="Z306" s="494"/>
      <c r="AA306" s="495"/>
      <c r="AB306" s="438"/>
      <c r="AC306" s="438"/>
      <c r="AD306" s="438"/>
      <c r="AE306" s="439"/>
      <c r="AF306" s="652"/>
    </row>
    <row r="307" spans="1:32" s="34" customFormat="1" ht="15" customHeight="1" outlineLevel="1" x14ac:dyDescent="0.25">
      <c r="A307" s="663"/>
      <c r="B307" s="663"/>
      <c r="C307" s="485"/>
      <c r="D307" s="659"/>
      <c r="E307" s="437"/>
      <c r="F307" s="430"/>
      <c r="G307" s="493"/>
      <c r="H307" s="248" t="s">
        <v>152</v>
      </c>
      <c r="I307" s="219"/>
      <c r="J307" s="252">
        <f t="shared" si="57"/>
        <v>0</v>
      </c>
      <c r="K307" s="216"/>
      <c r="L307" s="250"/>
      <c r="M307" s="250"/>
      <c r="N307" s="251"/>
      <c r="O307" s="250"/>
      <c r="P307" s="250"/>
      <c r="Q307" s="251"/>
      <c r="R307" s="250"/>
      <c r="S307" s="250"/>
      <c r="T307" s="251"/>
      <c r="U307" s="250"/>
      <c r="V307" s="251"/>
      <c r="W307" s="250"/>
      <c r="X307" s="449"/>
      <c r="Y307" s="494"/>
      <c r="Z307" s="494"/>
      <c r="AA307" s="495"/>
      <c r="AB307" s="438"/>
      <c r="AC307" s="438"/>
      <c r="AD307" s="438"/>
      <c r="AE307" s="439"/>
      <c r="AF307" s="652"/>
    </row>
    <row r="308" spans="1:32" s="71" customFormat="1" x14ac:dyDescent="0.25">
      <c r="A308" s="72"/>
      <c r="B308" s="72"/>
      <c r="C308" s="211"/>
      <c r="D308" s="209">
        <v>3</v>
      </c>
      <c r="E308" s="224" t="s">
        <v>716</v>
      </c>
      <c r="F308" s="211"/>
      <c r="G308" s="73"/>
      <c r="H308" s="211"/>
      <c r="I308" s="211"/>
      <c r="J308" s="211"/>
      <c r="K308" s="211"/>
      <c r="L308" s="211"/>
      <c r="M308" s="211"/>
      <c r="N308" s="211"/>
      <c r="O308" s="211"/>
      <c r="P308" s="211"/>
      <c r="Q308" s="211"/>
      <c r="R308" s="211"/>
      <c r="S308" s="211"/>
      <c r="T308" s="211"/>
      <c r="U308" s="211"/>
      <c r="V308" s="211"/>
      <c r="W308" s="211"/>
      <c r="X308" s="157"/>
      <c r="Y308" s="202"/>
      <c r="Z308" s="202"/>
      <c r="AA308" s="211"/>
      <c r="AB308" s="283"/>
      <c r="AC308" s="202"/>
      <c r="AD308" s="283"/>
      <c r="AE308" s="92"/>
      <c r="AF308" s="319"/>
    </row>
    <row r="309" spans="1:32" s="77" customFormat="1" outlineLevel="1" x14ac:dyDescent="0.25">
      <c r="A309" s="76"/>
      <c r="B309" s="76"/>
      <c r="C309" s="214"/>
      <c r="D309" s="212"/>
      <c r="E309" s="213" t="s">
        <v>549</v>
      </c>
      <c r="F309" s="214"/>
      <c r="G309" s="345"/>
      <c r="H309" s="214"/>
      <c r="I309" s="214"/>
      <c r="J309" s="214"/>
      <c r="K309" s="214"/>
      <c r="L309" s="214"/>
      <c r="M309" s="214"/>
      <c r="N309" s="214"/>
      <c r="O309" s="214"/>
      <c r="P309" s="214"/>
      <c r="Q309" s="214"/>
      <c r="R309" s="214"/>
      <c r="S309" s="214"/>
      <c r="T309" s="214"/>
      <c r="U309" s="214"/>
      <c r="V309" s="214"/>
      <c r="W309" s="214"/>
      <c r="X309" s="158"/>
      <c r="Y309" s="203"/>
      <c r="Z309" s="203"/>
      <c r="AA309" s="214"/>
      <c r="AB309" s="284"/>
      <c r="AC309" s="203"/>
      <c r="AD309" s="284"/>
      <c r="AE309" s="93"/>
      <c r="AF309" s="319"/>
    </row>
    <row r="310" spans="1:32" s="34" customFormat="1" ht="30" customHeight="1" outlineLevel="1" x14ac:dyDescent="0.25">
      <c r="A310" s="677" t="s">
        <v>275</v>
      </c>
      <c r="B310" s="723" t="s">
        <v>1867</v>
      </c>
      <c r="C310" s="483" t="s">
        <v>2466</v>
      </c>
      <c r="D310" s="659" t="s">
        <v>867</v>
      </c>
      <c r="E310" s="437" t="s">
        <v>273</v>
      </c>
      <c r="F310" s="435">
        <v>2018</v>
      </c>
      <c r="G310" s="493" t="s">
        <v>1387</v>
      </c>
      <c r="H310" s="215" t="s">
        <v>148</v>
      </c>
      <c r="I310" s="215">
        <f>SUM(I311:I315)</f>
        <v>200.155</v>
      </c>
      <c r="J310" s="215">
        <f t="shared" ref="J310:J315" si="61">SUM(K310:W310)</f>
        <v>196.7</v>
      </c>
      <c r="K310" s="215">
        <f>SUM(K311:K315)</f>
        <v>196.7</v>
      </c>
      <c r="L310" s="215">
        <f t="shared" ref="L310:W310" si="62">SUM(L311:L315)</f>
        <v>0</v>
      </c>
      <c r="M310" s="215">
        <f t="shared" si="62"/>
        <v>0</v>
      </c>
      <c r="N310" s="215">
        <f t="shared" si="62"/>
        <v>0</v>
      </c>
      <c r="O310" s="215">
        <f t="shared" si="62"/>
        <v>0</v>
      </c>
      <c r="P310" s="215">
        <f t="shared" si="62"/>
        <v>0</v>
      </c>
      <c r="Q310" s="215">
        <f t="shared" si="62"/>
        <v>0</v>
      </c>
      <c r="R310" s="215">
        <f t="shared" si="62"/>
        <v>0</v>
      </c>
      <c r="S310" s="215">
        <f t="shared" si="62"/>
        <v>0</v>
      </c>
      <c r="T310" s="215">
        <f t="shared" si="62"/>
        <v>0</v>
      </c>
      <c r="U310" s="215">
        <f t="shared" si="62"/>
        <v>0</v>
      </c>
      <c r="V310" s="215">
        <f t="shared" si="62"/>
        <v>0</v>
      </c>
      <c r="W310" s="215">
        <f t="shared" si="62"/>
        <v>0</v>
      </c>
      <c r="X310" s="478" t="s">
        <v>1688</v>
      </c>
      <c r="Y310" s="436" t="s">
        <v>274</v>
      </c>
      <c r="Z310" s="436" t="s">
        <v>1206</v>
      </c>
      <c r="AA310" s="437" t="s">
        <v>276</v>
      </c>
      <c r="AB310" s="438" t="s">
        <v>20</v>
      </c>
      <c r="AC310" s="438" t="s">
        <v>643</v>
      </c>
      <c r="AD310" s="438" t="s">
        <v>644</v>
      </c>
      <c r="AE310" s="439" t="s">
        <v>582</v>
      </c>
      <c r="AF310" s="652" t="s">
        <v>2119</v>
      </c>
    </row>
    <row r="311" spans="1:32" s="34" customFormat="1" ht="15" customHeight="1" outlineLevel="1" x14ac:dyDescent="0.25">
      <c r="A311" s="678"/>
      <c r="B311" s="678"/>
      <c r="C311" s="484"/>
      <c r="D311" s="659"/>
      <c r="E311" s="437"/>
      <c r="F311" s="435"/>
      <c r="G311" s="493"/>
      <c r="H311" s="242" t="s">
        <v>149</v>
      </c>
      <c r="I311" s="217"/>
      <c r="J311" s="215">
        <f t="shared" si="61"/>
        <v>0</v>
      </c>
      <c r="K311" s="216"/>
      <c r="L311" s="216"/>
      <c r="M311" s="216"/>
      <c r="N311" s="217"/>
      <c r="O311" s="216"/>
      <c r="P311" s="216"/>
      <c r="Q311" s="217"/>
      <c r="R311" s="216"/>
      <c r="S311" s="216"/>
      <c r="T311" s="217"/>
      <c r="U311" s="216"/>
      <c r="V311" s="217"/>
      <c r="W311" s="216"/>
      <c r="X311" s="478"/>
      <c r="Y311" s="436"/>
      <c r="Z311" s="436"/>
      <c r="AA311" s="437"/>
      <c r="AB311" s="438"/>
      <c r="AC311" s="438"/>
      <c r="AD311" s="438"/>
      <c r="AE311" s="439"/>
      <c r="AF311" s="652"/>
    </row>
    <row r="312" spans="1:32" s="34" customFormat="1" ht="15" customHeight="1" outlineLevel="1" x14ac:dyDescent="0.25">
      <c r="A312" s="678"/>
      <c r="B312" s="678"/>
      <c r="C312" s="484"/>
      <c r="D312" s="659"/>
      <c r="E312" s="437"/>
      <c r="F312" s="435"/>
      <c r="G312" s="493"/>
      <c r="H312" s="242" t="s">
        <v>150</v>
      </c>
      <c r="I312" s="217"/>
      <c r="J312" s="215">
        <f t="shared" si="61"/>
        <v>0</v>
      </c>
      <c r="K312" s="216"/>
      <c r="L312" s="216"/>
      <c r="M312" s="216"/>
      <c r="N312" s="217"/>
      <c r="O312" s="216"/>
      <c r="P312" s="216"/>
      <c r="Q312" s="217"/>
      <c r="R312" s="216"/>
      <c r="S312" s="216"/>
      <c r="T312" s="217"/>
      <c r="U312" s="216"/>
      <c r="V312" s="217"/>
      <c r="W312" s="216"/>
      <c r="X312" s="478"/>
      <c r="Y312" s="436"/>
      <c r="Z312" s="436"/>
      <c r="AA312" s="437"/>
      <c r="AB312" s="438"/>
      <c r="AC312" s="438"/>
      <c r="AD312" s="438"/>
      <c r="AE312" s="439"/>
      <c r="AF312" s="652"/>
    </row>
    <row r="313" spans="1:32" s="34" customFormat="1" ht="15" customHeight="1" outlineLevel="1" x14ac:dyDescent="0.25">
      <c r="A313" s="678"/>
      <c r="B313" s="678"/>
      <c r="C313" s="484"/>
      <c r="D313" s="659"/>
      <c r="E313" s="437"/>
      <c r="F313" s="435"/>
      <c r="G313" s="493"/>
      <c r="H313" s="242" t="s">
        <v>1507</v>
      </c>
      <c r="I313" s="217"/>
      <c r="J313" s="215">
        <f t="shared" si="61"/>
        <v>0</v>
      </c>
      <c r="K313" s="216"/>
      <c r="L313" s="216"/>
      <c r="M313" s="216"/>
      <c r="N313" s="217"/>
      <c r="O313" s="216"/>
      <c r="P313" s="216"/>
      <c r="Q313" s="217"/>
      <c r="R313" s="216"/>
      <c r="S313" s="216"/>
      <c r="T313" s="217"/>
      <c r="U313" s="216"/>
      <c r="V313" s="217"/>
      <c r="W313" s="216"/>
      <c r="X313" s="478"/>
      <c r="Y313" s="436"/>
      <c r="Z313" s="436"/>
      <c r="AA313" s="437"/>
      <c r="AB313" s="438"/>
      <c r="AC313" s="438"/>
      <c r="AD313" s="438"/>
      <c r="AE313" s="439"/>
      <c r="AF313" s="652"/>
    </row>
    <row r="314" spans="1:32" s="34" customFormat="1" ht="15" customHeight="1" outlineLevel="1" x14ac:dyDescent="0.25">
      <c r="A314" s="678"/>
      <c r="B314" s="678"/>
      <c r="C314" s="484"/>
      <c r="D314" s="659"/>
      <c r="E314" s="437"/>
      <c r="F314" s="435"/>
      <c r="G314" s="493"/>
      <c r="H314" s="242" t="s">
        <v>1435</v>
      </c>
      <c r="I314" s="217"/>
      <c r="J314" s="215">
        <f t="shared" si="61"/>
        <v>0</v>
      </c>
      <c r="K314" s="217"/>
      <c r="L314" s="216"/>
      <c r="M314" s="216"/>
      <c r="N314" s="217"/>
      <c r="O314" s="216"/>
      <c r="P314" s="216"/>
      <c r="Q314" s="217"/>
      <c r="R314" s="216"/>
      <c r="S314" s="216"/>
      <c r="T314" s="217"/>
      <c r="U314" s="216"/>
      <c r="V314" s="217"/>
      <c r="W314" s="216"/>
      <c r="X314" s="478"/>
      <c r="Y314" s="436"/>
      <c r="Z314" s="436"/>
      <c r="AA314" s="437"/>
      <c r="AB314" s="438"/>
      <c r="AC314" s="438"/>
      <c r="AD314" s="438"/>
      <c r="AE314" s="439"/>
      <c r="AF314" s="652"/>
    </row>
    <row r="315" spans="1:32" s="34" customFormat="1" ht="108.75" customHeight="1" outlineLevel="1" x14ac:dyDescent="0.25">
      <c r="A315" s="679"/>
      <c r="B315" s="679"/>
      <c r="C315" s="485"/>
      <c r="D315" s="659"/>
      <c r="E315" s="437"/>
      <c r="F315" s="435"/>
      <c r="G315" s="493"/>
      <c r="H315" s="248" t="s">
        <v>152</v>
      </c>
      <c r="I315" s="250">
        <v>200.155</v>
      </c>
      <c r="J315" s="252">
        <f t="shared" si="61"/>
        <v>196.7</v>
      </c>
      <c r="K315" s="250">
        <v>196.7</v>
      </c>
      <c r="L315" s="250"/>
      <c r="M315" s="250"/>
      <c r="N315" s="251"/>
      <c r="O315" s="250"/>
      <c r="P315" s="250"/>
      <c r="Q315" s="251"/>
      <c r="R315" s="250"/>
      <c r="S315" s="250"/>
      <c r="T315" s="251"/>
      <c r="U315" s="250"/>
      <c r="V315" s="251"/>
      <c r="W315" s="250"/>
      <c r="X315" s="478"/>
      <c r="Y315" s="436"/>
      <c r="Z315" s="436"/>
      <c r="AA315" s="437"/>
      <c r="AB315" s="438"/>
      <c r="AC315" s="438"/>
      <c r="AD315" s="438"/>
      <c r="AE315" s="439"/>
      <c r="AF315" s="652"/>
    </row>
    <row r="316" spans="1:32" s="77" customFormat="1" outlineLevel="1" x14ac:dyDescent="0.25">
      <c r="A316" s="76"/>
      <c r="B316" s="76"/>
      <c r="C316" s="214"/>
      <c r="D316" s="212"/>
      <c r="E316" s="213" t="s">
        <v>714</v>
      </c>
      <c r="F316" s="214"/>
      <c r="G316" s="345"/>
      <c r="H316" s="214"/>
      <c r="I316" s="214"/>
      <c r="J316" s="214"/>
      <c r="K316" s="214"/>
      <c r="L316" s="214"/>
      <c r="M316" s="214"/>
      <c r="N316" s="214"/>
      <c r="O316" s="214"/>
      <c r="P316" s="214"/>
      <c r="Q316" s="214"/>
      <c r="R316" s="214"/>
      <c r="S316" s="214"/>
      <c r="T316" s="214"/>
      <c r="U316" s="214"/>
      <c r="V316" s="214"/>
      <c r="W316" s="214"/>
      <c r="X316" s="158"/>
      <c r="Y316" s="203"/>
      <c r="Z316" s="203"/>
      <c r="AA316" s="214"/>
      <c r="AB316" s="284"/>
      <c r="AC316" s="203"/>
      <c r="AD316" s="284"/>
      <c r="AE316" s="93"/>
      <c r="AF316" s="319"/>
    </row>
    <row r="317" spans="1:32" ht="30" customHeight="1" outlineLevel="1" x14ac:dyDescent="0.25">
      <c r="A317" s="608"/>
      <c r="B317" s="608" t="s">
        <v>1640</v>
      </c>
      <c r="C317" s="416"/>
      <c r="D317" s="611" t="s">
        <v>868</v>
      </c>
      <c r="E317" s="466" t="s">
        <v>1376</v>
      </c>
      <c r="F317" s="416" t="s">
        <v>154</v>
      </c>
      <c r="G317" s="472" t="s">
        <v>1805</v>
      </c>
      <c r="H317" s="215" t="s">
        <v>148</v>
      </c>
      <c r="I317" s="215">
        <f>SUM(I318:I322)</f>
        <v>25</v>
      </c>
      <c r="J317" s="215">
        <f t="shared" ref="J317:J352" si="63">SUM(K317:W317)</f>
        <v>2.65</v>
      </c>
      <c r="K317" s="215">
        <f>SUM(K318:K322)</f>
        <v>2.65</v>
      </c>
      <c r="L317" s="215">
        <f t="shared" ref="L317:W317" si="64">SUM(L318:L322)</f>
        <v>0</v>
      </c>
      <c r="M317" s="215">
        <f t="shared" si="64"/>
        <v>0</v>
      </c>
      <c r="N317" s="215">
        <f t="shared" si="64"/>
        <v>0</v>
      </c>
      <c r="O317" s="215">
        <f t="shared" si="64"/>
        <v>0</v>
      </c>
      <c r="P317" s="215">
        <f t="shared" si="64"/>
        <v>0</v>
      </c>
      <c r="Q317" s="215">
        <f t="shared" si="64"/>
        <v>0</v>
      </c>
      <c r="R317" s="215">
        <f t="shared" si="64"/>
        <v>0</v>
      </c>
      <c r="S317" s="215">
        <f t="shared" si="64"/>
        <v>0</v>
      </c>
      <c r="T317" s="215">
        <f t="shared" si="64"/>
        <v>0</v>
      </c>
      <c r="U317" s="215">
        <f t="shared" si="64"/>
        <v>0</v>
      </c>
      <c r="V317" s="215">
        <f t="shared" si="64"/>
        <v>0</v>
      </c>
      <c r="W317" s="215">
        <f t="shared" si="64"/>
        <v>0</v>
      </c>
      <c r="X317" s="475" t="s">
        <v>1554</v>
      </c>
      <c r="Y317" s="450" t="s">
        <v>1504</v>
      </c>
      <c r="Z317" s="479" t="s">
        <v>1868</v>
      </c>
      <c r="AA317" s="466" t="s">
        <v>176</v>
      </c>
      <c r="AB317" s="443" t="s">
        <v>20</v>
      </c>
      <c r="AC317" s="443" t="s">
        <v>616</v>
      </c>
      <c r="AD317" s="443" t="s">
        <v>613</v>
      </c>
      <c r="AE317" s="457" t="s">
        <v>1749</v>
      </c>
      <c r="AF317" s="614" t="s">
        <v>2035</v>
      </c>
    </row>
    <row r="318" spans="1:32" s="34" customFormat="1" outlineLevel="1" x14ac:dyDescent="0.25">
      <c r="A318" s="609"/>
      <c r="B318" s="609"/>
      <c r="C318" s="417"/>
      <c r="D318" s="612"/>
      <c r="E318" s="467"/>
      <c r="F318" s="417"/>
      <c r="G318" s="473"/>
      <c r="H318" s="242" t="s">
        <v>149</v>
      </c>
      <c r="I318" s="219"/>
      <c r="J318" s="215">
        <f t="shared" si="63"/>
        <v>0</v>
      </c>
      <c r="K318" s="219"/>
      <c r="L318" s="216"/>
      <c r="M318" s="216"/>
      <c r="N318" s="217"/>
      <c r="O318" s="216"/>
      <c r="P318" s="216"/>
      <c r="Q318" s="217"/>
      <c r="R318" s="216"/>
      <c r="S318" s="216"/>
      <c r="T318" s="217"/>
      <c r="U318" s="216"/>
      <c r="V318" s="217"/>
      <c r="W318" s="216"/>
      <c r="X318" s="515"/>
      <c r="Y318" s="451"/>
      <c r="Z318" s="480"/>
      <c r="AA318" s="467"/>
      <c r="AB318" s="444"/>
      <c r="AC318" s="444"/>
      <c r="AD318" s="444"/>
      <c r="AE318" s="458"/>
      <c r="AF318" s="618"/>
    </row>
    <row r="319" spans="1:32" s="34" customFormat="1" outlineLevel="1" x14ac:dyDescent="0.25">
      <c r="A319" s="609"/>
      <c r="B319" s="609"/>
      <c r="C319" s="417"/>
      <c r="D319" s="612"/>
      <c r="E319" s="467"/>
      <c r="F319" s="417"/>
      <c r="G319" s="473"/>
      <c r="H319" s="242" t="s">
        <v>150</v>
      </c>
      <c r="I319" s="216"/>
      <c r="J319" s="215">
        <f t="shared" si="63"/>
        <v>0</v>
      </c>
      <c r="K319" s="216"/>
      <c r="L319" s="216"/>
      <c r="M319" s="216"/>
      <c r="N319" s="217"/>
      <c r="O319" s="216"/>
      <c r="P319" s="216"/>
      <c r="Q319" s="217"/>
      <c r="R319" s="216"/>
      <c r="S319" s="216"/>
      <c r="T319" s="217"/>
      <c r="U319" s="216"/>
      <c r="V319" s="217"/>
      <c r="W319" s="216"/>
      <c r="X319" s="515"/>
      <c r="Y319" s="451"/>
      <c r="Z319" s="480"/>
      <c r="AA319" s="467"/>
      <c r="AB319" s="444"/>
      <c r="AC319" s="444"/>
      <c r="AD319" s="444"/>
      <c r="AE319" s="458"/>
      <c r="AF319" s="618"/>
    </row>
    <row r="320" spans="1:32" s="34" customFormat="1" outlineLevel="1" x14ac:dyDescent="0.25">
      <c r="A320" s="609"/>
      <c r="B320" s="609"/>
      <c r="C320" s="417"/>
      <c r="D320" s="612"/>
      <c r="E320" s="467"/>
      <c r="F320" s="417"/>
      <c r="G320" s="473"/>
      <c r="H320" s="242" t="s">
        <v>1507</v>
      </c>
      <c r="I320" s="216">
        <v>8</v>
      </c>
      <c r="J320" s="215">
        <f t="shared" si="63"/>
        <v>2.65</v>
      </c>
      <c r="K320" s="216">
        <v>2.65</v>
      </c>
      <c r="L320" s="216"/>
      <c r="M320" s="216"/>
      <c r="N320" s="217"/>
      <c r="O320" s="216"/>
      <c r="P320" s="216"/>
      <c r="Q320" s="217"/>
      <c r="R320" s="216"/>
      <c r="S320" s="216"/>
      <c r="T320" s="217"/>
      <c r="U320" s="216"/>
      <c r="V320" s="217"/>
      <c r="W320" s="216"/>
      <c r="X320" s="515"/>
      <c r="Y320" s="451"/>
      <c r="Z320" s="480"/>
      <c r="AA320" s="467"/>
      <c r="AB320" s="444"/>
      <c r="AC320" s="444"/>
      <c r="AD320" s="444"/>
      <c r="AE320" s="458"/>
      <c r="AF320" s="618"/>
    </row>
    <row r="321" spans="1:32" s="34" customFormat="1" outlineLevel="1" x14ac:dyDescent="0.25">
      <c r="A321" s="609"/>
      <c r="B321" s="609"/>
      <c r="C321" s="417"/>
      <c r="D321" s="612"/>
      <c r="E321" s="467"/>
      <c r="F321" s="417"/>
      <c r="G321" s="473"/>
      <c r="H321" s="242" t="s">
        <v>1435</v>
      </c>
      <c r="I321" s="219">
        <v>5</v>
      </c>
      <c r="J321" s="215">
        <f t="shared" si="63"/>
        <v>0</v>
      </c>
      <c r="K321" s="219"/>
      <c r="L321" s="216"/>
      <c r="M321" s="216"/>
      <c r="N321" s="217"/>
      <c r="O321" s="216"/>
      <c r="P321" s="216"/>
      <c r="Q321" s="217"/>
      <c r="R321" s="216"/>
      <c r="S321" s="216"/>
      <c r="T321" s="217"/>
      <c r="U321" s="216"/>
      <c r="V321" s="217"/>
      <c r="W321" s="216"/>
      <c r="X321" s="515"/>
      <c r="Y321" s="451"/>
      <c r="Z321" s="480"/>
      <c r="AA321" s="467"/>
      <c r="AB321" s="444"/>
      <c r="AC321" s="444"/>
      <c r="AD321" s="444"/>
      <c r="AE321" s="458"/>
      <c r="AF321" s="618"/>
    </row>
    <row r="322" spans="1:32" s="34" customFormat="1" ht="209.25" customHeight="1" outlineLevel="1" x14ac:dyDescent="0.25">
      <c r="A322" s="610"/>
      <c r="B322" s="610"/>
      <c r="C322" s="418"/>
      <c r="D322" s="613"/>
      <c r="E322" s="468"/>
      <c r="F322" s="418"/>
      <c r="G322" s="474"/>
      <c r="H322" s="248" t="s">
        <v>152</v>
      </c>
      <c r="I322" s="249">
        <v>12</v>
      </c>
      <c r="J322" s="252">
        <f t="shared" si="63"/>
        <v>0</v>
      </c>
      <c r="K322" s="249"/>
      <c r="L322" s="250"/>
      <c r="M322" s="250"/>
      <c r="N322" s="251"/>
      <c r="O322" s="250"/>
      <c r="P322" s="250"/>
      <c r="Q322" s="251"/>
      <c r="R322" s="250"/>
      <c r="S322" s="250"/>
      <c r="T322" s="251"/>
      <c r="U322" s="250"/>
      <c r="V322" s="251"/>
      <c r="W322" s="250"/>
      <c r="X322" s="516"/>
      <c r="Y322" s="452"/>
      <c r="Z322" s="481"/>
      <c r="AA322" s="468"/>
      <c r="AB322" s="445"/>
      <c r="AC322" s="445"/>
      <c r="AD322" s="445"/>
      <c r="AE322" s="459"/>
      <c r="AF322" s="619"/>
    </row>
    <row r="323" spans="1:32" ht="30" customHeight="1" outlineLevel="1" x14ac:dyDescent="0.25">
      <c r="A323" s="608"/>
      <c r="B323" s="608" t="s">
        <v>1446</v>
      </c>
      <c r="C323" s="422"/>
      <c r="D323" s="611" t="s">
        <v>869</v>
      </c>
      <c r="E323" s="489" t="s">
        <v>585</v>
      </c>
      <c r="F323" s="422" t="s">
        <v>170</v>
      </c>
      <c r="G323" s="472" t="s">
        <v>1443</v>
      </c>
      <c r="H323" s="215" t="s">
        <v>148</v>
      </c>
      <c r="I323" s="215">
        <f>SUM(I324:I328)</f>
        <v>0</v>
      </c>
      <c r="J323" s="215">
        <f t="shared" si="63"/>
        <v>0</v>
      </c>
      <c r="K323" s="215">
        <f>SUM(K324:K328)</f>
        <v>0</v>
      </c>
      <c r="L323" s="215">
        <f t="shared" ref="L323:W323" si="65">SUM(L324:L328)</f>
        <v>0</v>
      </c>
      <c r="M323" s="215">
        <f t="shared" si="65"/>
        <v>0</v>
      </c>
      <c r="N323" s="215">
        <f t="shared" si="65"/>
        <v>0</v>
      </c>
      <c r="O323" s="215">
        <f t="shared" si="65"/>
        <v>0</v>
      </c>
      <c r="P323" s="215">
        <f t="shared" si="65"/>
        <v>0</v>
      </c>
      <c r="Q323" s="215">
        <f t="shared" si="65"/>
        <v>0</v>
      </c>
      <c r="R323" s="215">
        <f t="shared" si="65"/>
        <v>0</v>
      </c>
      <c r="S323" s="215">
        <f t="shared" si="65"/>
        <v>0</v>
      </c>
      <c r="T323" s="215">
        <f t="shared" si="65"/>
        <v>0</v>
      </c>
      <c r="U323" s="215">
        <f t="shared" si="65"/>
        <v>0</v>
      </c>
      <c r="V323" s="215">
        <f t="shared" si="65"/>
        <v>0</v>
      </c>
      <c r="W323" s="215">
        <f t="shared" si="65"/>
        <v>0</v>
      </c>
      <c r="X323" s="708" t="s">
        <v>2333</v>
      </c>
      <c r="Y323" s="479" t="s">
        <v>175</v>
      </c>
      <c r="Z323" s="479" t="s">
        <v>1207</v>
      </c>
      <c r="AA323" s="466" t="s">
        <v>230</v>
      </c>
      <c r="AB323" s="443" t="s">
        <v>20</v>
      </c>
      <c r="AC323" s="443" t="s">
        <v>621</v>
      </c>
      <c r="AD323" s="443" t="s">
        <v>628</v>
      </c>
      <c r="AE323" s="457" t="s">
        <v>579</v>
      </c>
      <c r="AF323" s="660" t="s">
        <v>2079</v>
      </c>
    </row>
    <row r="324" spans="1:32" s="34" customFormat="1" outlineLevel="1" x14ac:dyDescent="0.25">
      <c r="A324" s="609"/>
      <c r="B324" s="609"/>
      <c r="C324" s="423"/>
      <c r="D324" s="612"/>
      <c r="E324" s="490"/>
      <c r="F324" s="423"/>
      <c r="G324" s="473"/>
      <c r="H324" s="242" t="s">
        <v>149</v>
      </c>
      <c r="I324" s="217"/>
      <c r="J324" s="215">
        <f t="shared" si="63"/>
        <v>0</v>
      </c>
      <c r="K324" s="216"/>
      <c r="L324" s="216"/>
      <c r="M324" s="216"/>
      <c r="N324" s="217"/>
      <c r="O324" s="216"/>
      <c r="P324" s="216"/>
      <c r="Q324" s="217"/>
      <c r="R324" s="216"/>
      <c r="S324" s="216"/>
      <c r="T324" s="217"/>
      <c r="U324" s="216"/>
      <c r="V324" s="217"/>
      <c r="W324" s="216"/>
      <c r="X324" s="709"/>
      <c r="Y324" s="480"/>
      <c r="Z324" s="480"/>
      <c r="AA324" s="467"/>
      <c r="AB324" s="444"/>
      <c r="AC324" s="444"/>
      <c r="AD324" s="444"/>
      <c r="AE324" s="458"/>
      <c r="AF324" s="618"/>
    </row>
    <row r="325" spans="1:32" s="34" customFormat="1" outlineLevel="1" x14ac:dyDescent="0.25">
      <c r="A325" s="609"/>
      <c r="B325" s="609"/>
      <c r="C325" s="423"/>
      <c r="D325" s="612"/>
      <c r="E325" s="490"/>
      <c r="F325" s="423"/>
      <c r="G325" s="473"/>
      <c r="H325" s="242" t="s">
        <v>150</v>
      </c>
      <c r="I325" s="217"/>
      <c r="J325" s="215">
        <f t="shared" si="63"/>
        <v>0</v>
      </c>
      <c r="K325" s="216"/>
      <c r="L325" s="216"/>
      <c r="M325" s="216"/>
      <c r="N325" s="217"/>
      <c r="O325" s="216"/>
      <c r="P325" s="216"/>
      <c r="Q325" s="217"/>
      <c r="R325" s="216"/>
      <c r="S325" s="216"/>
      <c r="T325" s="217"/>
      <c r="U325" s="216"/>
      <c r="V325" s="217"/>
      <c r="W325" s="216"/>
      <c r="X325" s="709"/>
      <c r="Y325" s="480"/>
      <c r="Z325" s="480"/>
      <c r="AA325" s="467"/>
      <c r="AB325" s="444"/>
      <c r="AC325" s="444"/>
      <c r="AD325" s="444"/>
      <c r="AE325" s="458"/>
      <c r="AF325" s="618"/>
    </row>
    <row r="326" spans="1:32" s="34" customFormat="1" outlineLevel="1" x14ac:dyDescent="0.25">
      <c r="A326" s="609"/>
      <c r="B326" s="609"/>
      <c r="C326" s="423"/>
      <c r="D326" s="612"/>
      <c r="E326" s="490"/>
      <c r="F326" s="423"/>
      <c r="G326" s="473"/>
      <c r="H326" s="242" t="s">
        <v>1507</v>
      </c>
      <c r="I326" s="217"/>
      <c r="J326" s="215">
        <f t="shared" si="63"/>
        <v>0</v>
      </c>
      <c r="K326" s="216"/>
      <c r="L326" s="216"/>
      <c r="M326" s="216"/>
      <c r="N326" s="217"/>
      <c r="O326" s="216"/>
      <c r="P326" s="216"/>
      <c r="Q326" s="217"/>
      <c r="R326" s="216"/>
      <c r="S326" s="216"/>
      <c r="T326" s="217"/>
      <c r="U326" s="216"/>
      <c r="V326" s="217"/>
      <c r="W326" s="216"/>
      <c r="X326" s="709"/>
      <c r="Y326" s="480"/>
      <c r="Z326" s="480"/>
      <c r="AA326" s="467"/>
      <c r="AB326" s="444"/>
      <c r="AC326" s="444"/>
      <c r="AD326" s="444"/>
      <c r="AE326" s="458"/>
      <c r="AF326" s="618"/>
    </row>
    <row r="327" spans="1:32" s="34" customFormat="1" outlineLevel="1" x14ac:dyDescent="0.25">
      <c r="A327" s="609"/>
      <c r="B327" s="609"/>
      <c r="C327" s="423"/>
      <c r="D327" s="612"/>
      <c r="E327" s="490"/>
      <c r="F327" s="423"/>
      <c r="G327" s="473"/>
      <c r="H327" s="242" t="s">
        <v>1435</v>
      </c>
      <c r="I327" s="217"/>
      <c r="J327" s="215">
        <f t="shared" si="63"/>
        <v>0</v>
      </c>
      <c r="K327" s="217"/>
      <c r="L327" s="216"/>
      <c r="M327" s="216"/>
      <c r="N327" s="217"/>
      <c r="O327" s="216"/>
      <c r="P327" s="216"/>
      <c r="Q327" s="217"/>
      <c r="R327" s="216"/>
      <c r="S327" s="216"/>
      <c r="T327" s="217"/>
      <c r="U327" s="216"/>
      <c r="V327" s="217"/>
      <c r="W327" s="216"/>
      <c r="X327" s="709"/>
      <c r="Y327" s="480"/>
      <c r="Z327" s="480"/>
      <c r="AA327" s="467"/>
      <c r="AB327" s="444"/>
      <c r="AC327" s="444"/>
      <c r="AD327" s="444"/>
      <c r="AE327" s="458"/>
      <c r="AF327" s="618"/>
    </row>
    <row r="328" spans="1:32" s="34" customFormat="1" outlineLevel="1" x14ac:dyDescent="0.25">
      <c r="A328" s="610"/>
      <c r="B328" s="610"/>
      <c r="C328" s="424"/>
      <c r="D328" s="613"/>
      <c r="E328" s="491"/>
      <c r="F328" s="424"/>
      <c r="G328" s="474"/>
      <c r="H328" s="248" t="s">
        <v>152</v>
      </c>
      <c r="I328" s="216"/>
      <c r="J328" s="252">
        <f t="shared" si="63"/>
        <v>0</v>
      </c>
      <c r="K328" s="216"/>
      <c r="L328" s="250"/>
      <c r="M328" s="250"/>
      <c r="N328" s="251"/>
      <c r="O328" s="250"/>
      <c r="P328" s="250"/>
      <c r="Q328" s="251"/>
      <c r="R328" s="250"/>
      <c r="S328" s="250"/>
      <c r="T328" s="251"/>
      <c r="U328" s="250"/>
      <c r="V328" s="251"/>
      <c r="W328" s="250"/>
      <c r="X328" s="710"/>
      <c r="Y328" s="481"/>
      <c r="Z328" s="481"/>
      <c r="AA328" s="468"/>
      <c r="AB328" s="445"/>
      <c r="AC328" s="445"/>
      <c r="AD328" s="445"/>
      <c r="AE328" s="459"/>
      <c r="AF328" s="619"/>
    </row>
    <row r="329" spans="1:32" ht="30" customHeight="1" outlineLevel="1" x14ac:dyDescent="0.25">
      <c r="A329" s="608"/>
      <c r="B329" s="608" t="s">
        <v>1446</v>
      </c>
      <c r="C329" s="422"/>
      <c r="D329" s="611" t="s">
        <v>870</v>
      </c>
      <c r="E329" s="489" t="s">
        <v>231</v>
      </c>
      <c r="F329" s="422" t="s">
        <v>154</v>
      </c>
      <c r="G329" s="472" t="s">
        <v>1443</v>
      </c>
      <c r="H329" s="215" t="s">
        <v>148</v>
      </c>
      <c r="I329" s="215">
        <f>SUM(I330:I334)</f>
        <v>2</v>
      </c>
      <c r="J329" s="215">
        <f t="shared" si="63"/>
        <v>0</v>
      </c>
      <c r="K329" s="215">
        <f>SUM(K330:K334)</f>
        <v>0</v>
      </c>
      <c r="L329" s="215">
        <f t="shared" ref="L329:W329" si="66">SUM(L330:L334)</f>
        <v>0</v>
      </c>
      <c r="M329" s="215">
        <f t="shared" si="66"/>
        <v>0</v>
      </c>
      <c r="N329" s="215">
        <f t="shared" si="66"/>
        <v>0</v>
      </c>
      <c r="O329" s="215">
        <f t="shared" si="66"/>
        <v>0</v>
      </c>
      <c r="P329" s="215">
        <f t="shared" si="66"/>
        <v>0</v>
      </c>
      <c r="Q329" s="215">
        <f t="shared" si="66"/>
        <v>0</v>
      </c>
      <c r="R329" s="215">
        <f t="shared" si="66"/>
        <v>0</v>
      </c>
      <c r="S329" s="215">
        <f t="shared" si="66"/>
        <v>0</v>
      </c>
      <c r="T329" s="215">
        <f t="shared" si="66"/>
        <v>0</v>
      </c>
      <c r="U329" s="215">
        <f t="shared" si="66"/>
        <v>0</v>
      </c>
      <c r="V329" s="215">
        <f t="shared" si="66"/>
        <v>0</v>
      </c>
      <c r="W329" s="215">
        <f t="shared" si="66"/>
        <v>0</v>
      </c>
      <c r="X329" s="708" t="s">
        <v>2334</v>
      </c>
      <c r="Y329" s="479" t="s">
        <v>1208</v>
      </c>
      <c r="Z329" s="479" t="s">
        <v>1209</v>
      </c>
      <c r="AA329" s="466" t="s">
        <v>232</v>
      </c>
      <c r="AB329" s="443" t="s">
        <v>20</v>
      </c>
      <c r="AC329" s="443" t="s">
        <v>629</v>
      </c>
      <c r="AD329" s="443" t="s">
        <v>630</v>
      </c>
      <c r="AE329" s="457" t="s">
        <v>579</v>
      </c>
      <c r="AF329" s="660" t="s">
        <v>2086</v>
      </c>
    </row>
    <row r="330" spans="1:32" s="34" customFormat="1" outlineLevel="1" x14ac:dyDescent="0.25">
      <c r="A330" s="609"/>
      <c r="B330" s="609"/>
      <c r="C330" s="423"/>
      <c r="D330" s="612"/>
      <c r="E330" s="490"/>
      <c r="F330" s="423"/>
      <c r="G330" s="473"/>
      <c r="H330" s="242" t="s">
        <v>149</v>
      </c>
      <c r="I330" s="219"/>
      <c r="J330" s="215">
        <f t="shared" si="63"/>
        <v>0</v>
      </c>
      <c r="K330" s="216"/>
      <c r="L330" s="216"/>
      <c r="M330" s="216"/>
      <c r="N330" s="217"/>
      <c r="O330" s="216"/>
      <c r="P330" s="216"/>
      <c r="Q330" s="217"/>
      <c r="R330" s="216"/>
      <c r="S330" s="216"/>
      <c r="T330" s="217"/>
      <c r="U330" s="216"/>
      <c r="V330" s="217"/>
      <c r="W330" s="216"/>
      <c r="X330" s="709"/>
      <c r="Y330" s="480"/>
      <c r="Z330" s="480"/>
      <c r="AA330" s="467"/>
      <c r="AB330" s="444"/>
      <c r="AC330" s="444"/>
      <c r="AD330" s="444"/>
      <c r="AE330" s="458"/>
      <c r="AF330" s="618"/>
    </row>
    <row r="331" spans="1:32" s="34" customFormat="1" outlineLevel="1" x14ac:dyDescent="0.25">
      <c r="A331" s="609"/>
      <c r="B331" s="609"/>
      <c r="C331" s="423"/>
      <c r="D331" s="612"/>
      <c r="E331" s="490"/>
      <c r="F331" s="423"/>
      <c r="G331" s="473"/>
      <c r="H331" s="242" t="s">
        <v>150</v>
      </c>
      <c r="I331" s="219"/>
      <c r="J331" s="215">
        <f t="shared" si="63"/>
        <v>0</v>
      </c>
      <c r="K331" s="216"/>
      <c r="L331" s="216"/>
      <c r="M331" s="216"/>
      <c r="N331" s="217"/>
      <c r="O331" s="216"/>
      <c r="P331" s="216"/>
      <c r="Q331" s="217"/>
      <c r="R331" s="216"/>
      <c r="S331" s="216"/>
      <c r="T331" s="217"/>
      <c r="U331" s="216"/>
      <c r="V331" s="217"/>
      <c r="W331" s="216"/>
      <c r="X331" s="709"/>
      <c r="Y331" s="480"/>
      <c r="Z331" s="480"/>
      <c r="AA331" s="467"/>
      <c r="AB331" s="444"/>
      <c r="AC331" s="444"/>
      <c r="AD331" s="444"/>
      <c r="AE331" s="458"/>
      <c r="AF331" s="618"/>
    </row>
    <row r="332" spans="1:32" s="34" customFormat="1" outlineLevel="1" x14ac:dyDescent="0.25">
      <c r="A332" s="609"/>
      <c r="B332" s="609"/>
      <c r="C332" s="423"/>
      <c r="D332" s="612"/>
      <c r="E332" s="490"/>
      <c r="F332" s="423"/>
      <c r="G332" s="473"/>
      <c r="H332" s="242" t="s">
        <v>1507</v>
      </c>
      <c r="I332" s="219">
        <v>1.5</v>
      </c>
      <c r="J332" s="215">
        <f t="shared" si="63"/>
        <v>0</v>
      </c>
      <c r="K332" s="216"/>
      <c r="L332" s="216"/>
      <c r="M332" s="216"/>
      <c r="N332" s="217"/>
      <c r="O332" s="216"/>
      <c r="P332" s="216"/>
      <c r="Q332" s="217"/>
      <c r="R332" s="216"/>
      <c r="S332" s="216"/>
      <c r="T332" s="217"/>
      <c r="U332" s="216"/>
      <c r="V332" s="217"/>
      <c r="W332" s="216"/>
      <c r="X332" s="709"/>
      <c r="Y332" s="480"/>
      <c r="Z332" s="480"/>
      <c r="AA332" s="467"/>
      <c r="AB332" s="444"/>
      <c r="AC332" s="444"/>
      <c r="AD332" s="444"/>
      <c r="AE332" s="458"/>
      <c r="AF332" s="618"/>
    </row>
    <row r="333" spans="1:32" s="34" customFormat="1" outlineLevel="1" x14ac:dyDescent="0.25">
      <c r="A333" s="609"/>
      <c r="B333" s="609"/>
      <c r="C333" s="423"/>
      <c r="D333" s="612"/>
      <c r="E333" s="490"/>
      <c r="F333" s="423"/>
      <c r="G333" s="473"/>
      <c r="H333" s="242" t="s">
        <v>1435</v>
      </c>
      <c r="I333" s="219">
        <v>0.5</v>
      </c>
      <c r="J333" s="215">
        <f t="shared" si="63"/>
        <v>0</v>
      </c>
      <c r="K333" s="217"/>
      <c r="L333" s="216"/>
      <c r="M333" s="216"/>
      <c r="N333" s="217"/>
      <c r="O333" s="216"/>
      <c r="P333" s="216"/>
      <c r="Q333" s="217"/>
      <c r="R333" s="216"/>
      <c r="S333" s="216"/>
      <c r="T333" s="217"/>
      <c r="U333" s="216"/>
      <c r="V333" s="217"/>
      <c r="W333" s="216"/>
      <c r="X333" s="709"/>
      <c r="Y333" s="480"/>
      <c r="Z333" s="480"/>
      <c r="AA333" s="467"/>
      <c r="AB333" s="444"/>
      <c r="AC333" s="444"/>
      <c r="AD333" s="444"/>
      <c r="AE333" s="458"/>
      <c r="AF333" s="618"/>
    </row>
    <row r="334" spans="1:32" s="34" customFormat="1" ht="111.75" customHeight="1" outlineLevel="1" x14ac:dyDescent="0.25">
      <c r="A334" s="610"/>
      <c r="B334" s="610"/>
      <c r="C334" s="424"/>
      <c r="D334" s="613"/>
      <c r="E334" s="491"/>
      <c r="F334" s="424"/>
      <c r="G334" s="474"/>
      <c r="H334" s="248" t="s">
        <v>152</v>
      </c>
      <c r="I334" s="219"/>
      <c r="J334" s="252">
        <f t="shared" si="63"/>
        <v>0</v>
      </c>
      <c r="K334" s="216"/>
      <c r="L334" s="250"/>
      <c r="M334" s="250"/>
      <c r="N334" s="251"/>
      <c r="O334" s="250"/>
      <c r="P334" s="250"/>
      <c r="Q334" s="251"/>
      <c r="R334" s="250"/>
      <c r="S334" s="250"/>
      <c r="T334" s="251"/>
      <c r="U334" s="250"/>
      <c r="V334" s="251"/>
      <c r="W334" s="250"/>
      <c r="X334" s="710"/>
      <c r="Y334" s="481"/>
      <c r="Z334" s="481"/>
      <c r="AA334" s="468"/>
      <c r="AB334" s="445"/>
      <c r="AC334" s="445"/>
      <c r="AD334" s="445"/>
      <c r="AE334" s="459"/>
      <c r="AF334" s="619"/>
    </row>
    <row r="335" spans="1:32" ht="30" customHeight="1" outlineLevel="1" x14ac:dyDescent="0.25">
      <c r="A335" s="472"/>
      <c r="B335" s="472" t="s">
        <v>1446</v>
      </c>
      <c r="C335" s="416"/>
      <c r="D335" s="611" t="s">
        <v>871</v>
      </c>
      <c r="E335" s="466" t="s">
        <v>233</v>
      </c>
      <c r="F335" s="416" t="s">
        <v>154</v>
      </c>
      <c r="G335" s="472" t="s">
        <v>1805</v>
      </c>
      <c r="H335" s="215" t="s">
        <v>148</v>
      </c>
      <c r="I335" s="215">
        <f>SUM(I336:I340)</f>
        <v>0.5</v>
      </c>
      <c r="J335" s="215">
        <f t="shared" si="63"/>
        <v>0.2</v>
      </c>
      <c r="K335" s="215">
        <f>SUM(K336:K340)</f>
        <v>0.2</v>
      </c>
      <c r="L335" s="215">
        <f t="shared" ref="L335:W335" si="67">SUM(L336:L340)</f>
        <v>0</v>
      </c>
      <c r="M335" s="215">
        <f t="shared" si="67"/>
        <v>0</v>
      </c>
      <c r="N335" s="215">
        <f t="shared" si="67"/>
        <v>0</v>
      </c>
      <c r="O335" s="215">
        <f t="shared" si="67"/>
        <v>0</v>
      </c>
      <c r="P335" s="215">
        <f t="shared" si="67"/>
        <v>0</v>
      </c>
      <c r="Q335" s="215">
        <f t="shared" si="67"/>
        <v>0</v>
      </c>
      <c r="R335" s="215">
        <f t="shared" si="67"/>
        <v>0</v>
      </c>
      <c r="S335" s="215">
        <f t="shared" si="67"/>
        <v>0</v>
      </c>
      <c r="T335" s="215">
        <f t="shared" si="67"/>
        <v>0</v>
      </c>
      <c r="U335" s="215">
        <f t="shared" si="67"/>
        <v>0</v>
      </c>
      <c r="V335" s="215">
        <f t="shared" si="67"/>
        <v>0</v>
      </c>
      <c r="W335" s="215">
        <f t="shared" si="67"/>
        <v>0</v>
      </c>
      <c r="X335" s="497" t="s">
        <v>1370</v>
      </c>
      <c r="Y335" s="479" t="s">
        <v>175</v>
      </c>
      <c r="Z335" s="479" t="s">
        <v>234</v>
      </c>
      <c r="AA335" s="466" t="s">
        <v>235</v>
      </c>
      <c r="AB335" s="443" t="s">
        <v>20</v>
      </c>
      <c r="AC335" s="443" t="s">
        <v>629</v>
      </c>
      <c r="AD335" s="443" t="s">
        <v>1951</v>
      </c>
      <c r="AE335" s="457" t="s">
        <v>579</v>
      </c>
      <c r="AF335" s="624" t="s">
        <v>2086</v>
      </c>
    </row>
    <row r="336" spans="1:32" s="34" customFormat="1" outlineLevel="1" x14ac:dyDescent="0.25">
      <c r="A336" s="473"/>
      <c r="B336" s="473"/>
      <c r="C336" s="417"/>
      <c r="D336" s="612"/>
      <c r="E336" s="467"/>
      <c r="F336" s="417"/>
      <c r="G336" s="473"/>
      <c r="H336" s="242" t="s">
        <v>149</v>
      </c>
      <c r="I336" s="219"/>
      <c r="J336" s="215">
        <f t="shared" si="63"/>
        <v>0</v>
      </c>
      <c r="K336" s="219"/>
      <c r="L336" s="216"/>
      <c r="M336" s="216"/>
      <c r="N336" s="217"/>
      <c r="O336" s="216"/>
      <c r="P336" s="216"/>
      <c r="Q336" s="217"/>
      <c r="R336" s="216"/>
      <c r="S336" s="216"/>
      <c r="T336" s="217"/>
      <c r="U336" s="216"/>
      <c r="V336" s="217"/>
      <c r="W336" s="216"/>
      <c r="X336" s="498"/>
      <c r="Y336" s="480"/>
      <c r="Z336" s="480"/>
      <c r="AA336" s="467"/>
      <c r="AB336" s="444"/>
      <c r="AC336" s="444"/>
      <c r="AD336" s="444"/>
      <c r="AE336" s="458"/>
      <c r="AF336" s="618"/>
    </row>
    <row r="337" spans="1:32" s="34" customFormat="1" outlineLevel="1" x14ac:dyDescent="0.25">
      <c r="A337" s="473"/>
      <c r="B337" s="473"/>
      <c r="C337" s="417"/>
      <c r="D337" s="612"/>
      <c r="E337" s="467"/>
      <c r="F337" s="417"/>
      <c r="G337" s="473"/>
      <c r="H337" s="242" t="s">
        <v>150</v>
      </c>
      <c r="I337" s="219"/>
      <c r="J337" s="215">
        <f t="shared" si="63"/>
        <v>0</v>
      </c>
      <c r="K337" s="219"/>
      <c r="L337" s="216"/>
      <c r="M337" s="216"/>
      <c r="N337" s="217"/>
      <c r="O337" s="216"/>
      <c r="P337" s="216"/>
      <c r="Q337" s="217"/>
      <c r="R337" s="216"/>
      <c r="S337" s="216"/>
      <c r="T337" s="217"/>
      <c r="U337" s="216"/>
      <c r="V337" s="217"/>
      <c r="W337" s="216"/>
      <c r="X337" s="498"/>
      <c r="Y337" s="480"/>
      <c r="Z337" s="480"/>
      <c r="AA337" s="467"/>
      <c r="AB337" s="444"/>
      <c r="AC337" s="444"/>
      <c r="AD337" s="444"/>
      <c r="AE337" s="458"/>
      <c r="AF337" s="618"/>
    </row>
    <row r="338" spans="1:32" s="34" customFormat="1" ht="30" outlineLevel="1" x14ac:dyDescent="0.25">
      <c r="A338" s="473"/>
      <c r="B338" s="473"/>
      <c r="C338" s="417"/>
      <c r="D338" s="612"/>
      <c r="E338" s="467"/>
      <c r="F338" s="417"/>
      <c r="G338" s="473"/>
      <c r="H338" s="242" t="s">
        <v>1507</v>
      </c>
      <c r="I338" s="219" t="s">
        <v>1411</v>
      </c>
      <c r="J338" s="215">
        <f t="shared" si="63"/>
        <v>0.2</v>
      </c>
      <c r="K338" s="219">
        <v>0.2</v>
      </c>
      <c r="L338" s="216"/>
      <c r="M338" s="216"/>
      <c r="N338" s="217"/>
      <c r="O338" s="216"/>
      <c r="P338" s="216"/>
      <c r="Q338" s="217"/>
      <c r="R338" s="216"/>
      <c r="S338" s="216"/>
      <c r="T338" s="217"/>
      <c r="U338" s="216"/>
      <c r="V338" s="217"/>
      <c r="W338" s="216"/>
      <c r="X338" s="498"/>
      <c r="Y338" s="480"/>
      <c r="Z338" s="480"/>
      <c r="AA338" s="467"/>
      <c r="AB338" s="444"/>
      <c r="AC338" s="444"/>
      <c r="AD338" s="444"/>
      <c r="AE338" s="458"/>
      <c r="AF338" s="618"/>
    </row>
    <row r="339" spans="1:32" s="34" customFormat="1" outlineLevel="1" x14ac:dyDescent="0.25">
      <c r="A339" s="473"/>
      <c r="B339" s="473"/>
      <c r="C339" s="417"/>
      <c r="D339" s="612"/>
      <c r="E339" s="467"/>
      <c r="F339" s="417"/>
      <c r="G339" s="473"/>
      <c r="H339" s="242" t="s">
        <v>1435</v>
      </c>
      <c r="I339" s="220">
        <v>0.5</v>
      </c>
      <c r="J339" s="215">
        <f t="shared" si="63"/>
        <v>0</v>
      </c>
      <c r="K339" s="219"/>
      <c r="L339" s="216"/>
      <c r="M339" s="216"/>
      <c r="N339" s="217"/>
      <c r="O339" s="216"/>
      <c r="P339" s="216"/>
      <c r="Q339" s="217"/>
      <c r="R339" s="216"/>
      <c r="S339" s="216"/>
      <c r="T339" s="217"/>
      <c r="U339" s="216"/>
      <c r="V339" s="217"/>
      <c r="W339" s="216"/>
      <c r="X339" s="498"/>
      <c r="Y339" s="480"/>
      <c r="Z339" s="480"/>
      <c r="AA339" s="467"/>
      <c r="AB339" s="444"/>
      <c r="AC339" s="444"/>
      <c r="AD339" s="444"/>
      <c r="AE339" s="458"/>
      <c r="AF339" s="618"/>
    </row>
    <row r="340" spans="1:32" s="34" customFormat="1" outlineLevel="1" x14ac:dyDescent="0.25">
      <c r="A340" s="474"/>
      <c r="B340" s="474"/>
      <c r="C340" s="418"/>
      <c r="D340" s="613"/>
      <c r="E340" s="468"/>
      <c r="F340" s="418"/>
      <c r="G340" s="474"/>
      <c r="H340" s="248" t="s">
        <v>152</v>
      </c>
      <c r="I340" s="219"/>
      <c r="J340" s="252">
        <f t="shared" si="63"/>
        <v>0</v>
      </c>
      <c r="K340" s="219"/>
      <c r="L340" s="250"/>
      <c r="M340" s="250"/>
      <c r="N340" s="251"/>
      <c r="O340" s="250"/>
      <c r="P340" s="250"/>
      <c r="Q340" s="251"/>
      <c r="R340" s="250"/>
      <c r="S340" s="250"/>
      <c r="T340" s="251"/>
      <c r="U340" s="250"/>
      <c r="V340" s="251"/>
      <c r="W340" s="250"/>
      <c r="X340" s="499"/>
      <c r="Y340" s="481"/>
      <c r="Z340" s="481"/>
      <c r="AA340" s="468"/>
      <c r="AB340" s="445"/>
      <c r="AC340" s="445"/>
      <c r="AD340" s="445"/>
      <c r="AE340" s="459"/>
      <c r="AF340" s="619"/>
    </row>
    <row r="341" spans="1:32" ht="30" customHeight="1" outlineLevel="1" x14ac:dyDescent="0.25">
      <c r="A341" s="472"/>
      <c r="B341" s="472" t="s">
        <v>1446</v>
      </c>
      <c r="C341" s="416"/>
      <c r="D341" s="611" t="s">
        <v>872</v>
      </c>
      <c r="E341" s="466" t="s">
        <v>1157</v>
      </c>
      <c r="F341" s="416" t="s">
        <v>154</v>
      </c>
      <c r="G341" s="472" t="s">
        <v>1805</v>
      </c>
      <c r="H341" s="215" t="s">
        <v>148</v>
      </c>
      <c r="I341" s="215">
        <f>SUM(I342:I346)</f>
        <v>0</v>
      </c>
      <c r="J341" s="215">
        <f t="shared" si="63"/>
        <v>1.1000000000000001</v>
      </c>
      <c r="K341" s="215">
        <f>SUM(K342:K346)</f>
        <v>1.1000000000000001</v>
      </c>
      <c r="L341" s="215">
        <f t="shared" ref="L341:W341" si="68">SUM(L342:L346)</f>
        <v>0</v>
      </c>
      <c r="M341" s="215">
        <f t="shared" si="68"/>
        <v>0</v>
      </c>
      <c r="N341" s="215">
        <f t="shared" si="68"/>
        <v>0</v>
      </c>
      <c r="O341" s="215">
        <f t="shared" si="68"/>
        <v>0</v>
      </c>
      <c r="P341" s="215">
        <f t="shared" si="68"/>
        <v>0</v>
      </c>
      <c r="Q341" s="215">
        <f t="shared" si="68"/>
        <v>0</v>
      </c>
      <c r="R341" s="215">
        <f t="shared" si="68"/>
        <v>0</v>
      </c>
      <c r="S341" s="215">
        <f t="shared" si="68"/>
        <v>0</v>
      </c>
      <c r="T341" s="215">
        <f t="shared" si="68"/>
        <v>0</v>
      </c>
      <c r="U341" s="215">
        <f t="shared" si="68"/>
        <v>0</v>
      </c>
      <c r="V341" s="215">
        <f t="shared" si="68"/>
        <v>0</v>
      </c>
      <c r="W341" s="215">
        <f t="shared" si="68"/>
        <v>0</v>
      </c>
      <c r="X341" s="497" t="s">
        <v>1566</v>
      </c>
      <c r="Y341" s="479" t="s">
        <v>175</v>
      </c>
      <c r="Z341" s="479" t="s">
        <v>827</v>
      </c>
      <c r="AA341" s="466" t="s">
        <v>269</v>
      </c>
      <c r="AB341" s="443" t="s">
        <v>20</v>
      </c>
      <c r="AC341" s="443" t="s">
        <v>637</v>
      </c>
      <c r="AD341" s="443" t="s">
        <v>639</v>
      </c>
      <c r="AE341" s="457" t="s">
        <v>579</v>
      </c>
      <c r="AF341" s="614" t="s">
        <v>2114</v>
      </c>
    </row>
    <row r="342" spans="1:32" s="34" customFormat="1" outlineLevel="1" x14ac:dyDescent="0.25">
      <c r="A342" s="473"/>
      <c r="B342" s="473"/>
      <c r="C342" s="417"/>
      <c r="D342" s="612"/>
      <c r="E342" s="467"/>
      <c r="F342" s="417"/>
      <c r="G342" s="473"/>
      <c r="H342" s="242" t="s">
        <v>149</v>
      </c>
      <c r="I342" s="219"/>
      <c r="J342" s="215">
        <f t="shared" si="63"/>
        <v>0</v>
      </c>
      <c r="K342" s="219"/>
      <c r="L342" s="216"/>
      <c r="M342" s="216"/>
      <c r="N342" s="217"/>
      <c r="O342" s="216"/>
      <c r="P342" s="216"/>
      <c r="Q342" s="217"/>
      <c r="R342" s="216"/>
      <c r="S342" s="216"/>
      <c r="T342" s="217"/>
      <c r="U342" s="216"/>
      <c r="V342" s="217"/>
      <c r="W342" s="216"/>
      <c r="X342" s="498"/>
      <c r="Y342" s="480"/>
      <c r="Z342" s="480"/>
      <c r="AA342" s="467"/>
      <c r="AB342" s="444"/>
      <c r="AC342" s="444"/>
      <c r="AD342" s="444"/>
      <c r="AE342" s="458"/>
      <c r="AF342" s="618"/>
    </row>
    <row r="343" spans="1:32" s="34" customFormat="1" outlineLevel="1" x14ac:dyDescent="0.25">
      <c r="A343" s="473"/>
      <c r="B343" s="473"/>
      <c r="C343" s="417"/>
      <c r="D343" s="612"/>
      <c r="E343" s="467"/>
      <c r="F343" s="417"/>
      <c r="G343" s="473"/>
      <c r="H343" s="242" t="s">
        <v>150</v>
      </c>
      <c r="I343" s="219"/>
      <c r="J343" s="215">
        <f t="shared" si="63"/>
        <v>0</v>
      </c>
      <c r="K343" s="219"/>
      <c r="L343" s="216"/>
      <c r="M343" s="216"/>
      <c r="N343" s="217"/>
      <c r="O343" s="216"/>
      <c r="P343" s="216"/>
      <c r="Q343" s="217"/>
      <c r="R343" s="216"/>
      <c r="S343" s="216"/>
      <c r="T343" s="217"/>
      <c r="U343" s="216"/>
      <c r="V343" s="217"/>
      <c r="W343" s="216"/>
      <c r="X343" s="498"/>
      <c r="Y343" s="480"/>
      <c r="Z343" s="480"/>
      <c r="AA343" s="467"/>
      <c r="AB343" s="444"/>
      <c r="AC343" s="444"/>
      <c r="AD343" s="444"/>
      <c r="AE343" s="458"/>
      <c r="AF343" s="618"/>
    </row>
    <row r="344" spans="1:32" s="34" customFormat="1" ht="30" outlineLevel="1" x14ac:dyDescent="0.25">
      <c r="A344" s="473"/>
      <c r="B344" s="473"/>
      <c r="C344" s="417"/>
      <c r="D344" s="612"/>
      <c r="E344" s="467"/>
      <c r="F344" s="417"/>
      <c r="G344" s="473"/>
      <c r="H344" s="242" t="s">
        <v>1507</v>
      </c>
      <c r="I344" s="219" t="s">
        <v>1412</v>
      </c>
      <c r="J344" s="215">
        <f t="shared" si="63"/>
        <v>1.1000000000000001</v>
      </c>
      <c r="K344" s="219">
        <v>1.1000000000000001</v>
      </c>
      <c r="L344" s="216"/>
      <c r="M344" s="216"/>
      <c r="N344" s="217"/>
      <c r="O344" s="216"/>
      <c r="P344" s="216"/>
      <c r="Q344" s="217"/>
      <c r="R344" s="216"/>
      <c r="S344" s="216"/>
      <c r="T344" s="217"/>
      <c r="U344" s="216"/>
      <c r="V344" s="217"/>
      <c r="W344" s="216"/>
      <c r="X344" s="498"/>
      <c r="Y344" s="480"/>
      <c r="Z344" s="480"/>
      <c r="AA344" s="467"/>
      <c r="AB344" s="444"/>
      <c r="AC344" s="444"/>
      <c r="AD344" s="444"/>
      <c r="AE344" s="458"/>
      <c r="AF344" s="618"/>
    </row>
    <row r="345" spans="1:32" s="34" customFormat="1" outlineLevel="1" x14ac:dyDescent="0.25">
      <c r="A345" s="473"/>
      <c r="B345" s="473"/>
      <c r="C345" s="417"/>
      <c r="D345" s="612"/>
      <c r="E345" s="467"/>
      <c r="F345" s="417"/>
      <c r="G345" s="473"/>
      <c r="H345" s="242" t="s">
        <v>1435</v>
      </c>
      <c r="I345" s="219"/>
      <c r="J345" s="215">
        <f t="shared" si="63"/>
        <v>0</v>
      </c>
      <c r="K345" s="219"/>
      <c r="L345" s="216"/>
      <c r="M345" s="216"/>
      <c r="N345" s="217"/>
      <c r="O345" s="216"/>
      <c r="P345" s="216"/>
      <c r="Q345" s="217"/>
      <c r="R345" s="216"/>
      <c r="S345" s="216"/>
      <c r="T345" s="217"/>
      <c r="U345" s="216"/>
      <c r="V345" s="217"/>
      <c r="W345" s="216"/>
      <c r="X345" s="498"/>
      <c r="Y345" s="480"/>
      <c r="Z345" s="480"/>
      <c r="AA345" s="467"/>
      <c r="AB345" s="444"/>
      <c r="AC345" s="444"/>
      <c r="AD345" s="444"/>
      <c r="AE345" s="458"/>
      <c r="AF345" s="618"/>
    </row>
    <row r="346" spans="1:32" s="34" customFormat="1" outlineLevel="1" x14ac:dyDescent="0.25">
      <c r="A346" s="474"/>
      <c r="B346" s="474"/>
      <c r="C346" s="418"/>
      <c r="D346" s="613"/>
      <c r="E346" s="468"/>
      <c r="F346" s="418"/>
      <c r="G346" s="474"/>
      <c r="H346" s="248" t="s">
        <v>152</v>
      </c>
      <c r="I346" s="219"/>
      <c r="J346" s="252">
        <f t="shared" si="63"/>
        <v>0</v>
      </c>
      <c r="K346" s="219"/>
      <c r="L346" s="250"/>
      <c r="M346" s="250"/>
      <c r="N346" s="251"/>
      <c r="O346" s="250"/>
      <c r="P346" s="250"/>
      <c r="Q346" s="251"/>
      <c r="R346" s="250"/>
      <c r="S346" s="250"/>
      <c r="T346" s="251"/>
      <c r="U346" s="250"/>
      <c r="V346" s="251"/>
      <c r="W346" s="250"/>
      <c r="X346" s="499"/>
      <c r="Y346" s="481"/>
      <c r="Z346" s="481"/>
      <c r="AA346" s="468"/>
      <c r="AB346" s="445"/>
      <c r="AC346" s="445"/>
      <c r="AD346" s="445"/>
      <c r="AE346" s="459"/>
      <c r="AF346" s="619"/>
    </row>
    <row r="347" spans="1:32" s="34" customFormat="1" ht="30" customHeight="1" outlineLevel="1" x14ac:dyDescent="0.25">
      <c r="A347" s="677"/>
      <c r="B347" s="677" t="s">
        <v>1446</v>
      </c>
      <c r="C347" s="435"/>
      <c r="D347" s="659" t="s">
        <v>873</v>
      </c>
      <c r="E347" s="437" t="s">
        <v>524</v>
      </c>
      <c r="F347" s="435" t="s">
        <v>154</v>
      </c>
      <c r="G347" s="493" t="s">
        <v>1805</v>
      </c>
      <c r="H347" s="215" t="s">
        <v>148</v>
      </c>
      <c r="I347" s="215">
        <f>SUM(I348:I352)</f>
        <v>1.2</v>
      </c>
      <c r="J347" s="215">
        <f t="shared" si="63"/>
        <v>8.6999999999999993</v>
      </c>
      <c r="K347" s="215">
        <f>SUM(K348:K352)</f>
        <v>8.6999999999999993</v>
      </c>
      <c r="L347" s="215">
        <f t="shared" ref="L347:W347" si="69">SUM(L348:L352)</f>
        <v>0</v>
      </c>
      <c r="M347" s="215">
        <f t="shared" si="69"/>
        <v>0</v>
      </c>
      <c r="N347" s="215">
        <f t="shared" si="69"/>
        <v>0</v>
      </c>
      <c r="O347" s="215">
        <f t="shared" si="69"/>
        <v>0</v>
      </c>
      <c r="P347" s="215">
        <f t="shared" si="69"/>
        <v>0</v>
      </c>
      <c r="Q347" s="215">
        <f t="shared" si="69"/>
        <v>0</v>
      </c>
      <c r="R347" s="215">
        <f t="shared" si="69"/>
        <v>0</v>
      </c>
      <c r="S347" s="215">
        <f t="shared" si="69"/>
        <v>0</v>
      </c>
      <c r="T347" s="215">
        <f t="shared" si="69"/>
        <v>0</v>
      </c>
      <c r="U347" s="215">
        <f t="shared" si="69"/>
        <v>0</v>
      </c>
      <c r="V347" s="215">
        <f t="shared" si="69"/>
        <v>0</v>
      </c>
      <c r="W347" s="215">
        <f t="shared" si="69"/>
        <v>0</v>
      </c>
      <c r="X347" s="478" t="s">
        <v>1373</v>
      </c>
      <c r="Y347" s="436" t="s">
        <v>1211</v>
      </c>
      <c r="Z347" s="436" t="s">
        <v>1210</v>
      </c>
      <c r="AA347" s="437" t="s">
        <v>525</v>
      </c>
      <c r="AB347" s="438" t="s">
        <v>20</v>
      </c>
      <c r="AC347" s="438" t="s">
        <v>643</v>
      </c>
      <c r="AD347" s="438" t="s">
        <v>644</v>
      </c>
      <c r="AE347" s="439" t="s">
        <v>579</v>
      </c>
      <c r="AF347" s="652" t="s">
        <v>2120</v>
      </c>
    </row>
    <row r="348" spans="1:32" s="34" customFormat="1" outlineLevel="1" x14ac:dyDescent="0.25">
      <c r="A348" s="678"/>
      <c r="B348" s="678"/>
      <c r="C348" s="435"/>
      <c r="D348" s="659"/>
      <c r="E348" s="437"/>
      <c r="F348" s="435"/>
      <c r="G348" s="493"/>
      <c r="H348" s="242" t="s">
        <v>149</v>
      </c>
      <c r="I348" s="217"/>
      <c r="J348" s="215">
        <f t="shared" si="63"/>
        <v>0</v>
      </c>
      <c r="K348" s="217"/>
      <c r="L348" s="216"/>
      <c r="M348" s="216"/>
      <c r="N348" s="217"/>
      <c r="O348" s="216"/>
      <c r="P348" s="216"/>
      <c r="Q348" s="217"/>
      <c r="R348" s="216"/>
      <c r="S348" s="216"/>
      <c r="T348" s="217"/>
      <c r="U348" s="216"/>
      <c r="V348" s="217"/>
      <c r="W348" s="216"/>
      <c r="X348" s="478"/>
      <c r="Y348" s="436"/>
      <c r="Z348" s="436"/>
      <c r="AA348" s="437"/>
      <c r="AB348" s="438"/>
      <c r="AC348" s="438"/>
      <c r="AD348" s="438"/>
      <c r="AE348" s="439"/>
      <c r="AF348" s="652"/>
    </row>
    <row r="349" spans="1:32" s="34" customFormat="1" outlineLevel="1" x14ac:dyDescent="0.25">
      <c r="A349" s="678"/>
      <c r="B349" s="678"/>
      <c r="C349" s="435"/>
      <c r="D349" s="659"/>
      <c r="E349" s="437"/>
      <c r="F349" s="435"/>
      <c r="G349" s="493"/>
      <c r="H349" s="242" t="s">
        <v>150</v>
      </c>
      <c r="I349" s="217"/>
      <c r="J349" s="215">
        <f t="shared" si="63"/>
        <v>0</v>
      </c>
      <c r="K349" s="217"/>
      <c r="L349" s="216"/>
      <c r="M349" s="216"/>
      <c r="N349" s="217"/>
      <c r="O349" s="216"/>
      <c r="P349" s="216"/>
      <c r="Q349" s="217"/>
      <c r="R349" s="216"/>
      <c r="S349" s="216"/>
      <c r="T349" s="217"/>
      <c r="U349" s="216"/>
      <c r="V349" s="217"/>
      <c r="W349" s="216"/>
      <c r="X349" s="478"/>
      <c r="Y349" s="436"/>
      <c r="Z349" s="436"/>
      <c r="AA349" s="437"/>
      <c r="AB349" s="438"/>
      <c r="AC349" s="438"/>
      <c r="AD349" s="438"/>
      <c r="AE349" s="439"/>
      <c r="AF349" s="652"/>
    </row>
    <row r="350" spans="1:32" s="34" customFormat="1" ht="30" outlineLevel="1" x14ac:dyDescent="0.25">
      <c r="A350" s="678"/>
      <c r="B350" s="678"/>
      <c r="C350" s="435"/>
      <c r="D350" s="659"/>
      <c r="E350" s="437"/>
      <c r="F350" s="435"/>
      <c r="G350" s="493"/>
      <c r="H350" s="242" t="s">
        <v>1507</v>
      </c>
      <c r="I350" s="216" t="s">
        <v>1413</v>
      </c>
      <c r="J350" s="215">
        <f t="shared" si="63"/>
        <v>8.6999999999999993</v>
      </c>
      <c r="K350" s="216">
        <v>8.6999999999999993</v>
      </c>
      <c r="L350" s="216"/>
      <c r="M350" s="216"/>
      <c r="N350" s="217"/>
      <c r="O350" s="216"/>
      <c r="P350" s="216"/>
      <c r="Q350" s="217"/>
      <c r="R350" s="216"/>
      <c r="S350" s="216"/>
      <c r="T350" s="217"/>
      <c r="U350" s="216"/>
      <c r="V350" s="217"/>
      <c r="W350" s="216"/>
      <c r="X350" s="478"/>
      <c r="Y350" s="436"/>
      <c r="Z350" s="436"/>
      <c r="AA350" s="437"/>
      <c r="AB350" s="438"/>
      <c r="AC350" s="438"/>
      <c r="AD350" s="438"/>
      <c r="AE350" s="439"/>
      <c r="AF350" s="652"/>
    </row>
    <row r="351" spans="1:32" s="34" customFormat="1" outlineLevel="1" x14ac:dyDescent="0.25">
      <c r="A351" s="678"/>
      <c r="B351" s="678"/>
      <c r="C351" s="435"/>
      <c r="D351" s="659"/>
      <c r="E351" s="437"/>
      <c r="F351" s="435"/>
      <c r="G351" s="493"/>
      <c r="H351" s="242" t="s">
        <v>1435</v>
      </c>
      <c r="I351" s="217">
        <v>1.2</v>
      </c>
      <c r="J351" s="215">
        <f t="shared" si="63"/>
        <v>0</v>
      </c>
      <c r="K351" s="216"/>
      <c r="L351" s="216"/>
      <c r="M351" s="216"/>
      <c r="N351" s="217"/>
      <c r="O351" s="216"/>
      <c r="P351" s="216"/>
      <c r="Q351" s="217"/>
      <c r="R351" s="216"/>
      <c r="S351" s="216"/>
      <c r="T351" s="217"/>
      <c r="U351" s="216"/>
      <c r="V351" s="217"/>
      <c r="W351" s="216"/>
      <c r="X351" s="478"/>
      <c r="Y351" s="436"/>
      <c r="Z351" s="436"/>
      <c r="AA351" s="437"/>
      <c r="AB351" s="438"/>
      <c r="AC351" s="438"/>
      <c r="AD351" s="438"/>
      <c r="AE351" s="439"/>
      <c r="AF351" s="652"/>
    </row>
    <row r="352" spans="1:32" s="34" customFormat="1" ht="47.25" customHeight="1" outlineLevel="1" x14ac:dyDescent="0.25">
      <c r="A352" s="679"/>
      <c r="B352" s="679"/>
      <c r="C352" s="435"/>
      <c r="D352" s="659"/>
      <c r="E352" s="437"/>
      <c r="F352" s="435"/>
      <c r="G352" s="493"/>
      <c r="H352" s="248" t="s">
        <v>152</v>
      </c>
      <c r="I352" s="216"/>
      <c r="J352" s="252">
        <f t="shared" si="63"/>
        <v>0</v>
      </c>
      <c r="K352" s="216"/>
      <c r="L352" s="250"/>
      <c r="M352" s="250"/>
      <c r="N352" s="251"/>
      <c r="O352" s="250"/>
      <c r="P352" s="250"/>
      <c r="Q352" s="251"/>
      <c r="R352" s="250"/>
      <c r="S352" s="250"/>
      <c r="T352" s="251"/>
      <c r="U352" s="250"/>
      <c r="V352" s="251"/>
      <c r="W352" s="250"/>
      <c r="X352" s="478"/>
      <c r="Y352" s="436"/>
      <c r="Z352" s="436"/>
      <c r="AA352" s="437"/>
      <c r="AB352" s="438"/>
      <c r="AC352" s="438"/>
      <c r="AD352" s="438"/>
      <c r="AE352" s="439"/>
      <c r="AF352" s="652"/>
    </row>
    <row r="353" spans="1:32" s="71" customFormat="1" x14ac:dyDescent="0.25">
      <c r="A353" s="72"/>
      <c r="B353" s="72"/>
      <c r="C353" s="211"/>
      <c r="D353" s="209">
        <v>4</v>
      </c>
      <c r="E353" s="224" t="s">
        <v>717</v>
      </c>
      <c r="F353" s="211"/>
      <c r="G353" s="73"/>
      <c r="H353" s="211"/>
      <c r="I353" s="211"/>
      <c r="J353" s="211"/>
      <c r="K353" s="211"/>
      <c r="L353" s="211"/>
      <c r="M353" s="211"/>
      <c r="N353" s="211"/>
      <c r="O353" s="211"/>
      <c r="P353" s="211"/>
      <c r="Q353" s="211"/>
      <c r="R353" s="211"/>
      <c r="S353" s="211"/>
      <c r="T353" s="211"/>
      <c r="U353" s="211"/>
      <c r="V353" s="211"/>
      <c r="W353" s="211"/>
      <c r="X353" s="157"/>
      <c r="Y353" s="202"/>
      <c r="Z353" s="202"/>
      <c r="AA353" s="211"/>
      <c r="AB353" s="283"/>
      <c r="AC353" s="202"/>
      <c r="AD353" s="283"/>
      <c r="AE353" s="92"/>
      <c r="AF353" s="319"/>
    </row>
    <row r="354" spans="1:32" s="77" customFormat="1" outlineLevel="1" x14ac:dyDescent="0.25">
      <c r="A354" s="76"/>
      <c r="B354" s="76"/>
      <c r="C354" s="214"/>
      <c r="D354" s="212"/>
      <c r="E354" s="213" t="s">
        <v>549</v>
      </c>
      <c r="F354" s="214"/>
      <c r="G354" s="345"/>
      <c r="H354" s="214"/>
      <c r="I354" s="214"/>
      <c r="J354" s="214"/>
      <c r="K354" s="214"/>
      <c r="L354" s="214"/>
      <c r="M354" s="214"/>
      <c r="N354" s="214"/>
      <c r="O354" s="214"/>
      <c r="P354" s="214"/>
      <c r="Q354" s="214"/>
      <c r="R354" s="214"/>
      <c r="S354" s="214"/>
      <c r="T354" s="214"/>
      <c r="U354" s="214"/>
      <c r="V354" s="214"/>
      <c r="W354" s="214"/>
      <c r="X354" s="158"/>
      <c r="Y354" s="203"/>
      <c r="Z354" s="203"/>
      <c r="AA354" s="214"/>
      <c r="AB354" s="284"/>
      <c r="AC354" s="203"/>
      <c r="AD354" s="284"/>
      <c r="AE354" s="93"/>
      <c r="AF354" s="319"/>
    </row>
    <row r="355" spans="1:32" s="34" customFormat="1" ht="30" customHeight="1" outlineLevel="1" x14ac:dyDescent="0.25">
      <c r="A355" s="677" t="s">
        <v>214</v>
      </c>
      <c r="B355" s="677" t="s">
        <v>1666</v>
      </c>
      <c r="C355" s="483" t="s">
        <v>2466</v>
      </c>
      <c r="D355" s="659" t="s">
        <v>874</v>
      </c>
      <c r="E355" s="437" t="s">
        <v>247</v>
      </c>
      <c r="F355" s="435" t="s">
        <v>1607</v>
      </c>
      <c r="G355" s="493" t="s">
        <v>1678</v>
      </c>
      <c r="H355" s="215" t="s">
        <v>148</v>
      </c>
      <c r="I355" s="215">
        <f>SUM(I356:I360)</f>
        <v>50</v>
      </c>
      <c r="J355" s="215">
        <f t="shared" ref="J355:J360" si="70">SUM(K355:W355)</f>
        <v>0</v>
      </c>
      <c r="K355" s="215">
        <f>SUM(K356:K360)</f>
        <v>0</v>
      </c>
      <c r="L355" s="215">
        <f t="shared" ref="L355:W355" si="71">SUM(L356:L360)</f>
        <v>0</v>
      </c>
      <c r="M355" s="215">
        <f t="shared" si="71"/>
        <v>0</v>
      </c>
      <c r="N355" s="215">
        <f t="shared" si="71"/>
        <v>0</v>
      </c>
      <c r="O355" s="215">
        <f t="shared" si="71"/>
        <v>0</v>
      </c>
      <c r="P355" s="215">
        <f t="shared" si="71"/>
        <v>0</v>
      </c>
      <c r="Q355" s="215">
        <f t="shared" si="71"/>
        <v>0</v>
      </c>
      <c r="R355" s="215">
        <f t="shared" si="71"/>
        <v>0</v>
      </c>
      <c r="S355" s="215">
        <f t="shared" si="71"/>
        <v>0</v>
      </c>
      <c r="T355" s="215">
        <f t="shared" si="71"/>
        <v>0</v>
      </c>
      <c r="U355" s="215">
        <f t="shared" si="71"/>
        <v>0</v>
      </c>
      <c r="V355" s="215">
        <f t="shared" si="71"/>
        <v>0</v>
      </c>
      <c r="W355" s="215">
        <f t="shared" si="71"/>
        <v>0</v>
      </c>
      <c r="X355" s="478" t="s">
        <v>1690</v>
      </c>
      <c r="Y355" s="436" t="s">
        <v>218</v>
      </c>
      <c r="Z355" s="436" t="s">
        <v>1285</v>
      </c>
      <c r="AA355" s="437" t="s">
        <v>246</v>
      </c>
      <c r="AB355" s="438" t="s">
        <v>20</v>
      </c>
      <c r="AC355" s="438" t="s">
        <v>631</v>
      </c>
      <c r="AD355" s="438" t="s">
        <v>633</v>
      </c>
      <c r="AE355" s="439" t="s">
        <v>586</v>
      </c>
      <c r="AF355" s="652" t="s">
        <v>2095</v>
      </c>
    </row>
    <row r="356" spans="1:32" s="34" customFormat="1" ht="15" customHeight="1" outlineLevel="1" x14ac:dyDescent="0.25">
      <c r="A356" s="678"/>
      <c r="B356" s="678"/>
      <c r="C356" s="484"/>
      <c r="D356" s="659"/>
      <c r="E356" s="437"/>
      <c r="F356" s="435"/>
      <c r="G356" s="493"/>
      <c r="H356" s="242" t="s">
        <v>149</v>
      </c>
      <c r="I356" s="216"/>
      <c r="J356" s="215">
        <f t="shared" si="70"/>
        <v>0</v>
      </c>
      <c r="K356" s="217"/>
      <c r="L356" s="216"/>
      <c r="M356" s="216"/>
      <c r="N356" s="217"/>
      <c r="O356" s="216"/>
      <c r="P356" s="216"/>
      <c r="Q356" s="217"/>
      <c r="R356" s="216"/>
      <c r="S356" s="216"/>
      <c r="T356" s="217"/>
      <c r="U356" s="216"/>
      <c r="V356" s="217"/>
      <c r="W356" s="216"/>
      <c r="X356" s="478"/>
      <c r="Y356" s="436"/>
      <c r="Z356" s="436"/>
      <c r="AA356" s="437"/>
      <c r="AB356" s="438"/>
      <c r="AC356" s="438"/>
      <c r="AD356" s="438"/>
      <c r="AE356" s="439"/>
      <c r="AF356" s="652"/>
    </row>
    <row r="357" spans="1:32" s="34" customFormat="1" ht="15" customHeight="1" outlineLevel="1" x14ac:dyDescent="0.25">
      <c r="A357" s="678"/>
      <c r="B357" s="678"/>
      <c r="C357" s="484"/>
      <c r="D357" s="659"/>
      <c r="E357" s="437"/>
      <c r="F357" s="435"/>
      <c r="G357" s="493"/>
      <c r="H357" s="242" t="s">
        <v>150</v>
      </c>
      <c r="I357" s="217"/>
      <c r="J357" s="215">
        <f t="shared" si="70"/>
        <v>0</v>
      </c>
      <c r="K357" s="217"/>
      <c r="L357" s="216"/>
      <c r="M357" s="216"/>
      <c r="N357" s="217"/>
      <c r="O357" s="216"/>
      <c r="P357" s="216"/>
      <c r="Q357" s="217"/>
      <c r="R357" s="216"/>
      <c r="S357" s="216"/>
      <c r="T357" s="217"/>
      <c r="U357" s="216"/>
      <c r="V357" s="217"/>
      <c r="W357" s="216"/>
      <c r="X357" s="478"/>
      <c r="Y357" s="436"/>
      <c r="Z357" s="436"/>
      <c r="AA357" s="437"/>
      <c r="AB357" s="438"/>
      <c r="AC357" s="438"/>
      <c r="AD357" s="438"/>
      <c r="AE357" s="439"/>
      <c r="AF357" s="652"/>
    </row>
    <row r="358" spans="1:32" s="34" customFormat="1" ht="30" outlineLevel="1" x14ac:dyDescent="0.25">
      <c r="A358" s="678"/>
      <c r="B358" s="678"/>
      <c r="C358" s="484"/>
      <c r="D358" s="659"/>
      <c r="E358" s="437"/>
      <c r="F358" s="435"/>
      <c r="G358" s="493"/>
      <c r="H358" s="242" t="s">
        <v>1507</v>
      </c>
      <c r="I358" s="216" t="s">
        <v>1689</v>
      </c>
      <c r="J358" s="215">
        <f t="shared" si="70"/>
        <v>0</v>
      </c>
      <c r="K358" s="216"/>
      <c r="L358" s="216"/>
      <c r="M358" s="216"/>
      <c r="N358" s="217"/>
      <c r="O358" s="216"/>
      <c r="P358" s="216"/>
      <c r="Q358" s="217"/>
      <c r="R358" s="216"/>
      <c r="S358" s="216"/>
      <c r="T358" s="217"/>
      <c r="U358" s="216"/>
      <c r="V358" s="217"/>
      <c r="W358" s="216"/>
      <c r="X358" s="478"/>
      <c r="Y358" s="436"/>
      <c r="Z358" s="436"/>
      <c r="AA358" s="437"/>
      <c r="AB358" s="438"/>
      <c r="AC358" s="438"/>
      <c r="AD358" s="438"/>
      <c r="AE358" s="439"/>
      <c r="AF358" s="652"/>
    </row>
    <row r="359" spans="1:32" s="34" customFormat="1" ht="15" customHeight="1" outlineLevel="1" x14ac:dyDescent="0.25">
      <c r="A359" s="678"/>
      <c r="B359" s="678"/>
      <c r="C359" s="484"/>
      <c r="D359" s="659"/>
      <c r="E359" s="437"/>
      <c r="F359" s="435"/>
      <c r="G359" s="493"/>
      <c r="H359" s="242" t="s">
        <v>1435</v>
      </c>
      <c r="I359" s="217"/>
      <c r="J359" s="215">
        <f t="shared" si="70"/>
        <v>0</v>
      </c>
      <c r="K359" s="216"/>
      <c r="L359" s="216"/>
      <c r="M359" s="216"/>
      <c r="N359" s="217"/>
      <c r="O359" s="216"/>
      <c r="P359" s="216"/>
      <c r="Q359" s="217"/>
      <c r="R359" s="216"/>
      <c r="S359" s="216"/>
      <c r="T359" s="217"/>
      <c r="U359" s="216"/>
      <c r="V359" s="217"/>
      <c r="W359" s="216"/>
      <c r="X359" s="478"/>
      <c r="Y359" s="436"/>
      <c r="Z359" s="436"/>
      <c r="AA359" s="437"/>
      <c r="AB359" s="438"/>
      <c r="AC359" s="438"/>
      <c r="AD359" s="438"/>
      <c r="AE359" s="439"/>
      <c r="AF359" s="652"/>
    </row>
    <row r="360" spans="1:32" s="34" customFormat="1" ht="15" customHeight="1" outlineLevel="1" x14ac:dyDescent="0.25">
      <c r="A360" s="679"/>
      <c r="B360" s="679"/>
      <c r="C360" s="485"/>
      <c r="D360" s="659"/>
      <c r="E360" s="437"/>
      <c r="F360" s="435"/>
      <c r="G360" s="493"/>
      <c r="H360" s="248" t="s">
        <v>152</v>
      </c>
      <c r="I360" s="216">
        <v>50</v>
      </c>
      <c r="J360" s="252">
        <f t="shared" si="70"/>
        <v>0</v>
      </c>
      <c r="K360" s="216"/>
      <c r="L360" s="250"/>
      <c r="M360" s="250"/>
      <c r="N360" s="251"/>
      <c r="O360" s="250"/>
      <c r="P360" s="250"/>
      <c r="Q360" s="251"/>
      <c r="R360" s="250"/>
      <c r="S360" s="250"/>
      <c r="T360" s="251"/>
      <c r="U360" s="250"/>
      <c r="V360" s="251"/>
      <c r="W360" s="250"/>
      <c r="X360" s="478"/>
      <c r="Y360" s="436"/>
      <c r="Z360" s="436"/>
      <c r="AA360" s="437"/>
      <c r="AB360" s="438"/>
      <c r="AC360" s="438"/>
      <c r="AD360" s="438"/>
      <c r="AE360" s="439"/>
      <c r="AF360" s="652"/>
    </row>
    <row r="361" spans="1:32" s="77" customFormat="1" outlineLevel="1" x14ac:dyDescent="0.25">
      <c r="A361" s="76"/>
      <c r="B361" s="76"/>
      <c r="C361" s="214"/>
      <c r="D361" s="212"/>
      <c r="E361" s="213" t="s">
        <v>705</v>
      </c>
      <c r="F361" s="214"/>
      <c r="G361" s="345"/>
      <c r="H361" s="214"/>
      <c r="I361" s="214"/>
      <c r="J361" s="214"/>
      <c r="K361" s="214"/>
      <c r="L361" s="214"/>
      <c r="M361" s="214"/>
      <c r="N361" s="214"/>
      <c r="O361" s="214"/>
      <c r="P361" s="214"/>
      <c r="Q361" s="214"/>
      <c r="R361" s="214"/>
      <c r="S361" s="214"/>
      <c r="T361" s="214"/>
      <c r="U361" s="214"/>
      <c r="V361" s="214"/>
      <c r="W361" s="214"/>
      <c r="X361" s="158"/>
      <c r="Y361" s="203"/>
      <c r="Z361" s="203"/>
      <c r="AA361" s="214"/>
      <c r="AB361" s="284"/>
      <c r="AC361" s="203"/>
      <c r="AD361" s="284"/>
      <c r="AE361" s="93"/>
      <c r="AF361" s="319"/>
    </row>
    <row r="362" spans="1:32" s="34" customFormat="1" ht="30" customHeight="1" outlineLevel="1" x14ac:dyDescent="0.25">
      <c r="A362" s="677"/>
      <c r="B362" s="677" t="s">
        <v>2470</v>
      </c>
      <c r="C362" s="435"/>
      <c r="D362" s="659" t="s">
        <v>875</v>
      </c>
      <c r="E362" s="437" t="s">
        <v>248</v>
      </c>
      <c r="F362" s="435" t="s">
        <v>1859</v>
      </c>
      <c r="G362" s="493" t="s">
        <v>1678</v>
      </c>
      <c r="H362" s="215" t="s">
        <v>148</v>
      </c>
      <c r="I362" s="215">
        <f>SUM(I363:I367)</f>
        <v>50</v>
      </c>
      <c r="J362" s="215">
        <f t="shared" ref="J362:J367" si="72">SUM(K362:W362)</f>
        <v>0</v>
      </c>
      <c r="K362" s="215">
        <f>SUM(K363:K367)</f>
        <v>0</v>
      </c>
      <c r="L362" s="215">
        <f t="shared" ref="L362:W362" si="73">SUM(L363:L367)</f>
        <v>0</v>
      </c>
      <c r="M362" s="215">
        <f t="shared" si="73"/>
        <v>0</v>
      </c>
      <c r="N362" s="215">
        <f t="shared" si="73"/>
        <v>0</v>
      </c>
      <c r="O362" s="215">
        <f t="shared" si="73"/>
        <v>0</v>
      </c>
      <c r="P362" s="215">
        <f t="shared" si="73"/>
        <v>0</v>
      </c>
      <c r="Q362" s="215">
        <f t="shared" si="73"/>
        <v>0</v>
      </c>
      <c r="R362" s="215">
        <f t="shared" si="73"/>
        <v>0</v>
      </c>
      <c r="S362" s="215">
        <f t="shared" si="73"/>
        <v>0</v>
      </c>
      <c r="T362" s="215">
        <f t="shared" si="73"/>
        <v>0</v>
      </c>
      <c r="U362" s="215">
        <f t="shared" si="73"/>
        <v>0</v>
      </c>
      <c r="V362" s="215">
        <f t="shared" si="73"/>
        <v>0</v>
      </c>
      <c r="W362" s="215">
        <f t="shared" si="73"/>
        <v>0</v>
      </c>
      <c r="X362" s="478"/>
      <c r="Y362" s="436" t="s">
        <v>249</v>
      </c>
      <c r="Z362" s="436" t="s">
        <v>1212</v>
      </c>
      <c r="AA362" s="437" t="s">
        <v>250</v>
      </c>
      <c r="AB362" s="438" t="s">
        <v>20</v>
      </c>
      <c r="AC362" s="438" t="s">
        <v>631</v>
      </c>
      <c r="AD362" s="438" t="s">
        <v>633</v>
      </c>
      <c r="AE362" s="439" t="s">
        <v>1750</v>
      </c>
      <c r="AF362" s="652" t="s">
        <v>2096</v>
      </c>
    </row>
    <row r="363" spans="1:32" s="34" customFormat="1" outlineLevel="1" x14ac:dyDescent="0.25">
      <c r="A363" s="678"/>
      <c r="B363" s="678"/>
      <c r="C363" s="435"/>
      <c r="D363" s="659"/>
      <c r="E363" s="437"/>
      <c r="F363" s="435"/>
      <c r="G363" s="493"/>
      <c r="H363" s="242" t="s">
        <v>149</v>
      </c>
      <c r="I363" s="216"/>
      <c r="J363" s="215">
        <f t="shared" si="72"/>
        <v>0</v>
      </c>
      <c r="K363" s="217"/>
      <c r="L363" s="216"/>
      <c r="M363" s="216"/>
      <c r="N363" s="217"/>
      <c r="O363" s="216"/>
      <c r="P363" s="216"/>
      <c r="Q363" s="217"/>
      <c r="R363" s="216"/>
      <c r="S363" s="216"/>
      <c r="T363" s="217"/>
      <c r="U363" s="216"/>
      <c r="V363" s="217"/>
      <c r="W363" s="216"/>
      <c r="X363" s="478"/>
      <c r="Y363" s="436"/>
      <c r="Z363" s="436"/>
      <c r="AA363" s="437"/>
      <c r="AB363" s="438"/>
      <c r="AC363" s="438"/>
      <c r="AD363" s="438"/>
      <c r="AE363" s="439"/>
      <c r="AF363" s="652"/>
    </row>
    <row r="364" spans="1:32" s="34" customFormat="1" outlineLevel="1" x14ac:dyDescent="0.25">
      <c r="A364" s="678"/>
      <c r="B364" s="678"/>
      <c r="C364" s="435"/>
      <c r="D364" s="659"/>
      <c r="E364" s="437"/>
      <c r="F364" s="435"/>
      <c r="G364" s="493"/>
      <c r="H364" s="242" t="s">
        <v>150</v>
      </c>
      <c r="I364" s="216"/>
      <c r="J364" s="215">
        <f t="shared" si="72"/>
        <v>0</v>
      </c>
      <c r="K364" s="217"/>
      <c r="L364" s="216"/>
      <c r="M364" s="216"/>
      <c r="N364" s="217"/>
      <c r="O364" s="216"/>
      <c r="P364" s="216"/>
      <c r="Q364" s="217"/>
      <c r="R364" s="216"/>
      <c r="S364" s="216"/>
      <c r="T364" s="217"/>
      <c r="U364" s="216"/>
      <c r="V364" s="217"/>
      <c r="W364" s="216"/>
      <c r="X364" s="478"/>
      <c r="Y364" s="436"/>
      <c r="Z364" s="436"/>
      <c r="AA364" s="437"/>
      <c r="AB364" s="438"/>
      <c r="AC364" s="438"/>
      <c r="AD364" s="438"/>
      <c r="AE364" s="439"/>
      <c r="AF364" s="652"/>
    </row>
    <row r="365" spans="1:32" s="34" customFormat="1" outlineLevel="1" x14ac:dyDescent="0.25">
      <c r="A365" s="678"/>
      <c r="B365" s="678"/>
      <c r="C365" s="435"/>
      <c r="D365" s="659"/>
      <c r="E365" s="437"/>
      <c r="F365" s="435"/>
      <c r="G365" s="493"/>
      <c r="H365" s="242" t="s">
        <v>1507</v>
      </c>
      <c r="I365" s="217"/>
      <c r="J365" s="215">
        <f t="shared" si="72"/>
        <v>0</v>
      </c>
      <c r="K365" s="216"/>
      <c r="L365" s="216"/>
      <c r="M365" s="216"/>
      <c r="N365" s="217"/>
      <c r="O365" s="216"/>
      <c r="P365" s="216"/>
      <c r="Q365" s="217"/>
      <c r="R365" s="216"/>
      <c r="S365" s="216"/>
      <c r="T365" s="217"/>
      <c r="U365" s="216"/>
      <c r="V365" s="217"/>
      <c r="W365" s="216"/>
      <c r="X365" s="478"/>
      <c r="Y365" s="436"/>
      <c r="Z365" s="436"/>
      <c r="AA365" s="437"/>
      <c r="AB365" s="438"/>
      <c r="AC365" s="438"/>
      <c r="AD365" s="438"/>
      <c r="AE365" s="439"/>
      <c r="AF365" s="652"/>
    </row>
    <row r="366" spans="1:32" s="34" customFormat="1" outlineLevel="1" x14ac:dyDescent="0.25">
      <c r="A366" s="678"/>
      <c r="B366" s="678"/>
      <c r="C366" s="435"/>
      <c r="D366" s="659"/>
      <c r="E366" s="437"/>
      <c r="F366" s="435"/>
      <c r="G366" s="493"/>
      <c r="H366" s="242" t="s">
        <v>1435</v>
      </c>
      <c r="I366" s="217"/>
      <c r="J366" s="215">
        <f t="shared" si="72"/>
        <v>0</v>
      </c>
      <c r="K366" s="216"/>
      <c r="L366" s="216"/>
      <c r="M366" s="216"/>
      <c r="N366" s="217"/>
      <c r="O366" s="216"/>
      <c r="P366" s="216"/>
      <c r="Q366" s="217"/>
      <c r="R366" s="216"/>
      <c r="S366" s="216"/>
      <c r="T366" s="217"/>
      <c r="U366" s="216"/>
      <c r="V366" s="217"/>
      <c r="W366" s="216"/>
      <c r="X366" s="478"/>
      <c r="Y366" s="436"/>
      <c r="Z366" s="436"/>
      <c r="AA366" s="437"/>
      <c r="AB366" s="438"/>
      <c r="AC366" s="438"/>
      <c r="AD366" s="438"/>
      <c r="AE366" s="439"/>
      <c r="AF366" s="652"/>
    </row>
    <row r="367" spans="1:32" s="34" customFormat="1" outlineLevel="1" x14ac:dyDescent="0.25">
      <c r="A367" s="679"/>
      <c r="B367" s="679"/>
      <c r="C367" s="435"/>
      <c r="D367" s="659"/>
      <c r="E367" s="437"/>
      <c r="F367" s="435"/>
      <c r="G367" s="493"/>
      <c r="H367" s="248" t="s">
        <v>152</v>
      </c>
      <c r="I367" s="216">
        <v>50</v>
      </c>
      <c r="J367" s="252">
        <f t="shared" si="72"/>
        <v>0</v>
      </c>
      <c r="K367" s="216"/>
      <c r="L367" s="250"/>
      <c r="M367" s="250"/>
      <c r="N367" s="251"/>
      <c r="O367" s="250"/>
      <c r="P367" s="250"/>
      <c r="Q367" s="251"/>
      <c r="R367" s="250"/>
      <c r="S367" s="250"/>
      <c r="T367" s="251"/>
      <c r="U367" s="250"/>
      <c r="V367" s="251"/>
      <c r="W367" s="250"/>
      <c r="X367" s="478"/>
      <c r="Y367" s="436"/>
      <c r="Z367" s="436"/>
      <c r="AA367" s="437"/>
      <c r="AB367" s="438"/>
      <c r="AC367" s="438"/>
      <c r="AD367" s="438"/>
      <c r="AE367" s="439"/>
      <c r="AF367" s="652"/>
    </row>
    <row r="368" spans="1:32" s="77" customFormat="1" outlineLevel="1" x14ac:dyDescent="0.25">
      <c r="A368" s="76"/>
      <c r="B368" s="76"/>
      <c r="C368" s="214"/>
      <c r="D368" s="212"/>
      <c r="E368" s="213" t="s">
        <v>707</v>
      </c>
      <c r="F368" s="214"/>
      <c r="G368" s="345"/>
      <c r="H368" s="214"/>
      <c r="I368" s="214"/>
      <c r="J368" s="214"/>
      <c r="K368" s="214"/>
      <c r="L368" s="214"/>
      <c r="M368" s="214"/>
      <c r="N368" s="214"/>
      <c r="O368" s="214"/>
      <c r="P368" s="214"/>
      <c r="Q368" s="214"/>
      <c r="R368" s="214"/>
      <c r="S368" s="214"/>
      <c r="T368" s="214"/>
      <c r="U368" s="214"/>
      <c r="V368" s="214"/>
      <c r="W368" s="214"/>
      <c r="X368" s="158"/>
      <c r="Y368" s="203"/>
      <c r="Z368" s="203"/>
      <c r="AA368" s="214"/>
      <c r="AB368" s="284"/>
      <c r="AC368" s="203"/>
      <c r="AD368" s="284"/>
      <c r="AE368" s="93"/>
      <c r="AF368" s="319"/>
    </row>
    <row r="369" spans="1:32" ht="30" customHeight="1" outlineLevel="1" x14ac:dyDescent="0.25">
      <c r="A369" s="682"/>
      <c r="B369" s="682" t="s">
        <v>1477</v>
      </c>
      <c r="C369" s="430"/>
      <c r="D369" s="659" t="s">
        <v>876</v>
      </c>
      <c r="E369" s="495" t="s">
        <v>1953</v>
      </c>
      <c r="F369" s="430" t="s">
        <v>1901</v>
      </c>
      <c r="G369" s="493" t="s">
        <v>1678</v>
      </c>
      <c r="H369" s="215" t="s">
        <v>148</v>
      </c>
      <c r="I369" s="215">
        <f>SUM(I370:I374)</f>
        <v>10</v>
      </c>
      <c r="J369" s="215">
        <f t="shared" ref="J369:J374" si="74">SUM(K369:W369)</f>
        <v>0</v>
      </c>
      <c r="K369" s="215">
        <f>SUM(K370:K374)</f>
        <v>0</v>
      </c>
      <c r="L369" s="215">
        <f t="shared" ref="L369:W369" si="75">SUM(L370:L374)</f>
        <v>0</v>
      </c>
      <c r="M369" s="215">
        <f t="shared" si="75"/>
        <v>0</v>
      </c>
      <c r="N369" s="215">
        <f t="shared" si="75"/>
        <v>0</v>
      </c>
      <c r="O369" s="215">
        <f t="shared" si="75"/>
        <v>0</v>
      </c>
      <c r="P369" s="215">
        <f t="shared" si="75"/>
        <v>0</v>
      </c>
      <c r="Q369" s="215">
        <f t="shared" si="75"/>
        <v>0</v>
      </c>
      <c r="R369" s="215">
        <f t="shared" si="75"/>
        <v>0</v>
      </c>
      <c r="S369" s="215">
        <f t="shared" si="75"/>
        <v>0</v>
      </c>
      <c r="T369" s="215">
        <f t="shared" si="75"/>
        <v>0</v>
      </c>
      <c r="U369" s="215">
        <f t="shared" si="75"/>
        <v>0</v>
      </c>
      <c r="V369" s="215">
        <f t="shared" si="75"/>
        <v>0</v>
      </c>
      <c r="W369" s="215">
        <f t="shared" si="75"/>
        <v>0</v>
      </c>
      <c r="X369" s="449" t="s">
        <v>1827</v>
      </c>
      <c r="Y369" s="494" t="s">
        <v>1110</v>
      </c>
      <c r="Z369" s="436" t="s">
        <v>1213</v>
      </c>
      <c r="AA369" s="495"/>
      <c r="AB369" s="438" t="s">
        <v>20</v>
      </c>
      <c r="AC369" s="438" t="s">
        <v>631</v>
      </c>
      <c r="AD369" s="438" t="s">
        <v>633</v>
      </c>
      <c r="AE369" s="439" t="s">
        <v>1750</v>
      </c>
      <c r="AF369" s="696" t="s">
        <v>2097</v>
      </c>
    </row>
    <row r="370" spans="1:32" s="34" customFormat="1" outlineLevel="1" x14ac:dyDescent="0.25">
      <c r="A370" s="683"/>
      <c r="B370" s="683"/>
      <c r="C370" s="430"/>
      <c r="D370" s="659"/>
      <c r="E370" s="495"/>
      <c r="F370" s="430"/>
      <c r="G370" s="493"/>
      <c r="H370" s="242" t="s">
        <v>149</v>
      </c>
      <c r="I370" s="219"/>
      <c r="J370" s="215">
        <f t="shared" si="74"/>
        <v>0</v>
      </c>
      <c r="K370" s="217"/>
      <c r="L370" s="216"/>
      <c r="M370" s="216"/>
      <c r="N370" s="217"/>
      <c r="O370" s="216"/>
      <c r="P370" s="216"/>
      <c r="Q370" s="217"/>
      <c r="R370" s="216"/>
      <c r="S370" s="216"/>
      <c r="T370" s="217"/>
      <c r="U370" s="216"/>
      <c r="V370" s="217"/>
      <c r="W370" s="216"/>
      <c r="X370" s="449"/>
      <c r="Y370" s="494"/>
      <c r="Z370" s="436"/>
      <c r="AA370" s="495"/>
      <c r="AB370" s="438"/>
      <c r="AC370" s="438"/>
      <c r="AD370" s="438"/>
      <c r="AE370" s="439"/>
      <c r="AF370" s="652"/>
    </row>
    <row r="371" spans="1:32" s="34" customFormat="1" outlineLevel="1" x14ac:dyDescent="0.25">
      <c r="A371" s="683"/>
      <c r="B371" s="683"/>
      <c r="C371" s="430"/>
      <c r="D371" s="659"/>
      <c r="E371" s="495"/>
      <c r="F371" s="430"/>
      <c r="G371" s="493"/>
      <c r="H371" s="242" t="s">
        <v>150</v>
      </c>
      <c r="I371" s="225"/>
      <c r="J371" s="215">
        <f t="shared" si="74"/>
        <v>0</v>
      </c>
      <c r="K371" s="217"/>
      <c r="L371" s="216"/>
      <c r="M371" s="216"/>
      <c r="N371" s="217"/>
      <c r="O371" s="216"/>
      <c r="P371" s="216"/>
      <c r="Q371" s="217"/>
      <c r="R371" s="216"/>
      <c r="S371" s="216"/>
      <c r="T371" s="217"/>
      <c r="U371" s="216"/>
      <c r="V371" s="217"/>
      <c r="W371" s="216"/>
      <c r="X371" s="449"/>
      <c r="Y371" s="494"/>
      <c r="Z371" s="436"/>
      <c r="AA371" s="495"/>
      <c r="AB371" s="438"/>
      <c r="AC371" s="438"/>
      <c r="AD371" s="438"/>
      <c r="AE371" s="439"/>
      <c r="AF371" s="652"/>
    </row>
    <row r="372" spans="1:32" s="34" customFormat="1" outlineLevel="1" x14ac:dyDescent="0.25">
      <c r="A372" s="683"/>
      <c r="B372" s="683"/>
      <c r="C372" s="430"/>
      <c r="D372" s="659"/>
      <c r="E372" s="495"/>
      <c r="F372" s="430"/>
      <c r="G372" s="493"/>
      <c r="H372" s="242" t="s">
        <v>1507</v>
      </c>
      <c r="I372" s="219">
        <v>5</v>
      </c>
      <c r="J372" s="215">
        <f t="shared" si="74"/>
        <v>0</v>
      </c>
      <c r="K372" s="216"/>
      <c r="L372" s="216"/>
      <c r="M372" s="216"/>
      <c r="N372" s="217"/>
      <c r="O372" s="216"/>
      <c r="P372" s="216"/>
      <c r="Q372" s="217"/>
      <c r="R372" s="216"/>
      <c r="S372" s="216"/>
      <c r="T372" s="217"/>
      <c r="U372" s="216"/>
      <c r="V372" s="217"/>
      <c r="W372" s="216"/>
      <c r="X372" s="449"/>
      <c r="Y372" s="494"/>
      <c r="Z372" s="436"/>
      <c r="AA372" s="495"/>
      <c r="AB372" s="438"/>
      <c r="AC372" s="438"/>
      <c r="AD372" s="438"/>
      <c r="AE372" s="439"/>
      <c r="AF372" s="652"/>
    </row>
    <row r="373" spans="1:32" s="34" customFormat="1" outlineLevel="1" x14ac:dyDescent="0.25">
      <c r="A373" s="683"/>
      <c r="B373" s="683"/>
      <c r="C373" s="430"/>
      <c r="D373" s="659"/>
      <c r="E373" s="495"/>
      <c r="F373" s="430"/>
      <c r="G373" s="493"/>
      <c r="H373" s="242" t="s">
        <v>1435</v>
      </c>
      <c r="I373" s="219"/>
      <c r="J373" s="215">
        <f t="shared" si="74"/>
        <v>0</v>
      </c>
      <c r="K373" s="216"/>
      <c r="L373" s="216"/>
      <c r="M373" s="216"/>
      <c r="N373" s="217"/>
      <c r="O373" s="216"/>
      <c r="P373" s="216"/>
      <c r="Q373" s="217"/>
      <c r="R373" s="216"/>
      <c r="S373" s="216"/>
      <c r="T373" s="217"/>
      <c r="U373" s="216"/>
      <c r="V373" s="217"/>
      <c r="W373" s="216"/>
      <c r="X373" s="449"/>
      <c r="Y373" s="494"/>
      <c r="Z373" s="436"/>
      <c r="AA373" s="495"/>
      <c r="AB373" s="438"/>
      <c r="AC373" s="438"/>
      <c r="AD373" s="438"/>
      <c r="AE373" s="439"/>
      <c r="AF373" s="652"/>
    </row>
    <row r="374" spans="1:32" s="34" customFormat="1" outlineLevel="1" x14ac:dyDescent="0.25">
      <c r="A374" s="684"/>
      <c r="B374" s="684"/>
      <c r="C374" s="430"/>
      <c r="D374" s="659"/>
      <c r="E374" s="495"/>
      <c r="F374" s="430"/>
      <c r="G374" s="493"/>
      <c r="H374" s="248" t="s">
        <v>152</v>
      </c>
      <c r="I374" s="219">
        <v>5</v>
      </c>
      <c r="J374" s="252">
        <f t="shared" si="74"/>
        <v>0</v>
      </c>
      <c r="K374" s="216"/>
      <c r="L374" s="250"/>
      <c r="M374" s="250"/>
      <c r="N374" s="251"/>
      <c r="O374" s="250"/>
      <c r="P374" s="250"/>
      <c r="Q374" s="251"/>
      <c r="R374" s="250"/>
      <c r="S374" s="250"/>
      <c r="T374" s="251"/>
      <c r="U374" s="250"/>
      <c r="V374" s="251"/>
      <c r="W374" s="250"/>
      <c r="X374" s="449"/>
      <c r="Y374" s="494"/>
      <c r="Z374" s="436"/>
      <c r="AA374" s="495"/>
      <c r="AB374" s="438"/>
      <c r="AC374" s="438"/>
      <c r="AD374" s="438"/>
      <c r="AE374" s="439"/>
      <c r="AF374" s="652"/>
    </row>
    <row r="375" spans="1:32" s="77" customFormat="1" outlineLevel="1" x14ac:dyDescent="0.25">
      <c r="A375" s="76"/>
      <c r="B375" s="76"/>
      <c r="C375" s="214"/>
      <c r="D375" s="212"/>
      <c r="E375" s="213" t="s">
        <v>748</v>
      </c>
      <c r="F375" s="214"/>
      <c r="G375" s="345"/>
      <c r="H375" s="214"/>
      <c r="I375" s="214"/>
      <c r="J375" s="214"/>
      <c r="K375" s="214"/>
      <c r="L375" s="214"/>
      <c r="M375" s="214"/>
      <c r="N375" s="214"/>
      <c r="O375" s="214"/>
      <c r="P375" s="214"/>
      <c r="Q375" s="214"/>
      <c r="R375" s="214"/>
      <c r="S375" s="214"/>
      <c r="T375" s="214"/>
      <c r="U375" s="214"/>
      <c r="V375" s="214"/>
      <c r="W375" s="214"/>
      <c r="X375" s="158"/>
      <c r="Y375" s="203"/>
      <c r="Z375" s="203"/>
      <c r="AA375" s="214"/>
      <c r="AB375" s="284"/>
      <c r="AC375" s="203"/>
      <c r="AD375" s="284"/>
      <c r="AE375" s="93"/>
      <c r="AF375" s="319"/>
    </row>
    <row r="376" spans="1:32" ht="30" customHeight="1" outlineLevel="1" x14ac:dyDescent="0.25">
      <c r="A376" s="608"/>
      <c r="B376" s="608" t="s">
        <v>2476</v>
      </c>
      <c r="C376" s="416"/>
      <c r="D376" s="611" t="s">
        <v>877</v>
      </c>
      <c r="E376" s="466" t="s">
        <v>1954</v>
      </c>
      <c r="F376" s="416" t="s">
        <v>750</v>
      </c>
      <c r="G376" s="472" t="s">
        <v>1443</v>
      </c>
      <c r="H376" s="215" t="s">
        <v>148</v>
      </c>
      <c r="I376" s="215">
        <f>SUM(I377:I381)</f>
        <v>0</v>
      </c>
      <c r="J376" s="215">
        <f t="shared" ref="J376:J387" si="76">SUM(K376:W376)</f>
        <v>0</v>
      </c>
      <c r="K376" s="215">
        <f>SUM(K377:K381)</f>
        <v>0</v>
      </c>
      <c r="L376" s="215">
        <f t="shared" ref="L376:W376" si="77">SUM(L377:L381)</f>
        <v>0</v>
      </c>
      <c r="M376" s="215">
        <f t="shared" si="77"/>
        <v>0</v>
      </c>
      <c r="N376" s="215">
        <f t="shared" si="77"/>
        <v>0</v>
      </c>
      <c r="O376" s="215">
        <f t="shared" si="77"/>
        <v>0</v>
      </c>
      <c r="P376" s="215">
        <f t="shared" si="77"/>
        <v>0</v>
      </c>
      <c r="Q376" s="215">
        <f t="shared" si="77"/>
        <v>0</v>
      </c>
      <c r="R376" s="215">
        <f t="shared" si="77"/>
        <v>0</v>
      </c>
      <c r="S376" s="215">
        <f t="shared" si="77"/>
        <v>0</v>
      </c>
      <c r="T376" s="215">
        <f t="shared" si="77"/>
        <v>0</v>
      </c>
      <c r="U376" s="215">
        <f t="shared" si="77"/>
        <v>0</v>
      </c>
      <c r="V376" s="215">
        <f t="shared" si="77"/>
        <v>0</v>
      </c>
      <c r="W376" s="215">
        <f t="shared" si="77"/>
        <v>0</v>
      </c>
      <c r="X376" s="552" t="s">
        <v>2474</v>
      </c>
      <c r="Y376" s="479"/>
      <c r="Z376" s="501" t="s">
        <v>1212</v>
      </c>
      <c r="AA376" s="466"/>
      <c r="AB376" s="438" t="s">
        <v>20</v>
      </c>
      <c r="AC376" s="438" t="s">
        <v>631</v>
      </c>
      <c r="AD376" s="438" t="s">
        <v>633</v>
      </c>
      <c r="AE376" s="457" t="s">
        <v>1750</v>
      </c>
      <c r="AF376" s="624" t="s">
        <v>2098</v>
      </c>
    </row>
    <row r="377" spans="1:32" s="34" customFormat="1" outlineLevel="1" x14ac:dyDescent="0.25">
      <c r="A377" s="609"/>
      <c r="B377" s="609"/>
      <c r="C377" s="417"/>
      <c r="D377" s="612"/>
      <c r="E377" s="467"/>
      <c r="F377" s="417"/>
      <c r="G377" s="473"/>
      <c r="H377" s="242" t="s">
        <v>149</v>
      </c>
      <c r="I377" s="219"/>
      <c r="J377" s="215">
        <f t="shared" si="76"/>
        <v>0</v>
      </c>
      <c r="K377" s="217"/>
      <c r="L377" s="216"/>
      <c r="M377" s="216"/>
      <c r="N377" s="217"/>
      <c r="O377" s="216"/>
      <c r="P377" s="216"/>
      <c r="Q377" s="217"/>
      <c r="R377" s="216"/>
      <c r="S377" s="216"/>
      <c r="T377" s="217"/>
      <c r="U377" s="216"/>
      <c r="V377" s="217"/>
      <c r="W377" s="216"/>
      <c r="X377" s="498"/>
      <c r="Y377" s="480"/>
      <c r="Z377" s="502"/>
      <c r="AA377" s="467"/>
      <c r="AB377" s="438"/>
      <c r="AC377" s="438"/>
      <c r="AD377" s="438"/>
      <c r="AE377" s="458"/>
      <c r="AF377" s="618"/>
    </row>
    <row r="378" spans="1:32" s="34" customFormat="1" outlineLevel="1" x14ac:dyDescent="0.25">
      <c r="A378" s="609"/>
      <c r="B378" s="609"/>
      <c r="C378" s="417"/>
      <c r="D378" s="612"/>
      <c r="E378" s="467"/>
      <c r="F378" s="417"/>
      <c r="G378" s="473"/>
      <c r="H378" s="242" t="s">
        <v>150</v>
      </c>
      <c r="I378" s="225"/>
      <c r="J378" s="215">
        <f t="shared" si="76"/>
        <v>0</v>
      </c>
      <c r="K378" s="217"/>
      <c r="L378" s="216"/>
      <c r="M378" s="216"/>
      <c r="N378" s="217"/>
      <c r="O378" s="216"/>
      <c r="P378" s="216"/>
      <c r="Q378" s="217"/>
      <c r="R378" s="216"/>
      <c r="S378" s="216"/>
      <c r="T378" s="217"/>
      <c r="U378" s="216"/>
      <c r="V378" s="217"/>
      <c r="W378" s="216"/>
      <c r="X378" s="498"/>
      <c r="Y378" s="480"/>
      <c r="Z378" s="502"/>
      <c r="AA378" s="467"/>
      <c r="AB378" s="438"/>
      <c r="AC378" s="438"/>
      <c r="AD378" s="438"/>
      <c r="AE378" s="458"/>
      <c r="AF378" s="618"/>
    </row>
    <row r="379" spans="1:32" s="34" customFormat="1" outlineLevel="1" x14ac:dyDescent="0.25">
      <c r="A379" s="609"/>
      <c r="B379" s="609"/>
      <c r="C379" s="417"/>
      <c r="D379" s="612"/>
      <c r="E379" s="467"/>
      <c r="F379" s="417"/>
      <c r="G379" s="473"/>
      <c r="H379" s="242" t="s">
        <v>1507</v>
      </c>
      <c r="I379" s="219"/>
      <c r="J379" s="215">
        <f t="shared" si="76"/>
        <v>0</v>
      </c>
      <c r="K379" s="216"/>
      <c r="L379" s="216"/>
      <c r="M379" s="216"/>
      <c r="N379" s="217"/>
      <c r="O379" s="216"/>
      <c r="P379" s="216"/>
      <c r="Q379" s="217"/>
      <c r="R379" s="216"/>
      <c r="S379" s="216"/>
      <c r="T379" s="217"/>
      <c r="U379" s="216"/>
      <c r="V379" s="217"/>
      <c r="W379" s="216"/>
      <c r="X379" s="498"/>
      <c r="Y379" s="480"/>
      <c r="Z379" s="502"/>
      <c r="AA379" s="467"/>
      <c r="AB379" s="438"/>
      <c r="AC379" s="438"/>
      <c r="AD379" s="438"/>
      <c r="AE379" s="458"/>
      <c r="AF379" s="618"/>
    </row>
    <row r="380" spans="1:32" s="34" customFormat="1" outlineLevel="1" x14ac:dyDescent="0.25">
      <c r="A380" s="609"/>
      <c r="B380" s="609"/>
      <c r="C380" s="417"/>
      <c r="D380" s="612"/>
      <c r="E380" s="467"/>
      <c r="F380" s="417"/>
      <c r="G380" s="473"/>
      <c r="H380" s="242" t="s">
        <v>1435</v>
      </c>
      <c r="I380" s="219"/>
      <c r="J380" s="215">
        <f t="shared" si="76"/>
        <v>0</v>
      </c>
      <c r="K380" s="216"/>
      <c r="L380" s="216"/>
      <c r="M380" s="216"/>
      <c r="N380" s="217"/>
      <c r="O380" s="216"/>
      <c r="P380" s="216"/>
      <c r="Q380" s="217"/>
      <c r="R380" s="216"/>
      <c r="S380" s="216"/>
      <c r="T380" s="217"/>
      <c r="U380" s="216"/>
      <c r="V380" s="217"/>
      <c r="W380" s="216"/>
      <c r="X380" s="498"/>
      <c r="Y380" s="480"/>
      <c r="Z380" s="502"/>
      <c r="AA380" s="467"/>
      <c r="AB380" s="438"/>
      <c r="AC380" s="438"/>
      <c r="AD380" s="438"/>
      <c r="AE380" s="458"/>
      <c r="AF380" s="618"/>
    </row>
    <row r="381" spans="1:32" s="34" customFormat="1" outlineLevel="1" x14ac:dyDescent="0.25">
      <c r="A381" s="610"/>
      <c r="B381" s="610"/>
      <c r="C381" s="418"/>
      <c r="D381" s="613"/>
      <c r="E381" s="468"/>
      <c r="F381" s="418"/>
      <c r="G381" s="474"/>
      <c r="H381" s="248" t="s">
        <v>152</v>
      </c>
      <c r="I381" s="219"/>
      <c r="J381" s="252">
        <f t="shared" si="76"/>
        <v>0</v>
      </c>
      <c r="K381" s="216"/>
      <c r="L381" s="250"/>
      <c r="M381" s="250"/>
      <c r="N381" s="251"/>
      <c r="O381" s="250"/>
      <c r="P381" s="250"/>
      <c r="Q381" s="251"/>
      <c r="R381" s="250"/>
      <c r="S381" s="250"/>
      <c r="T381" s="251"/>
      <c r="U381" s="250"/>
      <c r="V381" s="251"/>
      <c r="W381" s="250"/>
      <c r="X381" s="499"/>
      <c r="Y381" s="481"/>
      <c r="Z381" s="503"/>
      <c r="AA381" s="468"/>
      <c r="AB381" s="438"/>
      <c r="AC381" s="438"/>
      <c r="AD381" s="438"/>
      <c r="AE381" s="459"/>
      <c r="AF381" s="619"/>
    </row>
    <row r="382" spans="1:32" ht="30" customHeight="1" outlineLevel="1" x14ac:dyDescent="0.25">
      <c r="A382" s="682"/>
      <c r="B382" s="682" t="s">
        <v>2471</v>
      </c>
      <c r="C382" s="435"/>
      <c r="D382" s="659" t="s">
        <v>878</v>
      </c>
      <c r="E382" s="437" t="s">
        <v>2473</v>
      </c>
      <c r="F382" s="435" t="s">
        <v>2475</v>
      </c>
      <c r="G382" s="493" t="s">
        <v>1678</v>
      </c>
      <c r="H382" s="215" t="s">
        <v>148</v>
      </c>
      <c r="I382" s="215">
        <f>SUM(I383:I387)</f>
        <v>0</v>
      </c>
      <c r="J382" s="215">
        <f t="shared" si="76"/>
        <v>0</v>
      </c>
      <c r="K382" s="215">
        <f>SUM(K383:K387)</f>
        <v>0</v>
      </c>
      <c r="L382" s="215">
        <f t="shared" ref="L382:W382" si="78">SUM(L383:L387)</f>
        <v>0</v>
      </c>
      <c r="M382" s="215">
        <f t="shared" si="78"/>
        <v>0</v>
      </c>
      <c r="N382" s="215">
        <f t="shared" si="78"/>
        <v>0</v>
      </c>
      <c r="O382" s="215">
        <f t="shared" si="78"/>
        <v>0</v>
      </c>
      <c r="P382" s="215">
        <f t="shared" si="78"/>
        <v>0</v>
      </c>
      <c r="Q382" s="215">
        <f t="shared" si="78"/>
        <v>0</v>
      </c>
      <c r="R382" s="215">
        <f t="shared" si="78"/>
        <v>0</v>
      </c>
      <c r="S382" s="215">
        <f t="shared" si="78"/>
        <v>0</v>
      </c>
      <c r="T382" s="215">
        <f t="shared" si="78"/>
        <v>0</v>
      </c>
      <c r="U382" s="215">
        <f t="shared" si="78"/>
        <v>0</v>
      </c>
      <c r="V382" s="215">
        <f t="shared" si="78"/>
        <v>0</v>
      </c>
      <c r="W382" s="215">
        <f t="shared" si="78"/>
        <v>0</v>
      </c>
      <c r="X382" s="449"/>
      <c r="Y382" s="494"/>
      <c r="Z382" s="436" t="s">
        <v>1212</v>
      </c>
      <c r="AA382" s="495"/>
      <c r="AB382" s="438" t="s">
        <v>20</v>
      </c>
      <c r="AC382" s="438" t="s">
        <v>631</v>
      </c>
      <c r="AD382" s="438" t="s">
        <v>633</v>
      </c>
      <c r="AE382" s="439" t="s">
        <v>1750</v>
      </c>
      <c r="AF382" s="696" t="s">
        <v>2099</v>
      </c>
    </row>
    <row r="383" spans="1:32" s="34" customFormat="1" outlineLevel="1" x14ac:dyDescent="0.25">
      <c r="A383" s="683"/>
      <c r="B383" s="683"/>
      <c r="C383" s="435"/>
      <c r="D383" s="659"/>
      <c r="E383" s="437"/>
      <c r="F383" s="435"/>
      <c r="G383" s="493"/>
      <c r="H383" s="242" t="s">
        <v>149</v>
      </c>
      <c r="I383" s="219"/>
      <c r="J383" s="215">
        <f t="shared" si="76"/>
        <v>0</v>
      </c>
      <c r="K383" s="217"/>
      <c r="L383" s="216"/>
      <c r="M383" s="216"/>
      <c r="N383" s="217"/>
      <c r="O383" s="216"/>
      <c r="P383" s="216"/>
      <c r="Q383" s="217"/>
      <c r="R383" s="216"/>
      <c r="S383" s="216"/>
      <c r="T383" s="217"/>
      <c r="U383" s="216"/>
      <c r="V383" s="217"/>
      <c r="W383" s="216"/>
      <c r="X383" s="449"/>
      <c r="Y383" s="494"/>
      <c r="Z383" s="436"/>
      <c r="AA383" s="495"/>
      <c r="AB383" s="438"/>
      <c r="AC383" s="438"/>
      <c r="AD383" s="438"/>
      <c r="AE383" s="439"/>
      <c r="AF383" s="652"/>
    </row>
    <row r="384" spans="1:32" s="34" customFormat="1" outlineLevel="1" x14ac:dyDescent="0.25">
      <c r="A384" s="683"/>
      <c r="B384" s="683"/>
      <c r="C384" s="435"/>
      <c r="D384" s="659"/>
      <c r="E384" s="437"/>
      <c r="F384" s="435"/>
      <c r="G384" s="493"/>
      <c r="H384" s="242" t="s">
        <v>150</v>
      </c>
      <c r="I384" s="225"/>
      <c r="J384" s="215">
        <f t="shared" si="76"/>
        <v>0</v>
      </c>
      <c r="K384" s="217"/>
      <c r="L384" s="216"/>
      <c r="M384" s="216"/>
      <c r="N384" s="217"/>
      <c r="O384" s="216"/>
      <c r="P384" s="216"/>
      <c r="Q384" s="217"/>
      <c r="R384" s="216"/>
      <c r="S384" s="216"/>
      <c r="T384" s="217"/>
      <c r="U384" s="216"/>
      <c r="V384" s="217"/>
      <c r="W384" s="216"/>
      <c r="X384" s="449"/>
      <c r="Y384" s="494"/>
      <c r="Z384" s="436"/>
      <c r="AA384" s="495"/>
      <c r="AB384" s="438"/>
      <c r="AC384" s="438"/>
      <c r="AD384" s="438"/>
      <c r="AE384" s="439"/>
      <c r="AF384" s="652"/>
    </row>
    <row r="385" spans="1:32" s="34" customFormat="1" outlineLevel="1" x14ac:dyDescent="0.25">
      <c r="A385" s="683"/>
      <c r="B385" s="683"/>
      <c r="C385" s="435"/>
      <c r="D385" s="659"/>
      <c r="E385" s="437"/>
      <c r="F385" s="435"/>
      <c r="G385" s="493"/>
      <c r="H385" s="242" t="s">
        <v>1507</v>
      </c>
      <c r="I385" s="219"/>
      <c r="J385" s="215">
        <f t="shared" si="76"/>
        <v>0</v>
      </c>
      <c r="K385" s="216"/>
      <c r="L385" s="216"/>
      <c r="M385" s="216"/>
      <c r="N385" s="217"/>
      <c r="O385" s="216"/>
      <c r="P385" s="216"/>
      <c r="Q385" s="217"/>
      <c r="R385" s="216"/>
      <c r="S385" s="216"/>
      <c r="T385" s="217"/>
      <c r="U385" s="216"/>
      <c r="V385" s="217"/>
      <c r="W385" s="216"/>
      <c r="X385" s="449"/>
      <c r="Y385" s="494"/>
      <c r="Z385" s="436"/>
      <c r="AA385" s="495"/>
      <c r="AB385" s="438"/>
      <c r="AC385" s="438"/>
      <c r="AD385" s="438"/>
      <c r="AE385" s="439"/>
      <c r="AF385" s="652"/>
    </row>
    <row r="386" spans="1:32" s="34" customFormat="1" outlineLevel="1" x14ac:dyDescent="0.25">
      <c r="A386" s="683"/>
      <c r="B386" s="683"/>
      <c r="C386" s="435"/>
      <c r="D386" s="659"/>
      <c r="E386" s="437"/>
      <c r="F386" s="435"/>
      <c r="G386" s="493"/>
      <c r="H386" s="242" t="s">
        <v>1435</v>
      </c>
      <c r="I386" s="219"/>
      <c r="J386" s="215">
        <f t="shared" si="76"/>
        <v>0</v>
      </c>
      <c r="K386" s="216"/>
      <c r="L386" s="216"/>
      <c r="M386" s="216"/>
      <c r="N386" s="217"/>
      <c r="O386" s="216"/>
      <c r="P386" s="216"/>
      <c r="Q386" s="217"/>
      <c r="R386" s="216"/>
      <c r="S386" s="216"/>
      <c r="T386" s="217"/>
      <c r="U386" s="216"/>
      <c r="V386" s="217"/>
      <c r="W386" s="216"/>
      <c r="X386" s="449"/>
      <c r="Y386" s="494"/>
      <c r="Z386" s="436"/>
      <c r="AA386" s="495"/>
      <c r="AB386" s="438"/>
      <c r="AC386" s="438"/>
      <c r="AD386" s="438"/>
      <c r="AE386" s="439"/>
      <c r="AF386" s="652"/>
    </row>
    <row r="387" spans="1:32" s="34" customFormat="1" outlineLevel="1" x14ac:dyDescent="0.25">
      <c r="A387" s="684"/>
      <c r="B387" s="684"/>
      <c r="C387" s="435"/>
      <c r="D387" s="659"/>
      <c r="E387" s="437"/>
      <c r="F387" s="435"/>
      <c r="G387" s="493"/>
      <c r="H387" s="248" t="s">
        <v>152</v>
      </c>
      <c r="I387" s="219"/>
      <c r="J387" s="252">
        <f t="shared" si="76"/>
        <v>0</v>
      </c>
      <c r="K387" s="216"/>
      <c r="L387" s="250"/>
      <c r="M387" s="250"/>
      <c r="N387" s="251"/>
      <c r="O387" s="250"/>
      <c r="P387" s="250"/>
      <c r="Q387" s="251"/>
      <c r="R387" s="250"/>
      <c r="S387" s="250"/>
      <c r="T387" s="251"/>
      <c r="U387" s="250"/>
      <c r="V387" s="251"/>
      <c r="W387" s="250"/>
      <c r="X387" s="449"/>
      <c r="Y387" s="494"/>
      <c r="Z387" s="436"/>
      <c r="AA387" s="495"/>
      <c r="AB387" s="438"/>
      <c r="AC387" s="438"/>
      <c r="AD387" s="438"/>
      <c r="AE387" s="439"/>
      <c r="AF387" s="652"/>
    </row>
    <row r="388" spans="1:32" s="77" customFormat="1" outlineLevel="1" x14ac:dyDescent="0.25">
      <c r="A388" s="76"/>
      <c r="B388" s="76"/>
      <c r="C388" s="214"/>
      <c r="D388" s="212"/>
      <c r="E388" s="213" t="s">
        <v>710</v>
      </c>
      <c r="F388" s="214"/>
      <c r="G388" s="345"/>
      <c r="H388" s="214"/>
      <c r="I388" s="214"/>
      <c r="J388" s="214"/>
      <c r="K388" s="214"/>
      <c r="L388" s="214"/>
      <c r="M388" s="214"/>
      <c r="N388" s="214"/>
      <c r="O388" s="214"/>
      <c r="P388" s="214"/>
      <c r="Q388" s="214"/>
      <c r="R388" s="214"/>
      <c r="S388" s="214"/>
      <c r="T388" s="214"/>
      <c r="U388" s="214"/>
      <c r="V388" s="214"/>
      <c r="W388" s="214"/>
      <c r="X388" s="158"/>
      <c r="Y388" s="203"/>
      <c r="Z388" s="203"/>
      <c r="AA388" s="214"/>
      <c r="AB388" s="284"/>
      <c r="AC388" s="203"/>
      <c r="AD388" s="284"/>
      <c r="AE388" s="93"/>
      <c r="AF388" s="319"/>
    </row>
    <row r="389" spans="1:32" ht="25.5" customHeight="1" outlineLevel="1" x14ac:dyDescent="0.25">
      <c r="A389" s="682" t="s">
        <v>214</v>
      </c>
      <c r="B389" s="682" t="s">
        <v>1693</v>
      </c>
      <c r="C389" s="430"/>
      <c r="D389" s="659" t="s">
        <v>879</v>
      </c>
      <c r="E389" s="437" t="s">
        <v>746</v>
      </c>
      <c r="F389" s="430" t="s">
        <v>1691</v>
      </c>
      <c r="G389" s="493" t="s">
        <v>1387</v>
      </c>
      <c r="H389" s="215" t="s">
        <v>148</v>
      </c>
      <c r="I389" s="215">
        <f>SUM(I390:I394)</f>
        <v>33</v>
      </c>
      <c r="J389" s="215">
        <f t="shared" ref="J389:J394" si="79">SUM(K389:W389)</f>
        <v>23.1</v>
      </c>
      <c r="K389" s="215">
        <f>SUM(K390:K394)</f>
        <v>23.1</v>
      </c>
      <c r="L389" s="215">
        <f t="shared" ref="L389:W389" si="80">SUM(L390:L394)</f>
        <v>0</v>
      </c>
      <c r="M389" s="215">
        <f t="shared" si="80"/>
        <v>0</v>
      </c>
      <c r="N389" s="215">
        <f t="shared" si="80"/>
        <v>0</v>
      </c>
      <c r="O389" s="215">
        <f t="shared" si="80"/>
        <v>0</v>
      </c>
      <c r="P389" s="215">
        <f t="shared" si="80"/>
        <v>0</v>
      </c>
      <c r="Q389" s="215">
        <f t="shared" si="80"/>
        <v>0</v>
      </c>
      <c r="R389" s="215">
        <f t="shared" si="80"/>
        <v>0</v>
      </c>
      <c r="S389" s="215">
        <f t="shared" si="80"/>
        <v>0</v>
      </c>
      <c r="T389" s="215">
        <f t="shared" si="80"/>
        <v>0</v>
      </c>
      <c r="U389" s="215">
        <f t="shared" si="80"/>
        <v>0</v>
      </c>
      <c r="V389" s="215">
        <f t="shared" si="80"/>
        <v>0</v>
      </c>
      <c r="W389" s="215">
        <f t="shared" si="80"/>
        <v>0</v>
      </c>
      <c r="X389" s="449" t="s">
        <v>1692</v>
      </c>
      <c r="Y389" s="494" t="s">
        <v>218</v>
      </c>
      <c r="Z389" s="436" t="s">
        <v>1213</v>
      </c>
      <c r="AA389" s="495"/>
      <c r="AB389" s="438" t="s">
        <v>20</v>
      </c>
      <c r="AC389" s="438" t="s">
        <v>631</v>
      </c>
      <c r="AD389" s="438" t="s">
        <v>633</v>
      </c>
      <c r="AE389" s="439" t="s">
        <v>582</v>
      </c>
      <c r="AF389" s="696" t="s">
        <v>2100</v>
      </c>
    </row>
    <row r="390" spans="1:32" s="34" customFormat="1" outlineLevel="1" x14ac:dyDescent="0.25">
      <c r="A390" s="683"/>
      <c r="B390" s="683"/>
      <c r="C390" s="430"/>
      <c r="D390" s="659"/>
      <c r="E390" s="437"/>
      <c r="F390" s="430"/>
      <c r="G390" s="493"/>
      <c r="H390" s="242" t="s">
        <v>149</v>
      </c>
      <c r="I390" s="219"/>
      <c r="J390" s="215">
        <f t="shared" si="79"/>
        <v>0</v>
      </c>
      <c r="K390" s="219"/>
      <c r="L390" s="216"/>
      <c r="M390" s="216"/>
      <c r="N390" s="217"/>
      <c r="O390" s="216"/>
      <c r="P390" s="216"/>
      <c r="Q390" s="217"/>
      <c r="R390" s="216"/>
      <c r="S390" s="216"/>
      <c r="T390" s="217"/>
      <c r="U390" s="216"/>
      <c r="V390" s="217"/>
      <c r="W390" s="216"/>
      <c r="X390" s="449"/>
      <c r="Y390" s="494"/>
      <c r="Z390" s="436"/>
      <c r="AA390" s="495"/>
      <c r="AB390" s="438"/>
      <c r="AC390" s="438"/>
      <c r="AD390" s="438"/>
      <c r="AE390" s="439"/>
      <c r="AF390" s="652"/>
    </row>
    <row r="391" spans="1:32" s="34" customFormat="1" outlineLevel="1" x14ac:dyDescent="0.25">
      <c r="A391" s="683"/>
      <c r="B391" s="683"/>
      <c r="C391" s="430"/>
      <c r="D391" s="659"/>
      <c r="E391" s="437"/>
      <c r="F391" s="430"/>
      <c r="G391" s="493"/>
      <c r="H391" s="242" t="s">
        <v>150</v>
      </c>
      <c r="I391" s="225"/>
      <c r="J391" s="215">
        <f t="shared" si="79"/>
        <v>0</v>
      </c>
      <c r="K391" s="225"/>
      <c r="L391" s="216"/>
      <c r="M391" s="216"/>
      <c r="N391" s="217"/>
      <c r="O391" s="216"/>
      <c r="P391" s="216"/>
      <c r="Q391" s="217"/>
      <c r="R391" s="216"/>
      <c r="S391" s="216"/>
      <c r="T391" s="217"/>
      <c r="U391" s="216"/>
      <c r="V391" s="217"/>
      <c r="W391" s="216"/>
      <c r="X391" s="449"/>
      <c r="Y391" s="494"/>
      <c r="Z391" s="436"/>
      <c r="AA391" s="495"/>
      <c r="AB391" s="438"/>
      <c r="AC391" s="438"/>
      <c r="AD391" s="438"/>
      <c r="AE391" s="439"/>
      <c r="AF391" s="652"/>
    </row>
    <row r="392" spans="1:32" s="34" customFormat="1" outlineLevel="1" x14ac:dyDescent="0.25">
      <c r="A392" s="683"/>
      <c r="B392" s="683"/>
      <c r="C392" s="430"/>
      <c r="D392" s="659"/>
      <c r="E392" s="437"/>
      <c r="F392" s="430"/>
      <c r="G392" s="493"/>
      <c r="H392" s="242" t="s">
        <v>1507</v>
      </c>
      <c r="I392" s="219">
        <v>33</v>
      </c>
      <c r="J392" s="215">
        <f t="shared" si="79"/>
        <v>23.1</v>
      </c>
      <c r="K392" s="219">
        <v>23.1</v>
      </c>
      <c r="L392" s="216"/>
      <c r="M392" s="216"/>
      <c r="N392" s="217"/>
      <c r="O392" s="216"/>
      <c r="P392" s="216"/>
      <c r="Q392" s="217"/>
      <c r="R392" s="216"/>
      <c r="S392" s="216"/>
      <c r="T392" s="217"/>
      <c r="U392" s="216"/>
      <c r="V392" s="217"/>
      <c r="W392" s="216"/>
      <c r="X392" s="449"/>
      <c r="Y392" s="494"/>
      <c r="Z392" s="436"/>
      <c r="AA392" s="495"/>
      <c r="AB392" s="438"/>
      <c r="AC392" s="438"/>
      <c r="AD392" s="438"/>
      <c r="AE392" s="439"/>
      <c r="AF392" s="652"/>
    </row>
    <row r="393" spans="1:32" s="34" customFormat="1" outlineLevel="1" x14ac:dyDescent="0.25">
      <c r="A393" s="683"/>
      <c r="B393" s="683"/>
      <c r="C393" s="430"/>
      <c r="D393" s="659"/>
      <c r="E393" s="437"/>
      <c r="F393" s="430"/>
      <c r="G393" s="493"/>
      <c r="H393" s="242" t="s">
        <v>1435</v>
      </c>
      <c r="I393" s="219"/>
      <c r="J393" s="215">
        <f t="shared" si="79"/>
        <v>0</v>
      </c>
      <c r="K393" s="219"/>
      <c r="L393" s="216"/>
      <c r="M393" s="216"/>
      <c r="N393" s="217"/>
      <c r="O393" s="216"/>
      <c r="P393" s="216"/>
      <c r="Q393" s="217"/>
      <c r="R393" s="216"/>
      <c r="S393" s="216"/>
      <c r="T393" s="217"/>
      <c r="U393" s="216"/>
      <c r="V393" s="217"/>
      <c r="W393" s="216"/>
      <c r="X393" s="449"/>
      <c r="Y393" s="494"/>
      <c r="Z393" s="436"/>
      <c r="AA393" s="495"/>
      <c r="AB393" s="438"/>
      <c r="AC393" s="438"/>
      <c r="AD393" s="438"/>
      <c r="AE393" s="439"/>
      <c r="AF393" s="652"/>
    </row>
    <row r="394" spans="1:32" s="34" customFormat="1" outlineLevel="1" x14ac:dyDescent="0.25">
      <c r="A394" s="684"/>
      <c r="B394" s="684"/>
      <c r="C394" s="430"/>
      <c r="D394" s="659"/>
      <c r="E394" s="437"/>
      <c r="F394" s="430"/>
      <c r="G394" s="493"/>
      <c r="H394" s="248" t="s">
        <v>152</v>
      </c>
      <c r="I394" s="219"/>
      <c r="J394" s="252">
        <f t="shared" si="79"/>
        <v>0</v>
      </c>
      <c r="K394" s="219"/>
      <c r="L394" s="250"/>
      <c r="M394" s="250"/>
      <c r="N394" s="251"/>
      <c r="O394" s="250"/>
      <c r="P394" s="250"/>
      <c r="Q394" s="251"/>
      <c r="R394" s="250"/>
      <c r="S394" s="250"/>
      <c r="T394" s="251"/>
      <c r="U394" s="250"/>
      <c r="V394" s="251"/>
      <c r="W394" s="250"/>
      <c r="X394" s="449"/>
      <c r="Y394" s="494"/>
      <c r="Z394" s="436"/>
      <c r="AA394" s="495"/>
      <c r="AB394" s="438"/>
      <c r="AC394" s="438"/>
      <c r="AD394" s="438"/>
      <c r="AE394" s="439"/>
      <c r="AF394" s="652"/>
    </row>
    <row r="395" spans="1:32" s="77" customFormat="1" outlineLevel="1" x14ac:dyDescent="0.25">
      <c r="A395" s="76"/>
      <c r="B395" s="76"/>
      <c r="C395" s="214"/>
      <c r="D395" s="212"/>
      <c r="E395" s="213" t="s">
        <v>711</v>
      </c>
      <c r="F395" s="214"/>
      <c r="G395" s="345"/>
      <c r="H395" s="214"/>
      <c r="I395" s="214"/>
      <c r="J395" s="214"/>
      <c r="K395" s="214"/>
      <c r="L395" s="214"/>
      <c r="M395" s="214"/>
      <c r="N395" s="214"/>
      <c r="O395" s="214"/>
      <c r="P395" s="214"/>
      <c r="Q395" s="214"/>
      <c r="R395" s="214"/>
      <c r="S395" s="214"/>
      <c r="T395" s="214"/>
      <c r="U395" s="214"/>
      <c r="V395" s="214"/>
      <c r="W395" s="214"/>
      <c r="X395" s="158"/>
      <c r="Y395" s="203"/>
      <c r="Z395" s="203"/>
      <c r="AA395" s="214"/>
      <c r="AB395" s="284"/>
      <c r="AC395" s="203"/>
      <c r="AD395" s="284"/>
      <c r="AE395" s="93"/>
      <c r="AF395" s="319"/>
    </row>
    <row r="396" spans="1:32" ht="30" customHeight="1" outlineLevel="1" x14ac:dyDescent="0.25">
      <c r="A396" s="682"/>
      <c r="B396" s="682" t="s">
        <v>1680</v>
      </c>
      <c r="C396" s="435"/>
      <c r="D396" s="659" t="s">
        <v>880</v>
      </c>
      <c r="E396" s="437" t="s">
        <v>1107</v>
      </c>
      <c r="F396" s="435">
        <v>2019</v>
      </c>
      <c r="G396" s="493" t="s">
        <v>1386</v>
      </c>
      <c r="H396" s="215" t="s">
        <v>148</v>
      </c>
      <c r="I396" s="215">
        <f>SUM(I397:I401)</f>
        <v>25.9</v>
      </c>
      <c r="J396" s="215">
        <f t="shared" ref="J396:J401" si="81">SUM(K396:W396)</f>
        <v>0.4</v>
      </c>
      <c r="K396" s="215">
        <f>SUM(K397:K401)</f>
        <v>0.4</v>
      </c>
      <c r="L396" s="215">
        <f t="shared" ref="L396:W396" si="82">SUM(L397:L401)</f>
        <v>0</v>
      </c>
      <c r="M396" s="215">
        <f t="shared" si="82"/>
        <v>0</v>
      </c>
      <c r="N396" s="215">
        <f t="shared" si="82"/>
        <v>0</v>
      </c>
      <c r="O396" s="215">
        <f t="shared" si="82"/>
        <v>0</v>
      </c>
      <c r="P396" s="215">
        <f t="shared" si="82"/>
        <v>0</v>
      </c>
      <c r="Q396" s="215">
        <f t="shared" si="82"/>
        <v>0</v>
      </c>
      <c r="R396" s="215">
        <f t="shared" si="82"/>
        <v>0</v>
      </c>
      <c r="S396" s="215">
        <f t="shared" si="82"/>
        <v>0</v>
      </c>
      <c r="T396" s="215">
        <f t="shared" si="82"/>
        <v>0</v>
      </c>
      <c r="U396" s="215">
        <f t="shared" si="82"/>
        <v>0</v>
      </c>
      <c r="V396" s="215">
        <f t="shared" si="82"/>
        <v>0</v>
      </c>
      <c r="W396" s="215">
        <f t="shared" si="82"/>
        <v>0</v>
      </c>
      <c r="X396" s="478" t="s">
        <v>2359</v>
      </c>
      <c r="Y396" s="494" t="s">
        <v>1696</v>
      </c>
      <c r="Z396" s="436" t="s">
        <v>1213</v>
      </c>
      <c r="AA396" s="495"/>
      <c r="AB396" s="438" t="s">
        <v>20</v>
      </c>
      <c r="AC396" s="438" t="s">
        <v>631</v>
      </c>
      <c r="AD396" s="438" t="s">
        <v>633</v>
      </c>
      <c r="AE396" s="439" t="s">
        <v>582</v>
      </c>
      <c r="AF396" s="696" t="s">
        <v>2094</v>
      </c>
    </row>
    <row r="397" spans="1:32" s="34" customFormat="1" outlineLevel="1" x14ac:dyDescent="0.25">
      <c r="A397" s="683"/>
      <c r="B397" s="683"/>
      <c r="C397" s="435"/>
      <c r="D397" s="659"/>
      <c r="E397" s="437"/>
      <c r="F397" s="435"/>
      <c r="G397" s="493"/>
      <c r="H397" s="242" t="s">
        <v>149</v>
      </c>
      <c r="I397" s="219"/>
      <c r="J397" s="215">
        <f t="shared" si="81"/>
        <v>0</v>
      </c>
      <c r="K397" s="219"/>
      <c r="L397" s="216"/>
      <c r="M397" s="216"/>
      <c r="N397" s="217"/>
      <c r="O397" s="216"/>
      <c r="P397" s="216"/>
      <c r="Q397" s="217"/>
      <c r="R397" s="216"/>
      <c r="S397" s="216"/>
      <c r="T397" s="217"/>
      <c r="U397" s="216"/>
      <c r="V397" s="217"/>
      <c r="W397" s="216"/>
      <c r="X397" s="478"/>
      <c r="Y397" s="494"/>
      <c r="Z397" s="436"/>
      <c r="AA397" s="495"/>
      <c r="AB397" s="438"/>
      <c r="AC397" s="438"/>
      <c r="AD397" s="438"/>
      <c r="AE397" s="439"/>
      <c r="AF397" s="652"/>
    </row>
    <row r="398" spans="1:32" s="34" customFormat="1" outlineLevel="1" x14ac:dyDescent="0.25">
      <c r="A398" s="683"/>
      <c r="B398" s="683"/>
      <c r="C398" s="435"/>
      <c r="D398" s="659"/>
      <c r="E398" s="437"/>
      <c r="F398" s="435"/>
      <c r="G398" s="493"/>
      <c r="H398" s="242" t="s">
        <v>150</v>
      </c>
      <c r="I398" s="225"/>
      <c r="J398" s="215">
        <f t="shared" si="81"/>
        <v>0</v>
      </c>
      <c r="K398" s="225"/>
      <c r="L398" s="216"/>
      <c r="M398" s="216"/>
      <c r="N398" s="217"/>
      <c r="O398" s="216"/>
      <c r="P398" s="216"/>
      <c r="Q398" s="217"/>
      <c r="R398" s="216"/>
      <c r="S398" s="216"/>
      <c r="T398" s="217"/>
      <c r="U398" s="216"/>
      <c r="V398" s="217"/>
      <c r="W398" s="216"/>
      <c r="X398" s="478"/>
      <c r="Y398" s="494"/>
      <c r="Z398" s="436"/>
      <c r="AA398" s="495"/>
      <c r="AB398" s="438"/>
      <c r="AC398" s="438"/>
      <c r="AD398" s="438"/>
      <c r="AE398" s="439"/>
      <c r="AF398" s="652"/>
    </row>
    <row r="399" spans="1:32" s="34" customFormat="1" outlineLevel="1" x14ac:dyDescent="0.25">
      <c r="A399" s="683"/>
      <c r="B399" s="683"/>
      <c r="C399" s="435"/>
      <c r="D399" s="659"/>
      <c r="E399" s="437"/>
      <c r="F399" s="435"/>
      <c r="G399" s="493"/>
      <c r="H399" s="242" t="s">
        <v>1507</v>
      </c>
      <c r="I399" s="225">
        <v>25.9</v>
      </c>
      <c r="J399" s="215">
        <f t="shared" si="81"/>
        <v>0.4</v>
      </c>
      <c r="K399" s="219">
        <v>0.4</v>
      </c>
      <c r="L399" s="216"/>
      <c r="M399" s="216"/>
      <c r="N399" s="217"/>
      <c r="O399" s="216"/>
      <c r="P399" s="216"/>
      <c r="Q399" s="217"/>
      <c r="R399" s="216"/>
      <c r="S399" s="216"/>
      <c r="T399" s="217"/>
      <c r="U399" s="216"/>
      <c r="V399" s="217"/>
      <c r="W399" s="216"/>
      <c r="X399" s="478"/>
      <c r="Y399" s="494"/>
      <c r="Z399" s="436"/>
      <c r="AA399" s="495"/>
      <c r="AB399" s="438"/>
      <c r="AC399" s="438"/>
      <c r="AD399" s="438"/>
      <c r="AE399" s="439"/>
      <c r="AF399" s="652"/>
    </row>
    <row r="400" spans="1:32" s="34" customFormat="1" outlineLevel="1" x14ac:dyDescent="0.25">
      <c r="A400" s="683"/>
      <c r="B400" s="683"/>
      <c r="C400" s="435"/>
      <c r="D400" s="659"/>
      <c r="E400" s="437"/>
      <c r="F400" s="435"/>
      <c r="G400" s="493"/>
      <c r="H400" s="242" t="s">
        <v>1435</v>
      </c>
      <c r="I400" s="219"/>
      <c r="J400" s="215">
        <f t="shared" si="81"/>
        <v>0</v>
      </c>
      <c r="K400" s="219"/>
      <c r="L400" s="216"/>
      <c r="M400" s="216"/>
      <c r="N400" s="217"/>
      <c r="O400" s="216"/>
      <c r="P400" s="216"/>
      <c r="Q400" s="217"/>
      <c r="R400" s="216"/>
      <c r="S400" s="216"/>
      <c r="T400" s="217"/>
      <c r="U400" s="216"/>
      <c r="V400" s="217"/>
      <c r="W400" s="216"/>
      <c r="X400" s="478"/>
      <c r="Y400" s="494"/>
      <c r="Z400" s="436"/>
      <c r="AA400" s="495"/>
      <c r="AB400" s="438"/>
      <c r="AC400" s="438"/>
      <c r="AD400" s="438"/>
      <c r="AE400" s="439"/>
      <c r="AF400" s="652"/>
    </row>
    <row r="401" spans="1:32" s="34" customFormat="1" ht="30" outlineLevel="1" x14ac:dyDescent="0.25">
      <c r="A401" s="684"/>
      <c r="B401" s="684"/>
      <c r="C401" s="435"/>
      <c r="D401" s="659"/>
      <c r="E401" s="437"/>
      <c r="F401" s="435"/>
      <c r="G401" s="493"/>
      <c r="H401" s="248" t="s">
        <v>152</v>
      </c>
      <c r="I401" s="250" t="s">
        <v>1567</v>
      </c>
      <c r="J401" s="252">
        <f t="shared" si="81"/>
        <v>0</v>
      </c>
      <c r="K401" s="250"/>
      <c r="L401" s="250"/>
      <c r="M401" s="250"/>
      <c r="N401" s="251"/>
      <c r="O401" s="250"/>
      <c r="P401" s="250"/>
      <c r="Q401" s="251"/>
      <c r="R401" s="250"/>
      <c r="S401" s="250"/>
      <c r="T401" s="251"/>
      <c r="U401" s="250"/>
      <c r="V401" s="251"/>
      <c r="W401" s="250"/>
      <c r="X401" s="478"/>
      <c r="Y401" s="494"/>
      <c r="Z401" s="436"/>
      <c r="AA401" s="495"/>
      <c r="AB401" s="438"/>
      <c r="AC401" s="438"/>
      <c r="AD401" s="438"/>
      <c r="AE401" s="439"/>
      <c r="AF401" s="652"/>
    </row>
    <row r="402" spans="1:32" s="77" customFormat="1" outlineLevel="1" x14ac:dyDescent="0.25">
      <c r="A402" s="76"/>
      <c r="B402" s="76"/>
      <c r="C402" s="214"/>
      <c r="D402" s="212"/>
      <c r="E402" s="213" t="s">
        <v>394</v>
      </c>
      <c r="F402" s="214"/>
      <c r="G402" s="345"/>
      <c r="H402" s="214"/>
      <c r="I402" s="214"/>
      <c r="J402" s="214"/>
      <c r="K402" s="214"/>
      <c r="L402" s="214"/>
      <c r="M402" s="214"/>
      <c r="N402" s="214"/>
      <c r="O402" s="214"/>
      <c r="P402" s="214"/>
      <c r="Q402" s="214"/>
      <c r="R402" s="214"/>
      <c r="S402" s="214"/>
      <c r="T402" s="214"/>
      <c r="U402" s="214"/>
      <c r="V402" s="214"/>
      <c r="W402" s="214"/>
      <c r="X402" s="158"/>
      <c r="Y402" s="203"/>
      <c r="Z402" s="203"/>
      <c r="AA402" s="214"/>
      <c r="AB402" s="284"/>
      <c r="AC402" s="203"/>
      <c r="AD402" s="284"/>
      <c r="AE402" s="93"/>
      <c r="AF402" s="319"/>
    </row>
    <row r="403" spans="1:32" ht="30" customHeight="1" outlineLevel="1" x14ac:dyDescent="0.25">
      <c r="A403" s="682"/>
      <c r="B403" s="682" t="s">
        <v>1680</v>
      </c>
      <c r="C403" s="428"/>
      <c r="D403" s="694" t="s">
        <v>1377</v>
      </c>
      <c r="E403" s="695" t="s">
        <v>1694</v>
      </c>
      <c r="F403" s="428" t="s">
        <v>197</v>
      </c>
      <c r="G403" s="493" t="s">
        <v>1386</v>
      </c>
      <c r="H403" s="295" t="s">
        <v>148</v>
      </c>
      <c r="I403" s="295">
        <f>SUM(I404:I408)</f>
        <v>31</v>
      </c>
      <c r="J403" s="295">
        <f t="shared" ref="J403:J408" si="83">SUM(K403:W403)</f>
        <v>0.4</v>
      </c>
      <c r="K403" s="295">
        <f>SUM(K404:K408)</f>
        <v>0.4</v>
      </c>
      <c r="L403" s="295">
        <f t="shared" ref="L403:W403" si="84">SUM(L404:L408)</f>
        <v>0</v>
      </c>
      <c r="M403" s="295">
        <f t="shared" si="84"/>
        <v>0</v>
      </c>
      <c r="N403" s="295">
        <f t="shared" si="84"/>
        <v>0</v>
      </c>
      <c r="O403" s="295">
        <f t="shared" si="84"/>
        <v>0</v>
      </c>
      <c r="P403" s="295">
        <f t="shared" si="84"/>
        <v>0</v>
      </c>
      <c r="Q403" s="295">
        <f t="shared" si="84"/>
        <v>0</v>
      </c>
      <c r="R403" s="295">
        <f t="shared" si="84"/>
        <v>0</v>
      </c>
      <c r="S403" s="295">
        <f t="shared" si="84"/>
        <v>0</v>
      </c>
      <c r="T403" s="295">
        <f t="shared" si="84"/>
        <v>0</v>
      </c>
      <c r="U403" s="295">
        <f t="shared" si="84"/>
        <v>0</v>
      </c>
      <c r="V403" s="295">
        <f t="shared" si="84"/>
        <v>0</v>
      </c>
      <c r="W403" s="295">
        <f t="shared" si="84"/>
        <v>0</v>
      </c>
      <c r="X403" s="478" t="s">
        <v>2358</v>
      </c>
      <c r="Y403" s="453" t="s">
        <v>1695</v>
      </c>
      <c r="Z403" s="487" t="s">
        <v>1213</v>
      </c>
      <c r="AA403" s="495"/>
      <c r="AB403" s="438" t="s">
        <v>20</v>
      </c>
      <c r="AC403" s="438" t="s">
        <v>631</v>
      </c>
      <c r="AD403" s="438" t="s">
        <v>633</v>
      </c>
      <c r="AE403" s="439" t="s">
        <v>582</v>
      </c>
      <c r="AF403" s="696" t="s">
        <v>2101</v>
      </c>
    </row>
    <row r="404" spans="1:32" s="34" customFormat="1" outlineLevel="1" x14ac:dyDescent="0.25">
      <c r="A404" s="683"/>
      <c r="B404" s="683"/>
      <c r="C404" s="428"/>
      <c r="D404" s="694"/>
      <c r="E404" s="695"/>
      <c r="F404" s="428"/>
      <c r="G404" s="493"/>
      <c r="H404" s="296" t="s">
        <v>149</v>
      </c>
      <c r="I404" s="221"/>
      <c r="J404" s="295">
        <f t="shared" si="83"/>
        <v>0</v>
      </c>
      <c r="K404" s="221"/>
      <c r="L404" s="244"/>
      <c r="M404" s="244"/>
      <c r="N404" s="297"/>
      <c r="O404" s="244"/>
      <c r="P404" s="244"/>
      <c r="Q404" s="297"/>
      <c r="R404" s="244"/>
      <c r="S404" s="244"/>
      <c r="T404" s="297"/>
      <c r="U404" s="244"/>
      <c r="V404" s="297"/>
      <c r="W404" s="244"/>
      <c r="X404" s="478"/>
      <c r="Y404" s="453"/>
      <c r="Z404" s="487"/>
      <c r="AA404" s="495"/>
      <c r="AB404" s="438"/>
      <c r="AC404" s="438"/>
      <c r="AD404" s="438"/>
      <c r="AE404" s="439"/>
      <c r="AF404" s="652"/>
    </row>
    <row r="405" spans="1:32" s="34" customFormat="1" outlineLevel="1" x14ac:dyDescent="0.25">
      <c r="A405" s="683"/>
      <c r="B405" s="683"/>
      <c r="C405" s="428"/>
      <c r="D405" s="694"/>
      <c r="E405" s="695"/>
      <c r="F405" s="428"/>
      <c r="G405" s="493"/>
      <c r="H405" s="296" t="s">
        <v>150</v>
      </c>
      <c r="I405" s="221"/>
      <c r="J405" s="295">
        <f t="shared" si="83"/>
        <v>0</v>
      </c>
      <c r="K405" s="221"/>
      <c r="L405" s="244"/>
      <c r="M405" s="244"/>
      <c r="N405" s="297"/>
      <c r="O405" s="244"/>
      <c r="P405" s="244"/>
      <c r="Q405" s="297"/>
      <c r="R405" s="244"/>
      <c r="S405" s="244"/>
      <c r="T405" s="297"/>
      <c r="U405" s="244"/>
      <c r="V405" s="297"/>
      <c r="W405" s="244"/>
      <c r="X405" s="478"/>
      <c r="Y405" s="453"/>
      <c r="Z405" s="487"/>
      <c r="AA405" s="495"/>
      <c r="AB405" s="438"/>
      <c r="AC405" s="438"/>
      <c r="AD405" s="438"/>
      <c r="AE405" s="439"/>
      <c r="AF405" s="652"/>
    </row>
    <row r="406" spans="1:32" s="34" customFormat="1" outlineLevel="1" x14ac:dyDescent="0.25">
      <c r="A406" s="683"/>
      <c r="B406" s="683"/>
      <c r="C406" s="428"/>
      <c r="D406" s="694"/>
      <c r="E406" s="695"/>
      <c r="F406" s="428"/>
      <c r="G406" s="493"/>
      <c r="H406" s="296" t="s">
        <v>1507</v>
      </c>
      <c r="I406" s="221">
        <v>31</v>
      </c>
      <c r="J406" s="295">
        <f t="shared" si="83"/>
        <v>0.4</v>
      </c>
      <c r="K406" s="221">
        <v>0.4</v>
      </c>
      <c r="L406" s="244"/>
      <c r="M406" s="244"/>
      <c r="N406" s="297"/>
      <c r="O406" s="244"/>
      <c r="P406" s="244"/>
      <c r="Q406" s="297"/>
      <c r="R406" s="244"/>
      <c r="S406" s="244"/>
      <c r="T406" s="297"/>
      <c r="U406" s="244"/>
      <c r="V406" s="297"/>
      <c r="W406" s="244"/>
      <c r="X406" s="478"/>
      <c r="Y406" s="453"/>
      <c r="Z406" s="487"/>
      <c r="AA406" s="495"/>
      <c r="AB406" s="438"/>
      <c r="AC406" s="438"/>
      <c r="AD406" s="438"/>
      <c r="AE406" s="439"/>
      <c r="AF406" s="652"/>
    </row>
    <row r="407" spans="1:32" s="34" customFormat="1" outlineLevel="1" x14ac:dyDescent="0.25">
      <c r="A407" s="683"/>
      <c r="B407" s="683"/>
      <c r="C407" s="428"/>
      <c r="D407" s="694"/>
      <c r="E407" s="695"/>
      <c r="F407" s="428"/>
      <c r="G407" s="493"/>
      <c r="H407" s="296" t="s">
        <v>1435</v>
      </c>
      <c r="I407" s="221"/>
      <c r="J407" s="295">
        <f t="shared" si="83"/>
        <v>0</v>
      </c>
      <c r="K407" s="221"/>
      <c r="L407" s="244"/>
      <c r="M407" s="244"/>
      <c r="N407" s="297"/>
      <c r="O407" s="244"/>
      <c r="P407" s="244"/>
      <c r="Q407" s="297"/>
      <c r="R407" s="244"/>
      <c r="S407" s="244"/>
      <c r="T407" s="297"/>
      <c r="U407" s="244"/>
      <c r="V407" s="297"/>
      <c r="W407" s="244"/>
      <c r="X407" s="478"/>
      <c r="Y407" s="453"/>
      <c r="Z407" s="487"/>
      <c r="AA407" s="495"/>
      <c r="AB407" s="438"/>
      <c r="AC407" s="438"/>
      <c r="AD407" s="438"/>
      <c r="AE407" s="439"/>
      <c r="AF407" s="652"/>
    </row>
    <row r="408" spans="1:32" s="34" customFormat="1" outlineLevel="1" x14ac:dyDescent="0.25">
      <c r="A408" s="684"/>
      <c r="B408" s="684"/>
      <c r="C408" s="428"/>
      <c r="D408" s="694"/>
      <c r="E408" s="695"/>
      <c r="F408" s="428"/>
      <c r="G408" s="493"/>
      <c r="H408" s="298" t="s">
        <v>152</v>
      </c>
      <c r="I408" s="299"/>
      <c r="J408" s="300">
        <f t="shared" si="83"/>
        <v>0</v>
      </c>
      <c r="K408" s="299"/>
      <c r="L408" s="299"/>
      <c r="M408" s="299"/>
      <c r="N408" s="301"/>
      <c r="O408" s="299"/>
      <c r="P408" s="299"/>
      <c r="Q408" s="301"/>
      <c r="R408" s="299"/>
      <c r="S408" s="299"/>
      <c r="T408" s="301"/>
      <c r="U408" s="299"/>
      <c r="V408" s="301"/>
      <c r="W408" s="299"/>
      <c r="X408" s="478"/>
      <c r="Y408" s="453"/>
      <c r="Z408" s="487"/>
      <c r="AA408" s="495"/>
      <c r="AB408" s="438"/>
      <c r="AC408" s="438"/>
      <c r="AD408" s="438"/>
      <c r="AE408" s="439"/>
      <c r="AF408" s="652"/>
    </row>
    <row r="409" spans="1:32" s="77" customFormat="1" outlineLevel="1" x14ac:dyDescent="0.25">
      <c r="A409" s="76"/>
      <c r="B409" s="76"/>
      <c r="C409" s="214"/>
      <c r="D409" s="212"/>
      <c r="E409" s="213" t="s">
        <v>714</v>
      </c>
      <c r="F409" s="214"/>
      <c r="G409" s="345"/>
      <c r="H409" s="214"/>
      <c r="I409" s="214"/>
      <c r="J409" s="214"/>
      <c r="K409" s="214"/>
      <c r="L409" s="214"/>
      <c r="M409" s="214"/>
      <c r="N409" s="214"/>
      <c r="O409" s="214"/>
      <c r="P409" s="214"/>
      <c r="Q409" s="214"/>
      <c r="R409" s="214"/>
      <c r="S409" s="214"/>
      <c r="T409" s="214"/>
      <c r="U409" s="214"/>
      <c r="V409" s="214"/>
      <c r="W409" s="214"/>
      <c r="X409" s="158"/>
      <c r="Y409" s="203"/>
      <c r="Z409" s="203"/>
      <c r="AA409" s="214"/>
      <c r="AB409" s="284"/>
      <c r="AC409" s="203"/>
      <c r="AD409" s="284"/>
      <c r="AE409" s="93"/>
      <c r="AF409" s="319"/>
    </row>
    <row r="410" spans="1:32" s="34" customFormat="1" ht="30" customHeight="1" outlineLevel="1" x14ac:dyDescent="0.25">
      <c r="A410" s="472"/>
      <c r="B410" s="472" t="s">
        <v>1476</v>
      </c>
      <c r="C410" s="422"/>
      <c r="D410" s="611" t="s">
        <v>881</v>
      </c>
      <c r="E410" s="489" t="s">
        <v>236</v>
      </c>
      <c r="F410" s="422" t="s">
        <v>154</v>
      </c>
      <c r="G410" s="472" t="s">
        <v>1805</v>
      </c>
      <c r="H410" s="215" t="s">
        <v>148</v>
      </c>
      <c r="I410" s="215">
        <f>SUM(I411:I415)</f>
        <v>1</v>
      </c>
      <c r="J410" s="215">
        <f t="shared" ref="J410:J445" si="85">SUM(K410:W410)</f>
        <v>0</v>
      </c>
      <c r="K410" s="215">
        <f>SUM(K411:K415)</f>
        <v>0</v>
      </c>
      <c r="L410" s="215">
        <f t="shared" ref="L410:W410" si="86">SUM(L411:L415)</f>
        <v>0</v>
      </c>
      <c r="M410" s="215">
        <f t="shared" si="86"/>
        <v>0</v>
      </c>
      <c r="N410" s="215">
        <f t="shared" si="86"/>
        <v>0</v>
      </c>
      <c r="O410" s="215">
        <f t="shared" si="86"/>
        <v>0</v>
      </c>
      <c r="P410" s="215">
        <f t="shared" si="86"/>
        <v>0</v>
      </c>
      <c r="Q410" s="215">
        <f t="shared" si="86"/>
        <v>0</v>
      </c>
      <c r="R410" s="215">
        <f t="shared" si="86"/>
        <v>0</v>
      </c>
      <c r="S410" s="215">
        <f t="shared" si="86"/>
        <v>0</v>
      </c>
      <c r="T410" s="215">
        <f t="shared" si="86"/>
        <v>0</v>
      </c>
      <c r="U410" s="215">
        <f t="shared" si="86"/>
        <v>0</v>
      </c>
      <c r="V410" s="215">
        <f t="shared" si="86"/>
        <v>0</v>
      </c>
      <c r="W410" s="215">
        <f t="shared" si="86"/>
        <v>0</v>
      </c>
      <c r="X410" s="497" t="s">
        <v>1497</v>
      </c>
      <c r="Y410" s="501" t="s">
        <v>237</v>
      </c>
      <c r="Z410" s="501" t="s">
        <v>1214</v>
      </c>
      <c r="AA410" s="489" t="s">
        <v>238</v>
      </c>
      <c r="AB410" s="443" t="s">
        <v>20</v>
      </c>
      <c r="AC410" s="443" t="s">
        <v>631</v>
      </c>
      <c r="AD410" s="443" t="s">
        <v>632</v>
      </c>
      <c r="AE410" s="457" t="s">
        <v>1750</v>
      </c>
      <c r="AF410" s="614" t="s">
        <v>2088</v>
      </c>
    </row>
    <row r="411" spans="1:32" s="34" customFormat="1" outlineLevel="1" x14ac:dyDescent="0.25">
      <c r="A411" s="473"/>
      <c r="B411" s="473"/>
      <c r="C411" s="423"/>
      <c r="D411" s="612"/>
      <c r="E411" s="490"/>
      <c r="F411" s="423"/>
      <c r="G411" s="473"/>
      <c r="H411" s="242" t="s">
        <v>149</v>
      </c>
      <c r="I411" s="216"/>
      <c r="J411" s="215">
        <f t="shared" si="85"/>
        <v>0</v>
      </c>
      <c r="K411" s="219"/>
      <c r="L411" s="216"/>
      <c r="M411" s="216"/>
      <c r="N411" s="217"/>
      <c r="O411" s="216"/>
      <c r="P411" s="216"/>
      <c r="Q411" s="217"/>
      <c r="R411" s="216"/>
      <c r="S411" s="216"/>
      <c r="T411" s="217"/>
      <c r="U411" s="216"/>
      <c r="V411" s="217"/>
      <c r="W411" s="216"/>
      <c r="X411" s="498"/>
      <c r="Y411" s="502"/>
      <c r="Z411" s="502"/>
      <c r="AA411" s="490"/>
      <c r="AB411" s="444"/>
      <c r="AC411" s="444"/>
      <c r="AD411" s="444"/>
      <c r="AE411" s="458"/>
      <c r="AF411" s="618"/>
    </row>
    <row r="412" spans="1:32" s="34" customFormat="1" outlineLevel="1" x14ac:dyDescent="0.25">
      <c r="A412" s="473"/>
      <c r="B412" s="473"/>
      <c r="C412" s="423"/>
      <c r="D412" s="612"/>
      <c r="E412" s="490"/>
      <c r="F412" s="423"/>
      <c r="G412" s="473"/>
      <c r="H412" s="242" t="s">
        <v>150</v>
      </c>
      <c r="I412" s="216"/>
      <c r="J412" s="215">
        <f t="shared" si="85"/>
        <v>0</v>
      </c>
      <c r="K412" s="225"/>
      <c r="L412" s="216"/>
      <c r="M412" s="216"/>
      <c r="N412" s="217"/>
      <c r="O412" s="216"/>
      <c r="P412" s="216"/>
      <c r="Q412" s="217"/>
      <c r="R412" s="216"/>
      <c r="S412" s="216"/>
      <c r="T412" s="217"/>
      <c r="U412" s="216"/>
      <c r="V412" s="217"/>
      <c r="W412" s="216"/>
      <c r="X412" s="498"/>
      <c r="Y412" s="502"/>
      <c r="Z412" s="502"/>
      <c r="AA412" s="490"/>
      <c r="AB412" s="444"/>
      <c r="AC412" s="444"/>
      <c r="AD412" s="444"/>
      <c r="AE412" s="458"/>
      <c r="AF412" s="618"/>
    </row>
    <row r="413" spans="1:32" s="34" customFormat="1" outlineLevel="1" x14ac:dyDescent="0.25">
      <c r="A413" s="473"/>
      <c r="B413" s="473"/>
      <c r="C413" s="423"/>
      <c r="D413" s="612"/>
      <c r="E413" s="490"/>
      <c r="F413" s="423"/>
      <c r="G413" s="473"/>
      <c r="H413" s="242" t="s">
        <v>1507</v>
      </c>
      <c r="I413" s="216">
        <v>0.8</v>
      </c>
      <c r="J413" s="215">
        <f t="shared" si="85"/>
        <v>0</v>
      </c>
      <c r="K413" s="219"/>
      <c r="L413" s="216"/>
      <c r="M413" s="216"/>
      <c r="N413" s="217"/>
      <c r="O413" s="216"/>
      <c r="P413" s="216"/>
      <c r="Q413" s="217"/>
      <c r="R413" s="216"/>
      <c r="S413" s="216"/>
      <c r="T413" s="217"/>
      <c r="U413" s="216"/>
      <c r="V413" s="217"/>
      <c r="W413" s="216"/>
      <c r="X413" s="498"/>
      <c r="Y413" s="502"/>
      <c r="Z413" s="502"/>
      <c r="AA413" s="490"/>
      <c r="AB413" s="444"/>
      <c r="AC413" s="444"/>
      <c r="AD413" s="444"/>
      <c r="AE413" s="458"/>
      <c r="AF413" s="618"/>
    </row>
    <row r="414" spans="1:32" s="34" customFormat="1" outlineLevel="1" x14ac:dyDescent="0.25">
      <c r="A414" s="473"/>
      <c r="B414" s="473"/>
      <c r="C414" s="423"/>
      <c r="D414" s="612"/>
      <c r="E414" s="490"/>
      <c r="F414" s="423"/>
      <c r="G414" s="473"/>
      <c r="H414" s="242" t="s">
        <v>1435</v>
      </c>
      <c r="I414" s="216">
        <v>0.2</v>
      </c>
      <c r="J414" s="215">
        <f t="shared" si="85"/>
        <v>0</v>
      </c>
      <c r="K414" s="219"/>
      <c r="L414" s="216"/>
      <c r="M414" s="216"/>
      <c r="N414" s="217"/>
      <c r="O414" s="216"/>
      <c r="P414" s="216"/>
      <c r="Q414" s="217"/>
      <c r="R414" s="216"/>
      <c r="S414" s="216"/>
      <c r="T414" s="217"/>
      <c r="U414" s="216"/>
      <c r="V414" s="217"/>
      <c r="W414" s="216"/>
      <c r="X414" s="498"/>
      <c r="Y414" s="502"/>
      <c r="Z414" s="502"/>
      <c r="AA414" s="490"/>
      <c r="AB414" s="444"/>
      <c r="AC414" s="444"/>
      <c r="AD414" s="444"/>
      <c r="AE414" s="458"/>
      <c r="AF414" s="618"/>
    </row>
    <row r="415" spans="1:32" s="34" customFormat="1" ht="69" customHeight="1" outlineLevel="1" x14ac:dyDescent="0.25">
      <c r="A415" s="474"/>
      <c r="B415" s="474"/>
      <c r="C415" s="424"/>
      <c r="D415" s="613"/>
      <c r="E415" s="491"/>
      <c r="F415" s="424"/>
      <c r="G415" s="474"/>
      <c r="H415" s="248" t="s">
        <v>152</v>
      </c>
      <c r="I415" s="216"/>
      <c r="J415" s="252">
        <f t="shared" si="85"/>
        <v>0</v>
      </c>
      <c r="K415" s="250"/>
      <c r="L415" s="250"/>
      <c r="M415" s="250"/>
      <c r="N415" s="251"/>
      <c r="O415" s="250"/>
      <c r="P415" s="250"/>
      <c r="Q415" s="251"/>
      <c r="R415" s="250"/>
      <c r="S415" s="250"/>
      <c r="T415" s="251"/>
      <c r="U415" s="250"/>
      <c r="V415" s="251"/>
      <c r="W415" s="250"/>
      <c r="X415" s="499"/>
      <c r="Y415" s="503"/>
      <c r="Z415" s="503"/>
      <c r="AA415" s="491"/>
      <c r="AB415" s="445"/>
      <c r="AC415" s="445"/>
      <c r="AD415" s="445"/>
      <c r="AE415" s="459"/>
      <c r="AF415" s="619"/>
    </row>
    <row r="416" spans="1:32" s="34" customFormat="1" ht="30" customHeight="1" outlineLevel="1" x14ac:dyDescent="0.25">
      <c r="A416" s="472"/>
      <c r="B416" s="472" t="s">
        <v>1477</v>
      </c>
      <c r="C416" s="422"/>
      <c r="D416" s="611" t="s">
        <v>882</v>
      </c>
      <c r="E416" s="489" t="s">
        <v>239</v>
      </c>
      <c r="F416" s="422" t="s">
        <v>154</v>
      </c>
      <c r="G416" s="472" t="s">
        <v>1805</v>
      </c>
      <c r="H416" s="215" t="s">
        <v>148</v>
      </c>
      <c r="I416" s="215">
        <f>SUM(I417:I421)</f>
        <v>1.2</v>
      </c>
      <c r="J416" s="215">
        <f t="shared" si="85"/>
        <v>2.9</v>
      </c>
      <c r="K416" s="215">
        <f>SUM(K417:K421)</f>
        <v>2.9</v>
      </c>
      <c r="L416" s="215">
        <f t="shared" ref="L416:W416" si="87">SUM(L417:L421)</f>
        <v>0</v>
      </c>
      <c r="M416" s="215">
        <f t="shared" si="87"/>
        <v>0</v>
      </c>
      <c r="N416" s="215">
        <f t="shared" si="87"/>
        <v>0</v>
      </c>
      <c r="O416" s="215">
        <f t="shared" si="87"/>
        <v>0</v>
      </c>
      <c r="P416" s="215">
        <f t="shared" si="87"/>
        <v>0</v>
      </c>
      <c r="Q416" s="215">
        <f t="shared" si="87"/>
        <v>0</v>
      </c>
      <c r="R416" s="215">
        <f t="shared" si="87"/>
        <v>0</v>
      </c>
      <c r="S416" s="215">
        <f t="shared" si="87"/>
        <v>0</v>
      </c>
      <c r="T416" s="215">
        <f t="shared" si="87"/>
        <v>0</v>
      </c>
      <c r="U416" s="215">
        <f t="shared" si="87"/>
        <v>0</v>
      </c>
      <c r="V416" s="215">
        <f t="shared" si="87"/>
        <v>0</v>
      </c>
      <c r="W416" s="215">
        <f t="shared" si="87"/>
        <v>0</v>
      </c>
      <c r="X416" s="497" t="s">
        <v>1473</v>
      </c>
      <c r="Y416" s="501" t="s">
        <v>237</v>
      </c>
      <c r="Z416" s="501" t="s">
        <v>1214</v>
      </c>
      <c r="AA416" s="489" t="s">
        <v>238</v>
      </c>
      <c r="AB416" s="443" t="s">
        <v>20</v>
      </c>
      <c r="AC416" s="443" t="s">
        <v>631</v>
      </c>
      <c r="AD416" s="443" t="s">
        <v>632</v>
      </c>
      <c r="AE416" s="457" t="s">
        <v>1750</v>
      </c>
      <c r="AF416" s="614" t="s">
        <v>2089</v>
      </c>
    </row>
    <row r="417" spans="1:32" s="34" customFormat="1" outlineLevel="1" x14ac:dyDescent="0.25">
      <c r="A417" s="473"/>
      <c r="B417" s="473"/>
      <c r="C417" s="423"/>
      <c r="D417" s="612"/>
      <c r="E417" s="490"/>
      <c r="F417" s="423"/>
      <c r="G417" s="473"/>
      <c r="H417" s="242" t="s">
        <v>149</v>
      </c>
      <c r="I417" s="216"/>
      <c r="J417" s="215">
        <f t="shared" si="85"/>
        <v>0</v>
      </c>
      <c r="K417" s="216"/>
      <c r="L417" s="216"/>
      <c r="M417" s="216"/>
      <c r="N417" s="217"/>
      <c r="O417" s="216"/>
      <c r="P417" s="216"/>
      <c r="Q417" s="217"/>
      <c r="R417" s="216"/>
      <c r="S417" s="216"/>
      <c r="T417" s="217"/>
      <c r="U417" s="216"/>
      <c r="V417" s="217"/>
      <c r="W417" s="216"/>
      <c r="X417" s="498"/>
      <c r="Y417" s="502"/>
      <c r="Z417" s="502"/>
      <c r="AA417" s="490"/>
      <c r="AB417" s="444"/>
      <c r="AC417" s="444"/>
      <c r="AD417" s="444"/>
      <c r="AE417" s="458"/>
      <c r="AF417" s="618"/>
    </row>
    <row r="418" spans="1:32" s="34" customFormat="1" outlineLevel="1" x14ac:dyDescent="0.25">
      <c r="A418" s="473"/>
      <c r="B418" s="473"/>
      <c r="C418" s="423"/>
      <c r="D418" s="612"/>
      <c r="E418" s="490"/>
      <c r="F418" s="423"/>
      <c r="G418" s="473"/>
      <c r="H418" s="242" t="s">
        <v>150</v>
      </c>
      <c r="I418" s="216">
        <v>1</v>
      </c>
      <c r="J418" s="215">
        <f t="shared" si="85"/>
        <v>0</v>
      </c>
      <c r="K418" s="216"/>
      <c r="L418" s="216"/>
      <c r="M418" s="216"/>
      <c r="N418" s="217"/>
      <c r="O418" s="216"/>
      <c r="P418" s="216"/>
      <c r="Q418" s="217"/>
      <c r="R418" s="216"/>
      <c r="S418" s="216"/>
      <c r="T418" s="217"/>
      <c r="U418" s="216"/>
      <c r="V418" s="217"/>
      <c r="W418" s="216"/>
      <c r="X418" s="498"/>
      <c r="Y418" s="502"/>
      <c r="Z418" s="502"/>
      <c r="AA418" s="490"/>
      <c r="AB418" s="444"/>
      <c r="AC418" s="444"/>
      <c r="AD418" s="444"/>
      <c r="AE418" s="458"/>
      <c r="AF418" s="618"/>
    </row>
    <row r="419" spans="1:32" s="34" customFormat="1" ht="30" outlineLevel="1" x14ac:dyDescent="0.25">
      <c r="A419" s="473"/>
      <c r="B419" s="473"/>
      <c r="C419" s="423"/>
      <c r="D419" s="612"/>
      <c r="E419" s="490"/>
      <c r="F419" s="423"/>
      <c r="G419" s="473"/>
      <c r="H419" s="242" t="s">
        <v>1507</v>
      </c>
      <c r="I419" s="216" t="s">
        <v>1743</v>
      </c>
      <c r="J419" s="215">
        <f t="shared" si="85"/>
        <v>2.9</v>
      </c>
      <c r="K419" s="216">
        <v>2.9</v>
      </c>
      <c r="L419" s="216"/>
      <c r="M419" s="216"/>
      <c r="N419" s="217"/>
      <c r="O419" s="216"/>
      <c r="P419" s="216"/>
      <c r="Q419" s="217"/>
      <c r="R419" s="216"/>
      <c r="S419" s="216"/>
      <c r="T419" s="217"/>
      <c r="U419" s="216"/>
      <c r="V419" s="217"/>
      <c r="W419" s="216"/>
      <c r="X419" s="498"/>
      <c r="Y419" s="502"/>
      <c r="Z419" s="502"/>
      <c r="AA419" s="490"/>
      <c r="AB419" s="444"/>
      <c r="AC419" s="444"/>
      <c r="AD419" s="444"/>
      <c r="AE419" s="458"/>
      <c r="AF419" s="618"/>
    </row>
    <row r="420" spans="1:32" s="34" customFormat="1" outlineLevel="1" x14ac:dyDescent="0.25">
      <c r="A420" s="473"/>
      <c r="B420" s="473"/>
      <c r="C420" s="423"/>
      <c r="D420" s="612"/>
      <c r="E420" s="490"/>
      <c r="F420" s="423"/>
      <c r="G420" s="473"/>
      <c r="H420" s="242" t="s">
        <v>1435</v>
      </c>
      <c r="I420" s="216">
        <v>0.2</v>
      </c>
      <c r="J420" s="215">
        <f t="shared" si="85"/>
        <v>0</v>
      </c>
      <c r="K420" s="216"/>
      <c r="L420" s="216"/>
      <c r="M420" s="216"/>
      <c r="N420" s="217"/>
      <c r="O420" s="216"/>
      <c r="P420" s="216"/>
      <c r="Q420" s="217"/>
      <c r="R420" s="216"/>
      <c r="S420" s="216"/>
      <c r="T420" s="217"/>
      <c r="U420" s="216"/>
      <c r="V420" s="217"/>
      <c r="W420" s="216"/>
      <c r="X420" s="498"/>
      <c r="Y420" s="502"/>
      <c r="Z420" s="502"/>
      <c r="AA420" s="490"/>
      <c r="AB420" s="444"/>
      <c r="AC420" s="444"/>
      <c r="AD420" s="444"/>
      <c r="AE420" s="458"/>
      <c r="AF420" s="618"/>
    </row>
    <row r="421" spans="1:32" s="34" customFormat="1" ht="208.5" customHeight="1" outlineLevel="1" x14ac:dyDescent="0.25">
      <c r="A421" s="474"/>
      <c r="B421" s="474"/>
      <c r="C421" s="424"/>
      <c r="D421" s="613"/>
      <c r="E421" s="491"/>
      <c r="F421" s="424"/>
      <c r="G421" s="474"/>
      <c r="H421" s="248" t="s">
        <v>152</v>
      </c>
      <c r="I421" s="216"/>
      <c r="J421" s="252">
        <f t="shared" si="85"/>
        <v>0</v>
      </c>
      <c r="K421" s="216"/>
      <c r="L421" s="250"/>
      <c r="M421" s="250"/>
      <c r="N421" s="251"/>
      <c r="O421" s="250"/>
      <c r="P421" s="250"/>
      <c r="Q421" s="251"/>
      <c r="R421" s="250"/>
      <c r="S421" s="250"/>
      <c r="T421" s="251"/>
      <c r="U421" s="250"/>
      <c r="V421" s="251"/>
      <c r="W421" s="250"/>
      <c r="X421" s="499"/>
      <c r="Y421" s="503"/>
      <c r="Z421" s="503"/>
      <c r="AA421" s="491"/>
      <c r="AB421" s="445"/>
      <c r="AC421" s="445"/>
      <c r="AD421" s="445"/>
      <c r="AE421" s="459"/>
      <c r="AF421" s="619"/>
    </row>
    <row r="422" spans="1:32" s="34" customFormat="1" ht="30" customHeight="1" outlineLevel="1" x14ac:dyDescent="0.25">
      <c r="A422" s="653"/>
      <c r="B422" s="653"/>
      <c r="C422" s="422"/>
      <c r="D422" s="611" t="s">
        <v>883</v>
      </c>
      <c r="E422" s="489" t="s">
        <v>240</v>
      </c>
      <c r="F422" s="422" t="s">
        <v>241</v>
      </c>
      <c r="G422" s="472" t="s">
        <v>1642</v>
      </c>
      <c r="H422" s="215" t="s">
        <v>148</v>
      </c>
      <c r="I422" s="215">
        <f>SUM(I423:I427)</f>
        <v>5</v>
      </c>
      <c r="J422" s="215">
        <f t="shared" si="85"/>
        <v>0</v>
      </c>
      <c r="K422" s="215">
        <f>SUM(K423:K427)</f>
        <v>0</v>
      </c>
      <c r="L422" s="215">
        <f t="shared" ref="L422:W422" si="88">SUM(L423:L427)</f>
        <v>0</v>
      </c>
      <c r="M422" s="215">
        <f t="shared" si="88"/>
        <v>0</v>
      </c>
      <c r="N422" s="215">
        <f t="shared" si="88"/>
        <v>0</v>
      </c>
      <c r="O422" s="215">
        <f t="shared" si="88"/>
        <v>0</v>
      </c>
      <c r="P422" s="215">
        <f t="shared" si="88"/>
        <v>0</v>
      </c>
      <c r="Q422" s="215">
        <f t="shared" si="88"/>
        <v>0</v>
      </c>
      <c r="R422" s="215">
        <f t="shared" si="88"/>
        <v>0</v>
      </c>
      <c r="S422" s="215">
        <f t="shared" si="88"/>
        <v>0</v>
      </c>
      <c r="T422" s="215">
        <f t="shared" si="88"/>
        <v>0</v>
      </c>
      <c r="U422" s="215">
        <f t="shared" si="88"/>
        <v>0</v>
      </c>
      <c r="V422" s="215">
        <f t="shared" si="88"/>
        <v>0</v>
      </c>
      <c r="W422" s="215">
        <f t="shared" si="88"/>
        <v>0</v>
      </c>
      <c r="X422" s="497"/>
      <c r="Y422" s="501" t="s">
        <v>1215</v>
      </c>
      <c r="Z422" s="501" t="s">
        <v>1213</v>
      </c>
      <c r="AA422" s="489" t="s">
        <v>242</v>
      </c>
      <c r="AB422" s="443" t="s">
        <v>20</v>
      </c>
      <c r="AC422" s="443" t="s">
        <v>631</v>
      </c>
      <c r="AD422" s="443" t="s">
        <v>633</v>
      </c>
      <c r="AE422" s="457" t="s">
        <v>1750</v>
      </c>
      <c r="AF422" s="614" t="s">
        <v>2090</v>
      </c>
    </row>
    <row r="423" spans="1:32" s="34" customFormat="1" outlineLevel="1" x14ac:dyDescent="0.25">
      <c r="A423" s="654"/>
      <c r="B423" s="654"/>
      <c r="C423" s="423"/>
      <c r="D423" s="612"/>
      <c r="E423" s="490"/>
      <c r="F423" s="423"/>
      <c r="G423" s="473"/>
      <c r="H423" s="242" t="s">
        <v>149</v>
      </c>
      <c r="I423" s="216"/>
      <c r="J423" s="215">
        <f t="shared" si="85"/>
        <v>0</v>
      </c>
      <c r="K423" s="216"/>
      <c r="L423" s="216"/>
      <c r="M423" s="216"/>
      <c r="N423" s="217"/>
      <c r="O423" s="216"/>
      <c r="P423" s="216"/>
      <c r="Q423" s="217"/>
      <c r="R423" s="216"/>
      <c r="S423" s="216"/>
      <c r="T423" s="217"/>
      <c r="U423" s="216"/>
      <c r="V423" s="217"/>
      <c r="W423" s="216"/>
      <c r="X423" s="498"/>
      <c r="Y423" s="502"/>
      <c r="Z423" s="502"/>
      <c r="AA423" s="490"/>
      <c r="AB423" s="444"/>
      <c r="AC423" s="444"/>
      <c r="AD423" s="444"/>
      <c r="AE423" s="458"/>
      <c r="AF423" s="618"/>
    </row>
    <row r="424" spans="1:32" s="34" customFormat="1" outlineLevel="1" x14ac:dyDescent="0.25">
      <c r="A424" s="654"/>
      <c r="B424" s="654"/>
      <c r="C424" s="423"/>
      <c r="D424" s="612"/>
      <c r="E424" s="490"/>
      <c r="F424" s="423"/>
      <c r="G424" s="473"/>
      <c r="H424" s="242" t="s">
        <v>150</v>
      </c>
      <c r="I424" s="216"/>
      <c r="J424" s="215">
        <f t="shared" si="85"/>
        <v>0</v>
      </c>
      <c r="K424" s="216"/>
      <c r="L424" s="216"/>
      <c r="M424" s="216"/>
      <c r="N424" s="217"/>
      <c r="O424" s="216"/>
      <c r="P424" s="216"/>
      <c r="Q424" s="217"/>
      <c r="R424" s="216"/>
      <c r="S424" s="216"/>
      <c r="T424" s="217"/>
      <c r="U424" s="216"/>
      <c r="V424" s="217"/>
      <c r="W424" s="216"/>
      <c r="X424" s="498"/>
      <c r="Y424" s="502"/>
      <c r="Z424" s="502"/>
      <c r="AA424" s="490"/>
      <c r="AB424" s="444"/>
      <c r="AC424" s="444"/>
      <c r="AD424" s="444"/>
      <c r="AE424" s="458"/>
      <c r="AF424" s="618"/>
    </row>
    <row r="425" spans="1:32" s="34" customFormat="1" outlineLevel="1" x14ac:dyDescent="0.25">
      <c r="A425" s="654"/>
      <c r="B425" s="654"/>
      <c r="C425" s="423"/>
      <c r="D425" s="612"/>
      <c r="E425" s="490"/>
      <c r="F425" s="423"/>
      <c r="G425" s="473"/>
      <c r="H425" s="242" t="s">
        <v>1507</v>
      </c>
      <c r="I425" s="216">
        <v>2</v>
      </c>
      <c r="J425" s="215">
        <f t="shared" si="85"/>
        <v>0</v>
      </c>
      <c r="K425" s="216"/>
      <c r="L425" s="216"/>
      <c r="M425" s="216"/>
      <c r="N425" s="217"/>
      <c r="O425" s="216"/>
      <c r="P425" s="216"/>
      <c r="Q425" s="217"/>
      <c r="R425" s="216"/>
      <c r="S425" s="216"/>
      <c r="T425" s="217"/>
      <c r="U425" s="216"/>
      <c r="V425" s="217"/>
      <c r="W425" s="216"/>
      <c r="X425" s="498"/>
      <c r="Y425" s="502"/>
      <c r="Z425" s="502"/>
      <c r="AA425" s="490"/>
      <c r="AB425" s="444"/>
      <c r="AC425" s="444"/>
      <c r="AD425" s="444"/>
      <c r="AE425" s="458"/>
      <c r="AF425" s="618"/>
    </row>
    <row r="426" spans="1:32" s="34" customFormat="1" outlineLevel="1" x14ac:dyDescent="0.25">
      <c r="A426" s="654"/>
      <c r="B426" s="654"/>
      <c r="C426" s="423"/>
      <c r="D426" s="612"/>
      <c r="E426" s="490"/>
      <c r="F426" s="423"/>
      <c r="G426" s="473"/>
      <c r="H426" s="242" t="s">
        <v>1435</v>
      </c>
      <c r="I426" s="216"/>
      <c r="J426" s="215">
        <f t="shared" si="85"/>
        <v>0</v>
      </c>
      <c r="K426" s="216"/>
      <c r="L426" s="216"/>
      <c r="M426" s="216"/>
      <c r="N426" s="217"/>
      <c r="O426" s="216"/>
      <c r="P426" s="216"/>
      <c r="Q426" s="217"/>
      <c r="R426" s="216"/>
      <c r="S426" s="216"/>
      <c r="T426" s="217"/>
      <c r="U426" s="216"/>
      <c r="V426" s="217"/>
      <c r="W426" s="216"/>
      <c r="X426" s="498"/>
      <c r="Y426" s="502"/>
      <c r="Z426" s="502"/>
      <c r="AA426" s="490"/>
      <c r="AB426" s="444"/>
      <c r="AC426" s="444"/>
      <c r="AD426" s="444"/>
      <c r="AE426" s="458"/>
      <c r="AF426" s="618"/>
    </row>
    <row r="427" spans="1:32" s="34" customFormat="1" outlineLevel="1" x14ac:dyDescent="0.25">
      <c r="A427" s="655"/>
      <c r="B427" s="655"/>
      <c r="C427" s="424"/>
      <c r="D427" s="613"/>
      <c r="E427" s="491"/>
      <c r="F427" s="424"/>
      <c r="G427" s="474"/>
      <c r="H427" s="248" t="s">
        <v>152</v>
      </c>
      <c r="I427" s="216">
        <v>3</v>
      </c>
      <c r="J427" s="252">
        <f t="shared" si="85"/>
        <v>0</v>
      </c>
      <c r="K427" s="216"/>
      <c r="L427" s="250"/>
      <c r="M427" s="250"/>
      <c r="N427" s="251"/>
      <c r="O427" s="250"/>
      <c r="P427" s="250"/>
      <c r="Q427" s="251"/>
      <c r="R427" s="250"/>
      <c r="S427" s="250"/>
      <c r="T427" s="251"/>
      <c r="U427" s="250"/>
      <c r="V427" s="251"/>
      <c r="W427" s="250"/>
      <c r="X427" s="499"/>
      <c r="Y427" s="503"/>
      <c r="Z427" s="503"/>
      <c r="AA427" s="491"/>
      <c r="AB427" s="445"/>
      <c r="AC427" s="445"/>
      <c r="AD427" s="445"/>
      <c r="AE427" s="459"/>
      <c r="AF427" s="619"/>
    </row>
    <row r="428" spans="1:32" s="34" customFormat="1" ht="30" customHeight="1" outlineLevel="1" x14ac:dyDescent="0.25">
      <c r="A428" s="608"/>
      <c r="B428" s="608" t="s">
        <v>1831</v>
      </c>
      <c r="C428" s="422"/>
      <c r="D428" s="611" t="s">
        <v>884</v>
      </c>
      <c r="E428" s="489" t="s">
        <v>243</v>
      </c>
      <c r="F428" s="422" t="s">
        <v>1436</v>
      </c>
      <c r="G428" s="472" t="s">
        <v>1805</v>
      </c>
      <c r="H428" s="215" t="s">
        <v>148</v>
      </c>
      <c r="I428" s="215">
        <f>SUM(I429:I433)</f>
        <v>3</v>
      </c>
      <c r="J428" s="215">
        <f t="shared" si="85"/>
        <v>13.3</v>
      </c>
      <c r="K428" s="215">
        <f>SUM(K429:K433)</f>
        <v>13.3</v>
      </c>
      <c r="L428" s="215">
        <f t="shared" ref="L428:W428" si="89">SUM(L429:L433)</f>
        <v>0</v>
      </c>
      <c r="M428" s="215">
        <f t="shared" si="89"/>
        <v>0</v>
      </c>
      <c r="N428" s="215">
        <f t="shared" si="89"/>
        <v>0</v>
      </c>
      <c r="O428" s="215">
        <f t="shared" si="89"/>
        <v>0</v>
      </c>
      <c r="P428" s="215">
        <f t="shared" si="89"/>
        <v>0</v>
      </c>
      <c r="Q428" s="215">
        <f t="shared" si="89"/>
        <v>0</v>
      </c>
      <c r="R428" s="215">
        <f t="shared" si="89"/>
        <v>0</v>
      </c>
      <c r="S428" s="215">
        <f t="shared" si="89"/>
        <v>0</v>
      </c>
      <c r="T428" s="215">
        <f t="shared" si="89"/>
        <v>0</v>
      </c>
      <c r="U428" s="215">
        <f t="shared" si="89"/>
        <v>0</v>
      </c>
      <c r="V428" s="215">
        <f t="shared" si="89"/>
        <v>0</v>
      </c>
      <c r="W428" s="215">
        <f t="shared" si="89"/>
        <v>0</v>
      </c>
      <c r="X428" s="497" t="s">
        <v>1842</v>
      </c>
      <c r="Y428" s="501" t="s">
        <v>1217</v>
      </c>
      <c r="Z428" s="501" t="s">
        <v>1216</v>
      </c>
      <c r="AA428" s="489" t="s">
        <v>244</v>
      </c>
      <c r="AB428" s="443" t="s">
        <v>20</v>
      </c>
      <c r="AC428" s="443" t="s">
        <v>631</v>
      </c>
      <c r="AD428" s="443" t="s">
        <v>633</v>
      </c>
      <c r="AE428" s="457" t="s">
        <v>580</v>
      </c>
      <c r="AF428" s="614" t="s">
        <v>2091</v>
      </c>
    </row>
    <row r="429" spans="1:32" s="34" customFormat="1" outlineLevel="1" x14ac:dyDescent="0.25">
      <c r="A429" s="609"/>
      <c r="B429" s="609"/>
      <c r="C429" s="423"/>
      <c r="D429" s="612"/>
      <c r="E429" s="490"/>
      <c r="F429" s="423"/>
      <c r="G429" s="473"/>
      <c r="H429" s="242" t="s">
        <v>149</v>
      </c>
      <c r="I429" s="216"/>
      <c r="J429" s="215">
        <f t="shared" si="85"/>
        <v>0</v>
      </c>
      <c r="K429" s="216"/>
      <c r="L429" s="216"/>
      <c r="M429" s="216"/>
      <c r="N429" s="217"/>
      <c r="O429" s="216"/>
      <c r="P429" s="216"/>
      <c r="Q429" s="217"/>
      <c r="R429" s="216"/>
      <c r="S429" s="216"/>
      <c r="T429" s="217"/>
      <c r="U429" s="216"/>
      <c r="V429" s="217"/>
      <c r="W429" s="216"/>
      <c r="X429" s="498"/>
      <c r="Y429" s="502"/>
      <c r="Z429" s="502"/>
      <c r="AA429" s="490"/>
      <c r="AB429" s="444"/>
      <c r="AC429" s="444"/>
      <c r="AD429" s="444"/>
      <c r="AE429" s="458"/>
      <c r="AF429" s="618"/>
    </row>
    <row r="430" spans="1:32" s="34" customFormat="1" outlineLevel="1" x14ac:dyDescent="0.25">
      <c r="A430" s="609"/>
      <c r="B430" s="609"/>
      <c r="C430" s="423"/>
      <c r="D430" s="612"/>
      <c r="E430" s="490"/>
      <c r="F430" s="423"/>
      <c r="G430" s="473"/>
      <c r="H430" s="242" t="s">
        <v>150</v>
      </c>
      <c r="I430" s="216"/>
      <c r="J430" s="215">
        <f t="shared" si="85"/>
        <v>0</v>
      </c>
      <c r="K430" s="216"/>
      <c r="L430" s="216"/>
      <c r="M430" s="216"/>
      <c r="N430" s="217"/>
      <c r="O430" s="216"/>
      <c r="P430" s="216"/>
      <c r="Q430" s="217"/>
      <c r="R430" s="216"/>
      <c r="S430" s="216"/>
      <c r="T430" s="217"/>
      <c r="U430" s="216"/>
      <c r="V430" s="217"/>
      <c r="W430" s="216"/>
      <c r="X430" s="498"/>
      <c r="Y430" s="502"/>
      <c r="Z430" s="502"/>
      <c r="AA430" s="490"/>
      <c r="AB430" s="444"/>
      <c r="AC430" s="444"/>
      <c r="AD430" s="444"/>
      <c r="AE430" s="458"/>
      <c r="AF430" s="618"/>
    </row>
    <row r="431" spans="1:32" s="34" customFormat="1" ht="30" outlineLevel="1" x14ac:dyDescent="0.25">
      <c r="A431" s="609"/>
      <c r="B431" s="609"/>
      <c r="C431" s="423"/>
      <c r="D431" s="612"/>
      <c r="E431" s="490"/>
      <c r="F431" s="423"/>
      <c r="G431" s="473"/>
      <c r="H431" s="242" t="s">
        <v>1507</v>
      </c>
      <c r="I431" s="216" t="s">
        <v>1841</v>
      </c>
      <c r="J431" s="215">
        <f t="shared" si="85"/>
        <v>13.3</v>
      </c>
      <c r="K431" s="216">
        <v>13.3</v>
      </c>
      <c r="L431" s="216"/>
      <c r="M431" s="216"/>
      <c r="N431" s="217"/>
      <c r="O431" s="216"/>
      <c r="P431" s="216"/>
      <c r="Q431" s="217"/>
      <c r="R431" s="216"/>
      <c r="S431" s="216"/>
      <c r="T431" s="217"/>
      <c r="U431" s="216"/>
      <c r="V431" s="217"/>
      <c r="W431" s="216"/>
      <c r="X431" s="498"/>
      <c r="Y431" s="502"/>
      <c r="Z431" s="502"/>
      <c r="AA431" s="490"/>
      <c r="AB431" s="444"/>
      <c r="AC431" s="444"/>
      <c r="AD431" s="444"/>
      <c r="AE431" s="458"/>
      <c r="AF431" s="618"/>
    </row>
    <row r="432" spans="1:32" s="34" customFormat="1" outlineLevel="1" x14ac:dyDescent="0.25">
      <c r="A432" s="609"/>
      <c r="B432" s="609"/>
      <c r="C432" s="423"/>
      <c r="D432" s="612"/>
      <c r="E432" s="490"/>
      <c r="F432" s="423"/>
      <c r="G432" s="473"/>
      <c r="H432" s="242" t="s">
        <v>1435</v>
      </c>
      <c r="I432" s="216"/>
      <c r="J432" s="215">
        <f t="shared" si="85"/>
        <v>0</v>
      </c>
      <c r="K432" s="216"/>
      <c r="L432" s="216"/>
      <c r="M432" s="216"/>
      <c r="N432" s="217"/>
      <c r="O432" s="216"/>
      <c r="P432" s="216"/>
      <c r="Q432" s="217"/>
      <c r="R432" s="216"/>
      <c r="S432" s="216"/>
      <c r="T432" s="217"/>
      <c r="U432" s="216"/>
      <c r="V432" s="217"/>
      <c r="W432" s="216"/>
      <c r="X432" s="498"/>
      <c r="Y432" s="502"/>
      <c r="Z432" s="502"/>
      <c r="AA432" s="490"/>
      <c r="AB432" s="444"/>
      <c r="AC432" s="444"/>
      <c r="AD432" s="444"/>
      <c r="AE432" s="458"/>
      <c r="AF432" s="618"/>
    </row>
    <row r="433" spans="1:32" s="34" customFormat="1" outlineLevel="1" x14ac:dyDescent="0.25">
      <c r="A433" s="610"/>
      <c r="B433" s="610"/>
      <c r="C433" s="424"/>
      <c r="D433" s="613"/>
      <c r="E433" s="491"/>
      <c r="F433" s="424"/>
      <c r="G433" s="474"/>
      <c r="H433" s="248" t="s">
        <v>152</v>
      </c>
      <c r="I433" s="216">
        <v>3</v>
      </c>
      <c r="J433" s="252">
        <f t="shared" si="85"/>
        <v>0</v>
      </c>
      <c r="K433" s="216"/>
      <c r="L433" s="250"/>
      <c r="M433" s="250"/>
      <c r="N433" s="251"/>
      <c r="O433" s="250"/>
      <c r="P433" s="250"/>
      <c r="Q433" s="251"/>
      <c r="R433" s="250"/>
      <c r="S433" s="250"/>
      <c r="T433" s="251"/>
      <c r="U433" s="250"/>
      <c r="V433" s="251"/>
      <c r="W433" s="250"/>
      <c r="X433" s="499"/>
      <c r="Y433" s="503"/>
      <c r="Z433" s="503"/>
      <c r="AA433" s="491"/>
      <c r="AB433" s="445"/>
      <c r="AC433" s="445"/>
      <c r="AD433" s="445"/>
      <c r="AE433" s="459"/>
      <c r="AF433" s="619"/>
    </row>
    <row r="434" spans="1:32" s="34" customFormat="1" ht="30" customHeight="1" outlineLevel="1" x14ac:dyDescent="0.25">
      <c r="A434" s="608"/>
      <c r="B434" s="608" t="s">
        <v>1384</v>
      </c>
      <c r="C434" s="422"/>
      <c r="D434" s="611" t="s">
        <v>1060</v>
      </c>
      <c r="E434" s="489" t="s">
        <v>2092</v>
      </c>
      <c r="F434" s="422" t="s">
        <v>154</v>
      </c>
      <c r="G434" s="472" t="s">
        <v>1805</v>
      </c>
      <c r="H434" s="215" t="s">
        <v>148</v>
      </c>
      <c r="I434" s="215">
        <f>SUM(I435:I439)</f>
        <v>6</v>
      </c>
      <c r="J434" s="215">
        <f t="shared" si="85"/>
        <v>0</v>
      </c>
      <c r="K434" s="215">
        <f>SUM(K435:K439)</f>
        <v>0</v>
      </c>
      <c r="L434" s="215">
        <f t="shared" ref="L434:W434" si="90">SUM(L435:L439)</f>
        <v>0</v>
      </c>
      <c r="M434" s="215">
        <f t="shared" si="90"/>
        <v>0</v>
      </c>
      <c r="N434" s="215">
        <f t="shared" si="90"/>
        <v>0</v>
      </c>
      <c r="O434" s="215">
        <f t="shared" si="90"/>
        <v>0</v>
      </c>
      <c r="P434" s="215">
        <f t="shared" si="90"/>
        <v>0</v>
      </c>
      <c r="Q434" s="215">
        <f t="shared" si="90"/>
        <v>0</v>
      </c>
      <c r="R434" s="215">
        <f t="shared" si="90"/>
        <v>0</v>
      </c>
      <c r="S434" s="215">
        <f t="shared" si="90"/>
        <v>0</v>
      </c>
      <c r="T434" s="215">
        <f t="shared" si="90"/>
        <v>0</v>
      </c>
      <c r="U434" s="215">
        <f t="shared" si="90"/>
        <v>0</v>
      </c>
      <c r="V434" s="215">
        <f t="shared" si="90"/>
        <v>0</v>
      </c>
      <c r="W434" s="215">
        <f t="shared" si="90"/>
        <v>0</v>
      </c>
      <c r="X434" s="497" t="s">
        <v>1402</v>
      </c>
      <c r="Y434" s="501" t="s">
        <v>1218</v>
      </c>
      <c r="Z434" s="501" t="s">
        <v>1403</v>
      </c>
      <c r="AA434" s="489" t="s">
        <v>245</v>
      </c>
      <c r="AB434" s="443" t="s">
        <v>20</v>
      </c>
      <c r="AC434" s="443" t="s">
        <v>631</v>
      </c>
      <c r="AD434" s="443" t="s">
        <v>633</v>
      </c>
      <c r="AE434" s="457" t="s">
        <v>1751</v>
      </c>
      <c r="AF434" s="614" t="s">
        <v>2093</v>
      </c>
    </row>
    <row r="435" spans="1:32" s="34" customFormat="1" outlineLevel="1" x14ac:dyDescent="0.25">
      <c r="A435" s="609"/>
      <c r="B435" s="609"/>
      <c r="C435" s="423"/>
      <c r="D435" s="612"/>
      <c r="E435" s="490"/>
      <c r="F435" s="423"/>
      <c r="G435" s="473"/>
      <c r="H435" s="242" t="s">
        <v>149</v>
      </c>
      <c r="I435" s="216"/>
      <c r="J435" s="215">
        <f t="shared" si="85"/>
        <v>0</v>
      </c>
      <c r="K435" s="216"/>
      <c r="L435" s="216"/>
      <c r="M435" s="216"/>
      <c r="N435" s="217"/>
      <c r="O435" s="216"/>
      <c r="P435" s="216"/>
      <c r="Q435" s="217"/>
      <c r="R435" s="216"/>
      <c r="S435" s="216"/>
      <c r="T435" s="217"/>
      <c r="U435" s="216"/>
      <c r="V435" s="217"/>
      <c r="W435" s="216"/>
      <c r="X435" s="498"/>
      <c r="Y435" s="502"/>
      <c r="Z435" s="502"/>
      <c r="AA435" s="490"/>
      <c r="AB435" s="444"/>
      <c r="AC435" s="444"/>
      <c r="AD435" s="444"/>
      <c r="AE435" s="458"/>
      <c r="AF435" s="618"/>
    </row>
    <row r="436" spans="1:32" s="34" customFormat="1" outlineLevel="1" x14ac:dyDescent="0.25">
      <c r="A436" s="609"/>
      <c r="B436" s="609"/>
      <c r="C436" s="423"/>
      <c r="D436" s="612"/>
      <c r="E436" s="490"/>
      <c r="F436" s="423"/>
      <c r="G436" s="473"/>
      <c r="H436" s="242" t="s">
        <v>150</v>
      </c>
      <c r="I436" s="216"/>
      <c r="J436" s="215">
        <f t="shared" si="85"/>
        <v>0</v>
      </c>
      <c r="K436" s="216"/>
      <c r="L436" s="216"/>
      <c r="M436" s="216"/>
      <c r="N436" s="217"/>
      <c r="O436" s="216"/>
      <c r="P436" s="216"/>
      <c r="Q436" s="217"/>
      <c r="R436" s="216"/>
      <c r="S436" s="216"/>
      <c r="T436" s="217"/>
      <c r="U436" s="216"/>
      <c r="V436" s="217"/>
      <c r="W436" s="216"/>
      <c r="X436" s="498"/>
      <c r="Y436" s="502"/>
      <c r="Z436" s="502"/>
      <c r="AA436" s="490"/>
      <c r="AB436" s="444"/>
      <c r="AC436" s="444"/>
      <c r="AD436" s="444"/>
      <c r="AE436" s="458"/>
      <c r="AF436" s="618"/>
    </row>
    <row r="437" spans="1:32" s="34" customFormat="1" outlineLevel="1" x14ac:dyDescent="0.25">
      <c r="A437" s="609"/>
      <c r="B437" s="609"/>
      <c r="C437" s="423"/>
      <c r="D437" s="612"/>
      <c r="E437" s="490"/>
      <c r="F437" s="423"/>
      <c r="G437" s="473"/>
      <c r="H437" s="242" t="s">
        <v>1507</v>
      </c>
      <c r="I437" s="216">
        <v>2</v>
      </c>
      <c r="J437" s="215">
        <f t="shared" si="85"/>
        <v>0</v>
      </c>
      <c r="K437" s="216"/>
      <c r="L437" s="216"/>
      <c r="M437" s="216"/>
      <c r="N437" s="217"/>
      <c r="O437" s="216"/>
      <c r="P437" s="216"/>
      <c r="Q437" s="217"/>
      <c r="R437" s="216"/>
      <c r="S437" s="216"/>
      <c r="T437" s="217"/>
      <c r="U437" s="216"/>
      <c r="V437" s="217"/>
      <c r="W437" s="216"/>
      <c r="X437" s="498"/>
      <c r="Y437" s="502"/>
      <c r="Z437" s="502"/>
      <c r="AA437" s="490"/>
      <c r="AB437" s="444"/>
      <c r="AC437" s="444"/>
      <c r="AD437" s="444"/>
      <c r="AE437" s="458"/>
      <c r="AF437" s="618"/>
    </row>
    <row r="438" spans="1:32" s="34" customFormat="1" outlineLevel="1" x14ac:dyDescent="0.25">
      <c r="A438" s="609"/>
      <c r="B438" s="609"/>
      <c r="C438" s="423"/>
      <c r="D438" s="612"/>
      <c r="E438" s="490"/>
      <c r="F438" s="423"/>
      <c r="G438" s="473"/>
      <c r="H438" s="242" t="s">
        <v>1435</v>
      </c>
      <c r="I438" s="216"/>
      <c r="J438" s="215">
        <f t="shared" si="85"/>
        <v>0</v>
      </c>
      <c r="K438" s="216"/>
      <c r="L438" s="216"/>
      <c r="M438" s="216"/>
      <c r="N438" s="217"/>
      <c r="O438" s="216"/>
      <c r="P438" s="216"/>
      <c r="Q438" s="217"/>
      <c r="R438" s="216"/>
      <c r="S438" s="216"/>
      <c r="T438" s="217"/>
      <c r="U438" s="216"/>
      <c r="V438" s="217"/>
      <c r="W438" s="216"/>
      <c r="X438" s="498"/>
      <c r="Y438" s="502"/>
      <c r="Z438" s="502"/>
      <c r="AA438" s="490"/>
      <c r="AB438" s="444"/>
      <c r="AC438" s="444"/>
      <c r="AD438" s="444"/>
      <c r="AE438" s="458"/>
      <c r="AF438" s="618"/>
    </row>
    <row r="439" spans="1:32" s="34" customFormat="1" outlineLevel="1" x14ac:dyDescent="0.25">
      <c r="A439" s="610"/>
      <c r="B439" s="610"/>
      <c r="C439" s="424"/>
      <c r="D439" s="613"/>
      <c r="E439" s="491"/>
      <c r="F439" s="424"/>
      <c r="G439" s="474"/>
      <c r="H439" s="248" t="s">
        <v>152</v>
      </c>
      <c r="I439" s="216">
        <v>4</v>
      </c>
      <c r="J439" s="252">
        <f t="shared" si="85"/>
        <v>0</v>
      </c>
      <c r="K439" s="216"/>
      <c r="L439" s="250"/>
      <c r="M439" s="250"/>
      <c r="N439" s="251"/>
      <c r="O439" s="250"/>
      <c r="P439" s="250"/>
      <c r="Q439" s="251"/>
      <c r="R439" s="250"/>
      <c r="S439" s="250"/>
      <c r="T439" s="251"/>
      <c r="U439" s="250"/>
      <c r="V439" s="251"/>
      <c r="W439" s="250"/>
      <c r="X439" s="499"/>
      <c r="Y439" s="503"/>
      <c r="Z439" s="503"/>
      <c r="AA439" s="491"/>
      <c r="AB439" s="445"/>
      <c r="AC439" s="445"/>
      <c r="AD439" s="445"/>
      <c r="AE439" s="459"/>
      <c r="AF439" s="619"/>
    </row>
    <row r="440" spans="1:32" s="34" customFormat="1" ht="30" customHeight="1" outlineLevel="1" x14ac:dyDescent="0.25">
      <c r="A440" s="677" t="s">
        <v>214</v>
      </c>
      <c r="B440" s="677" t="s">
        <v>2397</v>
      </c>
      <c r="C440" s="483" t="s">
        <v>2466</v>
      </c>
      <c r="D440" s="659" t="s">
        <v>1111</v>
      </c>
      <c r="E440" s="437" t="s">
        <v>2335</v>
      </c>
      <c r="F440" s="435" t="s">
        <v>178</v>
      </c>
      <c r="G440" s="493" t="s">
        <v>1805</v>
      </c>
      <c r="H440" s="215" t="s">
        <v>148</v>
      </c>
      <c r="I440" s="215">
        <f>SUM(I441:I445)</f>
        <v>68</v>
      </c>
      <c r="J440" s="215">
        <f t="shared" si="85"/>
        <v>0.8</v>
      </c>
      <c r="K440" s="215">
        <f>SUM(K441:K445)</f>
        <v>0.8</v>
      </c>
      <c r="L440" s="215">
        <f t="shared" ref="L440:W440" si="91">SUM(L441:L445)</f>
        <v>0</v>
      </c>
      <c r="M440" s="215">
        <f t="shared" si="91"/>
        <v>0</v>
      </c>
      <c r="N440" s="215">
        <f t="shared" si="91"/>
        <v>0</v>
      </c>
      <c r="O440" s="215">
        <f t="shared" si="91"/>
        <v>0</v>
      </c>
      <c r="P440" s="215">
        <f t="shared" si="91"/>
        <v>0</v>
      </c>
      <c r="Q440" s="215">
        <f t="shared" si="91"/>
        <v>0</v>
      </c>
      <c r="R440" s="215">
        <f t="shared" si="91"/>
        <v>0</v>
      </c>
      <c r="S440" s="215">
        <f t="shared" si="91"/>
        <v>0</v>
      </c>
      <c r="T440" s="215">
        <f t="shared" si="91"/>
        <v>0</v>
      </c>
      <c r="U440" s="215">
        <f t="shared" si="91"/>
        <v>0</v>
      </c>
      <c r="V440" s="215">
        <f t="shared" si="91"/>
        <v>0</v>
      </c>
      <c r="W440" s="215">
        <f t="shared" si="91"/>
        <v>0</v>
      </c>
      <c r="X440" s="707" t="s">
        <v>2453</v>
      </c>
      <c r="Y440" s="436" t="s">
        <v>1059</v>
      </c>
      <c r="Z440" s="436" t="s">
        <v>1524</v>
      </c>
      <c r="AA440" s="437" t="s">
        <v>246</v>
      </c>
      <c r="AB440" s="438" t="s">
        <v>20</v>
      </c>
      <c r="AC440" s="438" t="s">
        <v>631</v>
      </c>
      <c r="AD440" s="438" t="s">
        <v>633</v>
      </c>
      <c r="AE440" s="439" t="s">
        <v>1752</v>
      </c>
      <c r="AF440" s="651" t="s">
        <v>2094</v>
      </c>
    </row>
    <row r="441" spans="1:32" s="34" customFormat="1" ht="15" customHeight="1" outlineLevel="1" x14ac:dyDescent="0.25">
      <c r="A441" s="678"/>
      <c r="B441" s="678"/>
      <c r="C441" s="484"/>
      <c r="D441" s="659"/>
      <c r="E441" s="437"/>
      <c r="F441" s="435"/>
      <c r="G441" s="493"/>
      <c r="H441" s="242" t="s">
        <v>149</v>
      </c>
      <c r="I441" s="216"/>
      <c r="J441" s="215">
        <f t="shared" si="85"/>
        <v>0</v>
      </c>
      <c r="K441" s="216"/>
      <c r="L441" s="216"/>
      <c r="M441" s="216"/>
      <c r="N441" s="217"/>
      <c r="O441" s="216"/>
      <c r="P441" s="216"/>
      <c r="Q441" s="217"/>
      <c r="R441" s="216"/>
      <c r="S441" s="216"/>
      <c r="T441" s="217"/>
      <c r="U441" s="216"/>
      <c r="V441" s="217"/>
      <c r="W441" s="216"/>
      <c r="X441" s="681"/>
      <c r="Y441" s="436"/>
      <c r="Z441" s="436"/>
      <c r="AA441" s="437"/>
      <c r="AB441" s="438"/>
      <c r="AC441" s="438"/>
      <c r="AD441" s="438"/>
      <c r="AE441" s="439"/>
      <c r="AF441" s="652"/>
    </row>
    <row r="442" spans="1:32" s="34" customFormat="1" ht="15" customHeight="1" outlineLevel="1" x14ac:dyDescent="0.25">
      <c r="A442" s="678"/>
      <c r="B442" s="678"/>
      <c r="C442" s="484"/>
      <c r="D442" s="659"/>
      <c r="E442" s="437"/>
      <c r="F442" s="435"/>
      <c r="G442" s="493"/>
      <c r="H442" s="242" t="s">
        <v>150</v>
      </c>
      <c r="I442" s="217"/>
      <c r="J442" s="215">
        <f t="shared" si="85"/>
        <v>0</v>
      </c>
      <c r="K442" s="217"/>
      <c r="L442" s="216"/>
      <c r="M442" s="216"/>
      <c r="N442" s="217"/>
      <c r="O442" s="216"/>
      <c r="P442" s="216"/>
      <c r="Q442" s="217"/>
      <c r="R442" s="216"/>
      <c r="S442" s="216"/>
      <c r="T442" s="217"/>
      <c r="U442" s="216"/>
      <c r="V442" s="217"/>
      <c r="W442" s="216"/>
      <c r="X442" s="681"/>
      <c r="Y442" s="436"/>
      <c r="Z442" s="436"/>
      <c r="AA442" s="437"/>
      <c r="AB442" s="438"/>
      <c r="AC442" s="438"/>
      <c r="AD442" s="438"/>
      <c r="AE442" s="439"/>
      <c r="AF442" s="652"/>
    </row>
    <row r="443" spans="1:32" s="34" customFormat="1" ht="15" customHeight="1" outlineLevel="1" x14ac:dyDescent="0.25">
      <c r="A443" s="678"/>
      <c r="B443" s="678"/>
      <c r="C443" s="484"/>
      <c r="D443" s="659"/>
      <c r="E443" s="437"/>
      <c r="F443" s="435"/>
      <c r="G443" s="493"/>
      <c r="H443" s="242" t="s">
        <v>1507</v>
      </c>
      <c r="I443" s="216">
        <v>68</v>
      </c>
      <c r="J443" s="215">
        <f t="shared" si="85"/>
        <v>0.8</v>
      </c>
      <c r="K443" s="216">
        <v>0.8</v>
      </c>
      <c r="L443" s="216"/>
      <c r="M443" s="216"/>
      <c r="N443" s="217"/>
      <c r="O443" s="216"/>
      <c r="P443" s="216"/>
      <c r="Q443" s="217"/>
      <c r="R443" s="216"/>
      <c r="S443" s="216"/>
      <c r="T443" s="217"/>
      <c r="U443" s="216"/>
      <c r="V443" s="217"/>
      <c r="W443" s="216"/>
      <c r="X443" s="681"/>
      <c r="Y443" s="436"/>
      <c r="Z443" s="436"/>
      <c r="AA443" s="437"/>
      <c r="AB443" s="438"/>
      <c r="AC443" s="438"/>
      <c r="AD443" s="438"/>
      <c r="AE443" s="439"/>
      <c r="AF443" s="652"/>
    </row>
    <row r="444" spans="1:32" s="34" customFormat="1" ht="15" customHeight="1" outlineLevel="1" x14ac:dyDescent="0.25">
      <c r="A444" s="678"/>
      <c r="B444" s="678"/>
      <c r="C444" s="484"/>
      <c r="D444" s="659"/>
      <c r="E444" s="437"/>
      <c r="F444" s="435"/>
      <c r="G444" s="493"/>
      <c r="H444" s="242" t="s">
        <v>1435</v>
      </c>
      <c r="I444" s="217"/>
      <c r="J444" s="215">
        <f t="shared" si="85"/>
        <v>0</v>
      </c>
      <c r="K444" s="217"/>
      <c r="L444" s="216"/>
      <c r="M444" s="216"/>
      <c r="N444" s="217"/>
      <c r="O444" s="216"/>
      <c r="P444" s="216"/>
      <c r="Q444" s="217"/>
      <c r="R444" s="216"/>
      <c r="S444" s="216"/>
      <c r="T444" s="217"/>
      <c r="U444" s="216"/>
      <c r="V444" s="217"/>
      <c r="W444" s="216"/>
      <c r="X444" s="681"/>
      <c r="Y444" s="436"/>
      <c r="Z444" s="436"/>
      <c r="AA444" s="437"/>
      <c r="AB444" s="438"/>
      <c r="AC444" s="438"/>
      <c r="AD444" s="438"/>
      <c r="AE444" s="439"/>
      <c r="AF444" s="652"/>
    </row>
    <row r="445" spans="1:32" s="34" customFormat="1" ht="36.75" customHeight="1" outlineLevel="1" x14ac:dyDescent="0.25">
      <c r="A445" s="679"/>
      <c r="B445" s="679"/>
      <c r="C445" s="485"/>
      <c r="D445" s="659"/>
      <c r="E445" s="437"/>
      <c r="F445" s="435"/>
      <c r="G445" s="493"/>
      <c r="H445" s="248" t="s">
        <v>152</v>
      </c>
      <c r="I445" s="216"/>
      <c r="J445" s="252">
        <f t="shared" si="85"/>
        <v>0</v>
      </c>
      <c r="K445" s="216"/>
      <c r="L445" s="250"/>
      <c r="M445" s="250"/>
      <c r="N445" s="251"/>
      <c r="O445" s="250"/>
      <c r="P445" s="250"/>
      <c r="Q445" s="251"/>
      <c r="R445" s="250"/>
      <c r="S445" s="250"/>
      <c r="T445" s="251"/>
      <c r="U445" s="250"/>
      <c r="V445" s="251"/>
      <c r="W445" s="250"/>
      <c r="X445" s="681"/>
      <c r="Y445" s="436"/>
      <c r="Z445" s="436"/>
      <c r="AA445" s="437"/>
      <c r="AB445" s="438"/>
      <c r="AC445" s="438"/>
      <c r="AD445" s="438"/>
      <c r="AE445" s="439"/>
      <c r="AF445" s="652"/>
    </row>
    <row r="446" spans="1:32" s="71" customFormat="1" x14ac:dyDescent="0.25">
      <c r="A446" s="72"/>
      <c r="B446" s="72"/>
      <c r="C446" s="211"/>
      <c r="D446" s="209">
        <v>5</v>
      </c>
      <c r="E446" s="224" t="s">
        <v>718</v>
      </c>
      <c r="F446" s="211"/>
      <c r="G446" s="73"/>
      <c r="H446" s="211"/>
      <c r="I446" s="211"/>
      <c r="J446" s="211"/>
      <c r="K446" s="211"/>
      <c r="L446" s="211"/>
      <c r="M446" s="211"/>
      <c r="N446" s="211"/>
      <c r="O446" s="211"/>
      <c r="P446" s="211"/>
      <c r="Q446" s="211"/>
      <c r="R446" s="211"/>
      <c r="S446" s="211"/>
      <c r="T446" s="211"/>
      <c r="U446" s="211"/>
      <c r="V446" s="211"/>
      <c r="W446" s="211"/>
      <c r="X446" s="157"/>
      <c r="Y446" s="202"/>
      <c r="Z446" s="202"/>
      <c r="AA446" s="211"/>
      <c r="AB446" s="283"/>
      <c r="AC446" s="202"/>
      <c r="AD446" s="283"/>
      <c r="AE446" s="92"/>
      <c r="AF446" s="319"/>
    </row>
    <row r="447" spans="1:32" s="77" customFormat="1" outlineLevel="1" x14ac:dyDescent="0.25">
      <c r="A447" s="76"/>
      <c r="B447" s="76"/>
      <c r="C447" s="214"/>
      <c r="D447" s="212"/>
      <c r="E447" s="213" t="s">
        <v>1057</v>
      </c>
      <c r="F447" s="214"/>
      <c r="G447" s="345"/>
      <c r="H447" s="214"/>
      <c r="I447" s="214"/>
      <c r="J447" s="214"/>
      <c r="K447" s="214"/>
      <c r="L447" s="214"/>
      <c r="M447" s="214"/>
      <c r="N447" s="214"/>
      <c r="O447" s="214"/>
      <c r="P447" s="214"/>
      <c r="Q447" s="214"/>
      <c r="R447" s="214"/>
      <c r="S447" s="214"/>
      <c r="T447" s="214"/>
      <c r="U447" s="214"/>
      <c r="V447" s="214"/>
      <c r="W447" s="214"/>
      <c r="X447" s="158"/>
      <c r="Y447" s="203"/>
      <c r="Z447" s="203"/>
      <c r="AA447" s="214"/>
      <c r="AB447" s="284"/>
      <c r="AC447" s="203"/>
      <c r="AD447" s="284"/>
      <c r="AE447" s="93"/>
      <c r="AF447" s="319"/>
    </row>
    <row r="448" spans="1:32" ht="30" customHeight="1" outlineLevel="1" x14ac:dyDescent="0.25">
      <c r="A448" s="608"/>
      <c r="B448" s="608" t="s">
        <v>1900</v>
      </c>
      <c r="C448" s="416"/>
      <c r="D448" s="611" t="s">
        <v>885</v>
      </c>
      <c r="E448" s="489" t="s">
        <v>1980</v>
      </c>
      <c r="F448" s="416"/>
      <c r="G448" s="472" t="s">
        <v>1386</v>
      </c>
      <c r="H448" s="215" t="s">
        <v>148</v>
      </c>
      <c r="I448" s="215">
        <f>SUM(I449:I453)</f>
        <v>0</v>
      </c>
      <c r="J448" s="215">
        <f t="shared" ref="J448:J459" si="92">SUM(K448:W448)</f>
        <v>0</v>
      </c>
      <c r="K448" s="215">
        <f>SUM(K449:K453)</f>
        <v>0</v>
      </c>
      <c r="L448" s="215">
        <f t="shared" ref="L448:W448" si="93">SUM(L449:L453)</f>
        <v>0</v>
      </c>
      <c r="M448" s="215">
        <f t="shared" si="93"/>
        <v>0</v>
      </c>
      <c r="N448" s="215">
        <f t="shared" si="93"/>
        <v>0</v>
      </c>
      <c r="O448" s="215">
        <f t="shared" si="93"/>
        <v>0</v>
      </c>
      <c r="P448" s="215">
        <f t="shared" si="93"/>
        <v>0</v>
      </c>
      <c r="Q448" s="215">
        <f t="shared" si="93"/>
        <v>0</v>
      </c>
      <c r="R448" s="215">
        <f t="shared" si="93"/>
        <v>0</v>
      </c>
      <c r="S448" s="215">
        <f t="shared" si="93"/>
        <v>0</v>
      </c>
      <c r="T448" s="215">
        <f t="shared" si="93"/>
        <v>0</v>
      </c>
      <c r="U448" s="215">
        <f t="shared" si="93"/>
        <v>0</v>
      </c>
      <c r="V448" s="215">
        <f t="shared" si="93"/>
        <v>0</v>
      </c>
      <c r="W448" s="215">
        <f t="shared" si="93"/>
        <v>0</v>
      </c>
      <c r="X448" s="478" t="s">
        <v>2375</v>
      </c>
      <c r="Y448" s="479" t="s">
        <v>1058</v>
      </c>
      <c r="Z448" s="479"/>
      <c r="AA448" s="466"/>
      <c r="AB448" s="443" t="s">
        <v>107</v>
      </c>
      <c r="AC448" s="443" t="s">
        <v>670</v>
      </c>
      <c r="AD448" s="443" t="s">
        <v>676</v>
      </c>
      <c r="AE448" s="457" t="s">
        <v>588</v>
      </c>
      <c r="AF448" s="624" t="s">
        <v>2260</v>
      </c>
    </row>
    <row r="449" spans="1:32" s="34" customFormat="1" outlineLevel="1" x14ac:dyDescent="0.25">
      <c r="A449" s="609"/>
      <c r="B449" s="609"/>
      <c r="C449" s="417"/>
      <c r="D449" s="612"/>
      <c r="E449" s="490"/>
      <c r="F449" s="417"/>
      <c r="G449" s="473"/>
      <c r="H449" s="242" t="s">
        <v>149</v>
      </c>
      <c r="I449" s="216"/>
      <c r="J449" s="215">
        <f t="shared" si="92"/>
        <v>0</v>
      </c>
      <c r="K449" s="216"/>
      <c r="L449" s="216"/>
      <c r="M449" s="216"/>
      <c r="N449" s="217"/>
      <c r="O449" s="216"/>
      <c r="P449" s="216"/>
      <c r="Q449" s="217"/>
      <c r="R449" s="216"/>
      <c r="S449" s="216"/>
      <c r="T449" s="217"/>
      <c r="U449" s="216"/>
      <c r="V449" s="217"/>
      <c r="W449" s="216"/>
      <c r="X449" s="492"/>
      <c r="Y449" s="480"/>
      <c r="Z449" s="480"/>
      <c r="AA449" s="467"/>
      <c r="AB449" s="444"/>
      <c r="AC449" s="444"/>
      <c r="AD449" s="444"/>
      <c r="AE449" s="458"/>
      <c r="AF449" s="618"/>
    </row>
    <row r="450" spans="1:32" s="34" customFormat="1" outlineLevel="1" x14ac:dyDescent="0.25">
      <c r="A450" s="609"/>
      <c r="B450" s="609"/>
      <c r="C450" s="417"/>
      <c r="D450" s="612"/>
      <c r="E450" s="490"/>
      <c r="F450" s="417"/>
      <c r="G450" s="473"/>
      <c r="H450" s="242" t="s">
        <v>150</v>
      </c>
      <c r="I450" s="217"/>
      <c r="J450" s="215">
        <f t="shared" si="92"/>
        <v>0</v>
      </c>
      <c r="K450" s="217"/>
      <c r="L450" s="216"/>
      <c r="M450" s="216"/>
      <c r="N450" s="217"/>
      <c r="O450" s="216"/>
      <c r="P450" s="216"/>
      <c r="Q450" s="217"/>
      <c r="R450" s="216"/>
      <c r="S450" s="216"/>
      <c r="T450" s="217"/>
      <c r="U450" s="216"/>
      <c r="V450" s="217"/>
      <c r="W450" s="216"/>
      <c r="X450" s="492"/>
      <c r="Y450" s="480"/>
      <c r="Z450" s="480"/>
      <c r="AA450" s="467"/>
      <c r="AB450" s="444"/>
      <c r="AC450" s="444"/>
      <c r="AD450" s="444"/>
      <c r="AE450" s="458"/>
      <c r="AF450" s="618"/>
    </row>
    <row r="451" spans="1:32" s="34" customFormat="1" outlineLevel="1" x14ac:dyDescent="0.25">
      <c r="A451" s="609"/>
      <c r="B451" s="609"/>
      <c r="C451" s="417"/>
      <c r="D451" s="612"/>
      <c r="E451" s="490"/>
      <c r="F451" s="417"/>
      <c r="G451" s="473"/>
      <c r="H451" s="242" t="s">
        <v>1507</v>
      </c>
      <c r="I451" s="216"/>
      <c r="J451" s="215">
        <f t="shared" si="92"/>
        <v>0</v>
      </c>
      <c r="K451" s="216"/>
      <c r="L451" s="216"/>
      <c r="M451" s="216"/>
      <c r="N451" s="217"/>
      <c r="O451" s="216"/>
      <c r="P451" s="216"/>
      <c r="Q451" s="217"/>
      <c r="R451" s="216"/>
      <c r="S451" s="216"/>
      <c r="T451" s="217"/>
      <c r="U451" s="216"/>
      <c r="V451" s="217"/>
      <c r="W451" s="216"/>
      <c r="X451" s="492"/>
      <c r="Y451" s="480"/>
      <c r="Z451" s="480"/>
      <c r="AA451" s="467"/>
      <c r="AB451" s="444"/>
      <c r="AC451" s="444"/>
      <c r="AD451" s="444"/>
      <c r="AE451" s="458"/>
      <c r="AF451" s="618"/>
    </row>
    <row r="452" spans="1:32" s="34" customFormat="1" outlineLevel="1" x14ac:dyDescent="0.25">
      <c r="A452" s="609"/>
      <c r="B452" s="609"/>
      <c r="C452" s="417"/>
      <c r="D452" s="612"/>
      <c r="E452" s="490"/>
      <c r="F452" s="417"/>
      <c r="G452" s="473"/>
      <c r="H452" s="242" t="s">
        <v>1435</v>
      </c>
      <c r="I452" s="217"/>
      <c r="J452" s="215">
        <f t="shared" si="92"/>
        <v>0</v>
      </c>
      <c r="K452" s="217"/>
      <c r="L452" s="216"/>
      <c r="M452" s="216"/>
      <c r="N452" s="217"/>
      <c r="O452" s="216"/>
      <c r="P452" s="216"/>
      <c r="Q452" s="217"/>
      <c r="R452" s="216"/>
      <c r="S452" s="216"/>
      <c r="T452" s="217"/>
      <c r="U452" s="216"/>
      <c r="V452" s="217"/>
      <c r="W452" s="216"/>
      <c r="X452" s="492"/>
      <c r="Y452" s="480"/>
      <c r="Z452" s="480"/>
      <c r="AA452" s="467"/>
      <c r="AB452" s="444"/>
      <c r="AC452" s="444"/>
      <c r="AD452" s="444"/>
      <c r="AE452" s="458"/>
      <c r="AF452" s="618"/>
    </row>
    <row r="453" spans="1:32" s="34" customFormat="1" outlineLevel="1" x14ac:dyDescent="0.25">
      <c r="A453" s="610"/>
      <c r="B453" s="610"/>
      <c r="C453" s="418"/>
      <c r="D453" s="613"/>
      <c r="E453" s="491"/>
      <c r="F453" s="418"/>
      <c r="G453" s="474"/>
      <c r="H453" s="248" t="s">
        <v>152</v>
      </c>
      <c r="I453" s="216"/>
      <c r="J453" s="252">
        <f t="shared" si="92"/>
        <v>0</v>
      </c>
      <c r="K453" s="216"/>
      <c r="L453" s="250"/>
      <c r="M453" s="250"/>
      <c r="N453" s="251"/>
      <c r="O453" s="250"/>
      <c r="P453" s="250"/>
      <c r="Q453" s="251"/>
      <c r="R453" s="250"/>
      <c r="S453" s="250"/>
      <c r="T453" s="251"/>
      <c r="U453" s="250"/>
      <c r="V453" s="251"/>
      <c r="W453" s="250"/>
      <c r="X453" s="492"/>
      <c r="Y453" s="481"/>
      <c r="Z453" s="481"/>
      <c r="AA453" s="468"/>
      <c r="AB453" s="445"/>
      <c r="AC453" s="445"/>
      <c r="AD453" s="445"/>
      <c r="AE453" s="459"/>
      <c r="AF453" s="619"/>
    </row>
    <row r="454" spans="1:32" ht="30" customHeight="1" outlineLevel="1" x14ac:dyDescent="0.25">
      <c r="A454" s="682"/>
      <c r="B454" s="608" t="s">
        <v>1748</v>
      </c>
      <c r="C454" s="430"/>
      <c r="D454" s="659" t="s">
        <v>886</v>
      </c>
      <c r="E454" s="437" t="s">
        <v>1981</v>
      </c>
      <c r="F454" s="430" t="s">
        <v>1165</v>
      </c>
      <c r="G454" s="493" t="s">
        <v>1642</v>
      </c>
      <c r="H454" s="215" t="s">
        <v>148</v>
      </c>
      <c r="I454" s="215">
        <f>SUM(I455:I459)</f>
        <v>0</v>
      </c>
      <c r="J454" s="215">
        <f t="shared" si="92"/>
        <v>0</v>
      </c>
      <c r="K454" s="215">
        <f>SUM(K455:K459)</f>
        <v>0</v>
      </c>
      <c r="L454" s="215">
        <f t="shared" ref="L454:W454" si="94">SUM(L455:L459)</f>
        <v>0</v>
      </c>
      <c r="M454" s="215">
        <f t="shared" si="94"/>
        <v>0</v>
      </c>
      <c r="N454" s="215">
        <f t="shared" si="94"/>
        <v>0</v>
      </c>
      <c r="O454" s="215">
        <f t="shared" si="94"/>
        <v>0</v>
      </c>
      <c r="P454" s="215">
        <f t="shared" si="94"/>
        <v>0</v>
      </c>
      <c r="Q454" s="215">
        <f t="shared" si="94"/>
        <v>0</v>
      </c>
      <c r="R454" s="215">
        <f t="shared" si="94"/>
        <v>0</v>
      </c>
      <c r="S454" s="215">
        <f t="shared" si="94"/>
        <v>0</v>
      </c>
      <c r="T454" s="215">
        <f t="shared" si="94"/>
        <v>0</v>
      </c>
      <c r="U454" s="215">
        <f t="shared" si="94"/>
        <v>0</v>
      </c>
      <c r="V454" s="215">
        <f t="shared" si="94"/>
        <v>0</v>
      </c>
      <c r="W454" s="215">
        <f t="shared" si="94"/>
        <v>0</v>
      </c>
      <c r="X454" s="492"/>
      <c r="Y454" s="494"/>
      <c r="Z454" s="494" t="s">
        <v>1219</v>
      </c>
      <c r="AA454" s="495"/>
      <c r="AB454" s="438" t="s">
        <v>107</v>
      </c>
      <c r="AC454" s="438" t="s">
        <v>670</v>
      </c>
      <c r="AD454" s="438" t="s">
        <v>676</v>
      </c>
      <c r="AE454" s="439" t="s">
        <v>588</v>
      </c>
      <c r="AF454" s="696" t="s">
        <v>2261</v>
      </c>
    </row>
    <row r="455" spans="1:32" s="34" customFormat="1" outlineLevel="1" x14ac:dyDescent="0.25">
      <c r="A455" s="683"/>
      <c r="B455" s="609"/>
      <c r="C455" s="430"/>
      <c r="D455" s="659"/>
      <c r="E455" s="437"/>
      <c r="F455" s="430"/>
      <c r="G455" s="493"/>
      <c r="H455" s="242" t="s">
        <v>149</v>
      </c>
      <c r="I455" s="216"/>
      <c r="J455" s="215">
        <f t="shared" si="92"/>
        <v>0</v>
      </c>
      <c r="K455" s="216"/>
      <c r="L455" s="216"/>
      <c r="M455" s="216"/>
      <c r="N455" s="217"/>
      <c r="O455" s="216"/>
      <c r="P455" s="216"/>
      <c r="Q455" s="217"/>
      <c r="R455" s="216"/>
      <c r="S455" s="216"/>
      <c r="T455" s="217"/>
      <c r="U455" s="216"/>
      <c r="V455" s="217"/>
      <c r="W455" s="216"/>
      <c r="X455" s="492"/>
      <c r="Y455" s="494"/>
      <c r="Z455" s="494"/>
      <c r="AA455" s="495"/>
      <c r="AB455" s="438"/>
      <c r="AC455" s="438"/>
      <c r="AD455" s="438"/>
      <c r="AE455" s="439"/>
      <c r="AF455" s="652"/>
    </row>
    <row r="456" spans="1:32" s="34" customFormat="1" outlineLevel="1" x14ac:dyDescent="0.25">
      <c r="A456" s="683"/>
      <c r="B456" s="609"/>
      <c r="C456" s="430"/>
      <c r="D456" s="659"/>
      <c r="E456" s="437"/>
      <c r="F456" s="430"/>
      <c r="G456" s="493"/>
      <c r="H456" s="242" t="s">
        <v>150</v>
      </c>
      <c r="I456" s="217"/>
      <c r="J456" s="215">
        <f t="shared" si="92"/>
        <v>0</v>
      </c>
      <c r="K456" s="217"/>
      <c r="L456" s="216"/>
      <c r="M456" s="216"/>
      <c r="N456" s="217"/>
      <c r="O456" s="216"/>
      <c r="P456" s="216"/>
      <c r="Q456" s="217"/>
      <c r="R456" s="216"/>
      <c r="S456" s="216"/>
      <c r="T456" s="217"/>
      <c r="U456" s="216"/>
      <c r="V456" s="217"/>
      <c r="W456" s="216"/>
      <c r="X456" s="492"/>
      <c r="Y456" s="494"/>
      <c r="Z456" s="494"/>
      <c r="AA456" s="495"/>
      <c r="AB456" s="438"/>
      <c r="AC456" s="438"/>
      <c r="AD456" s="438"/>
      <c r="AE456" s="439"/>
      <c r="AF456" s="652"/>
    </row>
    <row r="457" spans="1:32" s="34" customFormat="1" outlineLevel="1" x14ac:dyDescent="0.25">
      <c r="A457" s="683"/>
      <c r="B457" s="609"/>
      <c r="C457" s="430"/>
      <c r="D457" s="659"/>
      <c r="E457" s="437"/>
      <c r="F457" s="430"/>
      <c r="G457" s="493"/>
      <c r="H457" s="242" t="s">
        <v>1507</v>
      </c>
      <c r="I457" s="216"/>
      <c r="J457" s="215">
        <f t="shared" si="92"/>
        <v>0</v>
      </c>
      <c r="K457" s="216"/>
      <c r="L457" s="216"/>
      <c r="M457" s="216"/>
      <c r="N457" s="217"/>
      <c r="O457" s="216"/>
      <c r="P457" s="216"/>
      <c r="Q457" s="217"/>
      <c r="R457" s="216"/>
      <c r="S457" s="216"/>
      <c r="T457" s="217"/>
      <c r="U457" s="216"/>
      <c r="V457" s="217"/>
      <c r="W457" s="216"/>
      <c r="X457" s="492"/>
      <c r="Y457" s="494"/>
      <c r="Z457" s="494"/>
      <c r="AA457" s="495"/>
      <c r="AB457" s="438"/>
      <c r="AC457" s="438"/>
      <c r="AD457" s="438"/>
      <c r="AE457" s="439"/>
      <c r="AF457" s="652"/>
    </row>
    <row r="458" spans="1:32" s="34" customFormat="1" outlineLevel="1" x14ac:dyDescent="0.25">
      <c r="A458" s="683"/>
      <c r="B458" s="609"/>
      <c r="C458" s="430"/>
      <c r="D458" s="659"/>
      <c r="E458" s="437"/>
      <c r="F458" s="430"/>
      <c r="G458" s="493"/>
      <c r="H458" s="242" t="s">
        <v>1435</v>
      </c>
      <c r="I458" s="217"/>
      <c r="J458" s="215">
        <f t="shared" si="92"/>
        <v>0</v>
      </c>
      <c r="K458" s="217"/>
      <c r="L458" s="216"/>
      <c r="M458" s="216"/>
      <c r="N458" s="217"/>
      <c r="O458" s="216"/>
      <c r="P458" s="216"/>
      <c r="Q458" s="217"/>
      <c r="R458" s="216"/>
      <c r="S458" s="216"/>
      <c r="T458" s="217"/>
      <c r="U458" s="216"/>
      <c r="V458" s="217"/>
      <c r="W458" s="216"/>
      <c r="X458" s="492"/>
      <c r="Y458" s="494"/>
      <c r="Z458" s="494"/>
      <c r="AA458" s="495"/>
      <c r="AB458" s="438"/>
      <c r="AC458" s="438"/>
      <c r="AD458" s="438"/>
      <c r="AE458" s="439"/>
      <c r="AF458" s="652"/>
    </row>
    <row r="459" spans="1:32" s="34" customFormat="1" outlineLevel="1" x14ac:dyDescent="0.25">
      <c r="A459" s="684"/>
      <c r="B459" s="610"/>
      <c r="C459" s="430"/>
      <c r="D459" s="659"/>
      <c r="E459" s="437"/>
      <c r="F459" s="430"/>
      <c r="G459" s="493"/>
      <c r="H459" s="248" t="s">
        <v>152</v>
      </c>
      <c r="I459" s="216"/>
      <c r="J459" s="252">
        <f t="shared" si="92"/>
        <v>0</v>
      </c>
      <c r="K459" s="216"/>
      <c r="L459" s="250"/>
      <c r="M459" s="250"/>
      <c r="N459" s="251"/>
      <c r="O459" s="250"/>
      <c r="P459" s="250"/>
      <c r="Q459" s="251"/>
      <c r="R459" s="250"/>
      <c r="S459" s="250"/>
      <c r="T459" s="251"/>
      <c r="U459" s="250"/>
      <c r="V459" s="251"/>
      <c r="W459" s="250"/>
      <c r="X459" s="492"/>
      <c r="Y459" s="494"/>
      <c r="Z459" s="494"/>
      <c r="AA459" s="495"/>
      <c r="AB459" s="438"/>
      <c r="AC459" s="438"/>
      <c r="AD459" s="438"/>
      <c r="AE459" s="439"/>
      <c r="AF459" s="652"/>
    </row>
    <row r="460" spans="1:32" s="77" customFormat="1" outlineLevel="1" x14ac:dyDescent="0.25">
      <c r="A460" s="76"/>
      <c r="B460" s="76"/>
      <c r="C460" s="214"/>
      <c r="D460" s="212"/>
      <c r="E460" s="213" t="s">
        <v>748</v>
      </c>
      <c r="F460" s="214"/>
      <c r="G460" s="345"/>
      <c r="H460" s="214"/>
      <c r="I460" s="214"/>
      <c r="J460" s="214"/>
      <c r="K460" s="214"/>
      <c r="L460" s="214"/>
      <c r="M460" s="214"/>
      <c r="N460" s="214"/>
      <c r="O460" s="214"/>
      <c r="P460" s="214"/>
      <c r="Q460" s="214"/>
      <c r="R460" s="214"/>
      <c r="S460" s="214"/>
      <c r="T460" s="214"/>
      <c r="U460" s="214"/>
      <c r="V460" s="214"/>
      <c r="W460" s="214"/>
      <c r="X460" s="158"/>
      <c r="Y460" s="203"/>
      <c r="Z460" s="203"/>
      <c r="AA460" s="214"/>
      <c r="AB460" s="284"/>
      <c r="AC460" s="203"/>
      <c r="AD460" s="284"/>
      <c r="AE460" s="93"/>
      <c r="AF460" s="319"/>
    </row>
    <row r="461" spans="1:32" ht="30" customHeight="1" outlineLevel="1" x14ac:dyDescent="0.25">
      <c r="A461" s="608"/>
      <c r="B461" s="608" t="s">
        <v>2459</v>
      </c>
      <c r="C461" s="416"/>
      <c r="D461" s="611" t="s">
        <v>887</v>
      </c>
      <c r="E461" s="489" t="s">
        <v>2458</v>
      </c>
      <c r="F461" s="416" t="s">
        <v>750</v>
      </c>
      <c r="G461" s="472" t="s">
        <v>1642</v>
      </c>
      <c r="H461" s="215" t="s">
        <v>148</v>
      </c>
      <c r="I461" s="215">
        <f>SUM(I462:I466)</f>
        <v>0</v>
      </c>
      <c r="J461" s="215">
        <f t="shared" ref="J461:J472" si="95">SUM(K461:W461)</f>
        <v>0</v>
      </c>
      <c r="K461" s="215">
        <f>SUM(K462:K466)</f>
        <v>0</v>
      </c>
      <c r="L461" s="215">
        <f t="shared" ref="L461:W461" si="96">SUM(L462:L466)</f>
        <v>0</v>
      </c>
      <c r="M461" s="215">
        <f t="shared" si="96"/>
        <v>0</v>
      </c>
      <c r="N461" s="215">
        <f t="shared" si="96"/>
        <v>0</v>
      </c>
      <c r="O461" s="215">
        <f t="shared" si="96"/>
        <v>0</v>
      </c>
      <c r="P461" s="215">
        <f t="shared" si="96"/>
        <v>0</v>
      </c>
      <c r="Q461" s="215">
        <f t="shared" si="96"/>
        <v>0</v>
      </c>
      <c r="R461" s="215">
        <f t="shared" si="96"/>
        <v>0</v>
      </c>
      <c r="S461" s="215">
        <f t="shared" si="96"/>
        <v>0</v>
      </c>
      <c r="T461" s="215">
        <f t="shared" si="96"/>
        <v>0</v>
      </c>
      <c r="U461" s="215">
        <f t="shared" si="96"/>
        <v>0</v>
      </c>
      <c r="V461" s="215">
        <f t="shared" si="96"/>
        <v>0</v>
      </c>
      <c r="W461" s="215">
        <f t="shared" si="96"/>
        <v>0</v>
      </c>
      <c r="X461" s="492"/>
      <c r="Y461" s="479"/>
      <c r="Z461" s="479"/>
      <c r="AA461" s="466"/>
      <c r="AB461" s="443" t="s">
        <v>107</v>
      </c>
      <c r="AC461" s="443" t="s">
        <v>670</v>
      </c>
      <c r="AD461" s="443" t="s">
        <v>676</v>
      </c>
      <c r="AE461" s="457" t="s">
        <v>588</v>
      </c>
      <c r="AF461" s="624" t="s">
        <v>2262</v>
      </c>
    </row>
    <row r="462" spans="1:32" s="34" customFormat="1" outlineLevel="1" x14ac:dyDescent="0.25">
      <c r="A462" s="609"/>
      <c r="B462" s="609"/>
      <c r="C462" s="417"/>
      <c r="D462" s="612"/>
      <c r="E462" s="490"/>
      <c r="F462" s="417"/>
      <c r="G462" s="473"/>
      <c r="H462" s="242" t="s">
        <v>149</v>
      </c>
      <c r="I462" s="216"/>
      <c r="J462" s="215">
        <f t="shared" si="95"/>
        <v>0</v>
      </c>
      <c r="K462" s="216"/>
      <c r="L462" s="216"/>
      <c r="M462" s="216"/>
      <c r="N462" s="217"/>
      <c r="O462" s="216"/>
      <c r="P462" s="216"/>
      <c r="Q462" s="217"/>
      <c r="R462" s="216"/>
      <c r="S462" s="216"/>
      <c r="T462" s="217"/>
      <c r="U462" s="216"/>
      <c r="V462" s="217"/>
      <c r="W462" s="216"/>
      <c r="X462" s="492"/>
      <c r="Y462" s="480"/>
      <c r="Z462" s="480"/>
      <c r="AA462" s="467"/>
      <c r="AB462" s="444"/>
      <c r="AC462" s="444"/>
      <c r="AD462" s="444"/>
      <c r="AE462" s="458"/>
      <c r="AF462" s="618"/>
    </row>
    <row r="463" spans="1:32" s="34" customFormat="1" outlineLevel="1" x14ac:dyDescent="0.25">
      <c r="A463" s="609"/>
      <c r="B463" s="609"/>
      <c r="C463" s="417"/>
      <c r="D463" s="612"/>
      <c r="E463" s="490"/>
      <c r="F463" s="417"/>
      <c r="G463" s="473"/>
      <c r="H463" s="242" t="s">
        <v>150</v>
      </c>
      <c r="I463" s="217"/>
      <c r="J463" s="215">
        <f t="shared" si="95"/>
        <v>0</v>
      </c>
      <c r="K463" s="217"/>
      <c r="L463" s="216"/>
      <c r="M463" s="216"/>
      <c r="N463" s="217"/>
      <c r="O463" s="216"/>
      <c r="P463" s="216"/>
      <c r="Q463" s="217"/>
      <c r="R463" s="216"/>
      <c r="S463" s="216"/>
      <c r="T463" s="217"/>
      <c r="U463" s="216"/>
      <c r="V463" s="217"/>
      <c r="W463" s="216"/>
      <c r="X463" s="492"/>
      <c r="Y463" s="480"/>
      <c r="Z463" s="480"/>
      <c r="AA463" s="467"/>
      <c r="AB463" s="444"/>
      <c r="AC463" s="444"/>
      <c r="AD463" s="444"/>
      <c r="AE463" s="458"/>
      <c r="AF463" s="618"/>
    </row>
    <row r="464" spans="1:32" s="34" customFormat="1" outlineLevel="1" x14ac:dyDescent="0.25">
      <c r="A464" s="609"/>
      <c r="B464" s="609"/>
      <c r="C464" s="417"/>
      <c r="D464" s="612"/>
      <c r="E464" s="490"/>
      <c r="F464" s="417"/>
      <c r="G464" s="473"/>
      <c r="H464" s="242" t="s">
        <v>1507</v>
      </c>
      <c r="I464" s="216"/>
      <c r="J464" s="215">
        <f t="shared" si="95"/>
        <v>0</v>
      </c>
      <c r="K464" s="216"/>
      <c r="L464" s="216"/>
      <c r="M464" s="216"/>
      <c r="N464" s="217"/>
      <c r="O464" s="216"/>
      <c r="P464" s="216"/>
      <c r="Q464" s="217"/>
      <c r="R464" s="216"/>
      <c r="S464" s="216"/>
      <c r="T464" s="217"/>
      <c r="U464" s="216"/>
      <c r="V464" s="217"/>
      <c r="W464" s="216"/>
      <c r="X464" s="492"/>
      <c r="Y464" s="480"/>
      <c r="Z464" s="480"/>
      <c r="AA464" s="467"/>
      <c r="AB464" s="444"/>
      <c r="AC464" s="444"/>
      <c r="AD464" s="444"/>
      <c r="AE464" s="458"/>
      <c r="AF464" s="618"/>
    </row>
    <row r="465" spans="1:32" s="34" customFormat="1" outlineLevel="1" x14ac:dyDescent="0.25">
      <c r="A465" s="609"/>
      <c r="B465" s="609"/>
      <c r="C465" s="417"/>
      <c r="D465" s="612"/>
      <c r="E465" s="490"/>
      <c r="F465" s="417"/>
      <c r="G465" s="473"/>
      <c r="H465" s="242" t="s">
        <v>1435</v>
      </c>
      <c r="I465" s="217"/>
      <c r="J465" s="215">
        <f t="shared" si="95"/>
        <v>0</v>
      </c>
      <c r="K465" s="217"/>
      <c r="L465" s="216"/>
      <c r="M465" s="216"/>
      <c r="N465" s="217"/>
      <c r="O465" s="216"/>
      <c r="P465" s="216"/>
      <c r="Q465" s="217"/>
      <c r="R465" s="216"/>
      <c r="S465" s="216"/>
      <c r="T465" s="217"/>
      <c r="U465" s="216"/>
      <c r="V465" s="217"/>
      <c r="W465" s="216"/>
      <c r="X465" s="492"/>
      <c r="Y465" s="480"/>
      <c r="Z465" s="480"/>
      <c r="AA465" s="467"/>
      <c r="AB465" s="444"/>
      <c r="AC465" s="444"/>
      <c r="AD465" s="444"/>
      <c r="AE465" s="458"/>
      <c r="AF465" s="618"/>
    </row>
    <row r="466" spans="1:32" s="34" customFormat="1" outlineLevel="1" x14ac:dyDescent="0.25">
      <c r="A466" s="610"/>
      <c r="B466" s="610"/>
      <c r="C466" s="418"/>
      <c r="D466" s="613"/>
      <c r="E466" s="491"/>
      <c r="F466" s="418"/>
      <c r="G466" s="474"/>
      <c r="H466" s="248" t="s">
        <v>152</v>
      </c>
      <c r="I466" s="216"/>
      <c r="J466" s="252">
        <f t="shared" si="95"/>
        <v>0</v>
      </c>
      <c r="K466" s="216"/>
      <c r="L466" s="250"/>
      <c r="M466" s="250"/>
      <c r="N466" s="251"/>
      <c r="O466" s="250"/>
      <c r="P466" s="250"/>
      <c r="Q466" s="251"/>
      <c r="R466" s="250"/>
      <c r="S466" s="250"/>
      <c r="T466" s="251"/>
      <c r="U466" s="250"/>
      <c r="V466" s="251"/>
      <c r="W466" s="250"/>
      <c r="X466" s="492"/>
      <c r="Y466" s="481"/>
      <c r="Z466" s="481"/>
      <c r="AA466" s="468"/>
      <c r="AB466" s="445"/>
      <c r="AC466" s="445"/>
      <c r="AD466" s="445"/>
      <c r="AE466" s="459"/>
      <c r="AF466" s="619"/>
    </row>
    <row r="467" spans="1:32" ht="30" customHeight="1" outlineLevel="1" x14ac:dyDescent="0.25">
      <c r="A467" s="682"/>
      <c r="B467" s="608" t="s">
        <v>2460</v>
      </c>
      <c r="C467" s="430"/>
      <c r="D467" s="659" t="s">
        <v>888</v>
      </c>
      <c r="E467" s="437" t="s">
        <v>1979</v>
      </c>
      <c r="F467" s="430" t="s">
        <v>1901</v>
      </c>
      <c r="G467" s="493" t="s">
        <v>1443</v>
      </c>
      <c r="H467" s="215" t="s">
        <v>148</v>
      </c>
      <c r="I467" s="215">
        <f>SUM(I468:I472)</f>
        <v>0</v>
      </c>
      <c r="J467" s="215">
        <f t="shared" si="95"/>
        <v>0</v>
      </c>
      <c r="K467" s="215">
        <f>SUM(K468:K472)</f>
        <v>0</v>
      </c>
      <c r="L467" s="215">
        <f t="shared" ref="L467:W467" si="97">SUM(L468:L472)</f>
        <v>0</v>
      </c>
      <c r="M467" s="215">
        <f t="shared" si="97"/>
        <v>0</v>
      </c>
      <c r="N467" s="215">
        <f t="shared" si="97"/>
        <v>0</v>
      </c>
      <c r="O467" s="215">
        <f t="shared" si="97"/>
        <v>0</v>
      </c>
      <c r="P467" s="215">
        <f t="shared" si="97"/>
        <v>0</v>
      </c>
      <c r="Q467" s="215">
        <f t="shared" si="97"/>
        <v>0</v>
      </c>
      <c r="R467" s="215">
        <f t="shared" si="97"/>
        <v>0</v>
      </c>
      <c r="S467" s="215">
        <f t="shared" si="97"/>
        <v>0</v>
      </c>
      <c r="T467" s="215">
        <f t="shared" si="97"/>
        <v>0</v>
      </c>
      <c r="U467" s="215">
        <f t="shared" si="97"/>
        <v>0</v>
      </c>
      <c r="V467" s="215">
        <f t="shared" si="97"/>
        <v>0</v>
      </c>
      <c r="W467" s="215">
        <f t="shared" si="97"/>
        <v>0</v>
      </c>
      <c r="X467" s="617" t="s">
        <v>2461</v>
      </c>
      <c r="Y467" s="494"/>
      <c r="Z467" s="494"/>
      <c r="AA467" s="495"/>
      <c r="AB467" s="438" t="s">
        <v>107</v>
      </c>
      <c r="AC467" s="438" t="s">
        <v>670</v>
      </c>
      <c r="AD467" s="438" t="s">
        <v>675</v>
      </c>
      <c r="AE467" s="439" t="s">
        <v>588</v>
      </c>
      <c r="AF467" s="696" t="s">
        <v>2257</v>
      </c>
    </row>
    <row r="468" spans="1:32" s="34" customFormat="1" outlineLevel="1" x14ac:dyDescent="0.25">
      <c r="A468" s="683"/>
      <c r="B468" s="609"/>
      <c r="C468" s="430"/>
      <c r="D468" s="659"/>
      <c r="E468" s="437"/>
      <c r="F468" s="430"/>
      <c r="G468" s="493"/>
      <c r="H468" s="242" t="s">
        <v>149</v>
      </c>
      <c r="I468" s="216"/>
      <c r="J468" s="215">
        <f t="shared" si="95"/>
        <v>0</v>
      </c>
      <c r="K468" s="216"/>
      <c r="L468" s="216"/>
      <c r="M468" s="216"/>
      <c r="N468" s="217"/>
      <c r="O468" s="216"/>
      <c r="P468" s="216"/>
      <c r="Q468" s="217"/>
      <c r="R468" s="216"/>
      <c r="S468" s="216"/>
      <c r="T468" s="217"/>
      <c r="U468" s="216"/>
      <c r="V468" s="217"/>
      <c r="W468" s="216"/>
      <c r="X468" s="617"/>
      <c r="Y468" s="494"/>
      <c r="Z468" s="494"/>
      <c r="AA468" s="495"/>
      <c r="AB468" s="438"/>
      <c r="AC468" s="438"/>
      <c r="AD468" s="438"/>
      <c r="AE468" s="439"/>
      <c r="AF468" s="652"/>
    </row>
    <row r="469" spans="1:32" s="34" customFormat="1" outlineLevel="1" x14ac:dyDescent="0.25">
      <c r="A469" s="683"/>
      <c r="B469" s="609"/>
      <c r="C469" s="430"/>
      <c r="D469" s="659"/>
      <c r="E469" s="437"/>
      <c r="F469" s="430"/>
      <c r="G469" s="493"/>
      <c r="H469" s="242" t="s">
        <v>150</v>
      </c>
      <c r="I469" s="217"/>
      <c r="J469" s="215">
        <f t="shared" si="95"/>
        <v>0</v>
      </c>
      <c r="K469" s="217"/>
      <c r="L469" s="216"/>
      <c r="M469" s="216"/>
      <c r="N469" s="217"/>
      <c r="O469" s="216"/>
      <c r="P469" s="216"/>
      <c r="Q469" s="217"/>
      <c r="R469" s="216"/>
      <c r="S469" s="216"/>
      <c r="T469" s="217"/>
      <c r="U469" s="216"/>
      <c r="V469" s="217"/>
      <c r="W469" s="216"/>
      <c r="X469" s="617"/>
      <c r="Y469" s="494"/>
      <c r="Z469" s="494"/>
      <c r="AA469" s="495"/>
      <c r="AB469" s="438"/>
      <c r="AC469" s="438"/>
      <c r="AD469" s="438"/>
      <c r="AE469" s="439"/>
      <c r="AF469" s="652"/>
    </row>
    <row r="470" spans="1:32" s="34" customFormat="1" outlineLevel="1" x14ac:dyDescent="0.25">
      <c r="A470" s="683"/>
      <c r="B470" s="609"/>
      <c r="C470" s="430"/>
      <c r="D470" s="659"/>
      <c r="E470" s="437"/>
      <c r="F470" s="430"/>
      <c r="G470" s="493"/>
      <c r="H470" s="242" t="s">
        <v>1507</v>
      </c>
      <c r="I470" s="216"/>
      <c r="J470" s="215">
        <f t="shared" si="95"/>
        <v>0</v>
      </c>
      <c r="K470" s="216"/>
      <c r="L470" s="216"/>
      <c r="M470" s="216"/>
      <c r="N470" s="217"/>
      <c r="O470" s="216"/>
      <c r="P470" s="216"/>
      <c r="Q470" s="217"/>
      <c r="R470" s="216"/>
      <c r="S470" s="216"/>
      <c r="T470" s="217"/>
      <c r="U470" s="216"/>
      <c r="V470" s="217"/>
      <c r="W470" s="216"/>
      <c r="X470" s="617"/>
      <c r="Y470" s="494"/>
      <c r="Z470" s="494"/>
      <c r="AA470" s="495"/>
      <c r="AB470" s="438"/>
      <c r="AC470" s="438"/>
      <c r="AD470" s="438"/>
      <c r="AE470" s="439"/>
      <c r="AF470" s="652"/>
    </row>
    <row r="471" spans="1:32" s="34" customFormat="1" outlineLevel="1" x14ac:dyDescent="0.25">
      <c r="A471" s="683"/>
      <c r="B471" s="609"/>
      <c r="C471" s="430"/>
      <c r="D471" s="659"/>
      <c r="E471" s="437"/>
      <c r="F471" s="430"/>
      <c r="G471" s="493"/>
      <c r="H471" s="242" t="s">
        <v>1435</v>
      </c>
      <c r="I471" s="217"/>
      <c r="J471" s="215">
        <f t="shared" si="95"/>
        <v>0</v>
      </c>
      <c r="K471" s="217"/>
      <c r="L471" s="216"/>
      <c r="M471" s="216"/>
      <c r="N471" s="217"/>
      <c r="O471" s="216"/>
      <c r="P471" s="216"/>
      <c r="Q471" s="217"/>
      <c r="R471" s="216"/>
      <c r="S471" s="216"/>
      <c r="T471" s="217"/>
      <c r="U471" s="216"/>
      <c r="V471" s="217"/>
      <c r="W471" s="216"/>
      <c r="X471" s="617"/>
      <c r="Y471" s="494"/>
      <c r="Z471" s="494"/>
      <c r="AA471" s="495"/>
      <c r="AB471" s="438"/>
      <c r="AC471" s="438"/>
      <c r="AD471" s="438"/>
      <c r="AE471" s="439"/>
      <c r="AF471" s="652"/>
    </row>
    <row r="472" spans="1:32" s="34" customFormat="1" outlineLevel="1" x14ac:dyDescent="0.25">
      <c r="A472" s="684"/>
      <c r="B472" s="610"/>
      <c r="C472" s="430"/>
      <c r="D472" s="659"/>
      <c r="E472" s="437"/>
      <c r="F472" s="430"/>
      <c r="G472" s="493"/>
      <c r="H472" s="248" t="s">
        <v>152</v>
      </c>
      <c r="I472" s="216"/>
      <c r="J472" s="252">
        <f t="shared" si="95"/>
        <v>0</v>
      </c>
      <c r="K472" s="216"/>
      <c r="L472" s="250"/>
      <c r="M472" s="250"/>
      <c r="N472" s="251"/>
      <c r="O472" s="250"/>
      <c r="P472" s="250"/>
      <c r="Q472" s="251"/>
      <c r="R472" s="250"/>
      <c r="S472" s="250"/>
      <c r="T472" s="251"/>
      <c r="U472" s="250"/>
      <c r="V472" s="251"/>
      <c r="W472" s="250"/>
      <c r="X472" s="617"/>
      <c r="Y472" s="494"/>
      <c r="Z472" s="494"/>
      <c r="AA472" s="495"/>
      <c r="AB472" s="438"/>
      <c r="AC472" s="438"/>
      <c r="AD472" s="438"/>
      <c r="AE472" s="439"/>
      <c r="AF472" s="652"/>
    </row>
    <row r="473" spans="1:32" s="77" customFormat="1" outlineLevel="1" x14ac:dyDescent="0.25">
      <c r="A473" s="76"/>
      <c r="B473" s="76"/>
      <c r="C473" s="214"/>
      <c r="D473" s="212"/>
      <c r="E473" s="213" t="s">
        <v>710</v>
      </c>
      <c r="F473" s="214"/>
      <c r="G473" s="345"/>
      <c r="H473" s="214"/>
      <c r="I473" s="214"/>
      <c r="J473" s="214"/>
      <c r="K473" s="214"/>
      <c r="L473" s="214"/>
      <c r="M473" s="214"/>
      <c r="N473" s="214"/>
      <c r="O473" s="214"/>
      <c r="P473" s="214"/>
      <c r="Q473" s="214"/>
      <c r="R473" s="214"/>
      <c r="S473" s="214"/>
      <c r="T473" s="214"/>
      <c r="U473" s="214"/>
      <c r="V473" s="214"/>
      <c r="W473" s="214"/>
      <c r="X473" s="158"/>
      <c r="Y473" s="203"/>
      <c r="Z473" s="203"/>
      <c r="AA473" s="214"/>
      <c r="AB473" s="284"/>
      <c r="AC473" s="203"/>
      <c r="AD473" s="284"/>
      <c r="AE473" s="93"/>
      <c r="AF473" s="319"/>
    </row>
    <row r="474" spans="1:32" ht="30" customHeight="1" outlineLevel="1" x14ac:dyDescent="0.25">
      <c r="A474" s="682" t="s">
        <v>214</v>
      </c>
      <c r="B474" s="608" t="s">
        <v>1902</v>
      </c>
      <c r="C474" s="430"/>
      <c r="D474" s="659" t="s">
        <v>889</v>
      </c>
      <c r="E474" s="437" t="s">
        <v>729</v>
      </c>
      <c r="F474" s="430" t="s">
        <v>1602</v>
      </c>
      <c r="G474" s="493" t="s">
        <v>1805</v>
      </c>
      <c r="H474" s="215" t="s">
        <v>148</v>
      </c>
      <c r="I474" s="215">
        <f>SUM(I475:I479)</f>
        <v>31.5</v>
      </c>
      <c r="J474" s="215">
        <f t="shared" ref="J474:J479" si="98">SUM(K474:W474)</f>
        <v>0</v>
      </c>
      <c r="K474" s="215">
        <f>SUM(K475:K479)</f>
        <v>0</v>
      </c>
      <c r="L474" s="215">
        <f t="shared" ref="L474:W474" si="99">SUM(L475:L479)</f>
        <v>0</v>
      </c>
      <c r="M474" s="215">
        <f t="shared" si="99"/>
        <v>0</v>
      </c>
      <c r="N474" s="215">
        <f t="shared" si="99"/>
        <v>0</v>
      </c>
      <c r="O474" s="215">
        <f t="shared" si="99"/>
        <v>0</v>
      </c>
      <c r="P474" s="215">
        <f t="shared" si="99"/>
        <v>0</v>
      </c>
      <c r="Q474" s="215">
        <f t="shared" si="99"/>
        <v>0</v>
      </c>
      <c r="R474" s="215">
        <f t="shared" si="99"/>
        <v>0</v>
      </c>
      <c r="S474" s="215">
        <f t="shared" si="99"/>
        <v>0</v>
      </c>
      <c r="T474" s="215">
        <f t="shared" si="99"/>
        <v>0</v>
      </c>
      <c r="U474" s="215">
        <f t="shared" si="99"/>
        <v>0</v>
      </c>
      <c r="V474" s="215">
        <f t="shared" si="99"/>
        <v>0</v>
      </c>
      <c r="W474" s="215">
        <f t="shared" si="99"/>
        <v>0</v>
      </c>
      <c r="X474" s="478" t="s">
        <v>2376</v>
      </c>
      <c r="Y474" s="494" t="s">
        <v>218</v>
      </c>
      <c r="Z474" s="494" t="s">
        <v>730</v>
      </c>
      <c r="AA474" s="495" t="s">
        <v>198</v>
      </c>
      <c r="AB474" s="438" t="s">
        <v>2252</v>
      </c>
      <c r="AC474" s="438" t="s">
        <v>2258</v>
      </c>
      <c r="AD474" s="438" t="s">
        <v>2259</v>
      </c>
      <c r="AE474" s="439" t="s">
        <v>2377</v>
      </c>
      <c r="AF474" s="696" t="s">
        <v>2412</v>
      </c>
    </row>
    <row r="475" spans="1:32" s="34" customFormat="1" outlineLevel="1" x14ac:dyDescent="0.25">
      <c r="A475" s="683"/>
      <c r="B475" s="609"/>
      <c r="C475" s="430"/>
      <c r="D475" s="659"/>
      <c r="E475" s="437"/>
      <c r="F475" s="430"/>
      <c r="G475" s="493"/>
      <c r="H475" s="242" t="s">
        <v>149</v>
      </c>
      <c r="I475" s="219"/>
      <c r="J475" s="215">
        <f t="shared" si="98"/>
        <v>0</v>
      </c>
      <c r="K475" s="216"/>
      <c r="L475" s="216"/>
      <c r="M475" s="216"/>
      <c r="N475" s="217"/>
      <c r="O475" s="216"/>
      <c r="P475" s="216"/>
      <c r="Q475" s="217"/>
      <c r="R475" s="216"/>
      <c r="S475" s="216"/>
      <c r="T475" s="217"/>
      <c r="U475" s="216"/>
      <c r="V475" s="217"/>
      <c r="W475" s="216"/>
      <c r="X475" s="492"/>
      <c r="Y475" s="494"/>
      <c r="Z475" s="494"/>
      <c r="AA475" s="495"/>
      <c r="AB475" s="438"/>
      <c r="AC475" s="438"/>
      <c r="AD475" s="438"/>
      <c r="AE475" s="439"/>
      <c r="AF475" s="696"/>
    </row>
    <row r="476" spans="1:32" s="34" customFormat="1" outlineLevel="1" x14ac:dyDescent="0.25">
      <c r="A476" s="683"/>
      <c r="B476" s="609"/>
      <c r="C476" s="430"/>
      <c r="D476" s="659"/>
      <c r="E476" s="437"/>
      <c r="F476" s="430"/>
      <c r="G476" s="493"/>
      <c r="H476" s="242" t="s">
        <v>150</v>
      </c>
      <c r="I476" s="219"/>
      <c r="J476" s="215">
        <f t="shared" si="98"/>
        <v>0</v>
      </c>
      <c r="K476" s="217"/>
      <c r="L476" s="216"/>
      <c r="M476" s="216"/>
      <c r="N476" s="217"/>
      <c r="O476" s="216"/>
      <c r="P476" s="216"/>
      <c r="Q476" s="217"/>
      <c r="R476" s="216"/>
      <c r="S476" s="216"/>
      <c r="T476" s="217"/>
      <c r="U476" s="216"/>
      <c r="V476" s="217"/>
      <c r="W476" s="216"/>
      <c r="X476" s="492"/>
      <c r="Y476" s="494"/>
      <c r="Z476" s="494"/>
      <c r="AA476" s="495"/>
      <c r="AB476" s="438"/>
      <c r="AC476" s="438"/>
      <c r="AD476" s="438"/>
      <c r="AE476" s="439"/>
      <c r="AF476" s="696"/>
    </row>
    <row r="477" spans="1:32" s="34" customFormat="1" outlineLevel="1" x14ac:dyDescent="0.25">
      <c r="A477" s="683"/>
      <c r="B477" s="609"/>
      <c r="C477" s="430"/>
      <c r="D477" s="659"/>
      <c r="E477" s="437"/>
      <c r="F477" s="430"/>
      <c r="G477" s="493"/>
      <c r="H477" s="242" t="s">
        <v>1507</v>
      </c>
      <c r="I477" s="219">
        <v>31.5</v>
      </c>
      <c r="J477" s="215">
        <f t="shared" si="98"/>
        <v>0</v>
      </c>
      <c r="K477" s="216"/>
      <c r="L477" s="216"/>
      <c r="M477" s="216"/>
      <c r="N477" s="217"/>
      <c r="O477" s="216"/>
      <c r="P477" s="216"/>
      <c r="Q477" s="217"/>
      <c r="R477" s="216"/>
      <c r="S477" s="216"/>
      <c r="T477" s="217"/>
      <c r="U477" s="216"/>
      <c r="V477" s="217"/>
      <c r="W477" s="216"/>
      <c r="X477" s="492"/>
      <c r="Y477" s="494"/>
      <c r="Z477" s="494"/>
      <c r="AA477" s="495"/>
      <c r="AB477" s="438"/>
      <c r="AC477" s="438"/>
      <c r="AD477" s="438"/>
      <c r="AE477" s="439"/>
      <c r="AF477" s="696"/>
    </row>
    <row r="478" spans="1:32" s="34" customFormat="1" outlineLevel="1" x14ac:dyDescent="0.25">
      <c r="A478" s="683"/>
      <c r="B478" s="609"/>
      <c r="C478" s="430"/>
      <c r="D478" s="659"/>
      <c r="E478" s="437"/>
      <c r="F478" s="430"/>
      <c r="G478" s="493"/>
      <c r="H478" s="242" t="s">
        <v>1435</v>
      </c>
      <c r="I478" s="219"/>
      <c r="J478" s="215">
        <f t="shared" si="98"/>
        <v>0</v>
      </c>
      <c r="K478" s="217"/>
      <c r="L478" s="216"/>
      <c r="M478" s="216"/>
      <c r="N478" s="217"/>
      <c r="O478" s="216"/>
      <c r="P478" s="216"/>
      <c r="Q478" s="217"/>
      <c r="R478" s="216"/>
      <c r="S478" s="216"/>
      <c r="T478" s="217"/>
      <c r="U478" s="216"/>
      <c r="V478" s="217"/>
      <c r="W478" s="216"/>
      <c r="X478" s="492"/>
      <c r="Y478" s="494"/>
      <c r="Z478" s="494"/>
      <c r="AA478" s="495"/>
      <c r="AB478" s="438"/>
      <c r="AC478" s="438"/>
      <c r="AD478" s="438"/>
      <c r="AE478" s="439"/>
      <c r="AF478" s="696"/>
    </row>
    <row r="479" spans="1:32" s="34" customFormat="1" outlineLevel="1" x14ac:dyDescent="0.25">
      <c r="A479" s="684"/>
      <c r="B479" s="610"/>
      <c r="C479" s="430"/>
      <c r="D479" s="659"/>
      <c r="E479" s="437"/>
      <c r="F479" s="430"/>
      <c r="G479" s="493"/>
      <c r="H479" s="248" t="s">
        <v>152</v>
      </c>
      <c r="I479" s="219"/>
      <c r="J479" s="252">
        <f t="shared" si="98"/>
        <v>0</v>
      </c>
      <c r="K479" s="216"/>
      <c r="L479" s="250"/>
      <c r="M479" s="250"/>
      <c r="N479" s="251"/>
      <c r="O479" s="250"/>
      <c r="P479" s="250"/>
      <c r="Q479" s="251"/>
      <c r="R479" s="250"/>
      <c r="S479" s="250"/>
      <c r="T479" s="251"/>
      <c r="U479" s="250"/>
      <c r="V479" s="251"/>
      <c r="W479" s="250"/>
      <c r="X479" s="492"/>
      <c r="Y479" s="494"/>
      <c r="Z479" s="494"/>
      <c r="AA479" s="495"/>
      <c r="AB479" s="438"/>
      <c r="AC479" s="438"/>
      <c r="AD479" s="438"/>
      <c r="AE479" s="439"/>
      <c r="AF479" s="696"/>
    </row>
    <row r="480" spans="1:32" s="77" customFormat="1" outlineLevel="1" x14ac:dyDescent="0.25">
      <c r="A480" s="76"/>
      <c r="B480" s="76"/>
      <c r="C480" s="214"/>
      <c r="D480" s="212"/>
      <c r="E480" s="213" t="s">
        <v>740</v>
      </c>
      <c r="F480" s="214"/>
      <c r="G480" s="345"/>
      <c r="H480" s="214"/>
      <c r="I480" s="214"/>
      <c r="J480" s="214"/>
      <c r="K480" s="214"/>
      <c r="L480" s="214"/>
      <c r="M480" s="214"/>
      <c r="N480" s="214"/>
      <c r="O480" s="214"/>
      <c r="P480" s="214"/>
      <c r="Q480" s="214"/>
      <c r="R480" s="214"/>
      <c r="S480" s="214"/>
      <c r="T480" s="214"/>
      <c r="U480" s="214"/>
      <c r="V480" s="214"/>
      <c r="W480" s="214"/>
      <c r="X480" s="158"/>
      <c r="Y480" s="203"/>
      <c r="Z480" s="203"/>
      <c r="AA480" s="214"/>
      <c r="AB480" s="284"/>
      <c r="AC480" s="203"/>
      <c r="AD480" s="284"/>
      <c r="AE480" s="93"/>
      <c r="AF480" s="319"/>
    </row>
    <row r="481" spans="1:32" ht="30" customHeight="1" outlineLevel="1" x14ac:dyDescent="0.25">
      <c r="A481" s="682" t="s">
        <v>214</v>
      </c>
      <c r="B481" s="608" t="s">
        <v>1774</v>
      </c>
      <c r="C481" s="592"/>
      <c r="D481" s="659" t="s">
        <v>890</v>
      </c>
      <c r="E481" s="437" t="s">
        <v>741</v>
      </c>
      <c r="F481" s="592" t="s">
        <v>361</v>
      </c>
      <c r="G481" s="493" t="s">
        <v>1386</v>
      </c>
      <c r="H481" s="215" t="s">
        <v>148</v>
      </c>
      <c r="I481" s="215">
        <f>SUM(I482:I486)</f>
        <v>30</v>
      </c>
      <c r="J481" s="215">
        <f t="shared" ref="J481:J486" si="100">SUM(K481:W481)</f>
        <v>0</v>
      </c>
      <c r="K481" s="215">
        <f>SUM(K482:K486)</f>
        <v>0</v>
      </c>
      <c r="L481" s="215">
        <f t="shared" ref="L481:W481" si="101">SUM(L482:L486)</f>
        <v>0</v>
      </c>
      <c r="M481" s="215">
        <f t="shared" si="101"/>
        <v>0</v>
      </c>
      <c r="N481" s="215">
        <f t="shared" si="101"/>
        <v>0</v>
      </c>
      <c r="O481" s="215">
        <f t="shared" si="101"/>
        <v>0</v>
      </c>
      <c r="P481" s="215">
        <f t="shared" si="101"/>
        <v>0</v>
      </c>
      <c r="Q481" s="215">
        <f t="shared" si="101"/>
        <v>0</v>
      </c>
      <c r="R481" s="215">
        <f t="shared" si="101"/>
        <v>0</v>
      </c>
      <c r="S481" s="215">
        <f t="shared" si="101"/>
        <v>0</v>
      </c>
      <c r="T481" s="215">
        <f t="shared" si="101"/>
        <v>0</v>
      </c>
      <c r="U481" s="215">
        <f t="shared" si="101"/>
        <v>0</v>
      </c>
      <c r="V481" s="215">
        <f t="shared" si="101"/>
        <v>0</v>
      </c>
      <c r="W481" s="215">
        <f t="shared" si="101"/>
        <v>0</v>
      </c>
      <c r="X481" s="478" t="s">
        <v>1995</v>
      </c>
      <c r="Y481" s="494" t="s">
        <v>218</v>
      </c>
      <c r="Z481" s="494"/>
      <c r="AA481" s="495"/>
      <c r="AB481" s="438" t="s">
        <v>107</v>
      </c>
      <c r="AC481" s="438" t="s">
        <v>670</v>
      </c>
      <c r="AD481" s="443" t="s">
        <v>676</v>
      </c>
      <c r="AE481" s="439" t="s">
        <v>582</v>
      </c>
      <c r="AF481" s="696" t="s">
        <v>2263</v>
      </c>
    </row>
    <row r="482" spans="1:32" s="34" customFormat="1" outlineLevel="1" x14ac:dyDescent="0.25">
      <c r="A482" s="683"/>
      <c r="B482" s="609"/>
      <c r="C482" s="592"/>
      <c r="D482" s="659"/>
      <c r="E482" s="437"/>
      <c r="F482" s="592"/>
      <c r="G482" s="493"/>
      <c r="H482" s="242" t="s">
        <v>149</v>
      </c>
      <c r="I482" s="219"/>
      <c r="J482" s="215">
        <f t="shared" si="100"/>
        <v>0</v>
      </c>
      <c r="K482" s="216"/>
      <c r="L482" s="216"/>
      <c r="M482" s="216"/>
      <c r="N482" s="217"/>
      <c r="O482" s="216"/>
      <c r="P482" s="216"/>
      <c r="Q482" s="217"/>
      <c r="R482" s="216"/>
      <c r="S482" s="216"/>
      <c r="T482" s="217"/>
      <c r="U482" s="216"/>
      <c r="V482" s="217"/>
      <c r="W482" s="216"/>
      <c r="X482" s="478"/>
      <c r="Y482" s="494"/>
      <c r="Z482" s="494"/>
      <c r="AA482" s="495"/>
      <c r="AB482" s="438"/>
      <c r="AC482" s="438"/>
      <c r="AD482" s="444"/>
      <c r="AE482" s="439"/>
      <c r="AF482" s="652"/>
    </row>
    <row r="483" spans="1:32" s="34" customFormat="1" outlineLevel="1" x14ac:dyDescent="0.25">
      <c r="A483" s="683"/>
      <c r="B483" s="609"/>
      <c r="C483" s="592"/>
      <c r="D483" s="659"/>
      <c r="E483" s="437"/>
      <c r="F483" s="592"/>
      <c r="G483" s="493"/>
      <c r="H483" s="242" t="s">
        <v>150</v>
      </c>
      <c r="I483" s="225"/>
      <c r="J483" s="215">
        <f t="shared" si="100"/>
        <v>0</v>
      </c>
      <c r="K483" s="217"/>
      <c r="L483" s="216"/>
      <c r="M483" s="216"/>
      <c r="N483" s="217"/>
      <c r="O483" s="216"/>
      <c r="P483" s="216"/>
      <c r="Q483" s="217"/>
      <c r="R483" s="216"/>
      <c r="S483" s="216"/>
      <c r="T483" s="217"/>
      <c r="U483" s="216"/>
      <c r="V483" s="217"/>
      <c r="W483" s="216"/>
      <c r="X483" s="478"/>
      <c r="Y483" s="494"/>
      <c r="Z483" s="494"/>
      <c r="AA483" s="495"/>
      <c r="AB483" s="438"/>
      <c r="AC483" s="438"/>
      <c r="AD483" s="444"/>
      <c r="AE483" s="439"/>
      <c r="AF483" s="652"/>
    </row>
    <row r="484" spans="1:32" s="34" customFormat="1" outlineLevel="1" x14ac:dyDescent="0.25">
      <c r="A484" s="683"/>
      <c r="B484" s="609"/>
      <c r="C484" s="592"/>
      <c r="D484" s="659"/>
      <c r="E484" s="437"/>
      <c r="F484" s="592"/>
      <c r="G484" s="493"/>
      <c r="H484" s="242" t="s">
        <v>1507</v>
      </c>
      <c r="I484" s="219">
        <v>30</v>
      </c>
      <c r="J484" s="215">
        <f t="shared" si="100"/>
        <v>0</v>
      </c>
      <c r="K484" s="216"/>
      <c r="L484" s="216"/>
      <c r="M484" s="216"/>
      <c r="N484" s="217"/>
      <c r="O484" s="216"/>
      <c r="P484" s="216"/>
      <c r="Q484" s="217"/>
      <c r="R484" s="216"/>
      <c r="S484" s="216"/>
      <c r="T484" s="217"/>
      <c r="U484" s="216"/>
      <c r="V484" s="217"/>
      <c r="W484" s="216"/>
      <c r="X484" s="478"/>
      <c r="Y484" s="494"/>
      <c r="Z484" s="494"/>
      <c r="AA484" s="495"/>
      <c r="AB484" s="438"/>
      <c r="AC484" s="438"/>
      <c r="AD484" s="444"/>
      <c r="AE484" s="439"/>
      <c r="AF484" s="652"/>
    </row>
    <row r="485" spans="1:32" s="34" customFormat="1" outlineLevel="1" x14ac:dyDescent="0.25">
      <c r="A485" s="683"/>
      <c r="B485" s="609"/>
      <c r="C485" s="592"/>
      <c r="D485" s="659"/>
      <c r="E485" s="437"/>
      <c r="F485" s="592"/>
      <c r="G485" s="493"/>
      <c r="H485" s="242" t="s">
        <v>1435</v>
      </c>
      <c r="I485" s="219"/>
      <c r="J485" s="215">
        <f t="shared" si="100"/>
        <v>0</v>
      </c>
      <c r="K485" s="217"/>
      <c r="L485" s="216"/>
      <c r="M485" s="216"/>
      <c r="N485" s="217"/>
      <c r="O485" s="216"/>
      <c r="P485" s="216"/>
      <c r="Q485" s="217"/>
      <c r="R485" s="216"/>
      <c r="S485" s="216"/>
      <c r="T485" s="217"/>
      <c r="U485" s="216"/>
      <c r="V485" s="217"/>
      <c r="W485" s="216"/>
      <c r="X485" s="478"/>
      <c r="Y485" s="494"/>
      <c r="Z485" s="494"/>
      <c r="AA485" s="495"/>
      <c r="AB485" s="438"/>
      <c r="AC485" s="438"/>
      <c r="AD485" s="444"/>
      <c r="AE485" s="439"/>
      <c r="AF485" s="652"/>
    </row>
    <row r="486" spans="1:32" s="34" customFormat="1" outlineLevel="1" x14ac:dyDescent="0.25">
      <c r="A486" s="684"/>
      <c r="B486" s="610"/>
      <c r="C486" s="592"/>
      <c r="D486" s="659"/>
      <c r="E486" s="437"/>
      <c r="F486" s="592"/>
      <c r="G486" s="493"/>
      <c r="H486" s="248" t="s">
        <v>152</v>
      </c>
      <c r="I486" s="219"/>
      <c r="J486" s="252">
        <f t="shared" si="100"/>
        <v>0</v>
      </c>
      <c r="K486" s="216"/>
      <c r="L486" s="250"/>
      <c r="M486" s="250"/>
      <c r="N486" s="251"/>
      <c r="O486" s="250"/>
      <c r="P486" s="250"/>
      <c r="Q486" s="251"/>
      <c r="R486" s="250"/>
      <c r="S486" s="250"/>
      <c r="T486" s="251"/>
      <c r="U486" s="250"/>
      <c r="V486" s="251"/>
      <c r="W486" s="250"/>
      <c r="X486" s="478"/>
      <c r="Y486" s="494"/>
      <c r="Z486" s="494"/>
      <c r="AA486" s="495"/>
      <c r="AB486" s="438"/>
      <c r="AC486" s="438"/>
      <c r="AD486" s="445"/>
      <c r="AE486" s="439"/>
      <c r="AF486" s="652"/>
    </row>
    <row r="487" spans="1:32" s="77" customFormat="1" outlineLevel="1" x14ac:dyDescent="0.25">
      <c r="A487" s="76"/>
      <c r="B487" s="76"/>
      <c r="C487" s="214"/>
      <c r="D487" s="212"/>
      <c r="E487" s="213" t="s">
        <v>394</v>
      </c>
      <c r="F487" s="214"/>
      <c r="G487" s="345"/>
      <c r="H487" s="214"/>
      <c r="I487" s="214"/>
      <c r="J487" s="214"/>
      <c r="K487" s="214"/>
      <c r="L487" s="214"/>
      <c r="M487" s="214"/>
      <c r="N487" s="214"/>
      <c r="O487" s="214"/>
      <c r="P487" s="214"/>
      <c r="Q487" s="214"/>
      <c r="R487" s="214"/>
      <c r="S487" s="214"/>
      <c r="T487" s="214"/>
      <c r="U487" s="214"/>
      <c r="V487" s="214"/>
      <c r="W487" s="214"/>
      <c r="X487" s="158"/>
      <c r="Y487" s="203"/>
      <c r="Z487" s="203"/>
      <c r="AA487" s="214"/>
      <c r="AB487" s="284"/>
      <c r="AC487" s="203"/>
      <c r="AD487" s="284"/>
      <c r="AE487" s="93"/>
      <c r="AF487" s="319"/>
    </row>
    <row r="488" spans="1:32" ht="30" customHeight="1" outlineLevel="1" x14ac:dyDescent="0.25">
      <c r="A488" s="682" t="s">
        <v>214</v>
      </c>
      <c r="B488" s="608" t="s">
        <v>1900</v>
      </c>
      <c r="C488" s="430"/>
      <c r="D488" s="659" t="s">
        <v>891</v>
      </c>
      <c r="E488" s="437" t="s">
        <v>393</v>
      </c>
      <c r="F488" s="430" t="s">
        <v>178</v>
      </c>
      <c r="G488" s="493" t="s">
        <v>1805</v>
      </c>
      <c r="H488" s="215" t="s">
        <v>148</v>
      </c>
      <c r="I488" s="215">
        <f>SUM(I489:I493)</f>
        <v>0</v>
      </c>
      <c r="J488" s="215">
        <f t="shared" ref="J488:J493" si="102">SUM(K488:W488)</f>
        <v>0</v>
      </c>
      <c r="K488" s="215">
        <f>SUM(K489:K493)</f>
        <v>0</v>
      </c>
      <c r="L488" s="215">
        <f t="shared" ref="L488:W488" si="103">SUM(L489:L493)</f>
        <v>0</v>
      </c>
      <c r="M488" s="215">
        <f t="shared" si="103"/>
        <v>0</v>
      </c>
      <c r="N488" s="215">
        <f t="shared" si="103"/>
        <v>0</v>
      </c>
      <c r="O488" s="215">
        <f t="shared" si="103"/>
        <v>0</v>
      </c>
      <c r="P488" s="215">
        <f t="shared" si="103"/>
        <v>0</v>
      </c>
      <c r="Q488" s="215">
        <f t="shared" si="103"/>
        <v>0</v>
      </c>
      <c r="R488" s="215">
        <f t="shared" si="103"/>
        <v>0</v>
      </c>
      <c r="S488" s="215">
        <f t="shared" si="103"/>
        <v>0</v>
      </c>
      <c r="T488" s="215">
        <f t="shared" si="103"/>
        <v>0</v>
      </c>
      <c r="U488" s="215">
        <f t="shared" si="103"/>
        <v>0</v>
      </c>
      <c r="V488" s="215">
        <f t="shared" si="103"/>
        <v>0</v>
      </c>
      <c r="W488" s="215">
        <f t="shared" si="103"/>
        <v>0</v>
      </c>
      <c r="X488" s="478" t="s">
        <v>2379</v>
      </c>
      <c r="Y488" s="494" t="s">
        <v>394</v>
      </c>
      <c r="Z488" s="494" t="s">
        <v>1220</v>
      </c>
      <c r="AA488" s="495" t="s">
        <v>395</v>
      </c>
      <c r="AB488" s="438" t="s">
        <v>107</v>
      </c>
      <c r="AC488" s="438" t="s">
        <v>670</v>
      </c>
      <c r="AD488" s="438" t="s">
        <v>675</v>
      </c>
      <c r="AE488" s="439" t="s">
        <v>2378</v>
      </c>
      <c r="AF488" s="652" t="s">
        <v>2256</v>
      </c>
    </row>
    <row r="489" spans="1:32" s="34" customFormat="1" outlineLevel="1" x14ac:dyDescent="0.25">
      <c r="A489" s="683"/>
      <c r="B489" s="609"/>
      <c r="C489" s="430"/>
      <c r="D489" s="659"/>
      <c r="E489" s="437"/>
      <c r="F489" s="430"/>
      <c r="G489" s="493"/>
      <c r="H489" s="242" t="s">
        <v>149</v>
      </c>
      <c r="I489" s="219"/>
      <c r="J489" s="215">
        <f t="shared" si="102"/>
        <v>0</v>
      </c>
      <c r="K489" s="216"/>
      <c r="L489" s="216"/>
      <c r="M489" s="216"/>
      <c r="N489" s="217"/>
      <c r="O489" s="216"/>
      <c r="P489" s="216"/>
      <c r="Q489" s="217"/>
      <c r="R489" s="216"/>
      <c r="S489" s="216"/>
      <c r="T489" s="217"/>
      <c r="U489" s="216"/>
      <c r="V489" s="217"/>
      <c r="W489" s="216"/>
      <c r="X489" s="492"/>
      <c r="Y489" s="494"/>
      <c r="Z489" s="494"/>
      <c r="AA489" s="495"/>
      <c r="AB489" s="438"/>
      <c r="AC489" s="438"/>
      <c r="AD489" s="438"/>
      <c r="AE489" s="439"/>
      <c r="AF489" s="652"/>
    </row>
    <row r="490" spans="1:32" s="34" customFormat="1" outlineLevel="1" x14ac:dyDescent="0.25">
      <c r="A490" s="683"/>
      <c r="B490" s="609"/>
      <c r="C490" s="430"/>
      <c r="D490" s="659"/>
      <c r="E490" s="437"/>
      <c r="F490" s="430"/>
      <c r="G490" s="493"/>
      <c r="H490" s="242" t="s">
        <v>150</v>
      </c>
      <c r="I490" s="225"/>
      <c r="J490" s="215">
        <f t="shared" si="102"/>
        <v>0</v>
      </c>
      <c r="K490" s="217"/>
      <c r="L490" s="216"/>
      <c r="M490" s="216"/>
      <c r="N490" s="217"/>
      <c r="O490" s="216"/>
      <c r="P490" s="216"/>
      <c r="Q490" s="217"/>
      <c r="R490" s="216"/>
      <c r="S490" s="216"/>
      <c r="T490" s="217"/>
      <c r="U490" s="216"/>
      <c r="V490" s="217"/>
      <c r="W490" s="216"/>
      <c r="X490" s="492"/>
      <c r="Y490" s="494"/>
      <c r="Z490" s="494"/>
      <c r="AA490" s="495"/>
      <c r="AB490" s="438"/>
      <c r="AC490" s="438"/>
      <c r="AD490" s="438"/>
      <c r="AE490" s="439"/>
      <c r="AF490" s="652"/>
    </row>
    <row r="491" spans="1:32" s="34" customFormat="1" outlineLevel="1" x14ac:dyDescent="0.25">
      <c r="A491" s="683"/>
      <c r="B491" s="609"/>
      <c r="C491" s="430"/>
      <c r="D491" s="659"/>
      <c r="E491" s="437"/>
      <c r="F491" s="430"/>
      <c r="G491" s="493"/>
      <c r="H491" s="242" t="s">
        <v>1507</v>
      </c>
      <c r="I491" s="219"/>
      <c r="J491" s="215">
        <f t="shared" si="102"/>
        <v>0</v>
      </c>
      <c r="K491" s="216"/>
      <c r="L491" s="216"/>
      <c r="M491" s="216"/>
      <c r="N491" s="217"/>
      <c r="O491" s="216"/>
      <c r="P491" s="216"/>
      <c r="Q491" s="217"/>
      <c r="R491" s="216"/>
      <c r="S491" s="216"/>
      <c r="T491" s="217"/>
      <c r="U491" s="216"/>
      <c r="V491" s="217"/>
      <c r="W491" s="216"/>
      <c r="X491" s="492"/>
      <c r="Y491" s="494"/>
      <c r="Z491" s="494"/>
      <c r="AA491" s="495"/>
      <c r="AB491" s="438"/>
      <c r="AC491" s="438"/>
      <c r="AD491" s="438"/>
      <c r="AE491" s="439"/>
      <c r="AF491" s="652"/>
    </row>
    <row r="492" spans="1:32" s="34" customFormat="1" outlineLevel="1" x14ac:dyDescent="0.25">
      <c r="A492" s="683"/>
      <c r="B492" s="609"/>
      <c r="C492" s="430"/>
      <c r="D492" s="659"/>
      <c r="E492" s="437"/>
      <c r="F492" s="430"/>
      <c r="G492" s="493"/>
      <c r="H492" s="242" t="s">
        <v>1435</v>
      </c>
      <c r="I492" s="219"/>
      <c r="J492" s="215">
        <f t="shared" si="102"/>
        <v>0</v>
      </c>
      <c r="K492" s="217"/>
      <c r="L492" s="216"/>
      <c r="M492" s="216"/>
      <c r="N492" s="217"/>
      <c r="O492" s="216"/>
      <c r="P492" s="216"/>
      <c r="Q492" s="217"/>
      <c r="R492" s="216"/>
      <c r="S492" s="216"/>
      <c r="T492" s="217"/>
      <c r="U492" s="216"/>
      <c r="V492" s="217"/>
      <c r="W492" s="216"/>
      <c r="X492" s="492"/>
      <c r="Y492" s="494"/>
      <c r="Z492" s="494"/>
      <c r="AA492" s="495"/>
      <c r="AB492" s="438"/>
      <c r="AC492" s="438"/>
      <c r="AD492" s="438"/>
      <c r="AE492" s="439"/>
      <c r="AF492" s="652"/>
    </row>
    <row r="493" spans="1:32" s="34" customFormat="1" ht="25.5" customHeight="1" outlineLevel="1" x14ac:dyDescent="0.25">
      <c r="A493" s="684"/>
      <c r="B493" s="610"/>
      <c r="C493" s="430"/>
      <c r="D493" s="659"/>
      <c r="E493" s="437"/>
      <c r="F493" s="430"/>
      <c r="G493" s="493"/>
      <c r="H493" s="248" t="s">
        <v>152</v>
      </c>
      <c r="I493" s="219"/>
      <c r="J493" s="252">
        <f t="shared" si="102"/>
        <v>0</v>
      </c>
      <c r="K493" s="216"/>
      <c r="L493" s="250"/>
      <c r="M493" s="250"/>
      <c r="N493" s="251"/>
      <c r="O493" s="250"/>
      <c r="P493" s="250"/>
      <c r="Q493" s="251"/>
      <c r="R493" s="250"/>
      <c r="S493" s="250"/>
      <c r="T493" s="251"/>
      <c r="U493" s="250"/>
      <c r="V493" s="251"/>
      <c r="W493" s="250"/>
      <c r="X493" s="492"/>
      <c r="Y493" s="494"/>
      <c r="Z493" s="494"/>
      <c r="AA493" s="495"/>
      <c r="AB493" s="438"/>
      <c r="AC493" s="438"/>
      <c r="AD493" s="438"/>
      <c r="AE493" s="439"/>
      <c r="AF493" s="652"/>
    </row>
    <row r="494" spans="1:32" s="77" customFormat="1" outlineLevel="1" x14ac:dyDescent="0.25">
      <c r="A494" s="76"/>
      <c r="B494" s="76"/>
      <c r="C494" s="214"/>
      <c r="D494" s="212"/>
      <c r="E494" s="213" t="s">
        <v>714</v>
      </c>
      <c r="F494" s="214"/>
      <c r="G494" s="345"/>
      <c r="H494" s="214"/>
      <c r="I494" s="214"/>
      <c r="J494" s="214"/>
      <c r="K494" s="214"/>
      <c r="L494" s="214"/>
      <c r="M494" s="214"/>
      <c r="N494" s="214"/>
      <c r="O494" s="214"/>
      <c r="P494" s="214"/>
      <c r="Q494" s="214"/>
      <c r="R494" s="214"/>
      <c r="S494" s="214"/>
      <c r="T494" s="214"/>
      <c r="U494" s="214"/>
      <c r="V494" s="214"/>
      <c r="W494" s="214"/>
      <c r="X494" s="158"/>
      <c r="Y494" s="203"/>
      <c r="Z494" s="203"/>
      <c r="AA494" s="214"/>
      <c r="AB494" s="284"/>
      <c r="AC494" s="203"/>
      <c r="AD494" s="284"/>
      <c r="AE494" s="93"/>
      <c r="AF494" s="319"/>
    </row>
    <row r="495" spans="1:32" ht="30" customHeight="1" outlineLevel="1" x14ac:dyDescent="0.25">
      <c r="A495" s="608"/>
      <c r="B495" s="608" t="s">
        <v>1748</v>
      </c>
      <c r="C495" s="416"/>
      <c r="D495" s="611" t="s">
        <v>1509</v>
      </c>
      <c r="E495" s="489" t="s">
        <v>491</v>
      </c>
      <c r="F495" s="416" t="s">
        <v>1539</v>
      </c>
      <c r="G495" s="472" t="s">
        <v>1805</v>
      </c>
      <c r="H495" s="215" t="s">
        <v>148</v>
      </c>
      <c r="I495" s="215">
        <f>SUM(I496:I500)</f>
        <v>0.5</v>
      </c>
      <c r="J495" s="215">
        <f t="shared" ref="J495:J512" si="104">SUM(K495:W495)</f>
        <v>0</v>
      </c>
      <c r="K495" s="215">
        <f>SUM(K496:K500)</f>
        <v>0</v>
      </c>
      <c r="L495" s="215">
        <f t="shared" ref="L495:W495" si="105">SUM(L496:L500)</f>
        <v>0</v>
      </c>
      <c r="M495" s="215">
        <f t="shared" si="105"/>
        <v>0</v>
      </c>
      <c r="N495" s="215">
        <f t="shared" si="105"/>
        <v>0</v>
      </c>
      <c r="O495" s="215">
        <f t="shared" si="105"/>
        <v>0</v>
      </c>
      <c r="P495" s="215">
        <f t="shared" si="105"/>
        <v>0</v>
      </c>
      <c r="Q495" s="215">
        <f t="shared" si="105"/>
        <v>0</v>
      </c>
      <c r="R495" s="215">
        <f t="shared" si="105"/>
        <v>0</v>
      </c>
      <c r="S495" s="215">
        <f t="shared" si="105"/>
        <v>0</v>
      </c>
      <c r="T495" s="215">
        <f t="shared" si="105"/>
        <v>0</v>
      </c>
      <c r="U495" s="215">
        <f t="shared" si="105"/>
        <v>0</v>
      </c>
      <c r="V495" s="215">
        <f t="shared" si="105"/>
        <v>0</v>
      </c>
      <c r="W495" s="215">
        <f t="shared" si="105"/>
        <v>0</v>
      </c>
      <c r="X495" s="497" t="s">
        <v>1538</v>
      </c>
      <c r="Y495" s="479" t="s">
        <v>268</v>
      </c>
      <c r="Z495" s="479" t="s">
        <v>1221</v>
      </c>
      <c r="AA495" s="466" t="s">
        <v>269</v>
      </c>
      <c r="AB495" s="443" t="s">
        <v>20</v>
      </c>
      <c r="AC495" s="443" t="s">
        <v>637</v>
      </c>
      <c r="AD495" s="443" t="s">
        <v>638</v>
      </c>
      <c r="AE495" s="457" t="s">
        <v>588</v>
      </c>
      <c r="AF495" s="614" t="s">
        <v>2113</v>
      </c>
    </row>
    <row r="496" spans="1:32" s="34" customFormat="1" outlineLevel="1" x14ac:dyDescent="0.25">
      <c r="A496" s="609"/>
      <c r="B496" s="609"/>
      <c r="C496" s="417"/>
      <c r="D496" s="612"/>
      <c r="E496" s="490"/>
      <c r="F496" s="417"/>
      <c r="G496" s="473"/>
      <c r="H496" s="242" t="s">
        <v>149</v>
      </c>
      <c r="I496" s="219"/>
      <c r="J496" s="215">
        <f t="shared" si="104"/>
        <v>0</v>
      </c>
      <c r="K496" s="216"/>
      <c r="L496" s="216"/>
      <c r="M496" s="216"/>
      <c r="N496" s="217"/>
      <c r="O496" s="216"/>
      <c r="P496" s="216"/>
      <c r="Q496" s="217"/>
      <c r="R496" s="216"/>
      <c r="S496" s="216"/>
      <c r="T496" s="217"/>
      <c r="U496" s="216"/>
      <c r="V496" s="217"/>
      <c r="W496" s="216"/>
      <c r="X496" s="498"/>
      <c r="Y496" s="480"/>
      <c r="Z496" s="480"/>
      <c r="AA496" s="467"/>
      <c r="AB496" s="444"/>
      <c r="AC496" s="444"/>
      <c r="AD496" s="444"/>
      <c r="AE496" s="458"/>
      <c r="AF496" s="618"/>
    </row>
    <row r="497" spans="1:32" s="34" customFormat="1" outlineLevel="1" x14ac:dyDescent="0.25">
      <c r="A497" s="609"/>
      <c r="B497" s="609"/>
      <c r="C497" s="417"/>
      <c r="D497" s="612"/>
      <c r="E497" s="490"/>
      <c r="F497" s="417"/>
      <c r="G497" s="473"/>
      <c r="H497" s="242" t="s">
        <v>150</v>
      </c>
      <c r="I497" s="216">
        <v>0.3</v>
      </c>
      <c r="J497" s="215">
        <f t="shared" si="104"/>
        <v>0</v>
      </c>
      <c r="K497" s="217"/>
      <c r="L497" s="216"/>
      <c r="M497" s="216"/>
      <c r="N497" s="217"/>
      <c r="O497" s="216"/>
      <c r="P497" s="216"/>
      <c r="Q497" s="217"/>
      <c r="R497" s="216"/>
      <c r="S497" s="216"/>
      <c r="T497" s="217"/>
      <c r="U497" s="216"/>
      <c r="V497" s="217"/>
      <c r="W497" s="216"/>
      <c r="X497" s="498"/>
      <c r="Y497" s="480"/>
      <c r="Z497" s="480"/>
      <c r="AA497" s="467"/>
      <c r="AB497" s="444"/>
      <c r="AC497" s="444"/>
      <c r="AD497" s="444"/>
      <c r="AE497" s="458"/>
      <c r="AF497" s="618"/>
    </row>
    <row r="498" spans="1:32" s="34" customFormat="1" outlineLevel="1" x14ac:dyDescent="0.25">
      <c r="A498" s="609"/>
      <c r="B498" s="609"/>
      <c r="C498" s="417"/>
      <c r="D498" s="612"/>
      <c r="E498" s="490"/>
      <c r="F498" s="417"/>
      <c r="G498" s="473"/>
      <c r="H498" s="242" t="s">
        <v>1507</v>
      </c>
      <c r="I498" s="216">
        <v>0.2</v>
      </c>
      <c r="J498" s="215">
        <f t="shared" si="104"/>
        <v>0</v>
      </c>
      <c r="K498" s="216"/>
      <c r="L498" s="216"/>
      <c r="M498" s="216"/>
      <c r="N498" s="217"/>
      <c r="O498" s="216"/>
      <c r="P498" s="216"/>
      <c r="Q498" s="217"/>
      <c r="R498" s="216"/>
      <c r="S498" s="216"/>
      <c r="T498" s="217"/>
      <c r="U498" s="216"/>
      <c r="V498" s="217"/>
      <c r="W498" s="216"/>
      <c r="X498" s="498"/>
      <c r="Y498" s="480"/>
      <c r="Z498" s="480"/>
      <c r="AA498" s="467"/>
      <c r="AB498" s="444"/>
      <c r="AC498" s="444"/>
      <c r="AD498" s="444"/>
      <c r="AE498" s="458"/>
      <c r="AF498" s="618"/>
    </row>
    <row r="499" spans="1:32" s="34" customFormat="1" outlineLevel="1" x14ac:dyDescent="0.25">
      <c r="A499" s="609"/>
      <c r="B499" s="609"/>
      <c r="C499" s="417"/>
      <c r="D499" s="612"/>
      <c r="E499" s="490"/>
      <c r="F499" s="417"/>
      <c r="G499" s="473"/>
      <c r="H499" s="242" t="s">
        <v>1435</v>
      </c>
      <c r="I499" s="219"/>
      <c r="J499" s="215">
        <f t="shared" si="104"/>
        <v>0</v>
      </c>
      <c r="K499" s="217"/>
      <c r="L499" s="216"/>
      <c r="M499" s="216"/>
      <c r="N499" s="217"/>
      <c r="O499" s="216"/>
      <c r="P499" s="216"/>
      <c r="Q499" s="217"/>
      <c r="R499" s="216"/>
      <c r="S499" s="216"/>
      <c r="T499" s="217"/>
      <c r="U499" s="216"/>
      <c r="V499" s="217"/>
      <c r="W499" s="216"/>
      <c r="X499" s="498"/>
      <c r="Y499" s="480"/>
      <c r="Z499" s="480"/>
      <c r="AA499" s="467"/>
      <c r="AB499" s="444"/>
      <c r="AC499" s="444"/>
      <c r="AD499" s="444"/>
      <c r="AE499" s="458"/>
      <c r="AF499" s="618"/>
    </row>
    <row r="500" spans="1:32" s="34" customFormat="1" outlineLevel="1" x14ac:dyDescent="0.25">
      <c r="A500" s="610"/>
      <c r="B500" s="610"/>
      <c r="C500" s="418"/>
      <c r="D500" s="613"/>
      <c r="E500" s="491"/>
      <c r="F500" s="418"/>
      <c r="G500" s="474"/>
      <c r="H500" s="248" t="s">
        <v>152</v>
      </c>
      <c r="I500" s="219"/>
      <c r="J500" s="252">
        <f t="shared" si="104"/>
        <v>0</v>
      </c>
      <c r="K500" s="216"/>
      <c r="L500" s="250"/>
      <c r="M500" s="250"/>
      <c r="N500" s="251"/>
      <c r="O500" s="250"/>
      <c r="P500" s="250"/>
      <c r="Q500" s="251"/>
      <c r="R500" s="250"/>
      <c r="S500" s="250"/>
      <c r="T500" s="251"/>
      <c r="U500" s="250"/>
      <c r="V500" s="251"/>
      <c r="W500" s="250"/>
      <c r="X500" s="499"/>
      <c r="Y500" s="481"/>
      <c r="Z500" s="481"/>
      <c r="AA500" s="468"/>
      <c r="AB500" s="445"/>
      <c r="AC500" s="445"/>
      <c r="AD500" s="445"/>
      <c r="AE500" s="459"/>
      <c r="AF500" s="619"/>
    </row>
    <row r="501" spans="1:32" ht="30" customHeight="1" outlineLevel="1" x14ac:dyDescent="0.25">
      <c r="A501" s="608"/>
      <c r="B501" s="608" t="s">
        <v>1748</v>
      </c>
      <c r="C501" s="416"/>
      <c r="D501" s="611" t="s">
        <v>1510</v>
      </c>
      <c r="E501" s="489" t="s">
        <v>272</v>
      </c>
      <c r="F501" s="416" t="s">
        <v>1539</v>
      </c>
      <c r="G501" s="472" t="s">
        <v>1805</v>
      </c>
      <c r="H501" s="215" t="s">
        <v>148</v>
      </c>
      <c r="I501" s="215">
        <f>SUM(I502:I506)</f>
        <v>1</v>
      </c>
      <c r="J501" s="215">
        <f t="shared" si="104"/>
        <v>0</v>
      </c>
      <c r="K501" s="215">
        <f>SUM(K502:K506)</f>
        <v>0</v>
      </c>
      <c r="L501" s="215">
        <f t="shared" ref="L501:W501" si="106">SUM(L502:L506)</f>
        <v>0</v>
      </c>
      <c r="M501" s="215">
        <f t="shared" si="106"/>
        <v>0</v>
      </c>
      <c r="N501" s="215">
        <f t="shared" si="106"/>
        <v>0</v>
      </c>
      <c r="O501" s="215">
        <f t="shared" si="106"/>
        <v>0</v>
      </c>
      <c r="P501" s="215">
        <f t="shared" si="106"/>
        <v>0</v>
      </c>
      <c r="Q501" s="215">
        <f t="shared" si="106"/>
        <v>0</v>
      </c>
      <c r="R501" s="215">
        <f t="shared" si="106"/>
        <v>0</v>
      </c>
      <c r="S501" s="215">
        <f t="shared" si="106"/>
        <v>0</v>
      </c>
      <c r="T501" s="215">
        <f t="shared" si="106"/>
        <v>0</v>
      </c>
      <c r="U501" s="215">
        <f t="shared" si="106"/>
        <v>0</v>
      </c>
      <c r="V501" s="215">
        <f t="shared" si="106"/>
        <v>0</v>
      </c>
      <c r="W501" s="215">
        <f t="shared" si="106"/>
        <v>0</v>
      </c>
      <c r="X501" s="497" t="s">
        <v>1540</v>
      </c>
      <c r="Y501" s="479" t="s">
        <v>268</v>
      </c>
      <c r="Z501" s="479" t="s">
        <v>1222</v>
      </c>
      <c r="AA501" s="466" t="s">
        <v>271</v>
      </c>
      <c r="AB501" s="443" t="s">
        <v>20</v>
      </c>
      <c r="AC501" s="443" t="s">
        <v>637</v>
      </c>
      <c r="AD501" s="443" t="s">
        <v>641</v>
      </c>
      <c r="AE501" s="457" t="s">
        <v>588</v>
      </c>
      <c r="AF501" s="614" t="s">
        <v>2117</v>
      </c>
    </row>
    <row r="502" spans="1:32" s="34" customFormat="1" outlineLevel="1" x14ac:dyDescent="0.25">
      <c r="A502" s="609"/>
      <c r="B502" s="609"/>
      <c r="C502" s="417"/>
      <c r="D502" s="612"/>
      <c r="E502" s="490"/>
      <c r="F502" s="417"/>
      <c r="G502" s="473"/>
      <c r="H502" s="242" t="s">
        <v>149</v>
      </c>
      <c r="I502" s="219"/>
      <c r="J502" s="215">
        <f t="shared" si="104"/>
        <v>0</v>
      </c>
      <c r="K502" s="216"/>
      <c r="L502" s="216"/>
      <c r="M502" s="216"/>
      <c r="N502" s="217"/>
      <c r="O502" s="216"/>
      <c r="P502" s="216"/>
      <c r="Q502" s="217"/>
      <c r="R502" s="216"/>
      <c r="S502" s="216"/>
      <c r="T502" s="217"/>
      <c r="U502" s="216"/>
      <c r="V502" s="217"/>
      <c r="W502" s="216"/>
      <c r="X502" s="498"/>
      <c r="Y502" s="480"/>
      <c r="Z502" s="480"/>
      <c r="AA502" s="467"/>
      <c r="AB502" s="444"/>
      <c r="AC502" s="444"/>
      <c r="AD502" s="444"/>
      <c r="AE502" s="458"/>
      <c r="AF502" s="618"/>
    </row>
    <row r="503" spans="1:32" s="34" customFormat="1" outlineLevel="1" x14ac:dyDescent="0.25">
      <c r="A503" s="609"/>
      <c r="B503" s="609"/>
      <c r="C503" s="417"/>
      <c r="D503" s="612"/>
      <c r="E503" s="490"/>
      <c r="F503" s="417"/>
      <c r="G503" s="473"/>
      <c r="H503" s="242" t="s">
        <v>150</v>
      </c>
      <c r="I503" s="219"/>
      <c r="J503" s="215">
        <f t="shared" si="104"/>
        <v>0</v>
      </c>
      <c r="K503" s="217"/>
      <c r="L503" s="216"/>
      <c r="M503" s="216"/>
      <c r="N503" s="217"/>
      <c r="O503" s="216"/>
      <c r="P503" s="216"/>
      <c r="Q503" s="217"/>
      <c r="R503" s="216"/>
      <c r="S503" s="216"/>
      <c r="T503" s="217"/>
      <c r="U503" s="216"/>
      <c r="V503" s="217"/>
      <c r="W503" s="216"/>
      <c r="X503" s="498"/>
      <c r="Y503" s="480"/>
      <c r="Z503" s="480"/>
      <c r="AA503" s="467"/>
      <c r="AB503" s="444"/>
      <c r="AC503" s="444"/>
      <c r="AD503" s="444"/>
      <c r="AE503" s="458"/>
      <c r="AF503" s="618"/>
    </row>
    <row r="504" spans="1:32" s="34" customFormat="1" outlineLevel="1" x14ac:dyDescent="0.25">
      <c r="A504" s="609"/>
      <c r="B504" s="609"/>
      <c r="C504" s="417"/>
      <c r="D504" s="612"/>
      <c r="E504" s="490"/>
      <c r="F504" s="417"/>
      <c r="G504" s="473"/>
      <c r="H504" s="242" t="s">
        <v>1507</v>
      </c>
      <c r="I504" s="216">
        <v>0.7</v>
      </c>
      <c r="J504" s="215">
        <f t="shared" si="104"/>
        <v>0</v>
      </c>
      <c r="K504" s="216"/>
      <c r="L504" s="216"/>
      <c r="M504" s="216"/>
      <c r="N504" s="217"/>
      <c r="O504" s="216"/>
      <c r="P504" s="216"/>
      <c r="Q504" s="217"/>
      <c r="R504" s="216"/>
      <c r="S504" s="216"/>
      <c r="T504" s="217"/>
      <c r="U504" s="216"/>
      <c r="V504" s="217"/>
      <c r="W504" s="216"/>
      <c r="X504" s="498"/>
      <c r="Y504" s="480"/>
      <c r="Z504" s="480"/>
      <c r="AA504" s="467"/>
      <c r="AB504" s="444"/>
      <c r="AC504" s="444"/>
      <c r="AD504" s="444"/>
      <c r="AE504" s="458"/>
      <c r="AF504" s="618"/>
    </row>
    <row r="505" spans="1:32" s="34" customFormat="1" outlineLevel="1" x14ac:dyDescent="0.25">
      <c r="A505" s="609"/>
      <c r="B505" s="609"/>
      <c r="C505" s="417"/>
      <c r="D505" s="612"/>
      <c r="E505" s="490"/>
      <c r="F505" s="417"/>
      <c r="G505" s="473"/>
      <c r="H505" s="242" t="s">
        <v>1435</v>
      </c>
      <c r="I505" s="216">
        <v>0.3</v>
      </c>
      <c r="J505" s="215">
        <f t="shared" si="104"/>
        <v>0</v>
      </c>
      <c r="K505" s="217"/>
      <c r="L505" s="216"/>
      <c r="M505" s="216"/>
      <c r="N505" s="217"/>
      <c r="O505" s="216"/>
      <c r="P505" s="216"/>
      <c r="Q505" s="217"/>
      <c r="R505" s="216"/>
      <c r="S505" s="216"/>
      <c r="T505" s="217"/>
      <c r="U505" s="216"/>
      <c r="V505" s="217"/>
      <c r="W505" s="216"/>
      <c r="X505" s="498"/>
      <c r="Y505" s="480"/>
      <c r="Z505" s="480"/>
      <c r="AA505" s="467"/>
      <c r="AB505" s="444"/>
      <c r="AC505" s="444"/>
      <c r="AD505" s="444"/>
      <c r="AE505" s="458"/>
      <c r="AF505" s="618"/>
    </row>
    <row r="506" spans="1:32" s="34" customFormat="1" ht="76.5" customHeight="1" outlineLevel="1" x14ac:dyDescent="0.25">
      <c r="A506" s="610"/>
      <c r="B506" s="610"/>
      <c r="C506" s="418"/>
      <c r="D506" s="613"/>
      <c r="E506" s="491"/>
      <c r="F506" s="418"/>
      <c r="G506" s="474"/>
      <c r="H506" s="248" t="s">
        <v>152</v>
      </c>
      <c r="I506" s="219"/>
      <c r="J506" s="252">
        <f t="shared" si="104"/>
        <v>0</v>
      </c>
      <c r="K506" s="216"/>
      <c r="L506" s="250"/>
      <c r="M506" s="250"/>
      <c r="N506" s="251"/>
      <c r="O506" s="250"/>
      <c r="P506" s="250"/>
      <c r="Q506" s="251"/>
      <c r="R506" s="250"/>
      <c r="S506" s="250"/>
      <c r="T506" s="251"/>
      <c r="U506" s="250"/>
      <c r="V506" s="251"/>
      <c r="W506" s="250"/>
      <c r="X506" s="499"/>
      <c r="Y506" s="481"/>
      <c r="Z506" s="481"/>
      <c r="AA506" s="468"/>
      <c r="AB506" s="445"/>
      <c r="AC506" s="445"/>
      <c r="AD506" s="445"/>
      <c r="AE506" s="459"/>
      <c r="AF506" s="619"/>
    </row>
    <row r="507" spans="1:32" ht="30" customHeight="1" outlineLevel="1" x14ac:dyDescent="0.25">
      <c r="A507" s="608"/>
      <c r="B507" s="608" t="s">
        <v>1748</v>
      </c>
      <c r="C507" s="430"/>
      <c r="D507" s="659" t="s">
        <v>1511</v>
      </c>
      <c r="E507" s="437" t="s">
        <v>396</v>
      </c>
      <c r="F507" s="430" t="s">
        <v>223</v>
      </c>
      <c r="G507" s="493" t="s">
        <v>1642</v>
      </c>
      <c r="H507" s="215" t="s">
        <v>148</v>
      </c>
      <c r="I507" s="215">
        <f>SUM(I508:I512)</f>
        <v>0</v>
      </c>
      <c r="J507" s="215">
        <f t="shared" si="104"/>
        <v>0</v>
      </c>
      <c r="K507" s="215">
        <f>SUM(K508:K512)</f>
        <v>0</v>
      </c>
      <c r="L507" s="215">
        <f t="shared" ref="L507:W507" si="107">SUM(L508:L512)</f>
        <v>0</v>
      </c>
      <c r="M507" s="215">
        <f t="shared" si="107"/>
        <v>0</v>
      </c>
      <c r="N507" s="215">
        <f t="shared" si="107"/>
        <v>0</v>
      </c>
      <c r="O507" s="215">
        <f t="shared" si="107"/>
        <v>0</v>
      </c>
      <c r="P507" s="215">
        <f t="shared" si="107"/>
        <v>0</v>
      </c>
      <c r="Q507" s="215">
        <f t="shared" si="107"/>
        <v>0</v>
      </c>
      <c r="R507" s="215">
        <f t="shared" si="107"/>
        <v>0</v>
      </c>
      <c r="S507" s="215">
        <f t="shared" si="107"/>
        <v>0</v>
      </c>
      <c r="T507" s="215">
        <f t="shared" si="107"/>
        <v>0</v>
      </c>
      <c r="U507" s="215">
        <f t="shared" si="107"/>
        <v>0</v>
      </c>
      <c r="V507" s="215">
        <f t="shared" si="107"/>
        <v>0</v>
      </c>
      <c r="W507" s="215">
        <f t="shared" si="107"/>
        <v>0</v>
      </c>
      <c r="X507" s="449"/>
      <c r="Y507" s="494" t="s">
        <v>268</v>
      </c>
      <c r="Z507" s="494" t="s">
        <v>1220</v>
      </c>
      <c r="AA507" s="495" t="s">
        <v>395</v>
      </c>
      <c r="AB507" s="438" t="s">
        <v>107</v>
      </c>
      <c r="AC507" s="438" t="s">
        <v>670</v>
      </c>
      <c r="AD507" s="443" t="s">
        <v>676</v>
      </c>
      <c r="AE507" s="439" t="s">
        <v>588</v>
      </c>
      <c r="AF507" s="652" t="s">
        <v>2264</v>
      </c>
    </row>
    <row r="508" spans="1:32" s="34" customFormat="1" outlineLevel="1" x14ac:dyDescent="0.25">
      <c r="A508" s="609"/>
      <c r="B508" s="609"/>
      <c r="C508" s="430"/>
      <c r="D508" s="659"/>
      <c r="E508" s="437"/>
      <c r="F508" s="430"/>
      <c r="G508" s="493"/>
      <c r="H508" s="242" t="s">
        <v>149</v>
      </c>
      <c r="I508" s="219"/>
      <c r="J508" s="215">
        <f t="shared" si="104"/>
        <v>0</v>
      </c>
      <c r="K508" s="216"/>
      <c r="L508" s="216"/>
      <c r="M508" s="216"/>
      <c r="N508" s="217"/>
      <c r="O508" s="216"/>
      <c r="P508" s="216"/>
      <c r="Q508" s="217"/>
      <c r="R508" s="216"/>
      <c r="S508" s="216"/>
      <c r="T508" s="217"/>
      <c r="U508" s="216"/>
      <c r="V508" s="217"/>
      <c r="W508" s="216"/>
      <c r="X508" s="449"/>
      <c r="Y508" s="494"/>
      <c r="Z508" s="494"/>
      <c r="AA508" s="495"/>
      <c r="AB508" s="438"/>
      <c r="AC508" s="438"/>
      <c r="AD508" s="444"/>
      <c r="AE508" s="439"/>
      <c r="AF508" s="652"/>
    </row>
    <row r="509" spans="1:32" s="34" customFormat="1" outlineLevel="1" x14ac:dyDescent="0.25">
      <c r="A509" s="609"/>
      <c r="B509" s="609"/>
      <c r="C509" s="430"/>
      <c r="D509" s="659"/>
      <c r="E509" s="437"/>
      <c r="F509" s="430"/>
      <c r="G509" s="493"/>
      <c r="H509" s="242" t="s">
        <v>150</v>
      </c>
      <c r="I509" s="219"/>
      <c r="J509" s="215">
        <f t="shared" si="104"/>
        <v>0</v>
      </c>
      <c r="K509" s="217"/>
      <c r="L509" s="216"/>
      <c r="M509" s="216"/>
      <c r="N509" s="217"/>
      <c r="O509" s="216"/>
      <c r="P509" s="216"/>
      <c r="Q509" s="217"/>
      <c r="R509" s="216"/>
      <c r="S509" s="216"/>
      <c r="T509" s="217"/>
      <c r="U509" s="216"/>
      <c r="V509" s="217"/>
      <c r="W509" s="216"/>
      <c r="X509" s="449"/>
      <c r="Y509" s="494"/>
      <c r="Z509" s="494"/>
      <c r="AA509" s="495"/>
      <c r="AB509" s="438"/>
      <c r="AC509" s="438"/>
      <c r="AD509" s="444"/>
      <c r="AE509" s="439"/>
      <c r="AF509" s="652"/>
    </row>
    <row r="510" spans="1:32" s="34" customFormat="1" outlineLevel="1" x14ac:dyDescent="0.25">
      <c r="A510" s="609"/>
      <c r="B510" s="609"/>
      <c r="C510" s="430"/>
      <c r="D510" s="659"/>
      <c r="E510" s="437"/>
      <c r="F510" s="430"/>
      <c r="G510" s="493"/>
      <c r="H510" s="242" t="s">
        <v>1507</v>
      </c>
      <c r="I510" s="219"/>
      <c r="J510" s="215">
        <f t="shared" si="104"/>
        <v>0</v>
      </c>
      <c r="K510" s="216"/>
      <c r="L510" s="216"/>
      <c r="M510" s="216"/>
      <c r="N510" s="217"/>
      <c r="O510" s="216"/>
      <c r="P510" s="216"/>
      <c r="Q510" s="217"/>
      <c r="R510" s="216"/>
      <c r="S510" s="216"/>
      <c r="T510" s="217"/>
      <c r="U510" s="216"/>
      <c r="V510" s="217"/>
      <c r="W510" s="216"/>
      <c r="X510" s="449"/>
      <c r="Y510" s="494"/>
      <c r="Z510" s="494"/>
      <c r="AA510" s="495"/>
      <c r="AB510" s="438"/>
      <c r="AC510" s="438"/>
      <c r="AD510" s="444"/>
      <c r="AE510" s="439"/>
      <c r="AF510" s="652"/>
    </row>
    <row r="511" spans="1:32" s="34" customFormat="1" outlineLevel="1" x14ac:dyDescent="0.25">
      <c r="A511" s="609"/>
      <c r="B511" s="609"/>
      <c r="C511" s="430"/>
      <c r="D511" s="659"/>
      <c r="E511" s="437"/>
      <c r="F511" s="430"/>
      <c r="G511" s="493"/>
      <c r="H511" s="242" t="s">
        <v>1435</v>
      </c>
      <c r="I511" s="219"/>
      <c r="J511" s="215">
        <f t="shared" si="104"/>
        <v>0</v>
      </c>
      <c r="K511" s="217"/>
      <c r="L511" s="216"/>
      <c r="M511" s="216"/>
      <c r="N511" s="217"/>
      <c r="O511" s="216"/>
      <c r="P511" s="216"/>
      <c r="Q511" s="217"/>
      <c r="R511" s="216"/>
      <c r="S511" s="216"/>
      <c r="T511" s="217"/>
      <c r="U511" s="216"/>
      <c r="V511" s="217"/>
      <c r="W511" s="216"/>
      <c r="X511" s="449"/>
      <c r="Y511" s="494"/>
      <c r="Z511" s="494"/>
      <c r="AA511" s="495"/>
      <c r="AB511" s="438"/>
      <c r="AC511" s="438"/>
      <c r="AD511" s="444"/>
      <c r="AE511" s="439"/>
      <c r="AF511" s="652"/>
    </row>
    <row r="512" spans="1:32" s="34" customFormat="1" ht="47.25" customHeight="1" outlineLevel="1" x14ac:dyDescent="0.25">
      <c r="A512" s="610"/>
      <c r="B512" s="610"/>
      <c r="C512" s="430"/>
      <c r="D512" s="659"/>
      <c r="E512" s="437"/>
      <c r="F512" s="430"/>
      <c r="G512" s="493"/>
      <c r="H512" s="248" t="s">
        <v>152</v>
      </c>
      <c r="I512" s="219"/>
      <c r="J512" s="252">
        <f t="shared" si="104"/>
        <v>0</v>
      </c>
      <c r="K512" s="216"/>
      <c r="L512" s="250"/>
      <c r="M512" s="250"/>
      <c r="N512" s="251"/>
      <c r="O512" s="250"/>
      <c r="P512" s="250"/>
      <c r="Q512" s="251"/>
      <c r="R512" s="250"/>
      <c r="S512" s="250"/>
      <c r="T512" s="251"/>
      <c r="U512" s="250"/>
      <c r="V512" s="251"/>
      <c r="W512" s="250"/>
      <c r="X512" s="449"/>
      <c r="Y512" s="494"/>
      <c r="Z512" s="494"/>
      <c r="AA512" s="495"/>
      <c r="AB512" s="438"/>
      <c r="AC512" s="438"/>
      <c r="AD512" s="445"/>
      <c r="AE512" s="439"/>
      <c r="AF512" s="652"/>
    </row>
    <row r="513" spans="1:32" s="71" customFormat="1" x14ac:dyDescent="0.25">
      <c r="A513" s="72"/>
      <c r="B513" s="72"/>
      <c r="C513" s="211"/>
      <c r="D513" s="209">
        <v>6</v>
      </c>
      <c r="E513" s="224" t="s">
        <v>723</v>
      </c>
      <c r="F513" s="211"/>
      <c r="G513" s="73"/>
      <c r="H513" s="211"/>
      <c r="I513" s="211"/>
      <c r="J513" s="211"/>
      <c r="K513" s="211"/>
      <c r="L513" s="211"/>
      <c r="M513" s="211"/>
      <c r="N513" s="211"/>
      <c r="O513" s="211"/>
      <c r="P513" s="211"/>
      <c r="Q513" s="211"/>
      <c r="R513" s="211"/>
      <c r="S513" s="211"/>
      <c r="T513" s="211"/>
      <c r="U513" s="211"/>
      <c r="V513" s="211"/>
      <c r="W513" s="211"/>
      <c r="X513" s="157"/>
      <c r="Y513" s="202"/>
      <c r="Z513" s="202"/>
      <c r="AA513" s="211"/>
      <c r="AB513" s="283"/>
      <c r="AC513" s="202"/>
      <c r="AD513" s="283"/>
      <c r="AE513" s="92"/>
      <c r="AF513" s="319"/>
    </row>
    <row r="514" spans="1:32" s="77" customFormat="1" outlineLevel="1" x14ac:dyDescent="0.25">
      <c r="A514" s="76"/>
      <c r="B514" s="76"/>
      <c r="C514" s="214"/>
      <c r="D514" s="212"/>
      <c r="E514" s="213" t="s">
        <v>549</v>
      </c>
      <c r="F514" s="214"/>
      <c r="G514" s="345"/>
      <c r="H514" s="214"/>
      <c r="I514" s="214"/>
      <c r="J514" s="214"/>
      <c r="K514" s="214"/>
      <c r="L514" s="214"/>
      <c r="M514" s="214"/>
      <c r="N514" s="214"/>
      <c r="O514" s="214"/>
      <c r="P514" s="214"/>
      <c r="Q514" s="214"/>
      <c r="R514" s="214"/>
      <c r="S514" s="214"/>
      <c r="T514" s="214"/>
      <c r="U514" s="214"/>
      <c r="V514" s="214"/>
      <c r="W514" s="214"/>
      <c r="X514" s="158"/>
      <c r="Y514" s="203"/>
      <c r="Z514" s="203"/>
      <c r="AA514" s="214"/>
      <c r="AB514" s="284"/>
      <c r="AC514" s="203"/>
      <c r="AD514" s="284"/>
      <c r="AE514" s="93"/>
      <c r="AF514" s="319"/>
    </row>
    <row r="515" spans="1:32" ht="30" customHeight="1" outlineLevel="1" x14ac:dyDescent="0.25">
      <c r="A515" s="608"/>
      <c r="B515" s="608" t="s">
        <v>1870</v>
      </c>
      <c r="C515" s="483" t="s">
        <v>2466</v>
      </c>
      <c r="D515" s="611" t="s">
        <v>892</v>
      </c>
      <c r="E515" s="489" t="s">
        <v>1116</v>
      </c>
      <c r="F515" s="416" t="s">
        <v>1697</v>
      </c>
      <c r="G515" s="472" t="s">
        <v>1678</v>
      </c>
      <c r="H515" s="215" t="s">
        <v>148</v>
      </c>
      <c r="I515" s="215">
        <f>SUM(I516:I520)</f>
        <v>0</v>
      </c>
      <c r="J515" s="215">
        <f t="shared" ref="J515:J538" si="108">SUM(K515:W515)</f>
        <v>44.6</v>
      </c>
      <c r="K515" s="215">
        <f>SUM(K516:K520)</f>
        <v>44.6</v>
      </c>
      <c r="L515" s="215">
        <f t="shared" ref="L515:W515" si="109">SUM(L516:L520)</f>
        <v>0</v>
      </c>
      <c r="M515" s="215">
        <f t="shared" si="109"/>
        <v>0</v>
      </c>
      <c r="N515" s="215">
        <f t="shared" si="109"/>
        <v>0</v>
      </c>
      <c r="O515" s="215">
        <f t="shared" si="109"/>
        <v>0</v>
      </c>
      <c r="P515" s="215">
        <f t="shared" si="109"/>
        <v>0</v>
      </c>
      <c r="Q515" s="215">
        <f t="shared" si="109"/>
        <v>0</v>
      </c>
      <c r="R515" s="215">
        <f t="shared" si="109"/>
        <v>0</v>
      </c>
      <c r="S515" s="215">
        <f t="shared" si="109"/>
        <v>0</v>
      </c>
      <c r="T515" s="215">
        <f t="shared" si="109"/>
        <v>0</v>
      </c>
      <c r="U515" s="215">
        <f t="shared" si="109"/>
        <v>0</v>
      </c>
      <c r="V515" s="215">
        <f t="shared" si="109"/>
        <v>0</v>
      </c>
      <c r="W515" s="215">
        <f t="shared" si="109"/>
        <v>0</v>
      </c>
      <c r="X515" s="478" t="s">
        <v>1869</v>
      </c>
      <c r="Y515" s="479" t="s">
        <v>218</v>
      </c>
      <c r="Z515" s="479" t="s">
        <v>1158</v>
      </c>
      <c r="AA515" s="466" t="s">
        <v>183</v>
      </c>
      <c r="AB515" s="443" t="s">
        <v>2406</v>
      </c>
      <c r="AC515" s="443" t="s">
        <v>2407</v>
      </c>
      <c r="AD515" s="443" t="s">
        <v>2408</v>
      </c>
      <c r="AE515" s="457" t="s">
        <v>582</v>
      </c>
      <c r="AF515" s="624" t="s">
        <v>2409</v>
      </c>
    </row>
    <row r="516" spans="1:32" s="34" customFormat="1" ht="15" customHeight="1" outlineLevel="1" x14ac:dyDescent="0.25">
      <c r="A516" s="609"/>
      <c r="B516" s="609"/>
      <c r="C516" s="484"/>
      <c r="D516" s="612"/>
      <c r="E516" s="490"/>
      <c r="F516" s="417"/>
      <c r="G516" s="473"/>
      <c r="H516" s="242" t="s">
        <v>149</v>
      </c>
      <c r="I516" s="219"/>
      <c r="J516" s="215">
        <f t="shared" si="108"/>
        <v>0</v>
      </c>
      <c r="K516" s="216"/>
      <c r="L516" s="216"/>
      <c r="M516" s="216"/>
      <c r="N516" s="217"/>
      <c r="O516" s="216"/>
      <c r="P516" s="216"/>
      <c r="Q516" s="217"/>
      <c r="R516" s="216"/>
      <c r="S516" s="216"/>
      <c r="T516" s="217"/>
      <c r="U516" s="216"/>
      <c r="V516" s="217"/>
      <c r="W516" s="216"/>
      <c r="X516" s="478"/>
      <c r="Y516" s="480"/>
      <c r="Z516" s="480"/>
      <c r="AA516" s="467"/>
      <c r="AB516" s="444"/>
      <c r="AC516" s="444"/>
      <c r="AD516" s="444"/>
      <c r="AE516" s="458"/>
      <c r="AF516" s="618"/>
    </row>
    <row r="517" spans="1:32" s="34" customFormat="1" ht="15" customHeight="1" outlineLevel="1" x14ac:dyDescent="0.25">
      <c r="A517" s="609"/>
      <c r="B517" s="609"/>
      <c r="C517" s="484"/>
      <c r="D517" s="612"/>
      <c r="E517" s="490"/>
      <c r="F517" s="417"/>
      <c r="G517" s="473"/>
      <c r="H517" s="242" t="s">
        <v>150</v>
      </c>
      <c r="I517" s="219"/>
      <c r="J517" s="215">
        <f t="shared" si="108"/>
        <v>0</v>
      </c>
      <c r="K517" s="217"/>
      <c r="L517" s="216"/>
      <c r="M517" s="216"/>
      <c r="N517" s="217"/>
      <c r="O517" s="216"/>
      <c r="P517" s="216"/>
      <c r="Q517" s="217"/>
      <c r="R517" s="216"/>
      <c r="S517" s="216"/>
      <c r="T517" s="217"/>
      <c r="U517" s="216"/>
      <c r="V517" s="217"/>
      <c r="W517" s="216"/>
      <c r="X517" s="478"/>
      <c r="Y517" s="480"/>
      <c r="Z517" s="480"/>
      <c r="AA517" s="467"/>
      <c r="AB517" s="444"/>
      <c r="AC517" s="444"/>
      <c r="AD517" s="444"/>
      <c r="AE517" s="458"/>
      <c r="AF517" s="618"/>
    </row>
    <row r="518" spans="1:32" s="34" customFormat="1" ht="30" outlineLevel="1" x14ac:dyDescent="0.25">
      <c r="A518" s="609"/>
      <c r="B518" s="609"/>
      <c r="C518" s="484"/>
      <c r="D518" s="612"/>
      <c r="E518" s="490"/>
      <c r="F518" s="417"/>
      <c r="G518" s="473"/>
      <c r="H518" s="242" t="s">
        <v>1507</v>
      </c>
      <c r="I518" s="219" t="s">
        <v>1698</v>
      </c>
      <c r="J518" s="215">
        <f t="shared" si="108"/>
        <v>44.6</v>
      </c>
      <c r="K518" s="216">
        <v>44.6</v>
      </c>
      <c r="L518" s="216"/>
      <c r="M518" s="216"/>
      <c r="N518" s="217"/>
      <c r="O518" s="216"/>
      <c r="P518" s="216"/>
      <c r="Q518" s="217"/>
      <c r="R518" s="216"/>
      <c r="S518" s="216"/>
      <c r="T518" s="217"/>
      <c r="U518" s="216"/>
      <c r="V518" s="217"/>
      <c r="W518" s="216"/>
      <c r="X518" s="478"/>
      <c r="Y518" s="480"/>
      <c r="Z518" s="480"/>
      <c r="AA518" s="467"/>
      <c r="AB518" s="444"/>
      <c r="AC518" s="444"/>
      <c r="AD518" s="444"/>
      <c r="AE518" s="458"/>
      <c r="AF518" s="618"/>
    </row>
    <row r="519" spans="1:32" s="34" customFormat="1" ht="15" customHeight="1" outlineLevel="1" x14ac:dyDescent="0.25">
      <c r="A519" s="609"/>
      <c r="B519" s="609"/>
      <c r="C519" s="484"/>
      <c r="D519" s="612"/>
      <c r="E519" s="490"/>
      <c r="F519" s="417"/>
      <c r="G519" s="473"/>
      <c r="H519" s="242" t="s">
        <v>1435</v>
      </c>
      <c r="I519" s="220"/>
      <c r="J519" s="215">
        <f t="shared" si="108"/>
        <v>0</v>
      </c>
      <c r="K519" s="217"/>
      <c r="L519" s="216"/>
      <c r="M519" s="216"/>
      <c r="N519" s="217"/>
      <c r="O519" s="216"/>
      <c r="P519" s="216"/>
      <c r="Q519" s="217"/>
      <c r="R519" s="216"/>
      <c r="S519" s="216"/>
      <c r="T519" s="217"/>
      <c r="U519" s="216"/>
      <c r="V519" s="217"/>
      <c r="W519" s="216"/>
      <c r="X519" s="478"/>
      <c r="Y519" s="480"/>
      <c r="Z519" s="480"/>
      <c r="AA519" s="467"/>
      <c r="AB519" s="444"/>
      <c r="AC519" s="444"/>
      <c r="AD519" s="444"/>
      <c r="AE519" s="458"/>
      <c r="AF519" s="618"/>
    </row>
    <row r="520" spans="1:32" s="34" customFormat="1" ht="15" customHeight="1" outlineLevel="1" x14ac:dyDescent="0.25">
      <c r="A520" s="610"/>
      <c r="B520" s="610"/>
      <c r="C520" s="485"/>
      <c r="D520" s="613"/>
      <c r="E520" s="491"/>
      <c r="F520" s="418"/>
      <c r="G520" s="474"/>
      <c r="H520" s="248" t="s">
        <v>152</v>
      </c>
      <c r="I520" s="219"/>
      <c r="J520" s="252">
        <f t="shared" si="108"/>
        <v>0</v>
      </c>
      <c r="K520" s="216"/>
      <c r="L520" s="250"/>
      <c r="M520" s="250"/>
      <c r="N520" s="251"/>
      <c r="O520" s="250"/>
      <c r="P520" s="250"/>
      <c r="Q520" s="251"/>
      <c r="R520" s="250"/>
      <c r="S520" s="250"/>
      <c r="T520" s="251"/>
      <c r="U520" s="250"/>
      <c r="V520" s="251"/>
      <c r="W520" s="250"/>
      <c r="X520" s="478"/>
      <c r="Y520" s="481"/>
      <c r="Z520" s="481"/>
      <c r="AA520" s="468"/>
      <c r="AB520" s="445"/>
      <c r="AC520" s="445"/>
      <c r="AD520" s="445"/>
      <c r="AE520" s="459"/>
      <c r="AF520" s="619"/>
    </row>
    <row r="521" spans="1:32" ht="30" customHeight="1" outlineLevel="1" x14ac:dyDescent="0.25">
      <c r="A521" s="608"/>
      <c r="B521" s="608" t="s">
        <v>2396</v>
      </c>
      <c r="C521" s="483" t="s">
        <v>2466</v>
      </c>
      <c r="D521" s="641" t="s">
        <v>1377</v>
      </c>
      <c r="E521" s="644" t="s">
        <v>1699</v>
      </c>
      <c r="F521" s="422" t="s">
        <v>1835</v>
      </c>
      <c r="G521" s="472" t="s">
        <v>1642</v>
      </c>
      <c r="H521" s="295" t="s">
        <v>148</v>
      </c>
      <c r="I521" s="295">
        <f>SUM(I522:I526)</f>
        <v>17.2</v>
      </c>
      <c r="J521" s="295">
        <f t="shared" si="108"/>
        <v>0</v>
      </c>
      <c r="K521" s="295">
        <f>SUM(K522:K526)</f>
        <v>0</v>
      </c>
      <c r="L521" s="295">
        <f t="shared" ref="L521:W521" si="110">SUM(L522:L526)</f>
        <v>0</v>
      </c>
      <c r="M521" s="253">
        <f t="shared" si="110"/>
        <v>0</v>
      </c>
      <c r="N521" s="253">
        <f t="shared" si="110"/>
        <v>0</v>
      </c>
      <c r="O521" s="253">
        <f t="shared" si="110"/>
        <v>0</v>
      </c>
      <c r="P521" s="253">
        <f t="shared" si="110"/>
        <v>0</v>
      </c>
      <c r="Q521" s="253">
        <f t="shared" si="110"/>
        <v>0</v>
      </c>
      <c r="R521" s="253">
        <f t="shared" si="110"/>
        <v>0</v>
      </c>
      <c r="S521" s="253">
        <f t="shared" si="110"/>
        <v>0</v>
      </c>
      <c r="T521" s="253">
        <f t="shared" si="110"/>
        <v>0</v>
      </c>
      <c r="U521" s="253">
        <f t="shared" si="110"/>
        <v>0</v>
      </c>
      <c r="V521" s="253">
        <f t="shared" si="110"/>
        <v>0</v>
      </c>
      <c r="W521" s="253">
        <f t="shared" si="110"/>
        <v>0</v>
      </c>
      <c r="X521" s="478" t="s">
        <v>2360</v>
      </c>
      <c r="Y521" s="450" t="s">
        <v>549</v>
      </c>
      <c r="Z521" s="479"/>
      <c r="AA521" s="466" t="s">
        <v>389</v>
      </c>
      <c r="AB521" s="505" t="s">
        <v>107</v>
      </c>
      <c r="AC521" s="505" t="s">
        <v>670</v>
      </c>
      <c r="AD521" s="505" t="s">
        <v>672</v>
      </c>
      <c r="AE521" s="457" t="s">
        <v>582</v>
      </c>
      <c r="AF521" s="624" t="s">
        <v>2237</v>
      </c>
    </row>
    <row r="522" spans="1:32" s="34" customFormat="1" ht="15" customHeight="1" outlineLevel="1" x14ac:dyDescent="0.25">
      <c r="A522" s="609"/>
      <c r="B522" s="609"/>
      <c r="C522" s="484"/>
      <c r="D522" s="642"/>
      <c r="E522" s="645"/>
      <c r="F522" s="423"/>
      <c r="G522" s="473"/>
      <c r="H522" s="296" t="s">
        <v>149</v>
      </c>
      <c r="I522" s="244"/>
      <c r="J522" s="295">
        <f t="shared" si="108"/>
        <v>0</v>
      </c>
      <c r="K522" s="244"/>
      <c r="L522" s="244"/>
      <c r="M522" s="218"/>
      <c r="N522" s="254"/>
      <c r="O522" s="218"/>
      <c r="P522" s="218"/>
      <c r="Q522" s="254"/>
      <c r="R522" s="218"/>
      <c r="S522" s="218"/>
      <c r="T522" s="254"/>
      <c r="U522" s="218"/>
      <c r="V522" s="254"/>
      <c r="W522" s="218"/>
      <c r="X522" s="504"/>
      <c r="Y522" s="451"/>
      <c r="Z522" s="480"/>
      <c r="AA522" s="467"/>
      <c r="AB522" s="506"/>
      <c r="AC522" s="506"/>
      <c r="AD522" s="506"/>
      <c r="AE522" s="458"/>
      <c r="AF522" s="618"/>
    </row>
    <row r="523" spans="1:32" s="34" customFormat="1" ht="15" customHeight="1" outlineLevel="1" x14ac:dyDescent="0.25">
      <c r="A523" s="609"/>
      <c r="B523" s="609"/>
      <c r="C523" s="484"/>
      <c r="D523" s="642"/>
      <c r="E523" s="645"/>
      <c r="F523" s="423"/>
      <c r="G523" s="473"/>
      <c r="H523" s="296" t="s">
        <v>150</v>
      </c>
      <c r="I523" s="244"/>
      <c r="J523" s="295">
        <f t="shared" si="108"/>
        <v>0</v>
      </c>
      <c r="K523" s="297"/>
      <c r="L523" s="244"/>
      <c r="M523" s="218"/>
      <c r="N523" s="254"/>
      <c r="O523" s="218"/>
      <c r="P523" s="218"/>
      <c r="Q523" s="254"/>
      <c r="R523" s="218"/>
      <c r="S523" s="218"/>
      <c r="T523" s="254"/>
      <c r="U523" s="218"/>
      <c r="V523" s="254"/>
      <c r="W523" s="218"/>
      <c r="X523" s="504"/>
      <c r="Y523" s="451"/>
      <c r="Z523" s="480"/>
      <c r="AA523" s="467"/>
      <c r="AB523" s="506"/>
      <c r="AC523" s="506"/>
      <c r="AD523" s="506"/>
      <c r="AE523" s="458"/>
      <c r="AF523" s="618"/>
    </row>
    <row r="524" spans="1:32" s="34" customFormat="1" ht="15" customHeight="1" outlineLevel="1" x14ac:dyDescent="0.25">
      <c r="A524" s="609"/>
      <c r="B524" s="609"/>
      <c r="C524" s="484"/>
      <c r="D524" s="642"/>
      <c r="E524" s="645"/>
      <c r="F524" s="423"/>
      <c r="G524" s="473"/>
      <c r="H524" s="296" t="s">
        <v>1507</v>
      </c>
      <c r="I524" s="244">
        <v>17.2</v>
      </c>
      <c r="J524" s="295">
        <f t="shared" si="108"/>
        <v>0</v>
      </c>
      <c r="K524" s="244"/>
      <c r="L524" s="244"/>
      <c r="M524" s="218"/>
      <c r="N524" s="254"/>
      <c r="O524" s="218"/>
      <c r="P524" s="218"/>
      <c r="Q524" s="254"/>
      <c r="R524" s="218"/>
      <c r="S524" s="218"/>
      <c r="T524" s="254"/>
      <c r="U524" s="218"/>
      <c r="V524" s="254"/>
      <c r="W524" s="218"/>
      <c r="X524" s="504"/>
      <c r="Y524" s="451"/>
      <c r="Z524" s="480"/>
      <c r="AA524" s="467"/>
      <c r="AB524" s="506"/>
      <c r="AC524" s="506"/>
      <c r="AD524" s="506"/>
      <c r="AE524" s="458"/>
      <c r="AF524" s="618"/>
    </row>
    <row r="525" spans="1:32" s="34" customFormat="1" ht="15" customHeight="1" outlineLevel="1" x14ac:dyDescent="0.25">
      <c r="A525" s="609"/>
      <c r="B525" s="609"/>
      <c r="C525" s="484"/>
      <c r="D525" s="642"/>
      <c r="E525" s="645"/>
      <c r="F525" s="423"/>
      <c r="G525" s="473"/>
      <c r="H525" s="296" t="s">
        <v>1435</v>
      </c>
      <c r="I525" s="297"/>
      <c r="J525" s="295">
        <f t="shared" si="108"/>
        <v>0</v>
      </c>
      <c r="K525" s="297"/>
      <c r="L525" s="244"/>
      <c r="M525" s="218"/>
      <c r="N525" s="254"/>
      <c r="O525" s="218"/>
      <c r="P525" s="218"/>
      <c r="Q525" s="254"/>
      <c r="R525" s="218"/>
      <c r="S525" s="218"/>
      <c r="T525" s="254"/>
      <c r="U525" s="218"/>
      <c r="V525" s="254"/>
      <c r="W525" s="218"/>
      <c r="X525" s="504"/>
      <c r="Y525" s="451"/>
      <c r="Z525" s="480"/>
      <c r="AA525" s="467"/>
      <c r="AB525" s="506"/>
      <c r="AC525" s="506"/>
      <c r="AD525" s="506"/>
      <c r="AE525" s="458"/>
      <c r="AF525" s="618"/>
    </row>
    <row r="526" spans="1:32" s="34" customFormat="1" ht="15" customHeight="1" outlineLevel="1" x14ac:dyDescent="0.25">
      <c r="A526" s="610"/>
      <c r="B526" s="610"/>
      <c r="C526" s="485"/>
      <c r="D526" s="643"/>
      <c r="E526" s="646"/>
      <c r="F526" s="424"/>
      <c r="G526" s="474"/>
      <c r="H526" s="298" t="s">
        <v>152</v>
      </c>
      <c r="I526" s="244"/>
      <c r="J526" s="300">
        <f t="shared" si="108"/>
        <v>0</v>
      </c>
      <c r="K526" s="244"/>
      <c r="L526" s="299"/>
      <c r="M526" s="255"/>
      <c r="N526" s="256"/>
      <c r="O526" s="255"/>
      <c r="P526" s="255"/>
      <c r="Q526" s="256"/>
      <c r="R526" s="255"/>
      <c r="S526" s="255"/>
      <c r="T526" s="256"/>
      <c r="U526" s="255"/>
      <c r="V526" s="256"/>
      <c r="W526" s="255"/>
      <c r="X526" s="504"/>
      <c r="Y526" s="452"/>
      <c r="Z526" s="481"/>
      <c r="AA526" s="468"/>
      <c r="AB526" s="507"/>
      <c r="AC526" s="507"/>
      <c r="AD526" s="507"/>
      <c r="AE526" s="459"/>
      <c r="AF526" s="619"/>
    </row>
    <row r="527" spans="1:32" ht="30" customHeight="1" outlineLevel="1" x14ac:dyDescent="0.25">
      <c r="A527" s="682"/>
      <c r="B527" s="682" t="s">
        <v>2445</v>
      </c>
      <c r="C527" s="483" t="s">
        <v>2466</v>
      </c>
      <c r="D527" s="659" t="s">
        <v>893</v>
      </c>
      <c r="E527" s="437" t="s">
        <v>1117</v>
      </c>
      <c r="F527" s="430" t="s">
        <v>1602</v>
      </c>
      <c r="G527" s="493" t="s">
        <v>1805</v>
      </c>
      <c r="H527" s="215" t="s">
        <v>148</v>
      </c>
      <c r="I527" s="215">
        <f>SUM(I528:I532)</f>
        <v>0</v>
      </c>
      <c r="J527" s="215">
        <f t="shared" si="108"/>
        <v>0</v>
      </c>
      <c r="K527" s="215">
        <f>SUM(K528:K532)</f>
        <v>0</v>
      </c>
      <c r="L527" s="215">
        <f t="shared" ref="L527:W527" si="111">SUM(L528:L532)</f>
        <v>0</v>
      </c>
      <c r="M527" s="215">
        <f t="shared" si="111"/>
        <v>0</v>
      </c>
      <c r="N527" s="215">
        <f t="shared" si="111"/>
        <v>0</v>
      </c>
      <c r="O527" s="215">
        <f t="shared" si="111"/>
        <v>0</v>
      </c>
      <c r="P527" s="215">
        <f t="shared" si="111"/>
        <v>0</v>
      </c>
      <c r="Q527" s="215">
        <f t="shared" si="111"/>
        <v>0</v>
      </c>
      <c r="R527" s="215">
        <f t="shared" si="111"/>
        <v>0</v>
      </c>
      <c r="S527" s="215">
        <f t="shared" si="111"/>
        <v>0</v>
      </c>
      <c r="T527" s="215">
        <f t="shared" si="111"/>
        <v>0</v>
      </c>
      <c r="U527" s="215">
        <f t="shared" si="111"/>
        <v>0</v>
      </c>
      <c r="V527" s="215">
        <f t="shared" si="111"/>
        <v>0</v>
      </c>
      <c r="W527" s="215">
        <f t="shared" si="111"/>
        <v>0</v>
      </c>
      <c r="X527" s="478" t="s">
        <v>2444</v>
      </c>
      <c r="Y527" s="494" t="s">
        <v>1118</v>
      </c>
      <c r="Z527" s="494"/>
      <c r="AA527" s="495" t="s">
        <v>389</v>
      </c>
      <c r="AB527" s="443" t="s">
        <v>2406</v>
      </c>
      <c r="AC527" s="443" t="s">
        <v>2407</v>
      </c>
      <c r="AD527" s="443" t="s">
        <v>2408</v>
      </c>
      <c r="AE527" s="439" t="s">
        <v>2380</v>
      </c>
      <c r="AF527" s="696" t="s">
        <v>2238</v>
      </c>
    </row>
    <row r="528" spans="1:32" s="34" customFormat="1" ht="15" customHeight="1" outlineLevel="1" x14ac:dyDescent="0.25">
      <c r="A528" s="683"/>
      <c r="B528" s="683"/>
      <c r="C528" s="484"/>
      <c r="D528" s="659"/>
      <c r="E528" s="437"/>
      <c r="F528" s="430"/>
      <c r="G528" s="493"/>
      <c r="H528" s="242" t="s">
        <v>149</v>
      </c>
      <c r="I528" s="219"/>
      <c r="J528" s="215">
        <f t="shared" si="108"/>
        <v>0</v>
      </c>
      <c r="K528" s="216"/>
      <c r="L528" s="216"/>
      <c r="M528" s="216"/>
      <c r="N528" s="217"/>
      <c r="O528" s="216"/>
      <c r="P528" s="216"/>
      <c r="Q528" s="217"/>
      <c r="R528" s="216"/>
      <c r="S528" s="216"/>
      <c r="T528" s="217"/>
      <c r="U528" s="216"/>
      <c r="V528" s="217"/>
      <c r="W528" s="216"/>
      <c r="X528" s="478"/>
      <c r="Y528" s="494"/>
      <c r="Z528" s="494"/>
      <c r="AA528" s="495"/>
      <c r="AB528" s="444"/>
      <c r="AC528" s="444"/>
      <c r="AD528" s="444"/>
      <c r="AE528" s="439"/>
      <c r="AF528" s="652"/>
    </row>
    <row r="529" spans="1:32" s="34" customFormat="1" ht="15" customHeight="1" outlineLevel="1" x14ac:dyDescent="0.25">
      <c r="A529" s="683"/>
      <c r="B529" s="683"/>
      <c r="C529" s="484"/>
      <c r="D529" s="659"/>
      <c r="E529" s="437"/>
      <c r="F529" s="430"/>
      <c r="G529" s="493"/>
      <c r="H529" s="242" t="s">
        <v>150</v>
      </c>
      <c r="I529" s="219"/>
      <c r="J529" s="215">
        <f t="shared" si="108"/>
        <v>0</v>
      </c>
      <c r="K529" s="217"/>
      <c r="L529" s="216"/>
      <c r="M529" s="216"/>
      <c r="N529" s="217"/>
      <c r="O529" s="216"/>
      <c r="P529" s="216"/>
      <c r="Q529" s="217"/>
      <c r="R529" s="216"/>
      <c r="S529" s="216"/>
      <c r="T529" s="217"/>
      <c r="U529" s="216"/>
      <c r="V529" s="217"/>
      <c r="W529" s="216"/>
      <c r="X529" s="478"/>
      <c r="Y529" s="494"/>
      <c r="Z529" s="494"/>
      <c r="AA529" s="495"/>
      <c r="AB529" s="444"/>
      <c r="AC529" s="444"/>
      <c r="AD529" s="444"/>
      <c r="AE529" s="439"/>
      <c r="AF529" s="652"/>
    </row>
    <row r="530" spans="1:32" s="34" customFormat="1" ht="15" customHeight="1" outlineLevel="1" x14ac:dyDescent="0.25">
      <c r="A530" s="683"/>
      <c r="B530" s="683"/>
      <c r="C530" s="484"/>
      <c r="D530" s="659"/>
      <c r="E530" s="437"/>
      <c r="F530" s="430"/>
      <c r="G530" s="493"/>
      <c r="H530" s="242" t="s">
        <v>1507</v>
      </c>
      <c r="I530" s="219"/>
      <c r="J530" s="215">
        <f t="shared" si="108"/>
        <v>0</v>
      </c>
      <c r="K530" s="216"/>
      <c r="L530" s="216"/>
      <c r="M530" s="216"/>
      <c r="N530" s="217"/>
      <c r="O530" s="216"/>
      <c r="P530" s="216"/>
      <c r="Q530" s="217"/>
      <c r="R530" s="216"/>
      <c r="S530" s="216"/>
      <c r="T530" s="217"/>
      <c r="U530" s="216"/>
      <c r="V530" s="217"/>
      <c r="W530" s="216"/>
      <c r="X530" s="478"/>
      <c r="Y530" s="494"/>
      <c r="Z530" s="494"/>
      <c r="AA530" s="495"/>
      <c r="AB530" s="444"/>
      <c r="AC530" s="444"/>
      <c r="AD530" s="444"/>
      <c r="AE530" s="439"/>
      <c r="AF530" s="652"/>
    </row>
    <row r="531" spans="1:32" s="34" customFormat="1" ht="15" customHeight="1" outlineLevel="1" x14ac:dyDescent="0.25">
      <c r="A531" s="683"/>
      <c r="B531" s="683"/>
      <c r="C531" s="484"/>
      <c r="D531" s="659"/>
      <c r="E531" s="437"/>
      <c r="F531" s="430"/>
      <c r="G531" s="493"/>
      <c r="H531" s="242" t="s">
        <v>1435</v>
      </c>
      <c r="I531" s="220"/>
      <c r="J531" s="215">
        <f t="shared" si="108"/>
        <v>0</v>
      </c>
      <c r="K531" s="217"/>
      <c r="L531" s="216"/>
      <c r="M531" s="216"/>
      <c r="N531" s="217"/>
      <c r="O531" s="216"/>
      <c r="P531" s="216"/>
      <c r="Q531" s="217"/>
      <c r="R531" s="216"/>
      <c r="S531" s="216"/>
      <c r="T531" s="217"/>
      <c r="U531" s="216"/>
      <c r="V531" s="217"/>
      <c r="W531" s="216"/>
      <c r="X531" s="478"/>
      <c r="Y531" s="494"/>
      <c r="Z531" s="494"/>
      <c r="AA531" s="495"/>
      <c r="AB531" s="444"/>
      <c r="AC531" s="444"/>
      <c r="AD531" s="444"/>
      <c r="AE531" s="439"/>
      <c r="AF531" s="652"/>
    </row>
    <row r="532" spans="1:32" s="34" customFormat="1" ht="15" customHeight="1" outlineLevel="1" x14ac:dyDescent="0.25">
      <c r="A532" s="684"/>
      <c r="B532" s="684"/>
      <c r="C532" s="485"/>
      <c r="D532" s="659"/>
      <c r="E532" s="437"/>
      <c r="F532" s="430"/>
      <c r="G532" s="493"/>
      <c r="H532" s="248" t="s">
        <v>152</v>
      </c>
      <c r="I532" s="219"/>
      <c r="J532" s="252">
        <f t="shared" si="108"/>
        <v>0</v>
      </c>
      <c r="K532" s="216"/>
      <c r="L532" s="250"/>
      <c r="M532" s="250"/>
      <c r="N532" s="251"/>
      <c r="O532" s="250"/>
      <c r="P532" s="250"/>
      <c r="Q532" s="251"/>
      <c r="R532" s="250"/>
      <c r="S532" s="250"/>
      <c r="T532" s="251"/>
      <c r="U532" s="250"/>
      <c r="V532" s="251"/>
      <c r="W532" s="250"/>
      <c r="X532" s="478"/>
      <c r="Y532" s="494"/>
      <c r="Z532" s="494"/>
      <c r="AA532" s="495"/>
      <c r="AB532" s="445"/>
      <c r="AC532" s="445"/>
      <c r="AD532" s="445"/>
      <c r="AE532" s="439"/>
      <c r="AF532" s="652"/>
    </row>
    <row r="533" spans="1:32" ht="30" customHeight="1" outlineLevel="1" x14ac:dyDescent="0.25">
      <c r="A533" s="608"/>
      <c r="B533" s="608" t="s">
        <v>2396</v>
      </c>
      <c r="C533" s="422"/>
      <c r="D533" s="641" t="s">
        <v>1377</v>
      </c>
      <c r="E533" s="644" t="s">
        <v>1931</v>
      </c>
      <c r="F533" s="422" t="s">
        <v>1165</v>
      </c>
      <c r="G533" s="472" t="s">
        <v>1642</v>
      </c>
      <c r="H533" s="295" t="s">
        <v>148</v>
      </c>
      <c r="I533" s="295">
        <f>SUM(I534:I538)</f>
        <v>807.69999999999993</v>
      </c>
      <c r="J533" s="295">
        <f t="shared" si="108"/>
        <v>0</v>
      </c>
      <c r="K533" s="295">
        <f>SUM(K534:K538)</f>
        <v>0</v>
      </c>
      <c r="L533" s="295">
        <f t="shared" ref="L533:W533" si="112">SUM(L534:L538)</f>
        <v>0</v>
      </c>
      <c r="M533" s="253">
        <f t="shared" si="112"/>
        <v>0</v>
      </c>
      <c r="N533" s="253">
        <f t="shared" si="112"/>
        <v>0</v>
      </c>
      <c r="O533" s="253">
        <f t="shared" si="112"/>
        <v>0</v>
      </c>
      <c r="P533" s="253">
        <f t="shared" si="112"/>
        <v>0</v>
      </c>
      <c r="Q533" s="253">
        <f t="shared" si="112"/>
        <v>0</v>
      </c>
      <c r="R533" s="253">
        <f t="shared" si="112"/>
        <v>0</v>
      </c>
      <c r="S533" s="253">
        <f t="shared" si="112"/>
        <v>0</v>
      </c>
      <c r="T533" s="253">
        <f t="shared" si="112"/>
        <v>0</v>
      </c>
      <c r="U533" s="253">
        <f t="shared" si="112"/>
        <v>0</v>
      </c>
      <c r="V533" s="253">
        <f t="shared" si="112"/>
        <v>0</v>
      </c>
      <c r="W533" s="253">
        <f t="shared" si="112"/>
        <v>0</v>
      </c>
      <c r="X533" s="715" t="s">
        <v>2361</v>
      </c>
      <c r="Y533" s="450" t="s">
        <v>549</v>
      </c>
      <c r="Z533" s="453" t="s">
        <v>1664</v>
      </c>
      <c r="AA533" s="500" t="s">
        <v>1665</v>
      </c>
      <c r="AB533" s="488" t="s">
        <v>107</v>
      </c>
      <c r="AC533" s="488" t="s">
        <v>670</v>
      </c>
      <c r="AD533" s="488" t="s">
        <v>671</v>
      </c>
      <c r="AE533" s="457" t="s">
        <v>582</v>
      </c>
      <c r="AF533" s="624" t="s">
        <v>2239</v>
      </c>
    </row>
    <row r="534" spans="1:32" s="34" customFormat="1" outlineLevel="1" x14ac:dyDescent="0.25">
      <c r="A534" s="609"/>
      <c r="B534" s="609"/>
      <c r="C534" s="423"/>
      <c r="D534" s="642"/>
      <c r="E534" s="645"/>
      <c r="F534" s="423"/>
      <c r="G534" s="473"/>
      <c r="H534" s="296" t="s">
        <v>149</v>
      </c>
      <c r="I534" s="244">
        <v>788.4</v>
      </c>
      <c r="J534" s="295">
        <f t="shared" si="108"/>
        <v>0</v>
      </c>
      <c r="K534" s="244"/>
      <c r="L534" s="244"/>
      <c r="M534" s="218"/>
      <c r="N534" s="254"/>
      <c r="O534" s="218"/>
      <c r="P534" s="218"/>
      <c r="Q534" s="254"/>
      <c r="R534" s="218"/>
      <c r="S534" s="218"/>
      <c r="T534" s="254"/>
      <c r="U534" s="218"/>
      <c r="V534" s="254"/>
      <c r="W534" s="218"/>
      <c r="X534" s="504"/>
      <c r="Y534" s="451"/>
      <c r="Z534" s="453"/>
      <c r="AA534" s="500"/>
      <c r="AB534" s="488"/>
      <c r="AC534" s="488"/>
      <c r="AD534" s="488"/>
      <c r="AE534" s="458"/>
      <c r="AF534" s="618"/>
    </row>
    <row r="535" spans="1:32" s="34" customFormat="1" outlineLevel="1" x14ac:dyDescent="0.25">
      <c r="A535" s="609"/>
      <c r="B535" s="609"/>
      <c r="C535" s="423"/>
      <c r="D535" s="642"/>
      <c r="E535" s="645"/>
      <c r="F535" s="423"/>
      <c r="G535" s="473"/>
      <c r="H535" s="296" t="s">
        <v>150</v>
      </c>
      <c r="I535" s="244">
        <v>19.3</v>
      </c>
      <c r="J535" s="295">
        <f t="shared" si="108"/>
        <v>0</v>
      </c>
      <c r="K535" s="297"/>
      <c r="L535" s="244"/>
      <c r="M535" s="218"/>
      <c r="N535" s="254"/>
      <c r="O535" s="218"/>
      <c r="P535" s="218"/>
      <c r="Q535" s="254"/>
      <c r="R535" s="218"/>
      <c r="S535" s="218"/>
      <c r="T535" s="254"/>
      <c r="U535" s="218"/>
      <c r="V535" s="254"/>
      <c r="W535" s="218"/>
      <c r="X535" s="504"/>
      <c r="Y535" s="451"/>
      <c r="Z535" s="453"/>
      <c r="AA535" s="500"/>
      <c r="AB535" s="488"/>
      <c r="AC535" s="488"/>
      <c r="AD535" s="488"/>
      <c r="AE535" s="458"/>
      <c r="AF535" s="618"/>
    </row>
    <row r="536" spans="1:32" s="34" customFormat="1" outlineLevel="1" x14ac:dyDescent="0.25">
      <c r="A536" s="609"/>
      <c r="B536" s="609"/>
      <c r="C536" s="423"/>
      <c r="D536" s="642"/>
      <c r="E536" s="645"/>
      <c r="F536" s="423"/>
      <c r="G536" s="473"/>
      <c r="H536" s="296" t="s">
        <v>1507</v>
      </c>
      <c r="I536" s="244"/>
      <c r="J536" s="295">
        <f t="shared" si="108"/>
        <v>0</v>
      </c>
      <c r="K536" s="244"/>
      <c r="L536" s="244"/>
      <c r="M536" s="218"/>
      <c r="N536" s="254"/>
      <c r="O536" s="218"/>
      <c r="P536" s="218"/>
      <c r="Q536" s="254"/>
      <c r="R536" s="218"/>
      <c r="S536" s="218"/>
      <c r="T536" s="254"/>
      <c r="U536" s="218"/>
      <c r="V536" s="254"/>
      <c r="W536" s="218"/>
      <c r="X536" s="504"/>
      <c r="Y536" s="451"/>
      <c r="Z536" s="453"/>
      <c r="AA536" s="500"/>
      <c r="AB536" s="488"/>
      <c r="AC536" s="488"/>
      <c r="AD536" s="488"/>
      <c r="AE536" s="458"/>
      <c r="AF536" s="618"/>
    </row>
    <row r="537" spans="1:32" s="34" customFormat="1" outlineLevel="1" x14ac:dyDescent="0.25">
      <c r="A537" s="609"/>
      <c r="B537" s="609"/>
      <c r="C537" s="423"/>
      <c r="D537" s="642"/>
      <c r="E537" s="645"/>
      <c r="F537" s="423"/>
      <c r="G537" s="473"/>
      <c r="H537" s="296" t="s">
        <v>1435</v>
      </c>
      <c r="I537" s="297"/>
      <c r="J537" s="295">
        <f t="shared" si="108"/>
        <v>0</v>
      </c>
      <c r="K537" s="297"/>
      <c r="L537" s="244"/>
      <c r="M537" s="218"/>
      <c r="N537" s="254"/>
      <c r="O537" s="218"/>
      <c r="P537" s="218"/>
      <c r="Q537" s="254"/>
      <c r="R537" s="218"/>
      <c r="S537" s="218"/>
      <c r="T537" s="254"/>
      <c r="U537" s="218"/>
      <c r="V537" s="254"/>
      <c r="W537" s="218"/>
      <c r="X537" s="504"/>
      <c r="Y537" s="451"/>
      <c r="Z537" s="453"/>
      <c r="AA537" s="500"/>
      <c r="AB537" s="488"/>
      <c r="AC537" s="488"/>
      <c r="AD537" s="488"/>
      <c r="AE537" s="458"/>
      <c r="AF537" s="618"/>
    </row>
    <row r="538" spans="1:32" s="34" customFormat="1" outlineLevel="1" x14ac:dyDescent="0.25">
      <c r="A538" s="610"/>
      <c r="B538" s="610"/>
      <c r="C538" s="424"/>
      <c r="D538" s="643"/>
      <c r="E538" s="646"/>
      <c r="F538" s="424"/>
      <c r="G538" s="474"/>
      <c r="H538" s="298" t="s">
        <v>152</v>
      </c>
      <c r="I538" s="244"/>
      <c r="J538" s="300">
        <f t="shared" si="108"/>
        <v>0</v>
      </c>
      <c r="K538" s="244"/>
      <c r="L538" s="299"/>
      <c r="M538" s="255"/>
      <c r="N538" s="256"/>
      <c r="O538" s="255"/>
      <c r="P538" s="255"/>
      <c r="Q538" s="256"/>
      <c r="R538" s="255"/>
      <c r="S538" s="255"/>
      <c r="T538" s="256"/>
      <c r="U538" s="255"/>
      <c r="V538" s="256"/>
      <c r="W538" s="255"/>
      <c r="X538" s="504"/>
      <c r="Y538" s="452"/>
      <c r="Z538" s="453"/>
      <c r="AA538" s="500"/>
      <c r="AB538" s="488"/>
      <c r="AC538" s="488"/>
      <c r="AD538" s="488"/>
      <c r="AE538" s="459"/>
      <c r="AF538" s="619"/>
    </row>
    <row r="539" spans="1:32" s="77" customFormat="1" outlineLevel="1" x14ac:dyDescent="0.25">
      <c r="A539" s="76"/>
      <c r="B539" s="76"/>
      <c r="C539" s="214"/>
      <c r="D539" s="212"/>
      <c r="E539" s="213" t="s">
        <v>705</v>
      </c>
      <c r="F539" s="214"/>
      <c r="G539" s="345"/>
      <c r="H539" s="214"/>
      <c r="I539" s="214"/>
      <c r="J539" s="214"/>
      <c r="K539" s="214"/>
      <c r="L539" s="214"/>
      <c r="M539" s="214"/>
      <c r="N539" s="214"/>
      <c r="O539" s="214"/>
      <c r="P539" s="214"/>
      <c r="Q539" s="214"/>
      <c r="R539" s="214"/>
      <c r="S539" s="214"/>
      <c r="T539" s="214"/>
      <c r="U539" s="214"/>
      <c r="V539" s="214"/>
      <c r="W539" s="214"/>
      <c r="X539" s="158"/>
      <c r="Y539" s="203"/>
      <c r="Z539" s="203"/>
      <c r="AA539" s="214"/>
      <c r="AB539" s="284"/>
      <c r="AC539" s="203"/>
      <c r="AD539" s="284"/>
      <c r="AE539" s="93"/>
      <c r="AF539" s="319"/>
    </row>
    <row r="540" spans="1:32" ht="30" customHeight="1" outlineLevel="1" x14ac:dyDescent="0.25">
      <c r="A540" s="682" t="s">
        <v>501</v>
      </c>
      <c r="B540" s="722" t="s">
        <v>1873</v>
      </c>
      <c r="C540" s="483" t="s">
        <v>2466</v>
      </c>
      <c r="D540" s="659" t="s">
        <v>894</v>
      </c>
      <c r="E540" s="437" t="s">
        <v>184</v>
      </c>
      <c r="F540" s="430">
        <v>2018</v>
      </c>
      <c r="G540" s="493" t="s">
        <v>1387</v>
      </c>
      <c r="H540" s="215" t="s">
        <v>148</v>
      </c>
      <c r="I540" s="215">
        <f>SUM(I541:I545)</f>
        <v>0</v>
      </c>
      <c r="J540" s="215">
        <f t="shared" ref="J540:J545" si="113">SUM(K540:W540)</f>
        <v>698</v>
      </c>
      <c r="K540" s="215">
        <f>SUM(K541:K545)</f>
        <v>698</v>
      </c>
      <c r="L540" s="215">
        <f t="shared" ref="L540:W540" si="114">SUM(L541:L545)</f>
        <v>0</v>
      </c>
      <c r="M540" s="215">
        <f t="shared" si="114"/>
        <v>0</v>
      </c>
      <c r="N540" s="215">
        <f t="shared" si="114"/>
        <v>0</v>
      </c>
      <c r="O540" s="215">
        <f t="shared" si="114"/>
        <v>0</v>
      </c>
      <c r="P540" s="215">
        <f t="shared" si="114"/>
        <v>0</v>
      </c>
      <c r="Q540" s="215">
        <f t="shared" si="114"/>
        <v>0</v>
      </c>
      <c r="R540" s="215">
        <f t="shared" si="114"/>
        <v>0</v>
      </c>
      <c r="S540" s="215">
        <f t="shared" si="114"/>
        <v>0</v>
      </c>
      <c r="T540" s="215">
        <f t="shared" si="114"/>
        <v>0</v>
      </c>
      <c r="U540" s="215">
        <f t="shared" si="114"/>
        <v>0</v>
      </c>
      <c r="V540" s="215">
        <f t="shared" si="114"/>
        <v>0</v>
      </c>
      <c r="W540" s="215">
        <f t="shared" si="114"/>
        <v>0</v>
      </c>
      <c r="X540" s="449" t="s">
        <v>1872</v>
      </c>
      <c r="Y540" s="494" t="s">
        <v>174</v>
      </c>
      <c r="Z540" s="494"/>
      <c r="AA540" s="495" t="s">
        <v>183</v>
      </c>
      <c r="AB540" s="438" t="s">
        <v>20</v>
      </c>
      <c r="AC540" s="438" t="s">
        <v>616</v>
      </c>
      <c r="AD540" s="438" t="s">
        <v>613</v>
      </c>
      <c r="AE540" s="439" t="s">
        <v>582</v>
      </c>
      <c r="AF540" s="652" t="s">
        <v>2037</v>
      </c>
    </row>
    <row r="541" spans="1:32" s="34" customFormat="1" ht="15" customHeight="1" outlineLevel="1" x14ac:dyDescent="0.25">
      <c r="A541" s="683"/>
      <c r="B541" s="683"/>
      <c r="C541" s="484"/>
      <c r="D541" s="659"/>
      <c r="E541" s="437"/>
      <c r="F541" s="430"/>
      <c r="G541" s="493"/>
      <c r="H541" s="242" t="s">
        <v>149</v>
      </c>
      <c r="I541" s="219"/>
      <c r="J541" s="215">
        <f t="shared" si="113"/>
        <v>0</v>
      </c>
      <c r="K541" s="216"/>
      <c r="L541" s="216"/>
      <c r="M541" s="216"/>
      <c r="N541" s="217"/>
      <c r="O541" s="216"/>
      <c r="P541" s="216"/>
      <c r="Q541" s="217"/>
      <c r="R541" s="216"/>
      <c r="S541" s="216"/>
      <c r="T541" s="217"/>
      <c r="U541" s="216"/>
      <c r="V541" s="217"/>
      <c r="W541" s="216"/>
      <c r="X541" s="449"/>
      <c r="Y541" s="494"/>
      <c r="Z541" s="494"/>
      <c r="AA541" s="495"/>
      <c r="AB541" s="438"/>
      <c r="AC541" s="438"/>
      <c r="AD541" s="438"/>
      <c r="AE541" s="439"/>
      <c r="AF541" s="652"/>
    </row>
    <row r="542" spans="1:32" s="34" customFormat="1" ht="15" customHeight="1" outlineLevel="1" x14ac:dyDescent="0.25">
      <c r="A542" s="683"/>
      <c r="B542" s="683"/>
      <c r="C542" s="484"/>
      <c r="D542" s="659"/>
      <c r="E542" s="437"/>
      <c r="F542" s="430"/>
      <c r="G542" s="493"/>
      <c r="H542" s="242" t="s">
        <v>150</v>
      </c>
      <c r="I542" s="219"/>
      <c r="J542" s="215">
        <f t="shared" si="113"/>
        <v>0</v>
      </c>
      <c r="K542" s="217"/>
      <c r="L542" s="216"/>
      <c r="M542" s="216"/>
      <c r="N542" s="217"/>
      <c r="O542" s="216"/>
      <c r="P542" s="216"/>
      <c r="Q542" s="217"/>
      <c r="R542" s="216"/>
      <c r="S542" s="216"/>
      <c r="T542" s="217"/>
      <c r="U542" s="216"/>
      <c r="V542" s="217"/>
      <c r="W542" s="216"/>
      <c r="X542" s="449"/>
      <c r="Y542" s="494"/>
      <c r="Z542" s="494"/>
      <c r="AA542" s="495"/>
      <c r="AB542" s="438"/>
      <c r="AC542" s="438"/>
      <c r="AD542" s="438"/>
      <c r="AE542" s="439"/>
      <c r="AF542" s="652"/>
    </row>
    <row r="543" spans="1:32" s="34" customFormat="1" ht="15" customHeight="1" outlineLevel="1" x14ac:dyDescent="0.25">
      <c r="A543" s="683"/>
      <c r="B543" s="683"/>
      <c r="C543" s="484"/>
      <c r="D543" s="659"/>
      <c r="E543" s="437"/>
      <c r="F543" s="430"/>
      <c r="G543" s="493"/>
      <c r="H543" s="242" t="s">
        <v>1507</v>
      </c>
      <c r="I543" s="220"/>
      <c r="J543" s="215">
        <f t="shared" si="113"/>
        <v>0</v>
      </c>
      <c r="K543" s="216"/>
      <c r="L543" s="216"/>
      <c r="M543" s="216"/>
      <c r="N543" s="217"/>
      <c r="O543" s="216"/>
      <c r="P543" s="216"/>
      <c r="Q543" s="217"/>
      <c r="R543" s="216"/>
      <c r="S543" s="216"/>
      <c r="T543" s="217"/>
      <c r="U543" s="216"/>
      <c r="V543" s="217"/>
      <c r="W543" s="216"/>
      <c r="X543" s="449"/>
      <c r="Y543" s="494"/>
      <c r="Z543" s="494"/>
      <c r="AA543" s="495"/>
      <c r="AB543" s="438"/>
      <c r="AC543" s="438"/>
      <c r="AD543" s="438"/>
      <c r="AE543" s="439"/>
      <c r="AF543" s="652"/>
    </row>
    <row r="544" spans="1:32" s="34" customFormat="1" ht="15" customHeight="1" outlineLevel="1" x14ac:dyDescent="0.25">
      <c r="A544" s="683"/>
      <c r="B544" s="683"/>
      <c r="C544" s="484"/>
      <c r="D544" s="659"/>
      <c r="E544" s="437"/>
      <c r="F544" s="430"/>
      <c r="G544" s="493"/>
      <c r="H544" s="242" t="s">
        <v>1435</v>
      </c>
      <c r="I544" s="220"/>
      <c r="J544" s="215">
        <f t="shared" si="113"/>
        <v>0</v>
      </c>
      <c r="K544" s="217"/>
      <c r="L544" s="216"/>
      <c r="M544" s="216"/>
      <c r="N544" s="217"/>
      <c r="O544" s="216"/>
      <c r="P544" s="216"/>
      <c r="Q544" s="217"/>
      <c r="R544" s="216"/>
      <c r="S544" s="216"/>
      <c r="T544" s="217"/>
      <c r="U544" s="216"/>
      <c r="V544" s="217"/>
      <c r="W544" s="216"/>
      <c r="X544" s="449"/>
      <c r="Y544" s="494"/>
      <c r="Z544" s="494"/>
      <c r="AA544" s="495"/>
      <c r="AB544" s="438"/>
      <c r="AC544" s="438"/>
      <c r="AD544" s="438"/>
      <c r="AE544" s="439"/>
      <c r="AF544" s="652"/>
    </row>
    <row r="545" spans="1:32" s="34" customFormat="1" ht="63.75" customHeight="1" outlineLevel="1" x14ac:dyDescent="0.25">
      <c r="A545" s="684"/>
      <c r="B545" s="684"/>
      <c r="C545" s="485"/>
      <c r="D545" s="659"/>
      <c r="E545" s="437"/>
      <c r="F545" s="430"/>
      <c r="G545" s="493"/>
      <c r="H545" s="248" t="s">
        <v>152</v>
      </c>
      <c r="I545" s="250" t="s">
        <v>1871</v>
      </c>
      <c r="J545" s="252">
        <f t="shared" si="113"/>
        <v>698</v>
      </c>
      <c r="K545" s="250">
        <v>698</v>
      </c>
      <c r="L545" s="250"/>
      <c r="M545" s="250"/>
      <c r="N545" s="251"/>
      <c r="O545" s="250"/>
      <c r="P545" s="250"/>
      <c r="Q545" s="251"/>
      <c r="R545" s="250"/>
      <c r="S545" s="250"/>
      <c r="T545" s="251"/>
      <c r="U545" s="250"/>
      <c r="V545" s="251"/>
      <c r="W545" s="250"/>
      <c r="X545" s="449"/>
      <c r="Y545" s="494"/>
      <c r="Z545" s="494"/>
      <c r="AA545" s="495"/>
      <c r="AB545" s="438"/>
      <c r="AC545" s="438"/>
      <c r="AD545" s="438"/>
      <c r="AE545" s="439"/>
      <c r="AF545" s="652"/>
    </row>
    <row r="546" spans="1:32" s="77" customFormat="1" outlineLevel="1" x14ac:dyDescent="0.25">
      <c r="A546" s="76"/>
      <c r="B546" s="76"/>
      <c r="C546" s="214"/>
      <c r="D546" s="212"/>
      <c r="E546" s="213" t="s">
        <v>706</v>
      </c>
      <c r="F546" s="214"/>
      <c r="G546" s="345"/>
      <c r="H546" s="214"/>
      <c r="I546" s="214"/>
      <c r="J546" s="214"/>
      <c r="K546" s="214"/>
      <c r="L546" s="214"/>
      <c r="M546" s="214"/>
      <c r="N546" s="214"/>
      <c r="O546" s="214"/>
      <c r="P546" s="214"/>
      <c r="Q546" s="214"/>
      <c r="R546" s="214"/>
      <c r="S546" s="214"/>
      <c r="T546" s="214"/>
      <c r="U546" s="214"/>
      <c r="V546" s="214"/>
      <c r="W546" s="214"/>
      <c r="X546" s="158"/>
      <c r="Y546" s="203"/>
      <c r="Z546" s="203"/>
      <c r="AA546" s="214"/>
      <c r="AB546" s="284"/>
      <c r="AC546" s="203"/>
      <c r="AD546" s="284"/>
      <c r="AE546" s="93"/>
      <c r="AF546" s="319"/>
    </row>
    <row r="547" spans="1:32" ht="30" customHeight="1" outlineLevel="1" x14ac:dyDescent="0.25">
      <c r="A547" s="682"/>
      <c r="B547" s="608" t="s">
        <v>2395</v>
      </c>
      <c r="C547" s="431"/>
      <c r="D547" s="694" t="s">
        <v>1377</v>
      </c>
      <c r="E547" s="695" t="s">
        <v>1932</v>
      </c>
      <c r="F547" s="431" t="s">
        <v>1165</v>
      </c>
      <c r="G547" s="486" t="s">
        <v>1642</v>
      </c>
      <c r="H547" s="295" t="s">
        <v>148</v>
      </c>
      <c r="I547" s="295">
        <f>SUM(I548:I552)</f>
        <v>398.8</v>
      </c>
      <c r="J547" s="295">
        <f t="shared" ref="J547:J552" si="115">SUM(K547:W547)</f>
        <v>0</v>
      </c>
      <c r="K547" s="295">
        <f>SUM(K548:K552)</f>
        <v>0</v>
      </c>
      <c r="L547" s="295">
        <f t="shared" ref="L547:W547" si="116">SUM(L548:L552)</f>
        <v>0</v>
      </c>
      <c r="M547" s="295">
        <f t="shared" si="116"/>
        <v>0</v>
      </c>
      <c r="N547" s="295">
        <f t="shared" si="116"/>
        <v>0</v>
      </c>
      <c r="O547" s="295">
        <f t="shared" si="116"/>
        <v>0</v>
      </c>
      <c r="P547" s="295">
        <f t="shared" si="116"/>
        <v>0</v>
      </c>
      <c r="Q547" s="295">
        <f t="shared" si="116"/>
        <v>0</v>
      </c>
      <c r="R547" s="295">
        <f t="shared" si="116"/>
        <v>0</v>
      </c>
      <c r="S547" s="295">
        <f t="shared" si="116"/>
        <v>0</v>
      </c>
      <c r="T547" s="295">
        <f t="shared" si="116"/>
        <v>0</v>
      </c>
      <c r="U547" s="295">
        <f t="shared" si="116"/>
        <v>0</v>
      </c>
      <c r="V547" s="295">
        <f t="shared" si="116"/>
        <v>0</v>
      </c>
      <c r="W547" s="295">
        <f t="shared" si="116"/>
        <v>0</v>
      </c>
      <c r="X547" s="715" t="s">
        <v>2361</v>
      </c>
      <c r="Y547" s="453" t="s">
        <v>706</v>
      </c>
      <c r="Z547" s="453" t="s">
        <v>1664</v>
      </c>
      <c r="AA547" s="500" t="s">
        <v>1997</v>
      </c>
      <c r="AB547" s="488" t="s">
        <v>107</v>
      </c>
      <c r="AC547" s="488" t="s">
        <v>670</v>
      </c>
      <c r="AD547" s="488" t="s">
        <v>671</v>
      </c>
      <c r="AE547" s="439" t="s">
        <v>582</v>
      </c>
      <c r="AF547" s="696" t="s">
        <v>2240</v>
      </c>
    </row>
    <row r="548" spans="1:32" s="34" customFormat="1" ht="15" customHeight="1" outlineLevel="1" x14ac:dyDescent="0.25">
      <c r="A548" s="683"/>
      <c r="B548" s="609"/>
      <c r="C548" s="431"/>
      <c r="D548" s="694"/>
      <c r="E548" s="695"/>
      <c r="F548" s="431"/>
      <c r="G548" s="486"/>
      <c r="H548" s="296" t="s">
        <v>149</v>
      </c>
      <c r="I548" s="221">
        <v>291</v>
      </c>
      <c r="J548" s="295">
        <f t="shared" si="115"/>
        <v>0</v>
      </c>
      <c r="K548" s="244"/>
      <c r="L548" s="244"/>
      <c r="M548" s="244"/>
      <c r="N548" s="297"/>
      <c r="O548" s="244"/>
      <c r="P548" s="244"/>
      <c r="Q548" s="297"/>
      <c r="R548" s="244"/>
      <c r="S548" s="244"/>
      <c r="T548" s="297"/>
      <c r="U548" s="244"/>
      <c r="V548" s="297"/>
      <c r="W548" s="244"/>
      <c r="X548" s="478"/>
      <c r="Y548" s="453"/>
      <c r="Z548" s="453"/>
      <c r="AA548" s="500"/>
      <c r="AB548" s="488"/>
      <c r="AC548" s="488"/>
      <c r="AD548" s="488"/>
      <c r="AE548" s="439"/>
      <c r="AF548" s="652"/>
    </row>
    <row r="549" spans="1:32" s="34" customFormat="1" outlineLevel="1" x14ac:dyDescent="0.25">
      <c r="A549" s="683"/>
      <c r="B549" s="609"/>
      <c r="C549" s="431"/>
      <c r="D549" s="694"/>
      <c r="E549" s="695"/>
      <c r="F549" s="431"/>
      <c r="G549" s="486"/>
      <c r="H549" s="296" t="s">
        <v>150</v>
      </c>
      <c r="I549" s="221">
        <v>28.8</v>
      </c>
      <c r="J549" s="295">
        <f t="shared" si="115"/>
        <v>0</v>
      </c>
      <c r="K549" s="297"/>
      <c r="L549" s="244"/>
      <c r="M549" s="244"/>
      <c r="N549" s="297"/>
      <c r="O549" s="244"/>
      <c r="P549" s="244"/>
      <c r="Q549" s="297"/>
      <c r="R549" s="244"/>
      <c r="S549" s="244"/>
      <c r="T549" s="297"/>
      <c r="U549" s="244"/>
      <c r="V549" s="297"/>
      <c r="W549" s="244"/>
      <c r="X549" s="478"/>
      <c r="Y549" s="453"/>
      <c r="Z549" s="453"/>
      <c r="AA549" s="500"/>
      <c r="AB549" s="488"/>
      <c r="AC549" s="488"/>
      <c r="AD549" s="488"/>
      <c r="AE549" s="439"/>
      <c r="AF549" s="652"/>
    </row>
    <row r="550" spans="1:32" s="34" customFormat="1" outlineLevel="1" x14ac:dyDescent="0.25">
      <c r="A550" s="683"/>
      <c r="B550" s="609"/>
      <c r="C550" s="431"/>
      <c r="D550" s="694"/>
      <c r="E550" s="695"/>
      <c r="F550" s="431"/>
      <c r="G550" s="486"/>
      <c r="H550" s="296" t="s">
        <v>1507</v>
      </c>
      <c r="I550" s="303"/>
      <c r="J550" s="295">
        <f t="shared" si="115"/>
        <v>0</v>
      </c>
      <c r="K550" s="244"/>
      <c r="L550" s="244"/>
      <c r="M550" s="244"/>
      <c r="N550" s="297"/>
      <c r="O550" s="244"/>
      <c r="P550" s="244"/>
      <c r="Q550" s="297"/>
      <c r="R550" s="244"/>
      <c r="S550" s="244"/>
      <c r="T550" s="297"/>
      <c r="U550" s="244"/>
      <c r="V550" s="297"/>
      <c r="W550" s="244"/>
      <c r="X550" s="478"/>
      <c r="Y550" s="453"/>
      <c r="Z550" s="453"/>
      <c r="AA550" s="500"/>
      <c r="AB550" s="488"/>
      <c r="AC550" s="488"/>
      <c r="AD550" s="488"/>
      <c r="AE550" s="439"/>
      <c r="AF550" s="652"/>
    </row>
    <row r="551" spans="1:32" s="34" customFormat="1" outlineLevel="1" x14ac:dyDescent="0.25">
      <c r="A551" s="683"/>
      <c r="B551" s="609"/>
      <c r="C551" s="431"/>
      <c r="D551" s="694"/>
      <c r="E551" s="695"/>
      <c r="F551" s="431"/>
      <c r="G551" s="486"/>
      <c r="H551" s="296" t="s">
        <v>1435</v>
      </c>
      <c r="I551" s="303"/>
      <c r="J551" s="295">
        <f t="shared" si="115"/>
        <v>0</v>
      </c>
      <c r="K551" s="297"/>
      <c r="L551" s="244"/>
      <c r="M551" s="244"/>
      <c r="N551" s="297"/>
      <c r="O551" s="244"/>
      <c r="P551" s="244"/>
      <c r="Q551" s="297"/>
      <c r="R551" s="244"/>
      <c r="S551" s="244"/>
      <c r="T551" s="297"/>
      <c r="U551" s="244"/>
      <c r="V551" s="297"/>
      <c r="W551" s="244"/>
      <c r="X551" s="478"/>
      <c r="Y551" s="453"/>
      <c r="Z551" s="453"/>
      <c r="AA551" s="500"/>
      <c r="AB551" s="488"/>
      <c r="AC551" s="488"/>
      <c r="AD551" s="488"/>
      <c r="AE551" s="439"/>
      <c r="AF551" s="652"/>
    </row>
    <row r="552" spans="1:32" s="34" customFormat="1" ht="105.75" customHeight="1" outlineLevel="1" x14ac:dyDescent="0.25">
      <c r="A552" s="684"/>
      <c r="B552" s="610"/>
      <c r="C552" s="431"/>
      <c r="D552" s="694"/>
      <c r="E552" s="695"/>
      <c r="F552" s="431"/>
      <c r="G552" s="486"/>
      <c r="H552" s="298" t="s">
        <v>152</v>
      </c>
      <c r="I552" s="299">
        <v>79</v>
      </c>
      <c r="J552" s="300">
        <f t="shared" si="115"/>
        <v>0</v>
      </c>
      <c r="K552" s="244"/>
      <c r="L552" s="299"/>
      <c r="M552" s="299"/>
      <c r="N552" s="301"/>
      <c r="O552" s="299"/>
      <c r="P552" s="299"/>
      <c r="Q552" s="301"/>
      <c r="R552" s="299"/>
      <c r="S552" s="299"/>
      <c r="T552" s="301"/>
      <c r="U552" s="299"/>
      <c r="V552" s="301"/>
      <c r="W552" s="299"/>
      <c r="X552" s="478"/>
      <c r="Y552" s="453"/>
      <c r="Z552" s="453"/>
      <c r="AA552" s="500"/>
      <c r="AB552" s="488"/>
      <c r="AC552" s="488"/>
      <c r="AD552" s="488"/>
      <c r="AE552" s="439"/>
      <c r="AF552" s="652"/>
    </row>
    <row r="553" spans="1:32" s="77" customFormat="1" outlineLevel="1" x14ac:dyDescent="0.25">
      <c r="A553" s="76"/>
      <c r="B553" s="76"/>
      <c r="C553" s="214"/>
      <c r="D553" s="212"/>
      <c r="E553" s="213" t="s">
        <v>707</v>
      </c>
      <c r="F553" s="214"/>
      <c r="G553" s="345"/>
      <c r="H553" s="214"/>
      <c r="I553" s="214"/>
      <c r="J553" s="214"/>
      <c r="K553" s="214"/>
      <c r="L553" s="214"/>
      <c r="M553" s="214"/>
      <c r="N553" s="214"/>
      <c r="O553" s="214"/>
      <c r="P553" s="214"/>
      <c r="Q553" s="214"/>
      <c r="R553" s="214"/>
      <c r="S553" s="214"/>
      <c r="T553" s="214"/>
      <c r="U553" s="214"/>
      <c r="V553" s="214"/>
      <c r="W553" s="214"/>
      <c r="X553" s="158"/>
      <c r="Y553" s="203"/>
      <c r="Z553" s="203"/>
      <c r="AA553" s="214"/>
      <c r="AB553" s="284"/>
      <c r="AC553" s="203"/>
      <c r="AD553" s="284"/>
      <c r="AE553" s="93"/>
      <c r="AF553" s="319"/>
    </row>
    <row r="554" spans="1:32" ht="30" customHeight="1" outlineLevel="1" x14ac:dyDescent="0.25">
      <c r="A554" s="608"/>
      <c r="B554" s="608" t="s">
        <v>1666</v>
      </c>
      <c r="C554" s="416"/>
      <c r="D554" s="611" t="s">
        <v>895</v>
      </c>
      <c r="E554" s="489" t="s">
        <v>1973</v>
      </c>
      <c r="F554" s="416" t="s">
        <v>1555</v>
      </c>
      <c r="G554" s="472" t="s">
        <v>1805</v>
      </c>
      <c r="H554" s="215" t="s">
        <v>148</v>
      </c>
      <c r="I554" s="215">
        <f>SUM(I555:I559)</f>
        <v>49.238</v>
      </c>
      <c r="J554" s="215">
        <f t="shared" ref="J554:J577" si="117">SUM(K554:W554)</f>
        <v>8.4</v>
      </c>
      <c r="K554" s="215">
        <f>SUM(K555:K559)</f>
        <v>8.4</v>
      </c>
      <c r="L554" s="215">
        <f t="shared" ref="L554:W554" si="118">SUM(L555:L559)</f>
        <v>0</v>
      </c>
      <c r="M554" s="215">
        <f t="shared" si="118"/>
        <v>0</v>
      </c>
      <c r="N554" s="215">
        <f t="shared" si="118"/>
        <v>0</v>
      </c>
      <c r="O554" s="215">
        <f t="shared" si="118"/>
        <v>0</v>
      </c>
      <c r="P554" s="215">
        <f t="shared" si="118"/>
        <v>0</v>
      </c>
      <c r="Q554" s="215">
        <f t="shared" si="118"/>
        <v>0</v>
      </c>
      <c r="R554" s="215">
        <f t="shared" si="118"/>
        <v>0</v>
      </c>
      <c r="S554" s="215">
        <f t="shared" si="118"/>
        <v>0</v>
      </c>
      <c r="T554" s="215">
        <f t="shared" si="118"/>
        <v>0</v>
      </c>
      <c r="U554" s="215">
        <f t="shared" si="118"/>
        <v>0</v>
      </c>
      <c r="V554" s="215">
        <f t="shared" si="118"/>
        <v>0</v>
      </c>
      <c r="W554" s="215">
        <f t="shared" si="118"/>
        <v>0</v>
      </c>
      <c r="X554" s="497" t="s">
        <v>1586</v>
      </c>
      <c r="Y554" s="479" t="s">
        <v>218</v>
      </c>
      <c r="Z554" s="479" t="s">
        <v>1668</v>
      </c>
      <c r="AA554" s="466" t="s">
        <v>1703</v>
      </c>
      <c r="AB554" s="443" t="s">
        <v>107</v>
      </c>
      <c r="AC554" s="443" t="s">
        <v>670</v>
      </c>
      <c r="AD554" s="443" t="s">
        <v>671</v>
      </c>
      <c r="AE554" s="457" t="s">
        <v>582</v>
      </c>
      <c r="AF554" s="624" t="s">
        <v>2241</v>
      </c>
    </row>
    <row r="555" spans="1:32" s="34" customFormat="1" ht="15" customHeight="1" outlineLevel="1" x14ac:dyDescent="0.25">
      <c r="A555" s="609"/>
      <c r="B555" s="609"/>
      <c r="C555" s="417"/>
      <c r="D555" s="612"/>
      <c r="E555" s="490"/>
      <c r="F555" s="417"/>
      <c r="G555" s="473"/>
      <c r="H555" s="242" t="s">
        <v>149</v>
      </c>
      <c r="I555" s="225">
        <v>38.6</v>
      </c>
      <c r="J555" s="215">
        <f t="shared" si="117"/>
        <v>0</v>
      </c>
      <c r="K555" s="216"/>
      <c r="L555" s="216"/>
      <c r="M555" s="216"/>
      <c r="N555" s="217"/>
      <c r="O555" s="216"/>
      <c r="P555" s="216"/>
      <c r="Q555" s="217"/>
      <c r="R555" s="216"/>
      <c r="S555" s="216"/>
      <c r="T555" s="217"/>
      <c r="U555" s="216"/>
      <c r="V555" s="217"/>
      <c r="W555" s="216"/>
      <c r="X555" s="498"/>
      <c r="Y555" s="480"/>
      <c r="Z555" s="480"/>
      <c r="AA555" s="467"/>
      <c r="AB555" s="444"/>
      <c r="AC555" s="444"/>
      <c r="AD555" s="444"/>
      <c r="AE555" s="458"/>
      <c r="AF555" s="618"/>
    </row>
    <row r="556" spans="1:32" s="34" customFormat="1" outlineLevel="1" x14ac:dyDescent="0.25">
      <c r="A556" s="609"/>
      <c r="B556" s="609"/>
      <c r="C556" s="417"/>
      <c r="D556" s="612"/>
      <c r="E556" s="490"/>
      <c r="F556" s="417"/>
      <c r="G556" s="473"/>
      <c r="H556" s="242" t="s">
        <v>150</v>
      </c>
      <c r="I556" s="225">
        <v>2</v>
      </c>
      <c r="J556" s="215">
        <f t="shared" si="117"/>
        <v>0</v>
      </c>
      <c r="K556" s="217"/>
      <c r="L556" s="216"/>
      <c r="M556" s="216"/>
      <c r="N556" s="217"/>
      <c r="O556" s="216"/>
      <c r="P556" s="216"/>
      <c r="Q556" s="217"/>
      <c r="R556" s="216"/>
      <c r="S556" s="216"/>
      <c r="T556" s="217"/>
      <c r="U556" s="216"/>
      <c r="V556" s="217"/>
      <c r="W556" s="216"/>
      <c r="X556" s="498"/>
      <c r="Y556" s="480"/>
      <c r="Z556" s="480"/>
      <c r="AA556" s="467"/>
      <c r="AB556" s="444"/>
      <c r="AC556" s="444"/>
      <c r="AD556" s="444"/>
      <c r="AE556" s="458"/>
      <c r="AF556" s="618"/>
    </row>
    <row r="557" spans="1:32" s="34" customFormat="1" outlineLevel="1" x14ac:dyDescent="0.25">
      <c r="A557" s="609"/>
      <c r="B557" s="609"/>
      <c r="C557" s="417"/>
      <c r="D557" s="612"/>
      <c r="E557" s="490"/>
      <c r="F557" s="417"/>
      <c r="G557" s="473"/>
      <c r="H557" s="242" t="s">
        <v>1507</v>
      </c>
      <c r="I557" s="216">
        <v>8.6379999999999999</v>
      </c>
      <c r="J557" s="215">
        <f t="shared" si="117"/>
        <v>8.4</v>
      </c>
      <c r="K557" s="216">
        <v>8.4</v>
      </c>
      <c r="L557" s="216"/>
      <c r="M557" s="216"/>
      <c r="N557" s="217"/>
      <c r="O557" s="216"/>
      <c r="P557" s="216"/>
      <c r="Q557" s="217"/>
      <c r="R557" s="216"/>
      <c r="S557" s="216"/>
      <c r="T557" s="217"/>
      <c r="U557" s="216"/>
      <c r="V557" s="217"/>
      <c r="W557" s="216"/>
      <c r="X557" s="498"/>
      <c r="Y557" s="480"/>
      <c r="Z557" s="480"/>
      <c r="AA557" s="467"/>
      <c r="AB557" s="444"/>
      <c r="AC557" s="444"/>
      <c r="AD557" s="444"/>
      <c r="AE557" s="458"/>
      <c r="AF557" s="618"/>
    </row>
    <row r="558" spans="1:32" s="34" customFormat="1" outlineLevel="1" x14ac:dyDescent="0.25">
      <c r="A558" s="609"/>
      <c r="B558" s="609"/>
      <c r="C558" s="417"/>
      <c r="D558" s="612"/>
      <c r="E558" s="490"/>
      <c r="F558" s="417"/>
      <c r="G558" s="473"/>
      <c r="H558" s="242" t="s">
        <v>1435</v>
      </c>
      <c r="I558" s="219"/>
      <c r="J558" s="215">
        <f t="shared" si="117"/>
        <v>0</v>
      </c>
      <c r="K558" s="217"/>
      <c r="L558" s="216"/>
      <c r="M558" s="216"/>
      <c r="N558" s="217"/>
      <c r="O558" s="216"/>
      <c r="P558" s="216"/>
      <c r="Q558" s="217"/>
      <c r="R558" s="216"/>
      <c r="S558" s="216"/>
      <c r="T558" s="217"/>
      <c r="U558" s="216"/>
      <c r="V558" s="217"/>
      <c r="W558" s="216"/>
      <c r="X558" s="498"/>
      <c r="Y558" s="480"/>
      <c r="Z558" s="480"/>
      <c r="AA558" s="467"/>
      <c r="AB558" s="444"/>
      <c r="AC558" s="444"/>
      <c r="AD558" s="444"/>
      <c r="AE558" s="458"/>
      <c r="AF558" s="618"/>
    </row>
    <row r="559" spans="1:32" s="34" customFormat="1" ht="142.5" customHeight="1" outlineLevel="1" x14ac:dyDescent="0.25">
      <c r="A559" s="610"/>
      <c r="B559" s="610"/>
      <c r="C559" s="418"/>
      <c r="D559" s="613"/>
      <c r="E559" s="491"/>
      <c r="F559" s="418"/>
      <c r="G559" s="474"/>
      <c r="H559" s="248" t="s">
        <v>152</v>
      </c>
      <c r="I559" s="219"/>
      <c r="J559" s="252">
        <f t="shared" si="117"/>
        <v>0</v>
      </c>
      <c r="K559" s="216"/>
      <c r="L559" s="250"/>
      <c r="M559" s="250"/>
      <c r="N559" s="251"/>
      <c r="O559" s="250"/>
      <c r="P559" s="250"/>
      <c r="Q559" s="251"/>
      <c r="R559" s="250"/>
      <c r="S559" s="250"/>
      <c r="T559" s="251"/>
      <c r="U559" s="250"/>
      <c r="V559" s="251"/>
      <c r="W559" s="250"/>
      <c r="X559" s="499"/>
      <c r="Y559" s="481"/>
      <c r="Z559" s="481"/>
      <c r="AA559" s="468"/>
      <c r="AB559" s="445"/>
      <c r="AC559" s="445"/>
      <c r="AD559" s="445"/>
      <c r="AE559" s="459"/>
      <c r="AF559" s="619"/>
    </row>
    <row r="560" spans="1:32" ht="30" customHeight="1" outlineLevel="1" x14ac:dyDescent="0.25">
      <c r="A560" s="608"/>
      <c r="B560" s="608" t="s">
        <v>1666</v>
      </c>
      <c r="C560" s="422"/>
      <c r="D560" s="611" t="s">
        <v>896</v>
      </c>
      <c r="E560" s="489" t="s">
        <v>1974</v>
      </c>
      <c r="F560" s="422">
        <v>2018</v>
      </c>
      <c r="G560" s="472" t="s">
        <v>1387</v>
      </c>
      <c r="H560" s="215" t="s">
        <v>148</v>
      </c>
      <c r="I560" s="215">
        <f>SUM(I561:I565)</f>
        <v>3.1920000000000002</v>
      </c>
      <c r="J560" s="215">
        <f t="shared" si="117"/>
        <v>1.7</v>
      </c>
      <c r="K560" s="215">
        <f>SUM(K561:K565)</f>
        <v>1.7</v>
      </c>
      <c r="L560" s="215">
        <f t="shared" ref="L560:W560" si="119">SUM(L561:L565)</f>
        <v>0</v>
      </c>
      <c r="M560" s="215">
        <f t="shared" si="119"/>
        <v>0</v>
      </c>
      <c r="N560" s="215">
        <f t="shared" si="119"/>
        <v>0</v>
      </c>
      <c r="O560" s="215">
        <f t="shared" si="119"/>
        <v>0</v>
      </c>
      <c r="P560" s="215">
        <f t="shared" si="119"/>
        <v>0</v>
      </c>
      <c r="Q560" s="215">
        <f t="shared" si="119"/>
        <v>0</v>
      </c>
      <c r="R560" s="215">
        <f t="shared" si="119"/>
        <v>0</v>
      </c>
      <c r="S560" s="215">
        <f t="shared" si="119"/>
        <v>0</v>
      </c>
      <c r="T560" s="215">
        <f t="shared" si="119"/>
        <v>0</v>
      </c>
      <c r="U560" s="215">
        <f t="shared" si="119"/>
        <v>0</v>
      </c>
      <c r="V560" s="215">
        <f t="shared" si="119"/>
        <v>0</v>
      </c>
      <c r="W560" s="215">
        <f t="shared" si="119"/>
        <v>0</v>
      </c>
      <c r="X560" s="497" t="s">
        <v>1587</v>
      </c>
      <c r="Y560" s="479" t="s">
        <v>707</v>
      </c>
      <c r="Z560" s="479" t="s">
        <v>1667</v>
      </c>
      <c r="AA560" s="466" t="s">
        <v>386</v>
      </c>
      <c r="AB560" s="443" t="s">
        <v>107</v>
      </c>
      <c r="AC560" s="443" t="s">
        <v>670</v>
      </c>
      <c r="AD560" s="443" t="s">
        <v>671</v>
      </c>
      <c r="AE560" s="457" t="s">
        <v>582</v>
      </c>
      <c r="AF560" s="624" t="s">
        <v>2242</v>
      </c>
    </row>
    <row r="561" spans="1:32" s="34" customFormat="1" ht="15" customHeight="1" outlineLevel="1" x14ac:dyDescent="0.25">
      <c r="A561" s="609"/>
      <c r="B561" s="609"/>
      <c r="C561" s="423"/>
      <c r="D561" s="612"/>
      <c r="E561" s="490"/>
      <c r="F561" s="423"/>
      <c r="G561" s="473"/>
      <c r="H561" s="242" t="s">
        <v>149</v>
      </c>
      <c r="I561" s="219"/>
      <c r="J561" s="215">
        <f t="shared" si="117"/>
        <v>0</v>
      </c>
      <c r="K561" s="216"/>
      <c r="L561" s="216"/>
      <c r="M561" s="216"/>
      <c r="N561" s="217"/>
      <c r="O561" s="216"/>
      <c r="P561" s="216"/>
      <c r="Q561" s="217"/>
      <c r="R561" s="216"/>
      <c r="S561" s="216"/>
      <c r="T561" s="217"/>
      <c r="U561" s="216"/>
      <c r="V561" s="217"/>
      <c r="W561" s="216"/>
      <c r="X561" s="498"/>
      <c r="Y561" s="480"/>
      <c r="Z561" s="480"/>
      <c r="AA561" s="467"/>
      <c r="AB561" s="444"/>
      <c r="AC561" s="444"/>
      <c r="AD561" s="444"/>
      <c r="AE561" s="458"/>
      <c r="AF561" s="618"/>
    </row>
    <row r="562" spans="1:32" s="34" customFormat="1" outlineLevel="1" x14ac:dyDescent="0.25">
      <c r="A562" s="609"/>
      <c r="B562" s="609"/>
      <c r="C562" s="423"/>
      <c r="D562" s="612"/>
      <c r="E562" s="490"/>
      <c r="F562" s="423"/>
      <c r="G562" s="473"/>
      <c r="H562" s="242" t="s">
        <v>150</v>
      </c>
      <c r="I562" s="219"/>
      <c r="J562" s="215">
        <f t="shared" si="117"/>
        <v>0</v>
      </c>
      <c r="K562" s="217"/>
      <c r="L562" s="216"/>
      <c r="M562" s="216"/>
      <c r="N562" s="217"/>
      <c r="O562" s="216"/>
      <c r="P562" s="216"/>
      <c r="Q562" s="217"/>
      <c r="R562" s="216"/>
      <c r="S562" s="216"/>
      <c r="T562" s="217"/>
      <c r="U562" s="216"/>
      <c r="V562" s="217"/>
      <c r="W562" s="216"/>
      <c r="X562" s="498"/>
      <c r="Y562" s="480"/>
      <c r="Z562" s="480"/>
      <c r="AA562" s="467"/>
      <c r="AB562" s="444"/>
      <c r="AC562" s="444"/>
      <c r="AD562" s="444"/>
      <c r="AE562" s="458"/>
      <c r="AF562" s="618"/>
    </row>
    <row r="563" spans="1:32" s="34" customFormat="1" outlineLevel="1" x14ac:dyDescent="0.25">
      <c r="A563" s="609"/>
      <c r="B563" s="609"/>
      <c r="C563" s="423"/>
      <c r="D563" s="612"/>
      <c r="E563" s="490"/>
      <c r="F563" s="423"/>
      <c r="G563" s="473"/>
      <c r="H563" s="242" t="s">
        <v>1507</v>
      </c>
      <c r="I563" s="219">
        <v>3.1920000000000002</v>
      </c>
      <c r="J563" s="215">
        <f t="shared" si="117"/>
        <v>1.7</v>
      </c>
      <c r="K563" s="216">
        <v>1.7</v>
      </c>
      <c r="L563" s="216"/>
      <c r="M563" s="216"/>
      <c r="N563" s="217"/>
      <c r="O563" s="216"/>
      <c r="P563" s="216"/>
      <c r="Q563" s="217"/>
      <c r="R563" s="216"/>
      <c r="S563" s="216"/>
      <c r="T563" s="217"/>
      <c r="U563" s="216"/>
      <c r="V563" s="217"/>
      <c r="W563" s="216"/>
      <c r="X563" s="498"/>
      <c r="Y563" s="480"/>
      <c r="Z563" s="480"/>
      <c r="AA563" s="467"/>
      <c r="AB563" s="444"/>
      <c r="AC563" s="444"/>
      <c r="AD563" s="444"/>
      <c r="AE563" s="458"/>
      <c r="AF563" s="618"/>
    </row>
    <row r="564" spans="1:32" s="34" customFormat="1" outlineLevel="1" x14ac:dyDescent="0.25">
      <c r="A564" s="609"/>
      <c r="B564" s="609"/>
      <c r="C564" s="423"/>
      <c r="D564" s="612"/>
      <c r="E564" s="490"/>
      <c r="F564" s="423"/>
      <c r="G564" s="473"/>
      <c r="H564" s="242" t="s">
        <v>1435</v>
      </c>
      <c r="I564" s="219"/>
      <c r="J564" s="215">
        <f t="shared" si="117"/>
        <v>0</v>
      </c>
      <c r="K564" s="217"/>
      <c r="L564" s="216"/>
      <c r="M564" s="216"/>
      <c r="N564" s="217"/>
      <c r="O564" s="216"/>
      <c r="P564" s="216"/>
      <c r="Q564" s="217"/>
      <c r="R564" s="216"/>
      <c r="S564" s="216"/>
      <c r="T564" s="217"/>
      <c r="U564" s="216"/>
      <c r="V564" s="217"/>
      <c r="W564" s="216"/>
      <c r="X564" s="498"/>
      <c r="Y564" s="480"/>
      <c r="Z564" s="480"/>
      <c r="AA564" s="467"/>
      <c r="AB564" s="444"/>
      <c r="AC564" s="444"/>
      <c r="AD564" s="444"/>
      <c r="AE564" s="458"/>
      <c r="AF564" s="618"/>
    </row>
    <row r="565" spans="1:32" s="34" customFormat="1" ht="108" customHeight="1" outlineLevel="1" x14ac:dyDescent="0.25">
      <c r="A565" s="610"/>
      <c r="B565" s="610"/>
      <c r="C565" s="424"/>
      <c r="D565" s="613"/>
      <c r="E565" s="491"/>
      <c r="F565" s="424"/>
      <c r="G565" s="474"/>
      <c r="H565" s="248" t="s">
        <v>152</v>
      </c>
      <c r="I565" s="219"/>
      <c r="J565" s="252">
        <f t="shared" si="117"/>
        <v>0</v>
      </c>
      <c r="K565" s="216"/>
      <c r="L565" s="250"/>
      <c r="M565" s="250"/>
      <c r="N565" s="251"/>
      <c r="O565" s="250"/>
      <c r="P565" s="250"/>
      <c r="Q565" s="251"/>
      <c r="R565" s="250"/>
      <c r="S565" s="250"/>
      <c r="T565" s="251"/>
      <c r="U565" s="250"/>
      <c r="V565" s="251"/>
      <c r="W565" s="250"/>
      <c r="X565" s="499"/>
      <c r="Y565" s="481"/>
      <c r="Z565" s="481"/>
      <c r="AA565" s="468"/>
      <c r="AB565" s="445"/>
      <c r="AC565" s="445"/>
      <c r="AD565" s="445"/>
      <c r="AE565" s="459"/>
      <c r="AF565" s="619"/>
    </row>
    <row r="566" spans="1:32" ht="30" customHeight="1" outlineLevel="1" x14ac:dyDescent="0.25">
      <c r="A566" s="608"/>
      <c r="B566" s="608" t="s">
        <v>1666</v>
      </c>
      <c r="C566" s="435"/>
      <c r="D566" s="659" t="s">
        <v>897</v>
      </c>
      <c r="E566" s="437" t="s">
        <v>1975</v>
      </c>
      <c r="F566" s="435" t="s">
        <v>1551</v>
      </c>
      <c r="G566" s="493" t="s">
        <v>1678</v>
      </c>
      <c r="H566" s="215" t="s">
        <v>148</v>
      </c>
      <c r="I566" s="215">
        <f>SUM(I567:I571)</f>
        <v>1.597</v>
      </c>
      <c r="J566" s="215">
        <f t="shared" si="117"/>
        <v>0.1</v>
      </c>
      <c r="K566" s="215">
        <f>SUM(K567:K571)</f>
        <v>0.1</v>
      </c>
      <c r="L566" s="215">
        <f t="shared" ref="L566:W566" si="120">SUM(L567:L571)</f>
        <v>0</v>
      </c>
      <c r="M566" s="215">
        <f t="shared" si="120"/>
        <v>0</v>
      </c>
      <c r="N566" s="215">
        <f t="shared" si="120"/>
        <v>0</v>
      </c>
      <c r="O566" s="215">
        <f t="shared" si="120"/>
        <v>0</v>
      </c>
      <c r="P566" s="215">
        <f t="shared" si="120"/>
        <v>0</v>
      </c>
      <c r="Q566" s="215">
        <f t="shared" si="120"/>
        <v>0</v>
      </c>
      <c r="R566" s="215">
        <f t="shared" si="120"/>
        <v>0</v>
      </c>
      <c r="S566" s="215">
        <f t="shared" si="120"/>
        <v>0</v>
      </c>
      <c r="T566" s="215">
        <f t="shared" si="120"/>
        <v>0</v>
      </c>
      <c r="U566" s="215">
        <f t="shared" si="120"/>
        <v>0</v>
      </c>
      <c r="V566" s="215">
        <f t="shared" si="120"/>
        <v>0</v>
      </c>
      <c r="W566" s="215">
        <f t="shared" si="120"/>
        <v>0</v>
      </c>
      <c r="X566" s="449" t="s">
        <v>1588</v>
      </c>
      <c r="Y566" s="494" t="s">
        <v>707</v>
      </c>
      <c r="Z566" s="494" t="s">
        <v>1669</v>
      </c>
      <c r="AA566" s="495" t="s">
        <v>386</v>
      </c>
      <c r="AB566" s="438" t="s">
        <v>107</v>
      </c>
      <c r="AC566" s="438" t="s">
        <v>670</v>
      </c>
      <c r="AD566" s="438" t="s">
        <v>671</v>
      </c>
      <c r="AE566" s="496" t="s">
        <v>582</v>
      </c>
      <c r="AF566" s="696" t="s">
        <v>2243</v>
      </c>
    </row>
    <row r="567" spans="1:32" s="34" customFormat="1" ht="15" customHeight="1" outlineLevel="1" x14ac:dyDescent="0.25">
      <c r="A567" s="609"/>
      <c r="B567" s="609"/>
      <c r="C567" s="435"/>
      <c r="D567" s="659"/>
      <c r="E567" s="437"/>
      <c r="F567" s="435"/>
      <c r="G567" s="493"/>
      <c r="H567" s="242" t="s">
        <v>149</v>
      </c>
      <c r="I567" s="219"/>
      <c r="J567" s="215">
        <f t="shared" si="117"/>
        <v>0</v>
      </c>
      <c r="K567" s="216"/>
      <c r="L567" s="216"/>
      <c r="M567" s="216"/>
      <c r="N567" s="217"/>
      <c r="O567" s="216"/>
      <c r="P567" s="216"/>
      <c r="Q567" s="217"/>
      <c r="R567" s="216"/>
      <c r="S567" s="216"/>
      <c r="T567" s="217"/>
      <c r="U567" s="216"/>
      <c r="V567" s="217"/>
      <c r="W567" s="216"/>
      <c r="X567" s="449"/>
      <c r="Y567" s="494"/>
      <c r="Z567" s="494"/>
      <c r="AA567" s="495"/>
      <c r="AB567" s="438"/>
      <c r="AC567" s="438"/>
      <c r="AD567" s="438"/>
      <c r="AE567" s="496"/>
      <c r="AF567" s="652"/>
    </row>
    <row r="568" spans="1:32" s="34" customFormat="1" outlineLevel="1" x14ac:dyDescent="0.25">
      <c r="A568" s="609"/>
      <c r="B568" s="609"/>
      <c r="C568" s="435"/>
      <c r="D568" s="659"/>
      <c r="E568" s="437"/>
      <c r="F568" s="435"/>
      <c r="G568" s="493"/>
      <c r="H568" s="242" t="s">
        <v>150</v>
      </c>
      <c r="I568" s="219"/>
      <c r="J568" s="215">
        <f t="shared" si="117"/>
        <v>0</v>
      </c>
      <c r="K568" s="217"/>
      <c r="L568" s="216"/>
      <c r="M568" s="216"/>
      <c r="N568" s="217"/>
      <c r="O568" s="216"/>
      <c r="P568" s="216"/>
      <c r="Q568" s="217"/>
      <c r="R568" s="216"/>
      <c r="S568" s="216"/>
      <c r="T568" s="217"/>
      <c r="U568" s="216"/>
      <c r="V568" s="217"/>
      <c r="W568" s="216"/>
      <c r="X568" s="449"/>
      <c r="Y568" s="494"/>
      <c r="Z568" s="494"/>
      <c r="AA568" s="495"/>
      <c r="AB568" s="438"/>
      <c r="AC568" s="438"/>
      <c r="AD568" s="438"/>
      <c r="AE568" s="496"/>
      <c r="AF568" s="652"/>
    </row>
    <row r="569" spans="1:32" s="34" customFormat="1" outlineLevel="1" x14ac:dyDescent="0.25">
      <c r="A569" s="609"/>
      <c r="B569" s="609"/>
      <c r="C569" s="435"/>
      <c r="D569" s="659"/>
      <c r="E569" s="437"/>
      <c r="F569" s="435"/>
      <c r="G569" s="493"/>
      <c r="H569" s="242" t="s">
        <v>1507</v>
      </c>
      <c r="I569" s="219">
        <v>1.597</v>
      </c>
      <c r="J569" s="215">
        <f t="shared" si="117"/>
        <v>0.1</v>
      </c>
      <c r="K569" s="216">
        <v>0.1</v>
      </c>
      <c r="L569" s="216"/>
      <c r="M569" s="216"/>
      <c r="N569" s="217"/>
      <c r="O569" s="216"/>
      <c r="P569" s="216"/>
      <c r="Q569" s="217"/>
      <c r="R569" s="216"/>
      <c r="S569" s="216"/>
      <c r="T569" s="217"/>
      <c r="U569" s="216"/>
      <c r="V569" s="217"/>
      <c r="W569" s="216"/>
      <c r="X569" s="449"/>
      <c r="Y569" s="494"/>
      <c r="Z569" s="494"/>
      <c r="AA569" s="495"/>
      <c r="AB569" s="438"/>
      <c r="AC569" s="438"/>
      <c r="AD569" s="438"/>
      <c r="AE569" s="496"/>
      <c r="AF569" s="652"/>
    </row>
    <row r="570" spans="1:32" s="34" customFormat="1" outlineLevel="1" x14ac:dyDescent="0.25">
      <c r="A570" s="609"/>
      <c r="B570" s="609"/>
      <c r="C570" s="435"/>
      <c r="D570" s="659"/>
      <c r="E570" s="437"/>
      <c r="F570" s="435"/>
      <c r="G570" s="493"/>
      <c r="H570" s="242" t="s">
        <v>1435</v>
      </c>
      <c r="I570" s="219"/>
      <c r="J570" s="215">
        <f t="shared" si="117"/>
        <v>0</v>
      </c>
      <c r="K570" s="217"/>
      <c r="L570" s="216"/>
      <c r="M570" s="216"/>
      <c r="N570" s="217"/>
      <c r="O570" s="216"/>
      <c r="P570" s="216"/>
      <c r="Q570" s="217"/>
      <c r="R570" s="216"/>
      <c r="S570" s="216"/>
      <c r="T570" s="217"/>
      <c r="U570" s="216"/>
      <c r="V570" s="217"/>
      <c r="W570" s="216"/>
      <c r="X570" s="449"/>
      <c r="Y570" s="494"/>
      <c r="Z570" s="494"/>
      <c r="AA570" s="495"/>
      <c r="AB570" s="438"/>
      <c r="AC570" s="438"/>
      <c r="AD570" s="438"/>
      <c r="AE570" s="496"/>
      <c r="AF570" s="652"/>
    </row>
    <row r="571" spans="1:32" s="34" customFormat="1" ht="183.75" customHeight="1" outlineLevel="1" x14ac:dyDescent="0.25">
      <c r="A571" s="610"/>
      <c r="B571" s="610"/>
      <c r="C571" s="435"/>
      <c r="D571" s="659"/>
      <c r="E571" s="437"/>
      <c r="F571" s="435"/>
      <c r="G571" s="493"/>
      <c r="H571" s="248" t="s">
        <v>152</v>
      </c>
      <c r="I571" s="219"/>
      <c r="J571" s="252">
        <f t="shared" si="117"/>
        <v>0</v>
      </c>
      <c r="K571" s="216"/>
      <c r="L571" s="250"/>
      <c r="M571" s="250"/>
      <c r="N571" s="251"/>
      <c r="O571" s="250"/>
      <c r="P571" s="250"/>
      <c r="Q571" s="251"/>
      <c r="R571" s="250"/>
      <c r="S571" s="250"/>
      <c r="T571" s="251"/>
      <c r="U571" s="250"/>
      <c r="V571" s="251"/>
      <c r="W571" s="250"/>
      <c r="X571" s="449"/>
      <c r="Y571" s="494"/>
      <c r="Z571" s="494"/>
      <c r="AA571" s="495"/>
      <c r="AB571" s="438"/>
      <c r="AC571" s="438"/>
      <c r="AD571" s="438"/>
      <c r="AE571" s="496"/>
      <c r="AF571" s="652"/>
    </row>
    <row r="572" spans="1:32" ht="30" customHeight="1" outlineLevel="1" x14ac:dyDescent="0.25">
      <c r="A572" s="608"/>
      <c r="B572" s="608" t="s">
        <v>2394</v>
      </c>
      <c r="C572" s="422"/>
      <c r="D572" s="641" t="s">
        <v>1377</v>
      </c>
      <c r="E572" s="644" t="s">
        <v>1926</v>
      </c>
      <c r="F572" s="422">
        <v>2021</v>
      </c>
      <c r="G572" s="472" t="s">
        <v>1642</v>
      </c>
      <c r="H572" s="215" t="s">
        <v>148</v>
      </c>
      <c r="I572" s="215">
        <f>SUM(I573:I577)</f>
        <v>0</v>
      </c>
      <c r="J572" s="215">
        <f t="shared" si="117"/>
        <v>0</v>
      </c>
      <c r="K572" s="215">
        <f>SUM(K573:K577)</f>
        <v>0</v>
      </c>
      <c r="L572" s="215">
        <f t="shared" ref="L572:W572" si="121">SUM(L573:L577)</f>
        <v>0</v>
      </c>
      <c r="M572" s="215">
        <f t="shared" si="121"/>
        <v>0</v>
      </c>
      <c r="N572" s="215">
        <f t="shared" si="121"/>
        <v>0</v>
      </c>
      <c r="O572" s="215">
        <f t="shared" si="121"/>
        <v>0</v>
      </c>
      <c r="P572" s="215">
        <f t="shared" si="121"/>
        <v>0</v>
      </c>
      <c r="Q572" s="215">
        <f t="shared" si="121"/>
        <v>0</v>
      </c>
      <c r="R572" s="215">
        <f t="shared" si="121"/>
        <v>0</v>
      </c>
      <c r="S572" s="215">
        <f t="shared" si="121"/>
        <v>0</v>
      </c>
      <c r="T572" s="215">
        <f t="shared" si="121"/>
        <v>0</v>
      </c>
      <c r="U572" s="215">
        <f t="shared" si="121"/>
        <v>0</v>
      </c>
      <c r="V572" s="215">
        <f t="shared" si="121"/>
        <v>0</v>
      </c>
      <c r="W572" s="215">
        <f t="shared" si="121"/>
        <v>0</v>
      </c>
      <c r="X572" s="648" t="s">
        <v>2362</v>
      </c>
      <c r="Y572" s="479" t="s">
        <v>707</v>
      </c>
      <c r="Z572" s="479" t="s">
        <v>1925</v>
      </c>
      <c r="AA572" s="466" t="s">
        <v>386</v>
      </c>
      <c r="AB572" s="443" t="s">
        <v>107</v>
      </c>
      <c r="AC572" s="443" t="s">
        <v>670</v>
      </c>
      <c r="AD572" s="443" t="s">
        <v>671</v>
      </c>
      <c r="AE572" s="457" t="s">
        <v>582</v>
      </c>
      <c r="AF572" s="624" t="s">
        <v>2244</v>
      </c>
    </row>
    <row r="573" spans="1:32" s="34" customFormat="1" ht="15" customHeight="1" outlineLevel="1" x14ac:dyDescent="0.25">
      <c r="A573" s="609"/>
      <c r="B573" s="609"/>
      <c r="C573" s="423"/>
      <c r="D573" s="642"/>
      <c r="E573" s="645"/>
      <c r="F573" s="423"/>
      <c r="G573" s="473"/>
      <c r="H573" s="242" t="s">
        <v>149</v>
      </c>
      <c r="I573" s="219"/>
      <c r="J573" s="215">
        <f t="shared" si="117"/>
        <v>0</v>
      </c>
      <c r="K573" s="216"/>
      <c r="L573" s="216"/>
      <c r="M573" s="216"/>
      <c r="N573" s="217"/>
      <c r="O573" s="216"/>
      <c r="P573" s="216"/>
      <c r="Q573" s="217"/>
      <c r="R573" s="216"/>
      <c r="S573" s="216"/>
      <c r="T573" s="217"/>
      <c r="U573" s="216"/>
      <c r="V573" s="217"/>
      <c r="W573" s="216"/>
      <c r="X573" s="649"/>
      <c r="Y573" s="480"/>
      <c r="Z573" s="480"/>
      <c r="AA573" s="467"/>
      <c r="AB573" s="444"/>
      <c r="AC573" s="444"/>
      <c r="AD573" s="444"/>
      <c r="AE573" s="458"/>
      <c r="AF573" s="618"/>
    </row>
    <row r="574" spans="1:32" s="34" customFormat="1" outlineLevel="1" x14ac:dyDescent="0.25">
      <c r="A574" s="609"/>
      <c r="B574" s="609"/>
      <c r="C574" s="423"/>
      <c r="D574" s="642"/>
      <c r="E574" s="645"/>
      <c r="F574" s="423"/>
      <c r="G574" s="473"/>
      <c r="H574" s="242" t="s">
        <v>150</v>
      </c>
      <c r="I574" s="219"/>
      <c r="J574" s="215">
        <f t="shared" si="117"/>
        <v>0</v>
      </c>
      <c r="K574" s="217"/>
      <c r="L574" s="216"/>
      <c r="M574" s="216"/>
      <c r="N574" s="217"/>
      <c r="O574" s="216"/>
      <c r="P574" s="216"/>
      <c r="Q574" s="217"/>
      <c r="R574" s="216"/>
      <c r="S574" s="216"/>
      <c r="T574" s="217"/>
      <c r="U574" s="216"/>
      <c r="V574" s="217"/>
      <c r="W574" s="216"/>
      <c r="X574" s="649"/>
      <c r="Y574" s="480"/>
      <c r="Z574" s="480"/>
      <c r="AA574" s="467"/>
      <c r="AB574" s="444"/>
      <c r="AC574" s="444"/>
      <c r="AD574" s="444"/>
      <c r="AE574" s="458"/>
      <c r="AF574" s="618"/>
    </row>
    <row r="575" spans="1:32" s="34" customFormat="1" outlineLevel="1" x14ac:dyDescent="0.25">
      <c r="A575" s="609"/>
      <c r="B575" s="609"/>
      <c r="C575" s="423"/>
      <c r="D575" s="642"/>
      <c r="E575" s="645"/>
      <c r="F575" s="423"/>
      <c r="G575" s="473"/>
      <c r="H575" s="242" t="s">
        <v>1507</v>
      </c>
      <c r="I575" s="219"/>
      <c r="J575" s="215">
        <f t="shared" si="117"/>
        <v>0</v>
      </c>
      <c r="K575" s="216"/>
      <c r="L575" s="216"/>
      <c r="M575" s="216"/>
      <c r="N575" s="217"/>
      <c r="O575" s="216"/>
      <c r="P575" s="216"/>
      <c r="Q575" s="217"/>
      <c r="R575" s="216"/>
      <c r="S575" s="216"/>
      <c r="T575" s="217"/>
      <c r="U575" s="216"/>
      <c r="V575" s="217"/>
      <c r="W575" s="216"/>
      <c r="X575" s="649"/>
      <c r="Y575" s="480"/>
      <c r="Z575" s="480"/>
      <c r="AA575" s="467"/>
      <c r="AB575" s="444"/>
      <c r="AC575" s="444"/>
      <c r="AD575" s="444"/>
      <c r="AE575" s="458"/>
      <c r="AF575" s="618"/>
    </row>
    <row r="576" spans="1:32" s="34" customFormat="1" outlineLevel="1" x14ac:dyDescent="0.25">
      <c r="A576" s="609"/>
      <c r="B576" s="609"/>
      <c r="C576" s="423"/>
      <c r="D576" s="642"/>
      <c r="E576" s="645"/>
      <c r="F576" s="423"/>
      <c r="G576" s="473"/>
      <c r="H576" s="242" t="s">
        <v>1435</v>
      </c>
      <c r="I576" s="219"/>
      <c r="J576" s="215">
        <f t="shared" si="117"/>
        <v>0</v>
      </c>
      <c r="K576" s="217"/>
      <c r="L576" s="216"/>
      <c r="M576" s="216"/>
      <c r="N576" s="217"/>
      <c r="O576" s="216"/>
      <c r="P576" s="216"/>
      <c r="Q576" s="217"/>
      <c r="R576" s="216"/>
      <c r="S576" s="216"/>
      <c r="T576" s="217"/>
      <c r="U576" s="216"/>
      <c r="V576" s="217"/>
      <c r="W576" s="216"/>
      <c r="X576" s="649"/>
      <c r="Y576" s="480"/>
      <c r="Z576" s="480"/>
      <c r="AA576" s="467"/>
      <c r="AB576" s="444"/>
      <c r="AC576" s="444"/>
      <c r="AD576" s="444"/>
      <c r="AE576" s="458"/>
      <c r="AF576" s="618"/>
    </row>
    <row r="577" spans="1:32" s="34" customFormat="1" ht="108" customHeight="1" outlineLevel="1" x14ac:dyDescent="0.25">
      <c r="A577" s="610"/>
      <c r="B577" s="610"/>
      <c r="C577" s="424"/>
      <c r="D577" s="643"/>
      <c r="E577" s="646"/>
      <c r="F577" s="424"/>
      <c r="G577" s="474"/>
      <c r="H577" s="248" t="s">
        <v>152</v>
      </c>
      <c r="I577" s="219"/>
      <c r="J577" s="252">
        <f t="shared" si="117"/>
        <v>0</v>
      </c>
      <c r="K577" s="216"/>
      <c r="L577" s="250"/>
      <c r="M577" s="250"/>
      <c r="N577" s="251"/>
      <c r="O577" s="250"/>
      <c r="P577" s="250"/>
      <c r="Q577" s="251"/>
      <c r="R577" s="250"/>
      <c r="S577" s="250"/>
      <c r="T577" s="251"/>
      <c r="U577" s="250"/>
      <c r="V577" s="251"/>
      <c r="W577" s="250"/>
      <c r="X577" s="650"/>
      <c r="Y577" s="481"/>
      <c r="Z577" s="481"/>
      <c r="AA577" s="468"/>
      <c r="AB577" s="445"/>
      <c r="AC577" s="445"/>
      <c r="AD577" s="445"/>
      <c r="AE577" s="459"/>
      <c r="AF577" s="619"/>
    </row>
    <row r="578" spans="1:32" s="77" customFormat="1" outlineLevel="1" x14ac:dyDescent="0.25">
      <c r="A578" s="76"/>
      <c r="B578" s="76"/>
      <c r="C578" s="214"/>
      <c r="D578" s="212"/>
      <c r="E578" s="213" t="s">
        <v>708</v>
      </c>
      <c r="F578" s="214"/>
      <c r="G578" s="345"/>
      <c r="H578" s="214"/>
      <c r="I578" s="214"/>
      <c r="J578" s="214"/>
      <c r="K578" s="214"/>
      <c r="L578" s="214"/>
      <c r="M578" s="214"/>
      <c r="N578" s="214"/>
      <c r="O578" s="214"/>
      <c r="P578" s="214"/>
      <c r="Q578" s="214"/>
      <c r="R578" s="214"/>
      <c r="S578" s="214"/>
      <c r="T578" s="214"/>
      <c r="U578" s="214"/>
      <c r="V578" s="214"/>
      <c r="W578" s="214"/>
      <c r="X578" s="158"/>
      <c r="Y578" s="203"/>
      <c r="Z578" s="203"/>
      <c r="AA578" s="214"/>
      <c r="AB578" s="284"/>
      <c r="AC578" s="203"/>
      <c r="AD578" s="284"/>
      <c r="AE578" s="93"/>
      <c r="AF578" s="319"/>
    </row>
    <row r="579" spans="1:32" ht="30" customHeight="1" outlineLevel="1" x14ac:dyDescent="0.25">
      <c r="A579" s="608"/>
      <c r="B579" s="608" t="s">
        <v>1666</v>
      </c>
      <c r="C579" s="430"/>
      <c r="D579" s="659" t="s">
        <v>898</v>
      </c>
      <c r="E579" s="437" t="s">
        <v>1978</v>
      </c>
      <c r="F579" s="430" t="s">
        <v>1556</v>
      </c>
      <c r="G579" s="493" t="s">
        <v>1678</v>
      </c>
      <c r="H579" s="215" t="s">
        <v>148</v>
      </c>
      <c r="I579" s="215">
        <f>SUM(I580:I584)</f>
        <v>24.6</v>
      </c>
      <c r="J579" s="215">
        <f t="shared" ref="J579:J584" si="122">SUM(K579:W579)</f>
        <v>0</v>
      </c>
      <c r="K579" s="215">
        <f>SUM(K580:K584)</f>
        <v>0</v>
      </c>
      <c r="L579" s="215">
        <f t="shared" ref="L579:W579" si="123">SUM(L580:L584)</f>
        <v>0</v>
      </c>
      <c r="M579" s="215">
        <f t="shared" si="123"/>
        <v>0</v>
      </c>
      <c r="N579" s="215">
        <f t="shared" si="123"/>
        <v>0</v>
      </c>
      <c r="O579" s="215">
        <f t="shared" si="123"/>
        <v>0</v>
      </c>
      <c r="P579" s="215">
        <f t="shared" si="123"/>
        <v>0</v>
      </c>
      <c r="Q579" s="215">
        <f t="shared" si="123"/>
        <v>0</v>
      </c>
      <c r="R579" s="215">
        <f t="shared" si="123"/>
        <v>0</v>
      </c>
      <c r="S579" s="215">
        <f t="shared" si="123"/>
        <v>0</v>
      </c>
      <c r="T579" s="215">
        <f t="shared" si="123"/>
        <v>0</v>
      </c>
      <c r="U579" s="215">
        <f t="shared" si="123"/>
        <v>0</v>
      </c>
      <c r="V579" s="215">
        <f t="shared" si="123"/>
        <v>0</v>
      </c>
      <c r="W579" s="215">
        <f t="shared" si="123"/>
        <v>0</v>
      </c>
      <c r="X579" s="449"/>
      <c r="Y579" s="494" t="s">
        <v>218</v>
      </c>
      <c r="Z579" s="494" t="s">
        <v>1670</v>
      </c>
      <c r="AA579" s="466" t="s">
        <v>1703</v>
      </c>
      <c r="AB579" s="438" t="s">
        <v>107</v>
      </c>
      <c r="AC579" s="438" t="s">
        <v>670</v>
      </c>
      <c r="AD579" s="438" t="s">
        <v>671</v>
      </c>
      <c r="AE579" s="439" t="s">
        <v>582</v>
      </c>
      <c r="AF579" s="696" t="s">
        <v>2245</v>
      </c>
    </row>
    <row r="580" spans="1:32" s="34" customFormat="1" ht="15" customHeight="1" outlineLevel="1" x14ac:dyDescent="0.25">
      <c r="A580" s="609"/>
      <c r="B580" s="609"/>
      <c r="C580" s="430"/>
      <c r="D580" s="659"/>
      <c r="E580" s="437"/>
      <c r="F580" s="430"/>
      <c r="G580" s="493"/>
      <c r="H580" s="242" t="s">
        <v>149</v>
      </c>
      <c r="I580" s="225">
        <v>22.3</v>
      </c>
      <c r="J580" s="215">
        <f t="shared" si="122"/>
        <v>0</v>
      </c>
      <c r="K580" s="216"/>
      <c r="L580" s="216"/>
      <c r="M580" s="216"/>
      <c r="N580" s="217"/>
      <c r="O580" s="216"/>
      <c r="P580" s="216"/>
      <c r="Q580" s="217"/>
      <c r="R580" s="216"/>
      <c r="S580" s="216"/>
      <c r="T580" s="217"/>
      <c r="U580" s="216"/>
      <c r="V580" s="217"/>
      <c r="W580" s="216"/>
      <c r="X580" s="449"/>
      <c r="Y580" s="494"/>
      <c r="Z580" s="494"/>
      <c r="AA580" s="467"/>
      <c r="AB580" s="438"/>
      <c r="AC580" s="438"/>
      <c r="AD580" s="438"/>
      <c r="AE580" s="439"/>
      <c r="AF580" s="652"/>
    </row>
    <row r="581" spans="1:32" s="34" customFormat="1" outlineLevel="1" x14ac:dyDescent="0.25">
      <c r="A581" s="609"/>
      <c r="B581" s="609"/>
      <c r="C581" s="430"/>
      <c r="D581" s="659"/>
      <c r="E581" s="437"/>
      <c r="F581" s="430"/>
      <c r="G581" s="493"/>
      <c r="H581" s="242" t="s">
        <v>150</v>
      </c>
      <c r="I581" s="225">
        <v>2.2999999999999998</v>
      </c>
      <c r="J581" s="215">
        <f t="shared" si="122"/>
        <v>0</v>
      </c>
      <c r="K581" s="217"/>
      <c r="L581" s="216"/>
      <c r="M581" s="216"/>
      <c r="N581" s="217"/>
      <c r="O581" s="216"/>
      <c r="P581" s="216"/>
      <c r="Q581" s="217"/>
      <c r="R581" s="216"/>
      <c r="S581" s="216"/>
      <c r="T581" s="217"/>
      <c r="U581" s="216"/>
      <c r="V581" s="217"/>
      <c r="W581" s="216"/>
      <c r="X581" s="449"/>
      <c r="Y581" s="494"/>
      <c r="Z581" s="494"/>
      <c r="AA581" s="467"/>
      <c r="AB581" s="438"/>
      <c r="AC581" s="438"/>
      <c r="AD581" s="438"/>
      <c r="AE581" s="439"/>
      <c r="AF581" s="652"/>
    </row>
    <row r="582" spans="1:32" s="34" customFormat="1" outlineLevel="1" x14ac:dyDescent="0.25">
      <c r="A582" s="609"/>
      <c r="B582" s="609"/>
      <c r="C582" s="430"/>
      <c r="D582" s="659"/>
      <c r="E582" s="437"/>
      <c r="F582" s="430"/>
      <c r="G582" s="493"/>
      <c r="H582" s="242" t="s">
        <v>1507</v>
      </c>
      <c r="I582" s="219"/>
      <c r="J582" s="215">
        <f t="shared" si="122"/>
        <v>0</v>
      </c>
      <c r="K582" s="216"/>
      <c r="L582" s="216"/>
      <c r="M582" s="216"/>
      <c r="N582" s="217"/>
      <c r="O582" s="216"/>
      <c r="P582" s="216"/>
      <c r="Q582" s="217"/>
      <c r="R582" s="216"/>
      <c r="S582" s="216"/>
      <c r="T582" s="217"/>
      <c r="U582" s="216"/>
      <c r="V582" s="217"/>
      <c r="W582" s="216"/>
      <c r="X582" s="449"/>
      <c r="Y582" s="494"/>
      <c r="Z582" s="494"/>
      <c r="AA582" s="467"/>
      <c r="AB582" s="438"/>
      <c r="AC582" s="438"/>
      <c r="AD582" s="438"/>
      <c r="AE582" s="439"/>
      <c r="AF582" s="652"/>
    </row>
    <row r="583" spans="1:32" s="34" customFormat="1" outlineLevel="1" x14ac:dyDescent="0.25">
      <c r="A583" s="609"/>
      <c r="B583" s="609"/>
      <c r="C583" s="430"/>
      <c r="D583" s="659"/>
      <c r="E583" s="437"/>
      <c r="F583" s="430"/>
      <c r="G583" s="493"/>
      <c r="H583" s="242" t="s">
        <v>1435</v>
      </c>
      <c r="I583" s="219"/>
      <c r="J583" s="215">
        <f t="shared" si="122"/>
        <v>0</v>
      </c>
      <c r="K583" s="217"/>
      <c r="L583" s="216"/>
      <c r="M583" s="216"/>
      <c r="N583" s="217"/>
      <c r="O583" s="216"/>
      <c r="P583" s="216"/>
      <c r="Q583" s="217"/>
      <c r="R583" s="216"/>
      <c r="S583" s="216"/>
      <c r="T583" s="217"/>
      <c r="U583" s="216"/>
      <c r="V583" s="217"/>
      <c r="W583" s="216"/>
      <c r="X583" s="449"/>
      <c r="Y583" s="494"/>
      <c r="Z583" s="494"/>
      <c r="AA583" s="467"/>
      <c r="AB583" s="438"/>
      <c r="AC583" s="438"/>
      <c r="AD583" s="438"/>
      <c r="AE583" s="439"/>
      <c r="AF583" s="652"/>
    </row>
    <row r="584" spans="1:32" s="34" customFormat="1" ht="130.5" customHeight="1" outlineLevel="1" x14ac:dyDescent="0.25">
      <c r="A584" s="610"/>
      <c r="B584" s="610"/>
      <c r="C584" s="430"/>
      <c r="D584" s="659"/>
      <c r="E584" s="437"/>
      <c r="F584" s="430"/>
      <c r="G584" s="493"/>
      <c r="H584" s="248" t="s">
        <v>152</v>
      </c>
      <c r="I584" s="219"/>
      <c r="J584" s="252">
        <f t="shared" si="122"/>
        <v>0</v>
      </c>
      <c r="K584" s="216"/>
      <c r="L584" s="250"/>
      <c r="M584" s="250"/>
      <c r="N584" s="251"/>
      <c r="O584" s="250"/>
      <c r="P584" s="250"/>
      <c r="Q584" s="251"/>
      <c r="R584" s="250"/>
      <c r="S584" s="250"/>
      <c r="T584" s="251"/>
      <c r="U584" s="250"/>
      <c r="V584" s="251"/>
      <c r="W584" s="250"/>
      <c r="X584" s="449"/>
      <c r="Y584" s="494"/>
      <c r="Z584" s="494"/>
      <c r="AA584" s="468"/>
      <c r="AB584" s="438"/>
      <c r="AC584" s="438"/>
      <c r="AD584" s="438"/>
      <c r="AE584" s="439"/>
      <c r="AF584" s="652"/>
    </row>
    <row r="585" spans="1:32" s="77" customFormat="1" outlineLevel="1" x14ac:dyDescent="0.25">
      <c r="A585" s="76"/>
      <c r="B585" s="76"/>
      <c r="C585" s="214"/>
      <c r="D585" s="212"/>
      <c r="E585" s="213" t="s">
        <v>735</v>
      </c>
      <c r="F585" s="214"/>
      <c r="G585" s="345"/>
      <c r="H585" s="214"/>
      <c r="I585" s="214"/>
      <c r="J585" s="214"/>
      <c r="K585" s="214"/>
      <c r="L585" s="214"/>
      <c r="M585" s="214"/>
      <c r="N585" s="214"/>
      <c r="O585" s="214"/>
      <c r="P585" s="214"/>
      <c r="Q585" s="214"/>
      <c r="R585" s="214"/>
      <c r="S585" s="214"/>
      <c r="T585" s="214"/>
      <c r="U585" s="214"/>
      <c r="V585" s="214"/>
      <c r="W585" s="214"/>
      <c r="X585" s="158"/>
      <c r="Y585" s="203"/>
      <c r="Z585" s="203"/>
      <c r="AA585" s="214"/>
      <c r="AB585" s="284"/>
      <c r="AC585" s="203"/>
      <c r="AD585" s="284"/>
      <c r="AE585" s="93"/>
      <c r="AF585" s="319"/>
    </row>
    <row r="586" spans="1:32" ht="30" customHeight="1" outlineLevel="1" x14ac:dyDescent="0.25">
      <c r="A586" s="608" t="s">
        <v>214</v>
      </c>
      <c r="B586" s="608" t="s">
        <v>1680</v>
      </c>
      <c r="C586" s="483" t="s">
        <v>2466</v>
      </c>
      <c r="D586" s="611" t="s">
        <v>899</v>
      </c>
      <c r="E586" s="489" t="s">
        <v>736</v>
      </c>
      <c r="F586" s="416" t="s">
        <v>1700</v>
      </c>
      <c r="G586" s="472" t="s">
        <v>1805</v>
      </c>
      <c r="H586" s="215" t="s">
        <v>148</v>
      </c>
      <c r="I586" s="215">
        <f>SUM(I587:I591)</f>
        <v>14</v>
      </c>
      <c r="J586" s="215">
        <f t="shared" ref="J586:J603" si="124">SUM(K586:W586)</f>
        <v>0</v>
      </c>
      <c r="K586" s="215">
        <f>SUM(K587:K591)</f>
        <v>0</v>
      </c>
      <c r="L586" s="215">
        <f t="shared" ref="L586:W586" si="125">SUM(L587:L591)</f>
        <v>0</v>
      </c>
      <c r="M586" s="215">
        <f t="shared" si="125"/>
        <v>0</v>
      </c>
      <c r="N586" s="215">
        <f t="shared" si="125"/>
        <v>0</v>
      </c>
      <c r="O586" s="215">
        <f t="shared" si="125"/>
        <v>0</v>
      </c>
      <c r="P586" s="215">
        <f t="shared" si="125"/>
        <v>0</v>
      </c>
      <c r="Q586" s="215">
        <f t="shared" si="125"/>
        <v>0</v>
      </c>
      <c r="R586" s="215">
        <f t="shared" si="125"/>
        <v>0</v>
      </c>
      <c r="S586" s="215">
        <f t="shared" si="125"/>
        <v>0</v>
      </c>
      <c r="T586" s="215">
        <f t="shared" si="125"/>
        <v>0</v>
      </c>
      <c r="U586" s="215">
        <f t="shared" si="125"/>
        <v>0</v>
      </c>
      <c r="V586" s="215">
        <f t="shared" si="125"/>
        <v>0</v>
      </c>
      <c r="W586" s="215">
        <f t="shared" si="125"/>
        <v>0</v>
      </c>
      <c r="X586" s="478" t="s">
        <v>1701</v>
      </c>
      <c r="Y586" s="479" t="s">
        <v>1702</v>
      </c>
      <c r="Z586" s="479" t="s">
        <v>737</v>
      </c>
      <c r="AA586" s="466" t="s">
        <v>389</v>
      </c>
      <c r="AB586" s="443" t="s">
        <v>107</v>
      </c>
      <c r="AC586" s="443" t="s">
        <v>670</v>
      </c>
      <c r="AD586" s="443" t="s">
        <v>672</v>
      </c>
      <c r="AE586" s="457" t="s">
        <v>582</v>
      </c>
      <c r="AF586" s="624" t="s">
        <v>2410</v>
      </c>
    </row>
    <row r="587" spans="1:32" s="34" customFormat="1" ht="15" customHeight="1" outlineLevel="1" x14ac:dyDescent="0.25">
      <c r="A587" s="609"/>
      <c r="B587" s="609"/>
      <c r="C587" s="484"/>
      <c r="D587" s="612"/>
      <c r="E587" s="490"/>
      <c r="F587" s="417"/>
      <c r="G587" s="473"/>
      <c r="H587" s="242" t="s">
        <v>149</v>
      </c>
      <c r="I587" s="219"/>
      <c r="J587" s="215">
        <f t="shared" si="124"/>
        <v>0</v>
      </c>
      <c r="K587" s="216"/>
      <c r="L587" s="216"/>
      <c r="M587" s="216"/>
      <c r="N587" s="217"/>
      <c r="O587" s="216"/>
      <c r="P587" s="216"/>
      <c r="Q587" s="217"/>
      <c r="R587" s="216"/>
      <c r="S587" s="216"/>
      <c r="T587" s="217"/>
      <c r="U587" s="216"/>
      <c r="V587" s="217"/>
      <c r="W587" s="216"/>
      <c r="X587" s="478"/>
      <c r="Y587" s="480"/>
      <c r="Z587" s="480"/>
      <c r="AA587" s="467"/>
      <c r="AB587" s="444"/>
      <c r="AC587" s="444"/>
      <c r="AD587" s="444"/>
      <c r="AE587" s="458"/>
      <c r="AF587" s="618"/>
    </row>
    <row r="588" spans="1:32" s="34" customFormat="1" ht="15" customHeight="1" outlineLevel="1" x14ac:dyDescent="0.25">
      <c r="A588" s="609"/>
      <c r="B588" s="609"/>
      <c r="C588" s="484"/>
      <c r="D588" s="612"/>
      <c r="E588" s="490"/>
      <c r="F588" s="417"/>
      <c r="G588" s="473"/>
      <c r="H588" s="242" t="s">
        <v>150</v>
      </c>
      <c r="I588" s="225"/>
      <c r="J588" s="215">
        <f t="shared" si="124"/>
        <v>0</v>
      </c>
      <c r="K588" s="217"/>
      <c r="L588" s="216"/>
      <c r="M588" s="216"/>
      <c r="N588" s="217"/>
      <c r="O588" s="216"/>
      <c r="P588" s="216"/>
      <c r="Q588" s="217"/>
      <c r="R588" s="216"/>
      <c r="S588" s="216"/>
      <c r="T588" s="217"/>
      <c r="U588" s="216"/>
      <c r="V588" s="217"/>
      <c r="W588" s="216"/>
      <c r="X588" s="478"/>
      <c r="Y588" s="480"/>
      <c r="Z588" s="480"/>
      <c r="AA588" s="467"/>
      <c r="AB588" s="444"/>
      <c r="AC588" s="444"/>
      <c r="AD588" s="444"/>
      <c r="AE588" s="458"/>
      <c r="AF588" s="618"/>
    </row>
    <row r="589" spans="1:32" s="34" customFormat="1" ht="15" customHeight="1" outlineLevel="1" x14ac:dyDescent="0.25">
      <c r="A589" s="609"/>
      <c r="B589" s="609"/>
      <c r="C589" s="484"/>
      <c r="D589" s="612"/>
      <c r="E589" s="490"/>
      <c r="F589" s="417"/>
      <c r="G589" s="473"/>
      <c r="H589" s="242" t="s">
        <v>1507</v>
      </c>
      <c r="I589" s="225">
        <v>14</v>
      </c>
      <c r="J589" s="215">
        <f t="shared" si="124"/>
        <v>0</v>
      </c>
      <c r="K589" s="216"/>
      <c r="L589" s="216"/>
      <c r="M589" s="216"/>
      <c r="N589" s="217"/>
      <c r="O589" s="216"/>
      <c r="P589" s="216"/>
      <c r="Q589" s="217"/>
      <c r="R589" s="216"/>
      <c r="S589" s="216"/>
      <c r="T589" s="217"/>
      <c r="U589" s="216"/>
      <c r="V589" s="217"/>
      <c r="W589" s="216"/>
      <c r="X589" s="478"/>
      <c r="Y589" s="480"/>
      <c r="Z589" s="480"/>
      <c r="AA589" s="467"/>
      <c r="AB589" s="444"/>
      <c r="AC589" s="444"/>
      <c r="AD589" s="444"/>
      <c r="AE589" s="458"/>
      <c r="AF589" s="618"/>
    </row>
    <row r="590" spans="1:32" s="34" customFormat="1" ht="15" customHeight="1" outlineLevel="1" x14ac:dyDescent="0.25">
      <c r="A590" s="609"/>
      <c r="B590" s="609"/>
      <c r="C590" s="484"/>
      <c r="D590" s="612"/>
      <c r="E590" s="490"/>
      <c r="F590" s="417"/>
      <c r="G590" s="473"/>
      <c r="H590" s="242" t="s">
        <v>1435</v>
      </c>
      <c r="I590" s="219"/>
      <c r="J590" s="215">
        <f t="shared" si="124"/>
        <v>0</v>
      </c>
      <c r="K590" s="217"/>
      <c r="L590" s="216"/>
      <c r="M590" s="216"/>
      <c r="N590" s="217"/>
      <c r="O590" s="216"/>
      <c r="P590" s="216"/>
      <c r="Q590" s="217"/>
      <c r="R590" s="216"/>
      <c r="S590" s="216"/>
      <c r="T590" s="217"/>
      <c r="U590" s="216"/>
      <c r="V590" s="217"/>
      <c r="W590" s="216"/>
      <c r="X590" s="478"/>
      <c r="Y590" s="480"/>
      <c r="Z590" s="480"/>
      <c r="AA590" s="467"/>
      <c r="AB590" s="444"/>
      <c r="AC590" s="444"/>
      <c r="AD590" s="444"/>
      <c r="AE590" s="458"/>
      <c r="AF590" s="618"/>
    </row>
    <row r="591" spans="1:32" s="34" customFormat="1" ht="15" customHeight="1" outlineLevel="1" x14ac:dyDescent="0.25">
      <c r="A591" s="610"/>
      <c r="B591" s="610"/>
      <c r="C591" s="485"/>
      <c r="D591" s="613"/>
      <c r="E591" s="491"/>
      <c r="F591" s="418"/>
      <c r="G591" s="474"/>
      <c r="H591" s="248" t="s">
        <v>152</v>
      </c>
      <c r="I591" s="219"/>
      <c r="J591" s="252">
        <f t="shared" si="124"/>
        <v>0</v>
      </c>
      <c r="K591" s="216"/>
      <c r="L591" s="250"/>
      <c r="M591" s="250"/>
      <c r="N591" s="251"/>
      <c r="O591" s="250"/>
      <c r="P591" s="250"/>
      <c r="Q591" s="251"/>
      <c r="R591" s="250"/>
      <c r="S591" s="250"/>
      <c r="T591" s="251"/>
      <c r="U591" s="250"/>
      <c r="V591" s="251"/>
      <c r="W591" s="250"/>
      <c r="X591" s="478"/>
      <c r="Y591" s="481"/>
      <c r="Z591" s="481"/>
      <c r="AA591" s="468"/>
      <c r="AB591" s="445"/>
      <c r="AC591" s="445"/>
      <c r="AD591" s="445"/>
      <c r="AE591" s="459"/>
      <c r="AF591" s="619"/>
    </row>
    <row r="592" spans="1:32" ht="30" customHeight="1" outlineLevel="1" x14ac:dyDescent="0.25">
      <c r="A592" s="608"/>
      <c r="B592" s="608" t="s">
        <v>2398</v>
      </c>
      <c r="C592" s="410"/>
      <c r="D592" s="641" t="s">
        <v>1377</v>
      </c>
      <c r="E592" s="644" t="s">
        <v>1933</v>
      </c>
      <c r="F592" s="410" t="s">
        <v>1165</v>
      </c>
      <c r="G592" s="446" t="s">
        <v>1642</v>
      </c>
      <c r="H592" s="295" t="s">
        <v>148</v>
      </c>
      <c r="I592" s="295">
        <f>SUM(I593:I597)</f>
        <v>276.3</v>
      </c>
      <c r="J592" s="295">
        <f t="shared" si="124"/>
        <v>0</v>
      </c>
      <c r="K592" s="295">
        <f>SUM(K593:K597)</f>
        <v>0</v>
      </c>
      <c r="L592" s="295">
        <f t="shared" ref="L592:W592" si="126">SUM(L593:L597)</f>
        <v>0</v>
      </c>
      <c r="M592" s="295">
        <f t="shared" si="126"/>
        <v>0</v>
      </c>
      <c r="N592" s="295">
        <f t="shared" si="126"/>
        <v>0</v>
      </c>
      <c r="O592" s="295">
        <f t="shared" si="126"/>
        <v>0</v>
      </c>
      <c r="P592" s="295">
        <f t="shared" si="126"/>
        <v>0</v>
      </c>
      <c r="Q592" s="295">
        <f t="shared" si="126"/>
        <v>0</v>
      </c>
      <c r="R592" s="295">
        <f t="shared" si="126"/>
        <v>0</v>
      </c>
      <c r="S592" s="295">
        <f t="shared" si="126"/>
        <v>0</v>
      </c>
      <c r="T592" s="295">
        <f t="shared" si="126"/>
        <v>0</v>
      </c>
      <c r="U592" s="295">
        <f t="shared" si="126"/>
        <v>0</v>
      </c>
      <c r="V592" s="295">
        <f t="shared" si="126"/>
        <v>0</v>
      </c>
      <c r="W592" s="295">
        <f t="shared" si="126"/>
        <v>0</v>
      </c>
      <c r="X592" s="638" t="s">
        <v>2361</v>
      </c>
      <c r="Y592" s="450" t="s">
        <v>709</v>
      </c>
      <c r="Z592" s="453" t="s">
        <v>1671</v>
      </c>
      <c r="AA592" s="454" t="s">
        <v>1665</v>
      </c>
      <c r="AB592" s="505" t="s">
        <v>107</v>
      </c>
      <c r="AC592" s="505" t="s">
        <v>670</v>
      </c>
      <c r="AD592" s="505" t="s">
        <v>671</v>
      </c>
      <c r="AE592" s="457" t="s">
        <v>582</v>
      </c>
      <c r="AF592" s="624" t="s">
        <v>2246</v>
      </c>
    </row>
    <row r="593" spans="1:32" s="34" customFormat="1" ht="15" customHeight="1" outlineLevel="1" x14ac:dyDescent="0.25">
      <c r="A593" s="609"/>
      <c r="B593" s="609"/>
      <c r="C593" s="411"/>
      <c r="D593" s="642"/>
      <c r="E593" s="645"/>
      <c r="F593" s="411"/>
      <c r="G593" s="447"/>
      <c r="H593" s="296" t="s">
        <v>149</v>
      </c>
      <c r="I593" s="221">
        <v>276</v>
      </c>
      <c r="J593" s="295">
        <f t="shared" si="124"/>
        <v>0</v>
      </c>
      <c r="K593" s="244"/>
      <c r="L593" s="244"/>
      <c r="M593" s="244"/>
      <c r="N593" s="297"/>
      <c r="O593" s="244"/>
      <c r="P593" s="244"/>
      <c r="Q593" s="297"/>
      <c r="R593" s="244"/>
      <c r="S593" s="244"/>
      <c r="T593" s="297"/>
      <c r="U593" s="244"/>
      <c r="V593" s="297"/>
      <c r="W593" s="244"/>
      <c r="X593" s="720"/>
      <c r="Y593" s="451"/>
      <c r="Z593" s="453"/>
      <c r="AA593" s="455"/>
      <c r="AB593" s="506"/>
      <c r="AC593" s="506"/>
      <c r="AD593" s="506"/>
      <c r="AE593" s="458"/>
      <c r="AF593" s="618"/>
    </row>
    <row r="594" spans="1:32" s="34" customFormat="1" outlineLevel="1" x14ac:dyDescent="0.25">
      <c r="A594" s="609"/>
      <c r="B594" s="609"/>
      <c r="C594" s="411"/>
      <c r="D594" s="642"/>
      <c r="E594" s="645"/>
      <c r="F594" s="411"/>
      <c r="G594" s="447"/>
      <c r="H594" s="296" t="s">
        <v>150</v>
      </c>
      <c r="I594" s="221">
        <v>0.3</v>
      </c>
      <c r="J594" s="295">
        <f t="shared" si="124"/>
        <v>0</v>
      </c>
      <c r="K594" s="297"/>
      <c r="L594" s="244"/>
      <c r="M594" s="244"/>
      <c r="N594" s="297"/>
      <c r="O594" s="244"/>
      <c r="P594" s="244"/>
      <c r="Q594" s="297"/>
      <c r="R594" s="244"/>
      <c r="S594" s="244"/>
      <c r="T594" s="297"/>
      <c r="U594" s="244"/>
      <c r="V594" s="297"/>
      <c r="W594" s="244"/>
      <c r="X594" s="720"/>
      <c r="Y594" s="451"/>
      <c r="Z594" s="453"/>
      <c r="AA594" s="455"/>
      <c r="AB594" s="506"/>
      <c r="AC594" s="506"/>
      <c r="AD594" s="506"/>
      <c r="AE594" s="458"/>
      <c r="AF594" s="618"/>
    </row>
    <row r="595" spans="1:32" s="34" customFormat="1" outlineLevel="1" x14ac:dyDescent="0.25">
      <c r="A595" s="609"/>
      <c r="B595" s="609"/>
      <c r="C595" s="411"/>
      <c r="D595" s="642"/>
      <c r="E595" s="645"/>
      <c r="F595" s="411"/>
      <c r="G595" s="447"/>
      <c r="H595" s="296" t="s">
        <v>1507</v>
      </c>
      <c r="I595" s="221"/>
      <c r="J595" s="295">
        <f t="shared" si="124"/>
        <v>0</v>
      </c>
      <c r="K595" s="244"/>
      <c r="L595" s="244"/>
      <c r="M595" s="244"/>
      <c r="N595" s="297"/>
      <c r="O595" s="244"/>
      <c r="P595" s="244"/>
      <c r="Q595" s="297"/>
      <c r="R595" s="244"/>
      <c r="S595" s="244"/>
      <c r="T595" s="297"/>
      <c r="U595" s="244"/>
      <c r="V595" s="297"/>
      <c r="W595" s="244"/>
      <c r="X595" s="720"/>
      <c r="Y595" s="451"/>
      <c r="Z595" s="453"/>
      <c r="AA595" s="455"/>
      <c r="AB595" s="506"/>
      <c r="AC595" s="506"/>
      <c r="AD595" s="506"/>
      <c r="AE595" s="458"/>
      <c r="AF595" s="618"/>
    </row>
    <row r="596" spans="1:32" s="34" customFormat="1" outlineLevel="1" x14ac:dyDescent="0.25">
      <c r="A596" s="609"/>
      <c r="B596" s="609"/>
      <c r="C596" s="411"/>
      <c r="D596" s="642"/>
      <c r="E596" s="645"/>
      <c r="F596" s="411"/>
      <c r="G596" s="447"/>
      <c r="H596" s="296" t="s">
        <v>1435</v>
      </c>
      <c r="I596" s="221"/>
      <c r="J596" s="295">
        <f t="shared" si="124"/>
        <v>0</v>
      </c>
      <c r="K596" s="297"/>
      <c r="L596" s="244"/>
      <c r="M596" s="244"/>
      <c r="N596" s="297"/>
      <c r="O596" s="244"/>
      <c r="P596" s="244"/>
      <c r="Q596" s="297"/>
      <c r="R596" s="244"/>
      <c r="S596" s="244"/>
      <c r="T596" s="297"/>
      <c r="U596" s="244"/>
      <c r="V596" s="297"/>
      <c r="W596" s="244"/>
      <c r="X596" s="720"/>
      <c r="Y596" s="451"/>
      <c r="Z596" s="453"/>
      <c r="AA596" s="455"/>
      <c r="AB596" s="506"/>
      <c r="AC596" s="506"/>
      <c r="AD596" s="506"/>
      <c r="AE596" s="458"/>
      <c r="AF596" s="618"/>
    </row>
    <row r="597" spans="1:32" s="34" customFormat="1" ht="54" customHeight="1" outlineLevel="1" x14ac:dyDescent="0.25">
      <c r="A597" s="610"/>
      <c r="B597" s="610"/>
      <c r="C597" s="412"/>
      <c r="D597" s="643"/>
      <c r="E597" s="646"/>
      <c r="F597" s="412"/>
      <c r="G597" s="448"/>
      <c r="H597" s="298" t="s">
        <v>152</v>
      </c>
      <c r="I597" s="221"/>
      <c r="J597" s="300">
        <f t="shared" si="124"/>
        <v>0</v>
      </c>
      <c r="K597" s="244"/>
      <c r="L597" s="299"/>
      <c r="M597" s="299"/>
      <c r="N597" s="301"/>
      <c r="O597" s="299"/>
      <c r="P597" s="299"/>
      <c r="Q597" s="301"/>
      <c r="R597" s="299"/>
      <c r="S597" s="299"/>
      <c r="T597" s="301"/>
      <c r="U597" s="299"/>
      <c r="V597" s="301"/>
      <c r="W597" s="299"/>
      <c r="X597" s="721"/>
      <c r="Y597" s="452"/>
      <c r="Z597" s="453"/>
      <c r="AA597" s="456"/>
      <c r="AB597" s="507"/>
      <c r="AC597" s="507"/>
      <c r="AD597" s="507"/>
      <c r="AE597" s="459"/>
      <c r="AF597" s="619"/>
    </row>
    <row r="598" spans="1:32" ht="30" customHeight="1" outlineLevel="1" x14ac:dyDescent="0.25">
      <c r="A598" s="682"/>
      <c r="B598" s="608" t="s">
        <v>1666</v>
      </c>
      <c r="C598" s="435"/>
      <c r="D598" s="659" t="s">
        <v>900</v>
      </c>
      <c r="E598" s="437" t="s">
        <v>1976</v>
      </c>
      <c r="F598" s="435" t="s">
        <v>1551</v>
      </c>
      <c r="G598" s="493" t="s">
        <v>1678</v>
      </c>
      <c r="H598" s="215" t="s">
        <v>148</v>
      </c>
      <c r="I598" s="215">
        <f>SUM(I599:I603)</f>
        <v>4</v>
      </c>
      <c r="J598" s="215">
        <f t="shared" si="124"/>
        <v>0</v>
      </c>
      <c r="K598" s="215">
        <f>SUM(K599:K603)</f>
        <v>0</v>
      </c>
      <c r="L598" s="215">
        <f t="shared" ref="L598:W598" si="127">SUM(L599:L603)</f>
        <v>0</v>
      </c>
      <c r="M598" s="215">
        <f t="shared" si="127"/>
        <v>0</v>
      </c>
      <c r="N598" s="215">
        <f t="shared" si="127"/>
        <v>0</v>
      </c>
      <c r="O598" s="215">
        <f t="shared" si="127"/>
        <v>0</v>
      </c>
      <c r="P598" s="215">
        <f t="shared" si="127"/>
        <v>0</v>
      </c>
      <c r="Q598" s="215">
        <f t="shared" si="127"/>
        <v>0</v>
      </c>
      <c r="R598" s="215">
        <f t="shared" si="127"/>
        <v>0</v>
      </c>
      <c r="S598" s="215">
        <f t="shared" si="127"/>
        <v>0</v>
      </c>
      <c r="T598" s="215">
        <f t="shared" si="127"/>
        <v>0</v>
      </c>
      <c r="U598" s="215">
        <f t="shared" si="127"/>
        <v>0</v>
      </c>
      <c r="V598" s="215">
        <f t="shared" si="127"/>
        <v>0</v>
      </c>
      <c r="W598" s="215">
        <f t="shared" si="127"/>
        <v>0</v>
      </c>
      <c r="X598" s="449" t="s">
        <v>1672</v>
      </c>
      <c r="Y598" s="494" t="s">
        <v>709</v>
      </c>
      <c r="Z598" s="494" t="s">
        <v>1673</v>
      </c>
      <c r="AA598" s="495" t="s">
        <v>1704</v>
      </c>
      <c r="AB598" s="438" t="s">
        <v>107</v>
      </c>
      <c r="AC598" s="438" t="s">
        <v>670</v>
      </c>
      <c r="AD598" s="438" t="s">
        <v>671</v>
      </c>
      <c r="AE598" s="439" t="s">
        <v>582</v>
      </c>
      <c r="AF598" s="696" t="s">
        <v>2247</v>
      </c>
    </row>
    <row r="599" spans="1:32" s="34" customFormat="1" ht="15" customHeight="1" outlineLevel="1" x14ac:dyDescent="0.25">
      <c r="A599" s="683"/>
      <c r="B599" s="609"/>
      <c r="C599" s="435"/>
      <c r="D599" s="659"/>
      <c r="E599" s="437"/>
      <c r="F599" s="435"/>
      <c r="G599" s="493"/>
      <c r="H599" s="242" t="s">
        <v>149</v>
      </c>
      <c r="I599" s="219"/>
      <c r="J599" s="215">
        <f t="shared" si="124"/>
        <v>0</v>
      </c>
      <c r="K599" s="216"/>
      <c r="L599" s="216"/>
      <c r="M599" s="216"/>
      <c r="N599" s="217"/>
      <c r="O599" s="216"/>
      <c r="P599" s="216"/>
      <c r="Q599" s="217"/>
      <c r="R599" s="216"/>
      <c r="S599" s="216"/>
      <c r="T599" s="217"/>
      <c r="U599" s="216"/>
      <c r="V599" s="217"/>
      <c r="W599" s="216"/>
      <c r="X599" s="449"/>
      <c r="Y599" s="494"/>
      <c r="Z599" s="494"/>
      <c r="AA599" s="495"/>
      <c r="AB599" s="438"/>
      <c r="AC599" s="438"/>
      <c r="AD599" s="438"/>
      <c r="AE599" s="439"/>
      <c r="AF599" s="652"/>
    </row>
    <row r="600" spans="1:32" s="34" customFormat="1" outlineLevel="1" x14ac:dyDescent="0.25">
      <c r="A600" s="683"/>
      <c r="B600" s="609"/>
      <c r="C600" s="435"/>
      <c r="D600" s="659"/>
      <c r="E600" s="437"/>
      <c r="F600" s="435"/>
      <c r="G600" s="493"/>
      <c r="H600" s="242" t="s">
        <v>150</v>
      </c>
      <c r="I600" s="225"/>
      <c r="J600" s="215">
        <f t="shared" si="124"/>
        <v>0</v>
      </c>
      <c r="K600" s="217"/>
      <c r="L600" s="216"/>
      <c r="M600" s="216"/>
      <c r="N600" s="217"/>
      <c r="O600" s="216"/>
      <c r="P600" s="216"/>
      <c r="Q600" s="217"/>
      <c r="R600" s="216"/>
      <c r="S600" s="216"/>
      <c r="T600" s="217"/>
      <c r="U600" s="216"/>
      <c r="V600" s="217"/>
      <c r="W600" s="216"/>
      <c r="X600" s="449"/>
      <c r="Y600" s="494"/>
      <c r="Z600" s="494"/>
      <c r="AA600" s="495"/>
      <c r="AB600" s="438"/>
      <c r="AC600" s="438"/>
      <c r="AD600" s="438"/>
      <c r="AE600" s="439"/>
      <c r="AF600" s="652"/>
    </row>
    <row r="601" spans="1:32" s="34" customFormat="1" outlineLevel="1" x14ac:dyDescent="0.25">
      <c r="A601" s="683"/>
      <c r="B601" s="609"/>
      <c r="C601" s="435"/>
      <c r="D601" s="659"/>
      <c r="E601" s="437"/>
      <c r="F601" s="435"/>
      <c r="G601" s="493"/>
      <c r="H601" s="242" t="s">
        <v>1507</v>
      </c>
      <c r="I601" s="219">
        <v>4</v>
      </c>
      <c r="J601" s="215">
        <f t="shared" si="124"/>
        <v>0</v>
      </c>
      <c r="K601" s="216"/>
      <c r="L601" s="216"/>
      <c r="M601" s="216"/>
      <c r="N601" s="217"/>
      <c r="O601" s="216"/>
      <c r="P601" s="216"/>
      <c r="Q601" s="217"/>
      <c r="R601" s="216"/>
      <c r="S601" s="216"/>
      <c r="T601" s="217"/>
      <c r="U601" s="216"/>
      <c r="V601" s="217"/>
      <c r="W601" s="216"/>
      <c r="X601" s="449"/>
      <c r="Y601" s="494"/>
      <c r="Z601" s="494"/>
      <c r="AA601" s="495"/>
      <c r="AB601" s="438"/>
      <c r="AC601" s="438"/>
      <c r="AD601" s="438"/>
      <c r="AE601" s="439"/>
      <c r="AF601" s="652"/>
    </row>
    <row r="602" spans="1:32" s="34" customFormat="1" outlineLevel="1" x14ac:dyDescent="0.25">
      <c r="A602" s="683"/>
      <c r="B602" s="609"/>
      <c r="C602" s="435"/>
      <c r="D602" s="659"/>
      <c r="E602" s="437"/>
      <c r="F602" s="435"/>
      <c r="G602" s="493"/>
      <c r="H602" s="242" t="s">
        <v>1435</v>
      </c>
      <c r="I602" s="219"/>
      <c r="J602" s="215">
        <f t="shared" si="124"/>
        <v>0</v>
      </c>
      <c r="K602" s="217"/>
      <c r="L602" s="216"/>
      <c r="M602" s="216"/>
      <c r="N602" s="217"/>
      <c r="O602" s="216"/>
      <c r="P602" s="216"/>
      <c r="Q602" s="217"/>
      <c r="R602" s="216"/>
      <c r="S602" s="216"/>
      <c r="T602" s="217"/>
      <c r="U602" s="216"/>
      <c r="V602" s="217"/>
      <c r="W602" s="216"/>
      <c r="X602" s="449"/>
      <c r="Y602" s="494"/>
      <c r="Z602" s="494"/>
      <c r="AA602" s="495"/>
      <c r="AB602" s="438"/>
      <c r="AC602" s="438"/>
      <c r="AD602" s="438"/>
      <c r="AE602" s="439"/>
      <c r="AF602" s="652"/>
    </row>
    <row r="603" spans="1:32" s="34" customFormat="1" ht="54.75" customHeight="1" outlineLevel="1" x14ac:dyDescent="0.25">
      <c r="A603" s="684"/>
      <c r="B603" s="610"/>
      <c r="C603" s="435"/>
      <c r="D603" s="659"/>
      <c r="E603" s="437"/>
      <c r="F603" s="435"/>
      <c r="G603" s="493"/>
      <c r="H603" s="248" t="s">
        <v>152</v>
      </c>
      <c r="I603" s="219"/>
      <c r="J603" s="252">
        <f t="shared" si="124"/>
        <v>0</v>
      </c>
      <c r="K603" s="216"/>
      <c r="L603" s="250"/>
      <c r="M603" s="250"/>
      <c r="N603" s="251"/>
      <c r="O603" s="250"/>
      <c r="P603" s="250"/>
      <c r="Q603" s="251"/>
      <c r="R603" s="250"/>
      <c r="S603" s="250"/>
      <c r="T603" s="251"/>
      <c r="U603" s="250"/>
      <c r="V603" s="251"/>
      <c r="W603" s="250"/>
      <c r="X603" s="449"/>
      <c r="Y603" s="494"/>
      <c r="Z603" s="494"/>
      <c r="AA603" s="495"/>
      <c r="AB603" s="438"/>
      <c r="AC603" s="438"/>
      <c r="AD603" s="438"/>
      <c r="AE603" s="439"/>
      <c r="AF603" s="652"/>
    </row>
    <row r="604" spans="1:32" s="77" customFormat="1" outlineLevel="1" x14ac:dyDescent="0.25">
      <c r="A604" s="76"/>
      <c r="B604" s="76"/>
      <c r="C604" s="214"/>
      <c r="D604" s="212"/>
      <c r="E604" s="213" t="s">
        <v>738</v>
      </c>
      <c r="F604" s="214"/>
      <c r="G604" s="345"/>
      <c r="H604" s="214"/>
      <c r="I604" s="214"/>
      <c r="J604" s="214"/>
      <c r="K604" s="214"/>
      <c r="L604" s="214"/>
      <c r="M604" s="214"/>
      <c r="N604" s="214"/>
      <c r="O604" s="214"/>
      <c r="P604" s="214"/>
      <c r="Q604" s="214"/>
      <c r="R604" s="214"/>
      <c r="S604" s="214"/>
      <c r="T604" s="214"/>
      <c r="U604" s="214"/>
      <c r="V604" s="214"/>
      <c r="W604" s="214"/>
      <c r="X604" s="158"/>
      <c r="Y604" s="203"/>
      <c r="Z604" s="203"/>
      <c r="AA604" s="214"/>
      <c r="AB604" s="284"/>
      <c r="AC604" s="203"/>
      <c r="AD604" s="284"/>
      <c r="AE604" s="93"/>
      <c r="AF604" s="319"/>
    </row>
    <row r="605" spans="1:32" ht="30" customHeight="1" outlineLevel="1" x14ac:dyDescent="0.25">
      <c r="A605" s="608" t="s">
        <v>214</v>
      </c>
      <c r="B605" s="608" t="s">
        <v>1666</v>
      </c>
      <c r="C605" s="483" t="s">
        <v>2466</v>
      </c>
      <c r="D605" s="611" t="s">
        <v>901</v>
      </c>
      <c r="E605" s="489" t="s">
        <v>739</v>
      </c>
      <c r="F605" s="416" t="s">
        <v>1709</v>
      </c>
      <c r="G605" s="472" t="s">
        <v>1805</v>
      </c>
      <c r="H605" s="215" t="s">
        <v>148</v>
      </c>
      <c r="I605" s="215">
        <f>SUM(I606:I610)</f>
        <v>8.5</v>
      </c>
      <c r="J605" s="215">
        <f t="shared" ref="J605:J616" si="128">SUM(K605:W605)</f>
        <v>0</v>
      </c>
      <c r="K605" s="215">
        <f>SUM(K606:K610)</f>
        <v>0</v>
      </c>
      <c r="L605" s="215">
        <f t="shared" ref="L605:W605" si="129">SUM(L606:L610)</f>
        <v>0</v>
      </c>
      <c r="M605" s="215">
        <f t="shared" si="129"/>
        <v>0</v>
      </c>
      <c r="N605" s="215">
        <f t="shared" si="129"/>
        <v>0</v>
      </c>
      <c r="O605" s="215">
        <f t="shared" si="129"/>
        <v>0</v>
      </c>
      <c r="P605" s="215">
        <f t="shared" si="129"/>
        <v>0</v>
      </c>
      <c r="Q605" s="215">
        <f t="shared" si="129"/>
        <v>0</v>
      </c>
      <c r="R605" s="215">
        <f t="shared" si="129"/>
        <v>0</v>
      </c>
      <c r="S605" s="215">
        <f t="shared" si="129"/>
        <v>0</v>
      </c>
      <c r="T605" s="215">
        <f t="shared" si="129"/>
        <v>0</v>
      </c>
      <c r="U605" s="215">
        <f t="shared" si="129"/>
        <v>0</v>
      </c>
      <c r="V605" s="215">
        <f t="shared" si="129"/>
        <v>0</v>
      </c>
      <c r="W605" s="215">
        <f t="shared" si="129"/>
        <v>0</v>
      </c>
      <c r="X605" s="478" t="s">
        <v>1701</v>
      </c>
      <c r="Y605" s="479" t="s">
        <v>1710</v>
      </c>
      <c r="Z605" s="479" t="s">
        <v>737</v>
      </c>
      <c r="AA605" s="466" t="s">
        <v>389</v>
      </c>
      <c r="AB605" s="443" t="s">
        <v>107</v>
      </c>
      <c r="AC605" s="443" t="s">
        <v>670</v>
      </c>
      <c r="AD605" s="443" t="s">
        <v>672</v>
      </c>
      <c r="AE605" s="457" t="s">
        <v>582</v>
      </c>
      <c r="AF605" s="624" t="s">
        <v>2411</v>
      </c>
    </row>
    <row r="606" spans="1:32" s="34" customFormat="1" ht="15" customHeight="1" outlineLevel="1" x14ac:dyDescent="0.25">
      <c r="A606" s="609"/>
      <c r="B606" s="609"/>
      <c r="C606" s="484"/>
      <c r="D606" s="612"/>
      <c r="E606" s="490"/>
      <c r="F606" s="417"/>
      <c r="G606" s="473"/>
      <c r="H606" s="242" t="s">
        <v>149</v>
      </c>
      <c r="I606" s="219"/>
      <c r="J606" s="215">
        <f t="shared" si="128"/>
        <v>0</v>
      </c>
      <c r="K606" s="216"/>
      <c r="L606" s="216"/>
      <c r="M606" s="216"/>
      <c r="N606" s="217"/>
      <c r="O606" s="216"/>
      <c r="P606" s="216"/>
      <c r="Q606" s="217"/>
      <c r="R606" s="216"/>
      <c r="S606" s="216"/>
      <c r="T606" s="217"/>
      <c r="U606" s="216"/>
      <c r="V606" s="217"/>
      <c r="W606" s="216"/>
      <c r="X606" s="478"/>
      <c r="Y606" s="480"/>
      <c r="Z606" s="480"/>
      <c r="AA606" s="467"/>
      <c r="AB606" s="444"/>
      <c r="AC606" s="444"/>
      <c r="AD606" s="444"/>
      <c r="AE606" s="458"/>
      <c r="AF606" s="618"/>
    </row>
    <row r="607" spans="1:32" s="34" customFormat="1" ht="15" customHeight="1" outlineLevel="1" x14ac:dyDescent="0.25">
      <c r="A607" s="609"/>
      <c r="B607" s="609"/>
      <c r="C607" s="484"/>
      <c r="D607" s="612"/>
      <c r="E607" s="490"/>
      <c r="F607" s="417"/>
      <c r="G607" s="473"/>
      <c r="H607" s="242" t="s">
        <v>150</v>
      </c>
      <c r="I607" s="225"/>
      <c r="J607" s="215">
        <f t="shared" si="128"/>
        <v>0</v>
      </c>
      <c r="K607" s="217"/>
      <c r="L607" s="216"/>
      <c r="M607" s="216"/>
      <c r="N607" s="217"/>
      <c r="O607" s="216"/>
      <c r="P607" s="216"/>
      <c r="Q607" s="217"/>
      <c r="R607" s="216"/>
      <c r="S607" s="216"/>
      <c r="T607" s="217"/>
      <c r="U607" s="216"/>
      <c r="V607" s="217"/>
      <c r="W607" s="216"/>
      <c r="X607" s="478"/>
      <c r="Y607" s="480"/>
      <c r="Z607" s="480"/>
      <c r="AA607" s="467"/>
      <c r="AB607" s="444"/>
      <c r="AC607" s="444"/>
      <c r="AD607" s="444"/>
      <c r="AE607" s="458"/>
      <c r="AF607" s="618"/>
    </row>
    <row r="608" spans="1:32" s="34" customFormat="1" ht="15" customHeight="1" outlineLevel="1" x14ac:dyDescent="0.25">
      <c r="A608" s="609"/>
      <c r="B608" s="609"/>
      <c r="C608" s="484"/>
      <c r="D608" s="612"/>
      <c r="E608" s="490"/>
      <c r="F608" s="417"/>
      <c r="G608" s="473"/>
      <c r="H608" s="242" t="s">
        <v>1507</v>
      </c>
      <c r="I608" s="219">
        <f>17/2</f>
        <v>8.5</v>
      </c>
      <c r="J608" s="215">
        <f t="shared" si="128"/>
        <v>0</v>
      </c>
      <c r="K608" s="216"/>
      <c r="L608" s="216"/>
      <c r="M608" s="216"/>
      <c r="N608" s="217"/>
      <c r="O608" s="216"/>
      <c r="P608" s="216"/>
      <c r="Q608" s="217"/>
      <c r="R608" s="216"/>
      <c r="S608" s="216"/>
      <c r="T608" s="217"/>
      <c r="U608" s="216"/>
      <c r="V608" s="217"/>
      <c r="W608" s="216"/>
      <c r="X608" s="478"/>
      <c r="Y608" s="480"/>
      <c r="Z608" s="480"/>
      <c r="AA608" s="467"/>
      <c r="AB608" s="444"/>
      <c r="AC608" s="444"/>
      <c r="AD608" s="444"/>
      <c r="AE608" s="458"/>
      <c r="AF608" s="618"/>
    </row>
    <row r="609" spans="1:32" s="34" customFormat="1" ht="15" customHeight="1" outlineLevel="1" x14ac:dyDescent="0.25">
      <c r="A609" s="609"/>
      <c r="B609" s="609"/>
      <c r="C609" s="484"/>
      <c r="D609" s="612"/>
      <c r="E609" s="490"/>
      <c r="F609" s="417"/>
      <c r="G609" s="473"/>
      <c r="H609" s="242" t="s">
        <v>1435</v>
      </c>
      <c r="I609" s="219"/>
      <c r="J609" s="215">
        <f t="shared" si="128"/>
        <v>0</v>
      </c>
      <c r="K609" s="217"/>
      <c r="L609" s="216"/>
      <c r="M609" s="216"/>
      <c r="N609" s="217"/>
      <c r="O609" s="216"/>
      <c r="P609" s="216"/>
      <c r="Q609" s="217"/>
      <c r="R609" s="216"/>
      <c r="S609" s="216"/>
      <c r="T609" s="217"/>
      <c r="U609" s="216"/>
      <c r="V609" s="217"/>
      <c r="W609" s="216"/>
      <c r="X609" s="478"/>
      <c r="Y609" s="480"/>
      <c r="Z609" s="480"/>
      <c r="AA609" s="467"/>
      <c r="AB609" s="444"/>
      <c r="AC609" s="444"/>
      <c r="AD609" s="444"/>
      <c r="AE609" s="458"/>
      <c r="AF609" s="618"/>
    </row>
    <row r="610" spans="1:32" s="34" customFormat="1" ht="15" customHeight="1" outlineLevel="1" x14ac:dyDescent="0.25">
      <c r="A610" s="610"/>
      <c r="B610" s="610"/>
      <c r="C610" s="485"/>
      <c r="D610" s="613"/>
      <c r="E610" s="491"/>
      <c r="F610" s="418"/>
      <c r="G610" s="474"/>
      <c r="H610" s="248" t="s">
        <v>152</v>
      </c>
      <c r="I610" s="219"/>
      <c r="J610" s="252">
        <f t="shared" si="128"/>
        <v>0</v>
      </c>
      <c r="K610" s="216"/>
      <c r="L610" s="250"/>
      <c r="M610" s="250"/>
      <c r="N610" s="251"/>
      <c r="O610" s="250"/>
      <c r="P610" s="250"/>
      <c r="Q610" s="251"/>
      <c r="R610" s="250"/>
      <c r="S610" s="250"/>
      <c r="T610" s="251"/>
      <c r="U610" s="250"/>
      <c r="V610" s="251"/>
      <c r="W610" s="250"/>
      <c r="X610" s="478"/>
      <c r="Y610" s="481"/>
      <c r="Z610" s="481"/>
      <c r="AA610" s="468"/>
      <c r="AB610" s="445"/>
      <c r="AC610" s="445"/>
      <c r="AD610" s="445"/>
      <c r="AE610" s="459"/>
      <c r="AF610" s="619"/>
    </row>
    <row r="611" spans="1:32" ht="30" customHeight="1" outlineLevel="1" x14ac:dyDescent="0.25">
      <c r="A611" s="682"/>
      <c r="B611" s="608" t="s">
        <v>1666</v>
      </c>
      <c r="C611" s="430"/>
      <c r="D611" s="659" t="s">
        <v>1062</v>
      </c>
      <c r="E611" s="437" t="s">
        <v>1934</v>
      </c>
      <c r="F611" s="430" t="s">
        <v>1556</v>
      </c>
      <c r="G611" s="493" t="s">
        <v>1678</v>
      </c>
      <c r="H611" s="215" t="s">
        <v>148</v>
      </c>
      <c r="I611" s="215">
        <f>SUM(I612:I616)</f>
        <v>265.49599999999998</v>
      </c>
      <c r="J611" s="215">
        <f t="shared" si="128"/>
        <v>0</v>
      </c>
      <c r="K611" s="215">
        <f>SUM(K612:K616)</f>
        <v>0</v>
      </c>
      <c r="L611" s="215">
        <f t="shared" ref="L611:W611" si="130">SUM(L612:L616)</f>
        <v>0</v>
      </c>
      <c r="M611" s="215">
        <f t="shared" si="130"/>
        <v>0</v>
      </c>
      <c r="N611" s="215">
        <f t="shared" si="130"/>
        <v>0</v>
      </c>
      <c r="O611" s="215">
        <f t="shared" si="130"/>
        <v>0</v>
      </c>
      <c r="P611" s="215">
        <f t="shared" si="130"/>
        <v>0</v>
      </c>
      <c r="Q611" s="215">
        <f t="shared" si="130"/>
        <v>0</v>
      </c>
      <c r="R611" s="215">
        <f t="shared" si="130"/>
        <v>0</v>
      </c>
      <c r="S611" s="215">
        <f t="shared" si="130"/>
        <v>0</v>
      </c>
      <c r="T611" s="215">
        <f t="shared" si="130"/>
        <v>0</v>
      </c>
      <c r="U611" s="215">
        <f t="shared" si="130"/>
        <v>0</v>
      </c>
      <c r="V611" s="215">
        <f t="shared" si="130"/>
        <v>0</v>
      </c>
      <c r="W611" s="215">
        <f t="shared" si="130"/>
        <v>0</v>
      </c>
      <c r="X611" s="449"/>
      <c r="Y611" s="494" t="s">
        <v>218</v>
      </c>
      <c r="Z611" s="494" t="s">
        <v>1674</v>
      </c>
      <c r="AA611" s="466" t="s">
        <v>1703</v>
      </c>
      <c r="AB611" s="438" t="s">
        <v>107</v>
      </c>
      <c r="AC611" s="438" t="s">
        <v>670</v>
      </c>
      <c r="AD611" s="438" t="s">
        <v>671</v>
      </c>
      <c r="AE611" s="439" t="s">
        <v>582</v>
      </c>
      <c r="AF611" s="696" t="s">
        <v>2248</v>
      </c>
    </row>
    <row r="612" spans="1:32" s="34" customFormat="1" ht="15" customHeight="1" outlineLevel="1" x14ac:dyDescent="0.25">
      <c r="A612" s="683"/>
      <c r="B612" s="609"/>
      <c r="C612" s="430"/>
      <c r="D612" s="659"/>
      <c r="E612" s="437"/>
      <c r="F612" s="430"/>
      <c r="G612" s="493"/>
      <c r="H612" s="242" t="s">
        <v>149</v>
      </c>
      <c r="I612" s="225">
        <v>259.89999999999998</v>
      </c>
      <c r="J612" s="215">
        <f t="shared" si="128"/>
        <v>0</v>
      </c>
      <c r="K612" s="216"/>
      <c r="L612" s="216"/>
      <c r="M612" s="216"/>
      <c r="N612" s="217"/>
      <c r="O612" s="216"/>
      <c r="P612" s="216"/>
      <c r="Q612" s="217"/>
      <c r="R612" s="216"/>
      <c r="S612" s="216"/>
      <c r="T612" s="217"/>
      <c r="U612" s="216"/>
      <c r="V612" s="217"/>
      <c r="W612" s="216"/>
      <c r="X612" s="449"/>
      <c r="Y612" s="494"/>
      <c r="Z612" s="494"/>
      <c r="AA612" s="467"/>
      <c r="AB612" s="438"/>
      <c r="AC612" s="438"/>
      <c r="AD612" s="438"/>
      <c r="AE612" s="439"/>
      <c r="AF612" s="652"/>
    </row>
    <row r="613" spans="1:32" s="34" customFormat="1" outlineLevel="1" x14ac:dyDescent="0.25">
      <c r="A613" s="683"/>
      <c r="B613" s="609"/>
      <c r="C613" s="430"/>
      <c r="D613" s="659"/>
      <c r="E613" s="437"/>
      <c r="F613" s="430"/>
      <c r="G613" s="493"/>
      <c r="H613" s="242" t="s">
        <v>150</v>
      </c>
      <c r="I613" s="225">
        <v>2.6</v>
      </c>
      <c r="J613" s="215">
        <f t="shared" si="128"/>
        <v>0</v>
      </c>
      <c r="K613" s="217"/>
      <c r="L613" s="216"/>
      <c r="M613" s="216"/>
      <c r="N613" s="217"/>
      <c r="O613" s="216"/>
      <c r="P613" s="216"/>
      <c r="Q613" s="217"/>
      <c r="R613" s="216"/>
      <c r="S613" s="216"/>
      <c r="T613" s="217"/>
      <c r="U613" s="216"/>
      <c r="V613" s="217"/>
      <c r="W613" s="216"/>
      <c r="X613" s="449"/>
      <c r="Y613" s="494"/>
      <c r="Z613" s="494"/>
      <c r="AA613" s="467"/>
      <c r="AB613" s="438"/>
      <c r="AC613" s="438"/>
      <c r="AD613" s="438"/>
      <c r="AE613" s="439"/>
      <c r="AF613" s="652"/>
    </row>
    <row r="614" spans="1:32" s="34" customFormat="1" outlineLevel="1" x14ac:dyDescent="0.25">
      <c r="A614" s="683"/>
      <c r="B614" s="609"/>
      <c r="C614" s="430"/>
      <c r="D614" s="659"/>
      <c r="E614" s="437"/>
      <c r="F614" s="430"/>
      <c r="G614" s="493"/>
      <c r="H614" s="242" t="s">
        <v>1507</v>
      </c>
      <c r="I614" s="220">
        <v>2.996</v>
      </c>
      <c r="J614" s="215">
        <f t="shared" si="128"/>
        <v>0</v>
      </c>
      <c r="K614" s="216"/>
      <c r="L614" s="216"/>
      <c r="M614" s="216"/>
      <c r="N614" s="217"/>
      <c r="O614" s="216"/>
      <c r="P614" s="216"/>
      <c r="Q614" s="217"/>
      <c r="R614" s="216"/>
      <c r="S614" s="216"/>
      <c r="T614" s="217"/>
      <c r="U614" s="216"/>
      <c r="V614" s="217"/>
      <c r="W614" s="216"/>
      <c r="X614" s="449"/>
      <c r="Y614" s="494"/>
      <c r="Z614" s="494"/>
      <c r="AA614" s="467"/>
      <c r="AB614" s="438"/>
      <c r="AC614" s="438"/>
      <c r="AD614" s="438"/>
      <c r="AE614" s="439"/>
      <c r="AF614" s="652"/>
    </row>
    <row r="615" spans="1:32" s="34" customFormat="1" outlineLevel="1" x14ac:dyDescent="0.25">
      <c r="A615" s="683"/>
      <c r="B615" s="609"/>
      <c r="C615" s="430"/>
      <c r="D615" s="659"/>
      <c r="E615" s="437"/>
      <c r="F615" s="430"/>
      <c r="G615" s="493"/>
      <c r="H615" s="242" t="s">
        <v>1435</v>
      </c>
      <c r="I615" s="219"/>
      <c r="J615" s="215">
        <f t="shared" si="128"/>
        <v>0</v>
      </c>
      <c r="K615" s="217"/>
      <c r="L615" s="216"/>
      <c r="M615" s="216"/>
      <c r="N615" s="217"/>
      <c r="O615" s="216"/>
      <c r="P615" s="216"/>
      <c r="Q615" s="217"/>
      <c r="R615" s="216"/>
      <c r="S615" s="216"/>
      <c r="T615" s="217"/>
      <c r="U615" s="216"/>
      <c r="V615" s="217"/>
      <c r="W615" s="216"/>
      <c r="X615" s="449"/>
      <c r="Y615" s="494"/>
      <c r="Z615" s="494"/>
      <c r="AA615" s="467"/>
      <c r="AB615" s="438"/>
      <c r="AC615" s="438"/>
      <c r="AD615" s="438"/>
      <c r="AE615" s="439"/>
      <c r="AF615" s="652"/>
    </row>
    <row r="616" spans="1:32" s="34" customFormat="1" ht="171.75" customHeight="1" outlineLevel="1" x14ac:dyDescent="0.25">
      <c r="A616" s="684"/>
      <c r="B616" s="610"/>
      <c r="C616" s="430"/>
      <c r="D616" s="659"/>
      <c r="E616" s="437"/>
      <c r="F616" s="430"/>
      <c r="G616" s="493"/>
      <c r="H616" s="248" t="s">
        <v>152</v>
      </c>
      <c r="I616" s="219"/>
      <c r="J616" s="252">
        <f t="shared" si="128"/>
        <v>0</v>
      </c>
      <c r="K616" s="216"/>
      <c r="L616" s="250"/>
      <c r="M616" s="250"/>
      <c r="N616" s="251"/>
      <c r="O616" s="250"/>
      <c r="P616" s="250"/>
      <c r="Q616" s="251"/>
      <c r="R616" s="250"/>
      <c r="S616" s="250"/>
      <c r="T616" s="251"/>
      <c r="U616" s="250"/>
      <c r="V616" s="251"/>
      <c r="W616" s="250"/>
      <c r="X616" s="449"/>
      <c r="Y616" s="494"/>
      <c r="Z616" s="494"/>
      <c r="AA616" s="468"/>
      <c r="AB616" s="438"/>
      <c r="AC616" s="438"/>
      <c r="AD616" s="438"/>
      <c r="AE616" s="439"/>
      <c r="AF616" s="652"/>
    </row>
    <row r="617" spans="1:32" s="77" customFormat="1" outlineLevel="1" x14ac:dyDescent="0.25">
      <c r="A617" s="76"/>
      <c r="B617" s="76"/>
      <c r="C617" s="214"/>
      <c r="D617" s="212"/>
      <c r="E617" s="213" t="s">
        <v>394</v>
      </c>
      <c r="F617" s="214"/>
      <c r="G617" s="345"/>
      <c r="H617" s="214"/>
      <c r="I617" s="214"/>
      <c r="J617" s="214"/>
      <c r="K617" s="214"/>
      <c r="L617" s="214"/>
      <c r="M617" s="214"/>
      <c r="N617" s="214"/>
      <c r="O617" s="214"/>
      <c r="P617" s="214"/>
      <c r="Q617" s="214"/>
      <c r="R617" s="214"/>
      <c r="S617" s="214"/>
      <c r="T617" s="214"/>
      <c r="U617" s="214"/>
      <c r="V617" s="214"/>
      <c r="W617" s="214"/>
      <c r="X617" s="158"/>
      <c r="Y617" s="203"/>
      <c r="Z617" s="203"/>
      <c r="AA617" s="214"/>
      <c r="AB617" s="284"/>
      <c r="AC617" s="203"/>
      <c r="AD617" s="284"/>
      <c r="AE617" s="93"/>
      <c r="AF617" s="319"/>
    </row>
    <row r="618" spans="1:32" ht="30" customHeight="1" outlineLevel="1" x14ac:dyDescent="0.25">
      <c r="A618" s="682"/>
      <c r="B618" s="608" t="s">
        <v>1666</v>
      </c>
      <c r="C618" s="592"/>
      <c r="D618" s="659" t="s">
        <v>1063</v>
      </c>
      <c r="E618" s="437" t="s">
        <v>1977</v>
      </c>
      <c r="F618" s="592">
        <v>2018</v>
      </c>
      <c r="G618" s="493" t="s">
        <v>1387</v>
      </c>
      <c r="H618" s="215" t="s">
        <v>148</v>
      </c>
      <c r="I618" s="215">
        <f>SUM(I619:I623)</f>
        <v>0.4</v>
      </c>
      <c r="J618" s="215">
        <f t="shared" ref="J618:J629" si="131">SUM(K618:W618)</f>
        <v>0.4</v>
      </c>
      <c r="K618" s="215">
        <f>SUM(K619:K623)</f>
        <v>0.4</v>
      </c>
      <c r="L618" s="215">
        <f t="shared" ref="L618:W618" si="132">SUM(L619:L623)</f>
        <v>0</v>
      </c>
      <c r="M618" s="215">
        <f t="shared" si="132"/>
        <v>0</v>
      </c>
      <c r="N618" s="215">
        <f t="shared" si="132"/>
        <v>0</v>
      </c>
      <c r="O618" s="215">
        <f t="shared" si="132"/>
        <v>0</v>
      </c>
      <c r="P618" s="215">
        <f t="shared" si="132"/>
        <v>0</v>
      </c>
      <c r="Q618" s="215">
        <f t="shared" si="132"/>
        <v>0</v>
      </c>
      <c r="R618" s="215">
        <f t="shared" si="132"/>
        <v>0</v>
      </c>
      <c r="S618" s="215">
        <f t="shared" si="132"/>
        <v>0</v>
      </c>
      <c r="T618" s="215">
        <f t="shared" si="132"/>
        <v>0</v>
      </c>
      <c r="U618" s="215">
        <f t="shared" si="132"/>
        <v>0</v>
      </c>
      <c r="V618" s="215">
        <f t="shared" si="132"/>
        <v>0</v>
      </c>
      <c r="W618" s="215">
        <f t="shared" si="132"/>
        <v>0</v>
      </c>
      <c r="X618" s="449" t="s">
        <v>1589</v>
      </c>
      <c r="Y618" s="514" t="s">
        <v>394</v>
      </c>
      <c r="Z618" s="494" t="s">
        <v>1061</v>
      </c>
      <c r="AA618" s="495" t="s">
        <v>1705</v>
      </c>
      <c r="AB618" s="438" t="s">
        <v>107</v>
      </c>
      <c r="AC618" s="438" t="s">
        <v>670</v>
      </c>
      <c r="AD618" s="438" t="s">
        <v>671</v>
      </c>
      <c r="AE618" s="439" t="s">
        <v>582</v>
      </c>
      <c r="AF618" s="696" t="s">
        <v>2249</v>
      </c>
    </row>
    <row r="619" spans="1:32" s="34" customFormat="1" ht="15" customHeight="1" outlineLevel="1" x14ac:dyDescent="0.25">
      <c r="A619" s="683"/>
      <c r="B619" s="609"/>
      <c r="C619" s="592"/>
      <c r="D619" s="659"/>
      <c r="E619" s="437"/>
      <c r="F619" s="592"/>
      <c r="G619" s="493"/>
      <c r="H619" s="242" t="s">
        <v>149</v>
      </c>
      <c r="I619" s="219"/>
      <c r="J619" s="215">
        <f t="shared" si="131"/>
        <v>0</v>
      </c>
      <c r="K619" s="216"/>
      <c r="L619" s="216"/>
      <c r="M619" s="216"/>
      <c r="N619" s="217"/>
      <c r="O619" s="216"/>
      <c r="P619" s="216"/>
      <c r="Q619" s="217"/>
      <c r="R619" s="216"/>
      <c r="S619" s="216"/>
      <c r="T619" s="217"/>
      <c r="U619" s="216"/>
      <c r="V619" s="217"/>
      <c r="W619" s="216"/>
      <c r="X619" s="449"/>
      <c r="Y619" s="514"/>
      <c r="Z619" s="494"/>
      <c r="AA619" s="495"/>
      <c r="AB619" s="438"/>
      <c r="AC619" s="438"/>
      <c r="AD619" s="438"/>
      <c r="AE619" s="439"/>
      <c r="AF619" s="652"/>
    </row>
    <row r="620" spans="1:32" s="34" customFormat="1" outlineLevel="1" x14ac:dyDescent="0.25">
      <c r="A620" s="683"/>
      <c r="B620" s="609"/>
      <c r="C620" s="592"/>
      <c r="D620" s="659"/>
      <c r="E620" s="437"/>
      <c r="F620" s="592"/>
      <c r="G620" s="493"/>
      <c r="H620" s="242" t="s">
        <v>150</v>
      </c>
      <c r="I620" s="225"/>
      <c r="J620" s="215">
        <f t="shared" si="131"/>
        <v>0</v>
      </c>
      <c r="K620" s="217"/>
      <c r="L620" s="216"/>
      <c r="M620" s="216"/>
      <c r="N620" s="217"/>
      <c r="O620" s="216"/>
      <c r="P620" s="216"/>
      <c r="Q620" s="217"/>
      <c r="R620" s="216"/>
      <c r="S620" s="216"/>
      <c r="T620" s="217"/>
      <c r="U620" s="216"/>
      <c r="V620" s="217"/>
      <c r="W620" s="216"/>
      <c r="X620" s="449"/>
      <c r="Y620" s="514"/>
      <c r="Z620" s="494"/>
      <c r="AA620" s="495"/>
      <c r="AB620" s="438"/>
      <c r="AC620" s="438"/>
      <c r="AD620" s="438"/>
      <c r="AE620" s="439"/>
      <c r="AF620" s="652"/>
    </row>
    <row r="621" spans="1:32" s="34" customFormat="1" outlineLevel="1" x14ac:dyDescent="0.25">
      <c r="A621" s="683"/>
      <c r="B621" s="609"/>
      <c r="C621" s="592"/>
      <c r="D621" s="659"/>
      <c r="E621" s="437"/>
      <c r="F621" s="592"/>
      <c r="G621" s="493"/>
      <c r="H621" s="242" t="s">
        <v>1507</v>
      </c>
      <c r="I621" s="219">
        <v>0.4</v>
      </c>
      <c r="J621" s="215">
        <f t="shared" si="131"/>
        <v>0.4</v>
      </c>
      <c r="K621" s="216">
        <v>0.4</v>
      </c>
      <c r="L621" s="216"/>
      <c r="M621" s="216"/>
      <c r="N621" s="217"/>
      <c r="O621" s="216"/>
      <c r="P621" s="216"/>
      <c r="Q621" s="217"/>
      <c r="R621" s="216"/>
      <c r="S621" s="216"/>
      <c r="T621" s="217"/>
      <c r="U621" s="216"/>
      <c r="V621" s="217"/>
      <c r="W621" s="216"/>
      <c r="X621" s="449"/>
      <c r="Y621" s="514"/>
      <c r="Z621" s="494"/>
      <c r="AA621" s="495"/>
      <c r="AB621" s="438"/>
      <c r="AC621" s="438"/>
      <c r="AD621" s="438"/>
      <c r="AE621" s="439"/>
      <c r="AF621" s="652"/>
    </row>
    <row r="622" spans="1:32" s="34" customFormat="1" outlineLevel="1" x14ac:dyDescent="0.25">
      <c r="A622" s="683"/>
      <c r="B622" s="609"/>
      <c r="C622" s="592"/>
      <c r="D622" s="659"/>
      <c r="E622" s="437"/>
      <c r="F622" s="592"/>
      <c r="G622" s="493"/>
      <c r="H622" s="242" t="s">
        <v>1435</v>
      </c>
      <c r="I622" s="219"/>
      <c r="J622" s="215">
        <f t="shared" si="131"/>
        <v>0</v>
      </c>
      <c r="K622" s="217"/>
      <c r="L622" s="216"/>
      <c r="M622" s="216"/>
      <c r="N622" s="217"/>
      <c r="O622" s="216"/>
      <c r="P622" s="216"/>
      <c r="Q622" s="217"/>
      <c r="R622" s="216"/>
      <c r="S622" s="216"/>
      <c r="T622" s="217"/>
      <c r="U622" s="216"/>
      <c r="V622" s="217"/>
      <c r="W622" s="216"/>
      <c r="X622" s="449"/>
      <c r="Y622" s="514"/>
      <c r="Z622" s="494"/>
      <c r="AA622" s="495"/>
      <c r="AB622" s="438"/>
      <c r="AC622" s="438"/>
      <c r="AD622" s="438"/>
      <c r="AE622" s="439"/>
      <c r="AF622" s="652"/>
    </row>
    <row r="623" spans="1:32" s="34" customFormat="1" outlineLevel="1" x14ac:dyDescent="0.25">
      <c r="A623" s="684"/>
      <c r="B623" s="610"/>
      <c r="C623" s="592"/>
      <c r="D623" s="659"/>
      <c r="E623" s="437"/>
      <c r="F623" s="592"/>
      <c r="G623" s="493"/>
      <c r="H623" s="248" t="s">
        <v>152</v>
      </c>
      <c r="I623" s="219"/>
      <c r="J623" s="252">
        <f t="shared" si="131"/>
        <v>0</v>
      </c>
      <c r="K623" s="216"/>
      <c r="L623" s="250"/>
      <c r="M623" s="250"/>
      <c r="N623" s="251"/>
      <c r="O623" s="250"/>
      <c r="P623" s="250"/>
      <c r="Q623" s="251"/>
      <c r="R623" s="250"/>
      <c r="S623" s="250"/>
      <c r="T623" s="251"/>
      <c r="U623" s="250"/>
      <c r="V623" s="251"/>
      <c r="W623" s="250"/>
      <c r="X623" s="449"/>
      <c r="Y623" s="514"/>
      <c r="Z623" s="494"/>
      <c r="AA623" s="495"/>
      <c r="AB623" s="438"/>
      <c r="AC623" s="438"/>
      <c r="AD623" s="438"/>
      <c r="AE623" s="439"/>
      <c r="AF623" s="652"/>
    </row>
    <row r="624" spans="1:32" ht="30" customHeight="1" outlineLevel="1" x14ac:dyDescent="0.25">
      <c r="A624" s="608"/>
      <c r="B624" s="621" t="s">
        <v>2419</v>
      </c>
      <c r="C624" s="483" t="s">
        <v>2466</v>
      </c>
      <c r="D624" s="641" t="s">
        <v>1377</v>
      </c>
      <c r="E624" s="644" t="s">
        <v>2420</v>
      </c>
      <c r="F624" s="410" t="s">
        <v>170</v>
      </c>
      <c r="G624" s="446" t="s">
        <v>1642</v>
      </c>
      <c r="H624" s="295" t="s">
        <v>148</v>
      </c>
      <c r="I624" s="295">
        <f>SUM(I625:I629)</f>
        <v>4</v>
      </c>
      <c r="J624" s="295">
        <f t="shared" si="131"/>
        <v>0</v>
      </c>
      <c r="K624" s="295">
        <f>SUM(K625:K629)</f>
        <v>0</v>
      </c>
      <c r="L624" s="295">
        <f t="shared" ref="L624:W624" si="133">SUM(L625:L629)</f>
        <v>0</v>
      </c>
      <c r="M624" s="295">
        <f t="shared" si="133"/>
        <v>0</v>
      </c>
      <c r="N624" s="295">
        <f t="shared" si="133"/>
        <v>0</v>
      </c>
      <c r="O624" s="295">
        <f t="shared" si="133"/>
        <v>0</v>
      </c>
      <c r="P624" s="295">
        <f t="shared" si="133"/>
        <v>0</v>
      </c>
      <c r="Q624" s="295">
        <f t="shared" si="133"/>
        <v>0</v>
      </c>
      <c r="R624" s="295">
        <f t="shared" si="133"/>
        <v>0</v>
      </c>
      <c r="S624" s="295">
        <f t="shared" si="133"/>
        <v>0</v>
      </c>
      <c r="T624" s="295">
        <f t="shared" si="133"/>
        <v>0</v>
      </c>
      <c r="U624" s="295">
        <f t="shared" si="133"/>
        <v>0</v>
      </c>
      <c r="V624" s="295">
        <f t="shared" si="133"/>
        <v>0</v>
      </c>
      <c r="W624" s="295">
        <f t="shared" si="133"/>
        <v>0</v>
      </c>
      <c r="X624" s="449"/>
      <c r="Y624" s="450" t="s">
        <v>174</v>
      </c>
      <c r="Z624" s="453"/>
      <c r="AA624" s="454" t="s">
        <v>2421</v>
      </c>
      <c r="AB624" s="438" t="s">
        <v>107</v>
      </c>
      <c r="AC624" s="438" t="s">
        <v>670</v>
      </c>
      <c r="AD624" s="438" t="s">
        <v>672</v>
      </c>
      <c r="AE624" s="457" t="s">
        <v>2422</v>
      </c>
      <c r="AF624" s="624"/>
    </row>
    <row r="625" spans="1:32" s="34" customFormat="1" ht="15" customHeight="1" outlineLevel="1" x14ac:dyDescent="0.25">
      <c r="A625" s="609"/>
      <c r="B625" s="622"/>
      <c r="C625" s="484"/>
      <c r="D625" s="642"/>
      <c r="E625" s="645"/>
      <c r="F625" s="411"/>
      <c r="G625" s="447"/>
      <c r="H625" s="296" t="s">
        <v>149</v>
      </c>
      <c r="I625" s="221"/>
      <c r="J625" s="295">
        <f t="shared" si="131"/>
        <v>0</v>
      </c>
      <c r="K625" s="244"/>
      <c r="L625" s="244"/>
      <c r="M625" s="244"/>
      <c r="N625" s="297"/>
      <c r="O625" s="244"/>
      <c r="P625" s="244"/>
      <c r="Q625" s="297"/>
      <c r="R625" s="244"/>
      <c r="S625" s="244"/>
      <c r="T625" s="297"/>
      <c r="U625" s="244"/>
      <c r="V625" s="297"/>
      <c r="W625" s="244"/>
      <c r="X625" s="449"/>
      <c r="Y625" s="451"/>
      <c r="Z625" s="453"/>
      <c r="AA625" s="455"/>
      <c r="AB625" s="438"/>
      <c r="AC625" s="438"/>
      <c r="AD625" s="438"/>
      <c r="AE625" s="458"/>
      <c r="AF625" s="618"/>
    </row>
    <row r="626" spans="1:32" s="34" customFormat="1" ht="15" customHeight="1" outlineLevel="1" x14ac:dyDescent="0.25">
      <c r="A626" s="609"/>
      <c r="B626" s="622"/>
      <c r="C626" s="484"/>
      <c r="D626" s="642"/>
      <c r="E626" s="645"/>
      <c r="F626" s="411"/>
      <c r="G626" s="447"/>
      <c r="H626" s="296" t="s">
        <v>150</v>
      </c>
      <c r="I626" s="221">
        <v>2</v>
      </c>
      <c r="J626" s="295">
        <f t="shared" si="131"/>
        <v>0</v>
      </c>
      <c r="K626" s="297"/>
      <c r="L626" s="244"/>
      <c r="M626" s="244"/>
      <c r="N626" s="297"/>
      <c r="O626" s="244"/>
      <c r="P626" s="244"/>
      <c r="Q626" s="297"/>
      <c r="R626" s="244"/>
      <c r="S626" s="244"/>
      <c r="T626" s="297"/>
      <c r="U626" s="244"/>
      <c r="V626" s="297"/>
      <c r="W626" s="244"/>
      <c r="X626" s="449"/>
      <c r="Y626" s="451"/>
      <c r="Z626" s="453"/>
      <c r="AA626" s="455"/>
      <c r="AB626" s="438"/>
      <c r="AC626" s="438"/>
      <c r="AD626" s="438"/>
      <c r="AE626" s="458"/>
      <c r="AF626" s="618"/>
    </row>
    <row r="627" spans="1:32" s="34" customFormat="1" ht="15" customHeight="1" outlineLevel="1" x14ac:dyDescent="0.25">
      <c r="A627" s="609"/>
      <c r="B627" s="622"/>
      <c r="C627" s="484"/>
      <c r="D627" s="642"/>
      <c r="E627" s="645"/>
      <c r="F627" s="411"/>
      <c r="G627" s="447"/>
      <c r="H627" s="296" t="s">
        <v>1507</v>
      </c>
      <c r="I627" s="221"/>
      <c r="J627" s="295">
        <f t="shared" si="131"/>
        <v>0</v>
      </c>
      <c r="K627" s="244"/>
      <c r="L627" s="244"/>
      <c r="M627" s="244"/>
      <c r="N627" s="297"/>
      <c r="O627" s="244"/>
      <c r="P627" s="244"/>
      <c r="Q627" s="297"/>
      <c r="R627" s="244"/>
      <c r="S627" s="244"/>
      <c r="T627" s="297"/>
      <c r="U627" s="244"/>
      <c r="V627" s="297"/>
      <c r="W627" s="244"/>
      <c r="X627" s="449"/>
      <c r="Y627" s="451"/>
      <c r="Z627" s="453"/>
      <c r="AA627" s="455"/>
      <c r="AB627" s="438"/>
      <c r="AC627" s="438"/>
      <c r="AD627" s="438"/>
      <c r="AE627" s="458"/>
      <c r="AF627" s="618"/>
    </row>
    <row r="628" spans="1:32" s="34" customFormat="1" ht="15" customHeight="1" outlineLevel="1" x14ac:dyDescent="0.25">
      <c r="A628" s="609"/>
      <c r="B628" s="622"/>
      <c r="C628" s="484"/>
      <c r="D628" s="642"/>
      <c r="E628" s="645"/>
      <c r="F628" s="411"/>
      <c r="G628" s="447"/>
      <c r="H628" s="296" t="s">
        <v>1435</v>
      </c>
      <c r="I628" s="221"/>
      <c r="J628" s="295">
        <f t="shared" si="131"/>
        <v>0</v>
      </c>
      <c r="K628" s="297"/>
      <c r="L628" s="244"/>
      <c r="M628" s="244"/>
      <c r="N628" s="297"/>
      <c r="O628" s="244"/>
      <c r="P628" s="244"/>
      <c r="Q628" s="297"/>
      <c r="R628" s="244"/>
      <c r="S628" s="244"/>
      <c r="T628" s="297"/>
      <c r="U628" s="244"/>
      <c r="V628" s="297"/>
      <c r="W628" s="244"/>
      <c r="X628" s="449"/>
      <c r="Y628" s="451"/>
      <c r="Z628" s="453"/>
      <c r="AA628" s="455"/>
      <c r="AB628" s="438"/>
      <c r="AC628" s="438"/>
      <c r="AD628" s="438"/>
      <c r="AE628" s="458"/>
      <c r="AF628" s="618"/>
    </row>
    <row r="629" spans="1:32" s="34" customFormat="1" ht="54" customHeight="1" outlineLevel="1" x14ac:dyDescent="0.25">
      <c r="A629" s="610"/>
      <c r="B629" s="623"/>
      <c r="C629" s="485"/>
      <c r="D629" s="643"/>
      <c r="E629" s="646"/>
      <c r="F629" s="412"/>
      <c r="G629" s="448"/>
      <c r="H629" s="298" t="s">
        <v>152</v>
      </c>
      <c r="I629" s="221">
        <v>2</v>
      </c>
      <c r="J629" s="300">
        <f t="shared" si="131"/>
        <v>0</v>
      </c>
      <c r="K629" s="244"/>
      <c r="L629" s="299"/>
      <c r="M629" s="299"/>
      <c r="N629" s="301"/>
      <c r="O629" s="299"/>
      <c r="P629" s="299"/>
      <c r="Q629" s="301"/>
      <c r="R629" s="299"/>
      <c r="S629" s="299"/>
      <c r="T629" s="301"/>
      <c r="U629" s="299"/>
      <c r="V629" s="301"/>
      <c r="W629" s="299"/>
      <c r="X629" s="449"/>
      <c r="Y629" s="452"/>
      <c r="Z629" s="453"/>
      <c r="AA629" s="456"/>
      <c r="AB629" s="438"/>
      <c r="AC629" s="438"/>
      <c r="AD629" s="438"/>
      <c r="AE629" s="459"/>
      <c r="AF629" s="619"/>
    </row>
    <row r="630" spans="1:32" s="77" customFormat="1" outlineLevel="1" x14ac:dyDescent="0.25">
      <c r="A630" s="76"/>
      <c r="B630" s="76"/>
      <c r="C630" s="214"/>
      <c r="D630" s="212"/>
      <c r="E630" s="213" t="s">
        <v>714</v>
      </c>
      <c r="F630" s="214"/>
      <c r="G630" s="345"/>
      <c r="H630" s="214"/>
      <c r="I630" s="214"/>
      <c r="J630" s="214"/>
      <c r="K630" s="214"/>
      <c r="L630" s="214"/>
      <c r="M630" s="214"/>
      <c r="N630" s="214"/>
      <c r="O630" s="214"/>
      <c r="P630" s="214"/>
      <c r="Q630" s="214"/>
      <c r="R630" s="214"/>
      <c r="S630" s="214"/>
      <c r="T630" s="214"/>
      <c r="U630" s="214"/>
      <c r="V630" s="214"/>
      <c r="W630" s="214"/>
      <c r="X630" s="158"/>
      <c r="Y630" s="203"/>
      <c r="Z630" s="203"/>
      <c r="AA630" s="214"/>
      <c r="AB630" s="284"/>
      <c r="AC630" s="203"/>
      <c r="AD630" s="284"/>
      <c r="AE630" s="93"/>
      <c r="AF630" s="319"/>
    </row>
    <row r="631" spans="1:32" ht="30" customHeight="1" outlineLevel="1" x14ac:dyDescent="0.25">
      <c r="A631" s="608"/>
      <c r="B631" s="608" t="s">
        <v>1481</v>
      </c>
      <c r="C631" s="416"/>
      <c r="D631" s="611" t="s">
        <v>1064</v>
      </c>
      <c r="E631" s="489" t="s">
        <v>187</v>
      </c>
      <c r="F631" s="416" t="s">
        <v>154</v>
      </c>
      <c r="G631" s="472" t="s">
        <v>1805</v>
      </c>
      <c r="H631" s="215" t="s">
        <v>148</v>
      </c>
      <c r="I631" s="215">
        <f>SUM(I632:I636)</f>
        <v>0</v>
      </c>
      <c r="J631" s="215">
        <f t="shared" ref="J631:J654" si="134">SUM(K631:W631)</f>
        <v>0</v>
      </c>
      <c r="K631" s="215">
        <f>SUM(K632:K636)</f>
        <v>0</v>
      </c>
      <c r="L631" s="215">
        <f t="shared" ref="L631:W631" si="135">SUM(L632:L636)</f>
        <v>0</v>
      </c>
      <c r="M631" s="215">
        <f t="shared" si="135"/>
        <v>0</v>
      </c>
      <c r="N631" s="215">
        <f t="shared" si="135"/>
        <v>0</v>
      </c>
      <c r="O631" s="215">
        <f t="shared" si="135"/>
        <v>0</v>
      </c>
      <c r="P631" s="215">
        <f t="shared" si="135"/>
        <v>0</v>
      </c>
      <c r="Q631" s="215">
        <f t="shared" si="135"/>
        <v>0</v>
      </c>
      <c r="R631" s="215">
        <f t="shared" si="135"/>
        <v>0</v>
      </c>
      <c r="S631" s="215">
        <f t="shared" si="135"/>
        <v>0</v>
      </c>
      <c r="T631" s="215">
        <f t="shared" si="135"/>
        <v>0</v>
      </c>
      <c r="U631" s="215">
        <f t="shared" si="135"/>
        <v>0</v>
      </c>
      <c r="V631" s="215">
        <f t="shared" si="135"/>
        <v>0</v>
      </c>
      <c r="W631" s="215">
        <f t="shared" si="135"/>
        <v>0</v>
      </c>
      <c r="X631" s="497" t="s">
        <v>1479</v>
      </c>
      <c r="Y631" s="479" t="s">
        <v>1108</v>
      </c>
      <c r="Z631" s="479" t="s">
        <v>1223</v>
      </c>
      <c r="AA631" s="466" t="s">
        <v>188</v>
      </c>
      <c r="AB631" s="443" t="s">
        <v>20</v>
      </c>
      <c r="AC631" s="443" t="s">
        <v>616</v>
      </c>
      <c r="AD631" s="443" t="s">
        <v>618</v>
      </c>
      <c r="AE631" s="457" t="s">
        <v>581</v>
      </c>
      <c r="AF631" s="614" t="s">
        <v>2042</v>
      </c>
    </row>
    <row r="632" spans="1:32" s="34" customFormat="1" ht="15" customHeight="1" outlineLevel="1" x14ac:dyDescent="0.25">
      <c r="A632" s="609"/>
      <c r="B632" s="609"/>
      <c r="C632" s="417"/>
      <c r="D632" s="612"/>
      <c r="E632" s="490"/>
      <c r="F632" s="417"/>
      <c r="G632" s="473"/>
      <c r="H632" s="242" t="s">
        <v>149</v>
      </c>
      <c r="I632" s="219"/>
      <c r="J632" s="215">
        <f t="shared" si="134"/>
        <v>0</v>
      </c>
      <c r="K632" s="216"/>
      <c r="L632" s="216"/>
      <c r="M632" s="216"/>
      <c r="N632" s="217"/>
      <c r="O632" s="216"/>
      <c r="P632" s="216"/>
      <c r="Q632" s="217"/>
      <c r="R632" s="216"/>
      <c r="S632" s="216"/>
      <c r="T632" s="217"/>
      <c r="U632" s="216"/>
      <c r="V632" s="217"/>
      <c r="W632" s="216"/>
      <c r="X632" s="498"/>
      <c r="Y632" s="480"/>
      <c r="Z632" s="480"/>
      <c r="AA632" s="467"/>
      <c r="AB632" s="444"/>
      <c r="AC632" s="444"/>
      <c r="AD632" s="444"/>
      <c r="AE632" s="458"/>
      <c r="AF632" s="618"/>
    </row>
    <row r="633" spans="1:32" s="34" customFormat="1" outlineLevel="1" x14ac:dyDescent="0.25">
      <c r="A633" s="609"/>
      <c r="B633" s="609"/>
      <c r="C633" s="417"/>
      <c r="D633" s="612"/>
      <c r="E633" s="490"/>
      <c r="F633" s="417"/>
      <c r="G633" s="473"/>
      <c r="H633" s="242" t="s">
        <v>150</v>
      </c>
      <c r="I633" s="225"/>
      <c r="J633" s="215">
        <f t="shared" si="134"/>
        <v>0</v>
      </c>
      <c r="K633" s="217"/>
      <c r="L633" s="216"/>
      <c r="M633" s="216"/>
      <c r="N633" s="217"/>
      <c r="O633" s="216"/>
      <c r="P633" s="216"/>
      <c r="Q633" s="217"/>
      <c r="R633" s="216"/>
      <c r="S633" s="216"/>
      <c r="T633" s="217"/>
      <c r="U633" s="216"/>
      <c r="V633" s="217"/>
      <c r="W633" s="216"/>
      <c r="X633" s="498"/>
      <c r="Y633" s="480"/>
      <c r="Z633" s="480"/>
      <c r="AA633" s="467"/>
      <c r="AB633" s="444"/>
      <c r="AC633" s="444"/>
      <c r="AD633" s="444"/>
      <c r="AE633" s="458"/>
      <c r="AF633" s="618"/>
    </row>
    <row r="634" spans="1:32" s="34" customFormat="1" outlineLevel="1" x14ac:dyDescent="0.25">
      <c r="A634" s="609"/>
      <c r="B634" s="609"/>
      <c r="C634" s="417"/>
      <c r="D634" s="612"/>
      <c r="E634" s="490"/>
      <c r="F634" s="417"/>
      <c r="G634" s="473"/>
      <c r="H634" s="242" t="s">
        <v>1507</v>
      </c>
      <c r="I634" s="219"/>
      <c r="J634" s="215">
        <f t="shared" si="134"/>
        <v>0</v>
      </c>
      <c r="K634" s="216"/>
      <c r="L634" s="216"/>
      <c r="M634" s="216"/>
      <c r="N634" s="217"/>
      <c r="O634" s="216"/>
      <c r="P634" s="216"/>
      <c r="Q634" s="217"/>
      <c r="R634" s="216"/>
      <c r="S634" s="216"/>
      <c r="T634" s="217"/>
      <c r="U634" s="216"/>
      <c r="V634" s="217"/>
      <c r="W634" s="216"/>
      <c r="X634" s="498"/>
      <c r="Y634" s="480"/>
      <c r="Z634" s="480"/>
      <c r="AA634" s="467"/>
      <c r="AB634" s="444"/>
      <c r="AC634" s="444"/>
      <c r="AD634" s="444"/>
      <c r="AE634" s="458"/>
      <c r="AF634" s="618"/>
    </row>
    <row r="635" spans="1:32" s="34" customFormat="1" outlineLevel="1" x14ac:dyDescent="0.25">
      <c r="A635" s="609"/>
      <c r="B635" s="609"/>
      <c r="C635" s="417"/>
      <c r="D635" s="612"/>
      <c r="E635" s="490"/>
      <c r="F635" s="417"/>
      <c r="G635" s="473"/>
      <c r="H635" s="242" t="s">
        <v>1435</v>
      </c>
      <c r="I635" s="219"/>
      <c r="J635" s="215">
        <f t="shared" si="134"/>
        <v>0</v>
      </c>
      <c r="K635" s="217"/>
      <c r="L635" s="216"/>
      <c r="M635" s="216"/>
      <c r="N635" s="217"/>
      <c r="O635" s="216"/>
      <c r="P635" s="216"/>
      <c r="Q635" s="217"/>
      <c r="R635" s="216"/>
      <c r="S635" s="216"/>
      <c r="T635" s="217"/>
      <c r="U635" s="216"/>
      <c r="V635" s="217"/>
      <c r="W635" s="216"/>
      <c r="X635" s="498"/>
      <c r="Y635" s="480"/>
      <c r="Z635" s="480"/>
      <c r="AA635" s="467"/>
      <c r="AB635" s="444"/>
      <c r="AC635" s="444"/>
      <c r="AD635" s="444"/>
      <c r="AE635" s="458"/>
      <c r="AF635" s="618"/>
    </row>
    <row r="636" spans="1:32" s="34" customFormat="1" outlineLevel="1" x14ac:dyDescent="0.25">
      <c r="A636" s="610"/>
      <c r="B636" s="610"/>
      <c r="C636" s="418"/>
      <c r="D636" s="613"/>
      <c r="E636" s="491"/>
      <c r="F636" s="418"/>
      <c r="G636" s="474"/>
      <c r="H636" s="248" t="s">
        <v>152</v>
      </c>
      <c r="I636" s="219"/>
      <c r="J636" s="252">
        <f t="shared" si="134"/>
        <v>0</v>
      </c>
      <c r="K636" s="216"/>
      <c r="L636" s="250"/>
      <c r="M636" s="250"/>
      <c r="N636" s="251"/>
      <c r="O636" s="250"/>
      <c r="P636" s="250"/>
      <c r="Q636" s="251"/>
      <c r="R636" s="250"/>
      <c r="S636" s="250"/>
      <c r="T636" s="251"/>
      <c r="U636" s="250"/>
      <c r="V636" s="251"/>
      <c r="W636" s="250"/>
      <c r="X636" s="499"/>
      <c r="Y636" s="481"/>
      <c r="Z636" s="481"/>
      <c r="AA636" s="468"/>
      <c r="AB636" s="445"/>
      <c r="AC636" s="445"/>
      <c r="AD636" s="445"/>
      <c r="AE636" s="459"/>
      <c r="AF636" s="619"/>
    </row>
    <row r="637" spans="1:32" ht="30" customHeight="1" outlineLevel="1" x14ac:dyDescent="0.25">
      <c r="A637" s="608"/>
      <c r="B637" s="608" t="s">
        <v>1481</v>
      </c>
      <c r="C637" s="416"/>
      <c r="D637" s="611" t="s">
        <v>1065</v>
      </c>
      <c r="E637" s="469" t="s">
        <v>509</v>
      </c>
      <c r="F637" s="416" t="s">
        <v>162</v>
      </c>
      <c r="G637" s="472" t="s">
        <v>1805</v>
      </c>
      <c r="H637" s="215" t="s">
        <v>148</v>
      </c>
      <c r="I637" s="215">
        <f>SUM(I638:I642)</f>
        <v>65</v>
      </c>
      <c r="J637" s="215">
        <f t="shared" si="134"/>
        <v>34.299999999999997</v>
      </c>
      <c r="K637" s="215">
        <f>SUM(K638:K642)</f>
        <v>34.299999999999997</v>
      </c>
      <c r="L637" s="215">
        <f t="shared" ref="L637:W637" si="136">SUM(L638:L642)</f>
        <v>0</v>
      </c>
      <c r="M637" s="215">
        <f t="shared" si="136"/>
        <v>0</v>
      </c>
      <c r="N637" s="215">
        <f t="shared" si="136"/>
        <v>0</v>
      </c>
      <c r="O637" s="215">
        <f t="shared" si="136"/>
        <v>0</v>
      </c>
      <c r="P637" s="215">
        <f t="shared" si="136"/>
        <v>0</v>
      </c>
      <c r="Q637" s="215">
        <f t="shared" si="136"/>
        <v>0</v>
      </c>
      <c r="R637" s="215">
        <f t="shared" si="136"/>
        <v>0</v>
      </c>
      <c r="S637" s="215">
        <f t="shared" si="136"/>
        <v>0</v>
      </c>
      <c r="T637" s="215">
        <f t="shared" si="136"/>
        <v>0</v>
      </c>
      <c r="U637" s="215">
        <f t="shared" si="136"/>
        <v>0</v>
      </c>
      <c r="V637" s="215">
        <f t="shared" si="136"/>
        <v>0</v>
      </c>
      <c r="W637" s="215">
        <f t="shared" si="136"/>
        <v>0</v>
      </c>
      <c r="X637" s="497" t="s">
        <v>1480</v>
      </c>
      <c r="Y637" s="479" t="s">
        <v>182</v>
      </c>
      <c r="Z637" s="479" t="s">
        <v>1224</v>
      </c>
      <c r="AA637" s="466" t="s">
        <v>1056</v>
      </c>
      <c r="AB637" s="443" t="s">
        <v>20</v>
      </c>
      <c r="AC637" s="443" t="s">
        <v>629</v>
      </c>
      <c r="AD637" s="443" t="s">
        <v>1952</v>
      </c>
      <c r="AE637" s="457" t="s">
        <v>581</v>
      </c>
      <c r="AF637" s="624" t="s">
        <v>2087</v>
      </c>
    </row>
    <row r="638" spans="1:32" s="34" customFormat="1" ht="15" customHeight="1" outlineLevel="1" x14ac:dyDescent="0.25">
      <c r="A638" s="609"/>
      <c r="B638" s="609"/>
      <c r="C638" s="417"/>
      <c r="D638" s="612"/>
      <c r="E638" s="470"/>
      <c r="F638" s="417"/>
      <c r="G638" s="473"/>
      <c r="H638" s="242" t="s">
        <v>149</v>
      </c>
      <c r="I638" s="218">
        <v>20</v>
      </c>
      <c r="J638" s="215">
        <f t="shared" si="134"/>
        <v>11.8</v>
      </c>
      <c r="K638" s="216">
        <v>11.8</v>
      </c>
      <c r="L638" s="216"/>
      <c r="M638" s="216"/>
      <c r="N638" s="217"/>
      <c r="O638" s="216"/>
      <c r="P638" s="216"/>
      <c r="Q638" s="217"/>
      <c r="R638" s="216"/>
      <c r="S638" s="216"/>
      <c r="T638" s="217"/>
      <c r="U638" s="216"/>
      <c r="V638" s="217"/>
      <c r="W638" s="216"/>
      <c r="X638" s="498"/>
      <c r="Y638" s="480"/>
      <c r="Z638" s="480"/>
      <c r="AA638" s="467"/>
      <c r="AB638" s="444"/>
      <c r="AC638" s="444"/>
      <c r="AD638" s="444"/>
      <c r="AE638" s="458"/>
      <c r="AF638" s="618"/>
    </row>
    <row r="639" spans="1:32" s="34" customFormat="1" ht="30" outlineLevel="1" x14ac:dyDescent="0.25">
      <c r="A639" s="609"/>
      <c r="B639" s="609"/>
      <c r="C639" s="417"/>
      <c r="D639" s="612"/>
      <c r="E639" s="470"/>
      <c r="F639" s="417"/>
      <c r="G639" s="473"/>
      <c r="H639" s="242" t="s">
        <v>150</v>
      </c>
      <c r="I639" s="219" t="s">
        <v>1513</v>
      </c>
      <c r="J639" s="215">
        <f t="shared" si="134"/>
        <v>1</v>
      </c>
      <c r="K639" s="216">
        <v>1</v>
      </c>
      <c r="L639" s="216"/>
      <c r="M639" s="216"/>
      <c r="N639" s="217"/>
      <c r="O639" s="216"/>
      <c r="P639" s="216"/>
      <c r="Q639" s="217"/>
      <c r="R639" s="216"/>
      <c r="S639" s="216"/>
      <c r="T639" s="217"/>
      <c r="U639" s="216"/>
      <c r="V639" s="217"/>
      <c r="W639" s="216"/>
      <c r="X639" s="498"/>
      <c r="Y639" s="480"/>
      <c r="Z639" s="480"/>
      <c r="AA639" s="467"/>
      <c r="AB639" s="444"/>
      <c r="AC639" s="444"/>
      <c r="AD639" s="444"/>
      <c r="AE639" s="458"/>
      <c r="AF639" s="618"/>
    </row>
    <row r="640" spans="1:32" s="34" customFormat="1" outlineLevel="1" x14ac:dyDescent="0.25">
      <c r="A640" s="609"/>
      <c r="B640" s="609"/>
      <c r="C640" s="417"/>
      <c r="D640" s="612"/>
      <c r="E640" s="470"/>
      <c r="F640" s="417"/>
      <c r="G640" s="473"/>
      <c r="H640" s="242" t="s">
        <v>1507</v>
      </c>
      <c r="I640" s="219">
        <v>25</v>
      </c>
      <c r="J640" s="215">
        <f t="shared" si="134"/>
        <v>8.1</v>
      </c>
      <c r="K640" s="216">
        <v>8.1</v>
      </c>
      <c r="L640" s="216"/>
      <c r="M640" s="216"/>
      <c r="N640" s="217"/>
      <c r="O640" s="216"/>
      <c r="P640" s="216"/>
      <c r="Q640" s="217"/>
      <c r="R640" s="216"/>
      <c r="S640" s="216"/>
      <c r="T640" s="217"/>
      <c r="U640" s="216"/>
      <c r="V640" s="217"/>
      <c r="W640" s="216"/>
      <c r="X640" s="498"/>
      <c r="Y640" s="480"/>
      <c r="Z640" s="480"/>
      <c r="AA640" s="467"/>
      <c r="AB640" s="444"/>
      <c r="AC640" s="444"/>
      <c r="AD640" s="444"/>
      <c r="AE640" s="458"/>
      <c r="AF640" s="618"/>
    </row>
    <row r="641" spans="1:32" s="34" customFormat="1" outlineLevel="1" x14ac:dyDescent="0.25">
      <c r="A641" s="609"/>
      <c r="B641" s="609"/>
      <c r="C641" s="417"/>
      <c r="D641" s="612"/>
      <c r="E641" s="470"/>
      <c r="F641" s="417"/>
      <c r="G641" s="473"/>
      <c r="H641" s="242" t="s">
        <v>1435</v>
      </c>
      <c r="I641" s="218">
        <v>20</v>
      </c>
      <c r="J641" s="215">
        <f t="shared" si="134"/>
        <v>7</v>
      </c>
      <c r="K641" s="216">
        <v>7</v>
      </c>
      <c r="L641" s="216"/>
      <c r="M641" s="216"/>
      <c r="N641" s="217"/>
      <c r="O641" s="216"/>
      <c r="P641" s="216"/>
      <c r="Q641" s="217"/>
      <c r="R641" s="216"/>
      <c r="S641" s="216"/>
      <c r="T641" s="217"/>
      <c r="U641" s="216"/>
      <c r="V641" s="217"/>
      <c r="W641" s="216"/>
      <c r="X641" s="498"/>
      <c r="Y641" s="480"/>
      <c r="Z641" s="480"/>
      <c r="AA641" s="467"/>
      <c r="AB641" s="444"/>
      <c r="AC641" s="444"/>
      <c r="AD641" s="444"/>
      <c r="AE641" s="458"/>
      <c r="AF641" s="618"/>
    </row>
    <row r="642" spans="1:32" s="34" customFormat="1" ht="30" outlineLevel="1" x14ac:dyDescent="0.25">
      <c r="A642" s="610"/>
      <c r="B642" s="610"/>
      <c r="C642" s="418"/>
      <c r="D642" s="613"/>
      <c r="E642" s="471"/>
      <c r="F642" s="418"/>
      <c r="G642" s="474"/>
      <c r="H642" s="248" t="s">
        <v>152</v>
      </c>
      <c r="I642" s="219" t="s">
        <v>1514</v>
      </c>
      <c r="J642" s="252">
        <f t="shared" si="134"/>
        <v>6.4</v>
      </c>
      <c r="K642" s="216">
        <v>6.4</v>
      </c>
      <c r="L642" s="250"/>
      <c r="M642" s="250"/>
      <c r="N642" s="251"/>
      <c r="O642" s="250"/>
      <c r="P642" s="250"/>
      <c r="Q642" s="251"/>
      <c r="R642" s="250"/>
      <c r="S642" s="250"/>
      <c r="T642" s="251"/>
      <c r="U642" s="250"/>
      <c r="V642" s="251"/>
      <c r="W642" s="250"/>
      <c r="X642" s="499"/>
      <c r="Y642" s="481"/>
      <c r="Z642" s="481"/>
      <c r="AA642" s="468"/>
      <c r="AB642" s="445"/>
      <c r="AC642" s="445"/>
      <c r="AD642" s="445"/>
      <c r="AE642" s="459"/>
      <c r="AF642" s="619"/>
    </row>
    <row r="643" spans="1:32" ht="30" customHeight="1" outlineLevel="1" x14ac:dyDescent="0.25">
      <c r="A643" s="621"/>
      <c r="B643" s="621" t="s">
        <v>1466</v>
      </c>
      <c r="C643" s="422"/>
      <c r="D643" s="611" t="s">
        <v>1119</v>
      </c>
      <c r="E643" s="489" t="s">
        <v>387</v>
      </c>
      <c r="F643" s="422" t="s">
        <v>1472</v>
      </c>
      <c r="G643" s="472" t="s">
        <v>1805</v>
      </c>
      <c r="H643" s="215" t="s">
        <v>148</v>
      </c>
      <c r="I643" s="215">
        <f>SUM(I644:I648)</f>
        <v>10</v>
      </c>
      <c r="J643" s="215">
        <f t="shared" si="134"/>
        <v>3.8</v>
      </c>
      <c r="K643" s="215">
        <f>SUM(K644:K648)</f>
        <v>3.8</v>
      </c>
      <c r="L643" s="215">
        <f t="shared" ref="L643:W643" si="137">SUM(L644:L648)</f>
        <v>0</v>
      </c>
      <c r="M643" s="215">
        <f t="shared" si="137"/>
        <v>0</v>
      </c>
      <c r="N643" s="215">
        <f t="shared" si="137"/>
        <v>0</v>
      </c>
      <c r="O643" s="215">
        <f t="shared" si="137"/>
        <v>0</v>
      </c>
      <c r="P643" s="215">
        <f t="shared" si="137"/>
        <v>0</v>
      </c>
      <c r="Q643" s="215">
        <f t="shared" si="137"/>
        <v>0</v>
      </c>
      <c r="R643" s="215">
        <f t="shared" si="137"/>
        <v>0</v>
      </c>
      <c r="S643" s="215">
        <f t="shared" si="137"/>
        <v>0</v>
      </c>
      <c r="T643" s="215">
        <f t="shared" si="137"/>
        <v>0</v>
      </c>
      <c r="U643" s="215">
        <f t="shared" si="137"/>
        <v>0</v>
      </c>
      <c r="V643" s="215">
        <f t="shared" si="137"/>
        <v>0</v>
      </c>
      <c r="W643" s="215">
        <f t="shared" si="137"/>
        <v>0</v>
      </c>
      <c r="X643" s="497" t="s">
        <v>1471</v>
      </c>
      <c r="Y643" s="479" t="s">
        <v>199</v>
      </c>
      <c r="Z643" s="450" t="s">
        <v>1225</v>
      </c>
      <c r="AA643" s="466" t="s">
        <v>388</v>
      </c>
      <c r="AB643" s="443" t="s">
        <v>107</v>
      </c>
      <c r="AC643" s="443" t="s">
        <v>670</v>
      </c>
      <c r="AD643" s="443" t="s">
        <v>672</v>
      </c>
      <c r="AE643" s="457" t="s">
        <v>592</v>
      </c>
      <c r="AF643" s="614" t="s">
        <v>2250</v>
      </c>
    </row>
    <row r="644" spans="1:32" s="34" customFormat="1" ht="15" customHeight="1" outlineLevel="1" x14ac:dyDescent="0.25">
      <c r="A644" s="622"/>
      <c r="B644" s="622"/>
      <c r="C644" s="423"/>
      <c r="D644" s="612"/>
      <c r="E644" s="490"/>
      <c r="F644" s="423"/>
      <c r="G644" s="473"/>
      <c r="H644" s="242" t="s">
        <v>149</v>
      </c>
      <c r="I644" s="219"/>
      <c r="J644" s="215">
        <f t="shared" si="134"/>
        <v>0</v>
      </c>
      <c r="K644" s="219"/>
      <c r="L644" s="216"/>
      <c r="M644" s="216"/>
      <c r="N644" s="217"/>
      <c r="O644" s="216"/>
      <c r="P644" s="216"/>
      <c r="Q644" s="217"/>
      <c r="R644" s="216"/>
      <c r="S644" s="216"/>
      <c r="T644" s="217"/>
      <c r="U644" s="216"/>
      <c r="V644" s="217"/>
      <c r="W644" s="216"/>
      <c r="X644" s="498"/>
      <c r="Y644" s="480"/>
      <c r="Z644" s="451"/>
      <c r="AA644" s="467"/>
      <c r="AB644" s="444"/>
      <c r="AC644" s="444"/>
      <c r="AD644" s="444"/>
      <c r="AE644" s="458"/>
      <c r="AF644" s="618"/>
    </row>
    <row r="645" spans="1:32" s="34" customFormat="1" outlineLevel="1" x14ac:dyDescent="0.25">
      <c r="A645" s="622"/>
      <c r="B645" s="622"/>
      <c r="C645" s="423"/>
      <c r="D645" s="612"/>
      <c r="E645" s="490"/>
      <c r="F645" s="423"/>
      <c r="G645" s="473"/>
      <c r="H645" s="242" t="s">
        <v>150</v>
      </c>
      <c r="I645" s="219"/>
      <c r="J645" s="215">
        <f t="shared" si="134"/>
        <v>0</v>
      </c>
      <c r="K645" s="219"/>
      <c r="L645" s="216"/>
      <c r="M645" s="216"/>
      <c r="N645" s="217"/>
      <c r="O645" s="216"/>
      <c r="P645" s="216"/>
      <c r="Q645" s="217"/>
      <c r="R645" s="216"/>
      <c r="S645" s="216"/>
      <c r="T645" s="217"/>
      <c r="U645" s="216"/>
      <c r="V645" s="217"/>
      <c r="W645" s="216"/>
      <c r="X645" s="498"/>
      <c r="Y645" s="480"/>
      <c r="Z645" s="451"/>
      <c r="AA645" s="467"/>
      <c r="AB645" s="444"/>
      <c r="AC645" s="444"/>
      <c r="AD645" s="444"/>
      <c r="AE645" s="458"/>
      <c r="AF645" s="618"/>
    </row>
    <row r="646" spans="1:32" s="34" customFormat="1" outlineLevel="1" x14ac:dyDescent="0.25">
      <c r="A646" s="622"/>
      <c r="B646" s="622"/>
      <c r="C646" s="423"/>
      <c r="D646" s="612"/>
      <c r="E646" s="490"/>
      <c r="F646" s="423"/>
      <c r="G646" s="473"/>
      <c r="H646" s="242" t="s">
        <v>1507</v>
      </c>
      <c r="I646" s="216">
        <v>10</v>
      </c>
      <c r="J646" s="215">
        <f t="shared" si="134"/>
        <v>3.8</v>
      </c>
      <c r="K646" s="216">
        <v>3.8</v>
      </c>
      <c r="L646" s="216"/>
      <c r="M646" s="216"/>
      <c r="N646" s="217"/>
      <c r="O646" s="216"/>
      <c r="P646" s="216"/>
      <c r="Q646" s="217"/>
      <c r="R646" s="216"/>
      <c r="S646" s="216"/>
      <c r="T646" s="217"/>
      <c r="U646" s="216"/>
      <c r="V646" s="217"/>
      <c r="W646" s="216"/>
      <c r="X646" s="498"/>
      <c r="Y646" s="480"/>
      <c r="Z646" s="451"/>
      <c r="AA646" s="467"/>
      <c r="AB646" s="444"/>
      <c r="AC646" s="444"/>
      <c r="AD646" s="444"/>
      <c r="AE646" s="458"/>
      <c r="AF646" s="618"/>
    </row>
    <row r="647" spans="1:32" s="34" customFormat="1" outlineLevel="1" x14ac:dyDescent="0.25">
      <c r="A647" s="622"/>
      <c r="B647" s="622"/>
      <c r="C647" s="423"/>
      <c r="D647" s="612"/>
      <c r="E647" s="490"/>
      <c r="F647" s="423"/>
      <c r="G647" s="473"/>
      <c r="H647" s="242" t="s">
        <v>1435</v>
      </c>
      <c r="I647" s="219"/>
      <c r="J647" s="215">
        <f t="shared" si="134"/>
        <v>0</v>
      </c>
      <c r="K647" s="219"/>
      <c r="L647" s="216"/>
      <c r="M647" s="216"/>
      <c r="N647" s="217"/>
      <c r="O647" s="216"/>
      <c r="P647" s="216"/>
      <c r="Q647" s="217"/>
      <c r="R647" s="216"/>
      <c r="S647" s="216"/>
      <c r="T647" s="217"/>
      <c r="U647" s="216"/>
      <c r="V647" s="217"/>
      <c r="W647" s="216"/>
      <c r="X647" s="498"/>
      <c r="Y647" s="480"/>
      <c r="Z647" s="451"/>
      <c r="AA647" s="467"/>
      <c r="AB647" s="444"/>
      <c r="AC647" s="444"/>
      <c r="AD647" s="444"/>
      <c r="AE647" s="458"/>
      <c r="AF647" s="618"/>
    </row>
    <row r="648" spans="1:32" s="34" customFormat="1" ht="30" customHeight="1" outlineLevel="1" x14ac:dyDescent="0.25">
      <c r="A648" s="623"/>
      <c r="B648" s="623"/>
      <c r="C648" s="424"/>
      <c r="D648" s="613"/>
      <c r="E648" s="491"/>
      <c r="F648" s="424"/>
      <c r="G648" s="474"/>
      <c r="H648" s="248" t="s">
        <v>152</v>
      </c>
      <c r="I648" s="219"/>
      <c r="J648" s="252">
        <f t="shared" si="134"/>
        <v>0</v>
      </c>
      <c r="K648" s="219"/>
      <c r="L648" s="250"/>
      <c r="M648" s="250"/>
      <c r="N648" s="251"/>
      <c r="O648" s="250"/>
      <c r="P648" s="250"/>
      <c r="Q648" s="251"/>
      <c r="R648" s="250"/>
      <c r="S648" s="250"/>
      <c r="T648" s="251"/>
      <c r="U648" s="250"/>
      <c r="V648" s="251"/>
      <c r="W648" s="250"/>
      <c r="X648" s="499"/>
      <c r="Y648" s="481"/>
      <c r="Z648" s="452"/>
      <c r="AA648" s="468"/>
      <c r="AB648" s="445"/>
      <c r="AC648" s="445"/>
      <c r="AD648" s="445"/>
      <c r="AE648" s="459"/>
      <c r="AF648" s="619"/>
    </row>
    <row r="649" spans="1:32" ht="30" customHeight="1" outlineLevel="1" x14ac:dyDescent="0.25">
      <c r="A649" s="717"/>
      <c r="B649" s="717" t="s">
        <v>1466</v>
      </c>
      <c r="C649" s="430"/>
      <c r="D649" s="659" t="s">
        <v>1120</v>
      </c>
      <c r="E649" s="437" t="s">
        <v>1470</v>
      </c>
      <c r="F649" s="430" t="s">
        <v>1105</v>
      </c>
      <c r="G649" s="493" t="s">
        <v>1805</v>
      </c>
      <c r="H649" s="215" t="s">
        <v>148</v>
      </c>
      <c r="I649" s="215">
        <f>SUM(I650:I654)</f>
        <v>68</v>
      </c>
      <c r="J649" s="215">
        <f t="shared" si="134"/>
        <v>0</v>
      </c>
      <c r="K649" s="215">
        <f>SUM(K650:K654)</f>
        <v>0</v>
      </c>
      <c r="L649" s="215">
        <f t="shared" ref="L649:W649" si="138">SUM(L650:L654)</f>
        <v>0</v>
      </c>
      <c r="M649" s="215">
        <f t="shared" si="138"/>
        <v>0</v>
      </c>
      <c r="N649" s="215">
        <f t="shared" si="138"/>
        <v>0</v>
      </c>
      <c r="O649" s="215">
        <f t="shared" si="138"/>
        <v>0</v>
      </c>
      <c r="P649" s="215">
        <f t="shared" si="138"/>
        <v>0</v>
      </c>
      <c r="Q649" s="215">
        <f t="shared" si="138"/>
        <v>0</v>
      </c>
      <c r="R649" s="215">
        <f t="shared" si="138"/>
        <v>0</v>
      </c>
      <c r="S649" s="215">
        <f t="shared" si="138"/>
        <v>0</v>
      </c>
      <c r="T649" s="215">
        <f t="shared" si="138"/>
        <v>0</v>
      </c>
      <c r="U649" s="215">
        <f t="shared" si="138"/>
        <v>0</v>
      </c>
      <c r="V649" s="215">
        <f t="shared" si="138"/>
        <v>0</v>
      </c>
      <c r="W649" s="215">
        <f t="shared" si="138"/>
        <v>0</v>
      </c>
      <c r="X649" s="449" t="s">
        <v>1643</v>
      </c>
      <c r="Y649" s="494" t="s">
        <v>199</v>
      </c>
      <c r="Z649" s="494" t="s">
        <v>1226</v>
      </c>
      <c r="AA649" s="495" t="s">
        <v>389</v>
      </c>
      <c r="AB649" s="438" t="s">
        <v>107</v>
      </c>
      <c r="AC649" s="438" t="s">
        <v>670</v>
      </c>
      <c r="AD649" s="438" t="s">
        <v>672</v>
      </c>
      <c r="AE649" s="439" t="s">
        <v>592</v>
      </c>
      <c r="AF649" s="652" t="s">
        <v>2251</v>
      </c>
    </row>
    <row r="650" spans="1:32" s="34" customFormat="1" ht="15" customHeight="1" outlineLevel="1" x14ac:dyDescent="0.25">
      <c r="A650" s="718"/>
      <c r="B650" s="718"/>
      <c r="C650" s="430"/>
      <c r="D650" s="659"/>
      <c r="E650" s="437"/>
      <c r="F650" s="430"/>
      <c r="G650" s="493"/>
      <c r="H650" s="242" t="s">
        <v>149</v>
      </c>
      <c r="I650" s="219"/>
      <c r="J650" s="215">
        <f t="shared" si="134"/>
        <v>0</v>
      </c>
      <c r="K650" s="219"/>
      <c r="L650" s="216"/>
      <c r="M650" s="216"/>
      <c r="N650" s="217"/>
      <c r="O650" s="216"/>
      <c r="P650" s="216"/>
      <c r="Q650" s="217"/>
      <c r="R650" s="216"/>
      <c r="S650" s="216"/>
      <c r="T650" s="217"/>
      <c r="U650" s="216"/>
      <c r="V650" s="217"/>
      <c r="W650" s="216"/>
      <c r="X650" s="449"/>
      <c r="Y650" s="494"/>
      <c r="Z650" s="494"/>
      <c r="AA650" s="495"/>
      <c r="AB650" s="438"/>
      <c r="AC650" s="438"/>
      <c r="AD650" s="438"/>
      <c r="AE650" s="439"/>
      <c r="AF650" s="652"/>
    </row>
    <row r="651" spans="1:32" s="34" customFormat="1" outlineLevel="1" x14ac:dyDescent="0.25">
      <c r="A651" s="718"/>
      <c r="B651" s="718"/>
      <c r="C651" s="430"/>
      <c r="D651" s="659"/>
      <c r="E651" s="437"/>
      <c r="F651" s="430"/>
      <c r="G651" s="493"/>
      <c r="H651" s="242" t="s">
        <v>150</v>
      </c>
      <c r="I651" s="221">
        <v>48</v>
      </c>
      <c r="J651" s="215">
        <f t="shared" si="134"/>
        <v>0</v>
      </c>
      <c r="K651" s="219"/>
      <c r="L651" s="216"/>
      <c r="M651" s="216"/>
      <c r="N651" s="217"/>
      <c r="O651" s="216"/>
      <c r="P651" s="216"/>
      <c r="Q651" s="217"/>
      <c r="R651" s="216"/>
      <c r="S651" s="216"/>
      <c r="T651" s="217"/>
      <c r="U651" s="216"/>
      <c r="V651" s="217"/>
      <c r="W651" s="216"/>
      <c r="X651" s="449"/>
      <c r="Y651" s="494"/>
      <c r="Z651" s="494"/>
      <c r="AA651" s="495"/>
      <c r="AB651" s="438"/>
      <c r="AC651" s="438"/>
      <c r="AD651" s="438"/>
      <c r="AE651" s="439"/>
      <c r="AF651" s="652"/>
    </row>
    <row r="652" spans="1:32" s="34" customFormat="1" outlineLevel="1" x14ac:dyDescent="0.25">
      <c r="A652" s="718"/>
      <c r="B652" s="718"/>
      <c r="C652" s="430"/>
      <c r="D652" s="659"/>
      <c r="E652" s="437"/>
      <c r="F652" s="430"/>
      <c r="G652" s="493"/>
      <c r="H652" s="242" t="s">
        <v>1507</v>
      </c>
      <c r="I652" s="220"/>
      <c r="J652" s="215">
        <f t="shared" si="134"/>
        <v>0</v>
      </c>
      <c r="K652" s="216"/>
      <c r="L652" s="216"/>
      <c r="M652" s="216"/>
      <c r="N652" s="217"/>
      <c r="O652" s="216"/>
      <c r="P652" s="216"/>
      <c r="Q652" s="217"/>
      <c r="R652" s="216"/>
      <c r="S652" s="216"/>
      <c r="T652" s="217"/>
      <c r="U652" s="216"/>
      <c r="V652" s="217"/>
      <c r="W652" s="216"/>
      <c r="X652" s="449"/>
      <c r="Y652" s="494"/>
      <c r="Z652" s="494"/>
      <c r="AA652" s="495"/>
      <c r="AB652" s="438"/>
      <c r="AC652" s="438"/>
      <c r="AD652" s="438"/>
      <c r="AE652" s="439"/>
      <c r="AF652" s="652"/>
    </row>
    <row r="653" spans="1:32" s="34" customFormat="1" outlineLevel="1" x14ac:dyDescent="0.25">
      <c r="A653" s="718"/>
      <c r="B653" s="718"/>
      <c r="C653" s="430"/>
      <c r="D653" s="659"/>
      <c r="E653" s="437"/>
      <c r="F653" s="430"/>
      <c r="G653" s="493"/>
      <c r="H653" s="242" t="s">
        <v>1435</v>
      </c>
      <c r="I653" s="219">
        <v>20</v>
      </c>
      <c r="J653" s="215">
        <f t="shared" si="134"/>
        <v>0</v>
      </c>
      <c r="K653" s="219"/>
      <c r="L653" s="216"/>
      <c r="M653" s="216"/>
      <c r="N653" s="217"/>
      <c r="O653" s="216"/>
      <c r="P653" s="216"/>
      <c r="Q653" s="217"/>
      <c r="R653" s="216"/>
      <c r="S653" s="216"/>
      <c r="T653" s="217"/>
      <c r="U653" s="216"/>
      <c r="V653" s="217"/>
      <c r="W653" s="216"/>
      <c r="X653" s="449"/>
      <c r="Y653" s="494"/>
      <c r="Z653" s="494"/>
      <c r="AA653" s="495"/>
      <c r="AB653" s="438"/>
      <c r="AC653" s="438"/>
      <c r="AD653" s="438"/>
      <c r="AE653" s="439"/>
      <c r="AF653" s="652"/>
    </row>
    <row r="654" spans="1:32" s="34" customFormat="1" ht="98.25" customHeight="1" outlineLevel="1" x14ac:dyDescent="0.25">
      <c r="A654" s="719"/>
      <c r="B654" s="719"/>
      <c r="C654" s="430"/>
      <c r="D654" s="659"/>
      <c r="E654" s="437"/>
      <c r="F654" s="430"/>
      <c r="G654" s="493"/>
      <c r="H654" s="248" t="s">
        <v>152</v>
      </c>
      <c r="I654" s="219"/>
      <c r="J654" s="252">
        <f t="shared" si="134"/>
        <v>0</v>
      </c>
      <c r="K654" s="219"/>
      <c r="L654" s="250"/>
      <c r="M654" s="250"/>
      <c r="N654" s="251"/>
      <c r="O654" s="250"/>
      <c r="P654" s="250"/>
      <c r="Q654" s="251"/>
      <c r="R654" s="250"/>
      <c r="S654" s="250"/>
      <c r="T654" s="251"/>
      <c r="U654" s="250"/>
      <c r="V654" s="251"/>
      <c r="W654" s="250"/>
      <c r="X654" s="449"/>
      <c r="Y654" s="494"/>
      <c r="Z654" s="494"/>
      <c r="AA654" s="495"/>
      <c r="AB654" s="438"/>
      <c r="AC654" s="438"/>
      <c r="AD654" s="438"/>
      <c r="AE654" s="439"/>
      <c r="AF654" s="652"/>
    </row>
    <row r="655" spans="1:32" s="71" customFormat="1" x14ac:dyDescent="0.25">
      <c r="A655" s="72"/>
      <c r="B655" s="72"/>
      <c r="C655" s="211"/>
      <c r="D655" s="209">
        <v>7</v>
      </c>
      <c r="E655" s="224" t="s">
        <v>1066</v>
      </c>
      <c r="F655" s="211"/>
      <c r="G655" s="73"/>
      <c r="H655" s="211"/>
      <c r="I655" s="211"/>
      <c r="J655" s="211"/>
      <c r="K655" s="211"/>
      <c r="L655" s="211"/>
      <c r="M655" s="211"/>
      <c r="N655" s="211"/>
      <c r="O655" s="211"/>
      <c r="P655" s="211"/>
      <c r="Q655" s="211"/>
      <c r="R655" s="211"/>
      <c r="S655" s="211"/>
      <c r="T655" s="211"/>
      <c r="U655" s="211"/>
      <c r="V655" s="211"/>
      <c r="W655" s="211"/>
      <c r="X655" s="157"/>
      <c r="Y655" s="202"/>
      <c r="Z655" s="202"/>
      <c r="AA655" s="211"/>
      <c r="AB655" s="283"/>
      <c r="AC655" s="202"/>
      <c r="AD655" s="283"/>
      <c r="AE655" s="92"/>
      <c r="AF655" s="319"/>
    </row>
    <row r="656" spans="1:32" s="77" customFormat="1" outlineLevel="1" x14ac:dyDescent="0.25">
      <c r="A656" s="76"/>
      <c r="B656" s="76"/>
      <c r="C656" s="214"/>
      <c r="D656" s="212"/>
      <c r="E656" s="213" t="s">
        <v>549</v>
      </c>
      <c r="F656" s="214"/>
      <c r="G656" s="345"/>
      <c r="H656" s="214"/>
      <c r="I656" s="214"/>
      <c r="J656" s="214"/>
      <c r="K656" s="214"/>
      <c r="L656" s="214"/>
      <c r="M656" s="214"/>
      <c r="N656" s="214"/>
      <c r="O656" s="214"/>
      <c r="P656" s="214"/>
      <c r="Q656" s="214"/>
      <c r="R656" s="214"/>
      <c r="S656" s="214"/>
      <c r="T656" s="214"/>
      <c r="U656" s="214"/>
      <c r="V656" s="214"/>
      <c r="W656" s="214"/>
      <c r="X656" s="158"/>
      <c r="Y656" s="203"/>
      <c r="Z656" s="203"/>
      <c r="AA656" s="214"/>
      <c r="AB656" s="284"/>
      <c r="AC656" s="203"/>
      <c r="AD656" s="284"/>
      <c r="AE656" s="93"/>
      <c r="AF656" s="319"/>
    </row>
    <row r="657" spans="1:32" s="34" customFormat="1" ht="30" customHeight="1" outlineLevel="1" x14ac:dyDescent="0.25">
      <c r="A657" s="472" t="s">
        <v>505</v>
      </c>
      <c r="B657" s="716" t="s">
        <v>1651</v>
      </c>
      <c r="C657" s="483" t="s">
        <v>2466</v>
      </c>
      <c r="D657" s="611" t="s">
        <v>902</v>
      </c>
      <c r="E657" s="489" t="s">
        <v>1649</v>
      </c>
      <c r="F657" s="422" t="s">
        <v>1648</v>
      </c>
      <c r="G657" s="472" t="s">
        <v>1386</v>
      </c>
      <c r="H657" s="215" t="s">
        <v>148</v>
      </c>
      <c r="I657" s="215">
        <f>SUM(I658:I662)</f>
        <v>0</v>
      </c>
      <c r="J657" s="215">
        <f t="shared" ref="J657:J716" si="139">SUM(K657:W657)</f>
        <v>0</v>
      </c>
      <c r="K657" s="215">
        <f>SUM(K658:K662)</f>
        <v>0</v>
      </c>
      <c r="L657" s="215">
        <f t="shared" ref="L657:W657" si="140">SUM(L658:L662)</f>
        <v>0</v>
      </c>
      <c r="M657" s="215">
        <f t="shared" si="140"/>
        <v>0</v>
      </c>
      <c r="N657" s="215">
        <f t="shared" si="140"/>
        <v>0</v>
      </c>
      <c r="O657" s="215">
        <f t="shared" si="140"/>
        <v>0</v>
      </c>
      <c r="P657" s="215">
        <f t="shared" si="140"/>
        <v>0</v>
      </c>
      <c r="Q657" s="215">
        <f t="shared" si="140"/>
        <v>0</v>
      </c>
      <c r="R657" s="215">
        <f t="shared" si="140"/>
        <v>0</v>
      </c>
      <c r="S657" s="215">
        <f t="shared" si="140"/>
        <v>0</v>
      </c>
      <c r="T657" s="215">
        <f t="shared" si="140"/>
        <v>0</v>
      </c>
      <c r="U657" s="215">
        <f t="shared" si="140"/>
        <v>0</v>
      </c>
      <c r="V657" s="215">
        <f t="shared" si="140"/>
        <v>0</v>
      </c>
      <c r="W657" s="215">
        <f t="shared" si="140"/>
        <v>0</v>
      </c>
      <c r="X657" s="497" t="s">
        <v>1650</v>
      </c>
      <c r="Y657" s="501" t="s">
        <v>529</v>
      </c>
      <c r="Z657" s="501" t="s">
        <v>1227</v>
      </c>
      <c r="AA657" s="489" t="s">
        <v>337</v>
      </c>
      <c r="AB657" s="443" t="s">
        <v>107</v>
      </c>
      <c r="AC657" s="443" t="s">
        <v>666</v>
      </c>
      <c r="AD657" s="443" t="s">
        <v>667</v>
      </c>
      <c r="AE657" s="457" t="s">
        <v>590</v>
      </c>
      <c r="AF657" s="614" t="s">
        <v>2177</v>
      </c>
    </row>
    <row r="658" spans="1:32" s="34" customFormat="1" ht="30" outlineLevel="1" x14ac:dyDescent="0.25">
      <c r="A658" s="473"/>
      <c r="B658" s="473"/>
      <c r="C658" s="484"/>
      <c r="D658" s="612"/>
      <c r="E658" s="490"/>
      <c r="F658" s="423"/>
      <c r="G658" s="473"/>
      <c r="H658" s="242" t="s">
        <v>149</v>
      </c>
      <c r="I658" s="216" t="s">
        <v>1947</v>
      </c>
      <c r="J658" s="215">
        <f t="shared" si="139"/>
        <v>0</v>
      </c>
      <c r="K658" s="219"/>
      <c r="L658" s="216"/>
      <c r="M658" s="216"/>
      <c r="N658" s="217"/>
      <c r="O658" s="216"/>
      <c r="P658" s="216"/>
      <c r="Q658" s="217"/>
      <c r="R658" s="216"/>
      <c r="S658" s="216"/>
      <c r="T658" s="217"/>
      <c r="U658" s="216"/>
      <c r="V658" s="217"/>
      <c r="W658" s="216"/>
      <c r="X658" s="498"/>
      <c r="Y658" s="502"/>
      <c r="Z658" s="502"/>
      <c r="AA658" s="490"/>
      <c r="AB658" s="444"/>
      <c r="AC658" s="444"/>
      <c r="AD658" s="444"/>
      <c r="AE658" s="458"/>
      <c r="AF658" s="618"/>
    </row>
    <row r="659" spans="1:32" s="34" customFormat="1" ht="15" customHeight="1" outlineLevel="1" x14ac:dyDescent="0.25">
      <c r="A659" s="473"/>
      <c r="B659" s="473"/>
      <c r="C659" s="484"/>
      <c r="D659" s="612"/>
      <c r="E659" s="490"/>
      <c r="F659" s="423"/>
      <c r="G659" s="473"/>
      <c r="H659" s="242" t="s">
        <v>150</v>
      </c>
      <c r="I659" s="216"/>
      <c r="J659" s="215">
        <f t="shared" si="139"/>
        <v>0</v>
      </c>
      <c r="K659" s="219"/>
      <c r="L659" s="216"/>
      <c r="M659" s="216"/>
      <c r="N659" s="217"/>
      <c r="O659" s="216"/>
      <c r="P659" s="216"/>
      <c r="Q659" s="217"/>
      <c r="R659" s="216"/>
      <c r="S659" s="216"/>
      <c r="T659" s="217"/>
      <c r="U659" s="216"/>
      <c r="V659" s="217"/>
      <c r="W659" s="216"/>
      <c r="X659" s="498"/>
      <c r="Y659" s="502"/>
      <c r="Z659" s="502"/>
      <c r="AA659" s="490"/>
      <c r="AB659" s="444"/>
      <c r="AC659" s="444"/>
      <c r="AD659" s="444"/>
      <c r="AE659" s="458"/>
      <c r="AF659" s="618"/>
    </row>
    <row r="660" spans="1:32" s="34" customFormat="1" ht="15" customHeight="1" outlineLevel="1" x14ac:dyDescent="0.25">
      <c r="A660" s="473"/>
      <c r="B660" s="473"/>
      <c r="C660" s="484"/>
      <c r="D660" s="612"/>
      <c r="E660" s="490"/>
      <c r="F660" s="423"/>
      <c r="G660" s="473"/>
      <c r="H660" s="242" t="s">
        <v>1507</v>
      </c>
      <c r="I660" s="216"/>
      <c r="J660" s="215">
        <f t="shared" si="139"/>
        <v>0</v>
      </c>
      <c r="K660" s="216"/>
      <c r="L660" s="216"/>
      <c r="M660" s="216"/>
      <c r="N660" s="217"/>
      <c r="O660" s="216"/>
      <c r="P660" s="216"/>
      <c r="Q660" s="217"/>
      <c r="R660" s="216"/>
      <c r="S660" s="216"/>
      <c r="T660" s="217"/>
      <c r="U660" s="216"/>
      <c r="V660" s="217"/>
      <c r="W660" s="216"/>
      <c r="X660" s="498"/>
      <c r="Y660" s="502"/>
      <c r="Z660" s="502"/>
      <c r="AA660" s="490"/>
      <c r="AB660" s="444"/>
      <c r="AC660" s="444"/>
      <c r="AD660" s="444"/>
      <c r="AE660" s="458"/>
      <c r="AF660" s="618"/>
    </row>
    <row r="661" spans="1:32" s="34" customFormat="1" ht="15" customHeight="1" outlineLevel="1" x14ac:dyDescent="0.25">
      <c r="A661" s="473"/>
      <c r="B661" s="473"/>
      <c r="C661" s="484"/>
      <c r="D661" s="612"/>
      <c r="E661" s="490"/>
      <c r="F661" s="423"/>
      <c r="G661" s="473"/>
      <c r="H661" s="242" t="s">
        <v>1435</v>
      </c>
      <c r="I661" s="216"/>
      <c r="J661" s="215">
        <f t="shared" si="139"/>
        <v>0</v>
      </c>
      <c r="K661" s="219"/>
      <c r="L661" s="216"/>
      <c r="M661" s="216"/>
      <c r="N661" s="217"/>
      <c r="O661" s="216"/>
      <c r="P661" s="216"/>
      <c r="Q661" s="217"/>
      <c r="R661" s="216"/>
      <c r="S661" s="216"/>
      <c r="T661" s="217"/>
      <c r="U661" s="216"/>
      <c r="V661" s="217"/>
      <c r="W661" s="216"/>
      <c r="X661" s="498"/>
      <c r="Y661" s="502"/>
      <c r="Z661" s="502"/>
      <c r="AA661" s="490"/>
      <c r="AB661" s="444"/>
      <c r="AC661" s="444"/>
      <c r="AD661" s="444"/>
      <c r="AE661" s="458"/>
      <c r="AF661" s="618"/>
    </row>
    <row r="662" spans="1:32" s="34" customFormat="1" ht="205.5" customHeight="1" outlineLevel="1" x14ac:dyDescent="0.25">
      <c r="A662" s="474"/>
      <c r="B662" s="474"/>
      <c r="C662" s="485"/>
      <c r="D662" s="613"/>
      <c r="E662" s="491"/>
      <c r="F662" s="424"/>
      <c r="G662" s="474"/>
      <c r="H662" s="248" t="s">
        <v>152</v>
      </c>
      <c r="I662" s="250" t="s">
        <v>1647</v>
      </c>
      <c r="J662" s="252">
        <f t="shared" si="139"/>
        <v>0</v>
      </c>
      <c r="K662" s="249"/>
      <c r="L662" s="250"/>
      <c r="M662" s="250"/>
      <c r="N662" s="251"/>
      <c r="O662" s="250"/>
      <c r="P662" s="250"/>
      <c r="Q662" s="251"/>
      <c r="R662" s="250"/>
      <c r="S662" s="250"/>
      <c r="T662" s="251"/>
      <c r="U662" s="250"/>
      <c r="V662" s="251"/>
      <c r="W662" s="250"/>
      <c r="X662" s="499"/>
      <c r="Y662" s="503"/>
      <c r="Z662" s="503"/>
      <c r="AA662" s="491"/>
      <c r="AB662" s="445"/>
      <c r="AC662" s="445"/>
      <c r="AD662" s="445"/>
      <c r="AE662" s="459"/>
      <c r="AF662" s="619"/>
    </row>
    <row r="663" spans="1:32" s="34" customFormat="1" ht="30" customHeight="1" outlineLevel="1" x14ac:dyDescent="0.25">
      <c r="A663" s="472"/>
      <c r="B663" s="472" t="s">
        <v>1645</v>
      </c>
      <c r="C663" s="422"/>
      <c r="D663" s="611" t="s">
        <v>903</v>
      </c>
      <c r="E663" s="489" t="s">
        <v>1067</v>
      </c>
      <c r="F663" s="422">
        <v>2018</v>
      </c>
      <c r="G663" s="472" t="s">
        <v>1387</v>
      </c>
      <c r="H663" s="215" t="s">
        <v>148</v>
      </c>
      <c r="I663" s="215">
        <f>SUM(I664:I668)</f>
        <v>12.907</v>
      </c>
      <c r="J663" s="215">
        <f t="shared" si="139"/>
        <v>12.9</v>
      </c>
      <c r="K663" s="215">
        <f>SUM(K664:K668)</f>
        <v>12.9</v>
      </c>
      <c r="L663" s="215">
        <f t="shared" ref="L663:W663" si="141">SUM(L664:L668)</f>
        <v>0</v>
      </c>
      <c r="M663" s="215">
        <f t="shared" si="141"/>
        <v>0</v>
      </c>
      <c r="N663" s="215">
        <f t="shared" si="141"/>
        <v>0</v>
      </c>
      <c r="O663" s="215">
        <f t="shared" si="141"/>
        <v>0</v>
      </c>
      <c r="P663" s="215">
        <f t="shared" si="141"/>
        <v>0</v>
      </c>
      <c r="Q663" s="215">
        <f t="shared" si="141"/>
        <v>0</v>
      </c>
      <c r="R663" s="215">
        <f t="shared" si="141"/>
        <v>0</v>
      </c>
      <c r="S663" s="215">
        <f t="shared" si="141"/>
        <v>0</v>
      </c>
      <c r="T663" s="215">
        <f t="shared" si="141"/>
        <v>0</v>
      </c>
      <c r="U663" s="215">
        <f t="shared" si="141"/>
        <v>0</v>
      </c>
      <c r="V663" s="215">
        <f t="shared" si="141"/>
        <v>0</v>
      </c>
      <c r="W663" s="215">
        <f t="shared" si="141"/>
        <v>0</v>
      </c>
      <c r="X663" s="449" t="s">
        <v>1722</v>
      </c>
      <c r="Y663" s="501" t="s">
        <v>549</v>
      </c>
      <c r="Z663" s="501" t="s">
        <v>1068</v>
      </c>
      <c r="AA663" s="489" t="s">
        <v>337</v>
      </c>
      <c r="AB663" s="443" t="s">
        <v>107</v>
      </c>
      <c r="AC663" s="443" t="s">
        <v>666</v>
      </c>
      <c r="AD663" s="443" t="s">
        <v>667</v>
      </c>
      <c r="AE663" s="457" t="s">
        <v>590</v>
      </c>
      <c r="AF663" s="624" t="s">
        <v>2180</v>
      </c>
    </row>
    <row r="664" spans="1:32" s="34" customFormat="1" ht="15" customHeight="1" outlineLevel="1" x14ac:dyDescent="0.25">
      <c r="A664" s="473"/>
      <c r="B664" s="473"/>
      <c r="C664" s="423"/>
      <c r="D664" s="612"/>
      <c r="E664" s="490"/>
      <c r="F664" s="423"/>
      <c r="G664" s="473"/>
      <c r="H664" s="242" t="s">
        <v>149</v>
      </c>
      <c r="I664" s="216"/>
      <c r="J664" s="215">
        <f t="shared" si="139"/>
        <v>0</v>
      </c>
      <c r="K664" s="219"/>
      <c r="L664" s="216"/>
      <c r="M664" s="216"/>
      <c r="N664" s="217"/>
      <c r="O664" s="216"/>
      <c r="P664" s="216"/>
      <c r="Q664" s="217"/>
      <c r="R664" s="216"/>
      <c r="S664" s="216"/>
      <c r="T664" s="217"/>
      <c r="U664" s="216"/>
      <c r="V664" s="217"/>
      <c r="W664" s="216"/>
      <c r="X664" s="449"/>
      <c r="Y664" s="502"/>
      <c r="Z664" s="502"/>
      <c r="AA664" s="490"/>
      <c r="AB664" s="444"/>
      <c r="AC664" s="444"/>
      <c r="AD664" s="444"/>
      <c r="AE664" s="458"/>
      <c r="AF664" s="618"/>
    </row>
    <row r="665" spans="1:32" s="34" customFormat="1" outlineLevel="1" x14ac:dyDescent="0.25">
      <c r="A665" s="473"/>
      <c r="B665" s="473"/>
      <c r="C665" s="423"/>
      <c r="D665" s="612"/>
      <c r="E665" s="490"/>
      <c r="F665" s="423"/>
      <c r="G665" s="473"/>
      <c r="H665" s="242" t="s">
        <v>150</v>
      </c>
      <c r="I665" s="216"/>
      <c r="J665" s="215">
        <f t="shared" si="139"/>
        <v>0</v>
      </c>
      <c r="K665" s="219"/>
      <c r="L665" s="216"/>
      <c r="M665" s="216"/>
      <c r="N665" s="217"/>
      <c r="O665" s="216"/>
      <c r="P665" s="216"/>
      <c r="Q665" s="217"/>
      <c r="R665" s="216"/>
      <c r="S665" s="216"/>
      <c r="T665" s="217"/>
      <c r="U665" s="216"/>
      <c r="V665" s="217"/>
      <c r="W665" s="216"/>
      <c r="X665" s="449"/>
      <c r="Y665" s="502"/>
      <c r="Z665" s="502"/>
      <c r="AA665" s="490"/>
      <c r="AB665" s="444"/>
      <c r="AC665" s="444"/>
      <c r="AD665" s="444"/>
      <c r="AE665" s="458"/>
      <c r="AF665" s="618"/>
    </row>
    <row r="666" spans="1:32" s="34" customFormat="1" outlineLevel="1" x14ac:dyDescent="0.25">
      <c r="A666" s="473"/>
      <c r="B666" s="473"/>
      <c r="C666" s="423"/>
      <c r="D666" s="612"/>
      <c r="E666" s="490"/>
      <c r="F666" s="423"/>
      <c r="G666" s="473"/>
      <c r="H666" s="242" t="s">
        <v>1507</v>
      </c>
      <c r="I666" s="216">
        <v>12.907</v>
      </c>
      <c r="J666" s="215">
        <f t="shared" si="139"/>
        <v>12.9</v>
      </c>
      <c r="K666" s="216">
        <v>12.9</v>
      </c>
      <c r="L666" s="216"/>
      <c r="M666" s="216"/>
      <c r="N666" s="217"/>
      <c r="O666" s="216"/>
      <c r="P666" s="216"/>
      <c r="Q666" s="217"/>
      <c r="R666" s="216"/>
      <c r="S666" s="216"/>
      <c r="T666" s="217"/>
      <c r="U666" s="216"/>
      <c r="V666" s="217"/>
      <c r="W666" s="216"/>
      <c r="X666" s="449"/>
      <c r="Y666" s="502"/>
      <c r="Z666" s="502"/>
      <c r="AA666" s="490"/>
      <c r="AB666" s="444"/>
      <c r="AC666" s="444"/>
      <c r="AD666" s="444"/>
      <c r="AE666" s="458"/>
      <c r="AF666" s="618"/>
    </row>
    <row r="667" spans="1:32" s="34" customFormat="1" outlineLevel="1" x14ac:dyDescent="0.25">
      <c r="A667" s="473"/>
      <c r="B667" s="473"/>
      <c r="C667" s="423"/>
      <c r="D667" s="612"/>
      <c r="E667" s="490"/>
      <c r="F667" s="423"/>
      <c r="G667" s="473"/>
      <c r="H667" s="242" t="s">
        <v>1435</v>
      </c>
      <c r="I667" s="216"/>
      <c r="J667" s="215">
        <f t="shared" si="139"/>
        <v>0</v>
      </c>
      <c r="K667" s="219"/>
      <c r="L667" s="216"/>
      <c r="M667" s="216"/>
      <c r="N667" s="217"/>
      <c r="O667" s="216"/>
      <c r="P667" s="216"/>
      <c r="Q667" s="217"/>
      <c r="R667" s="216"/>
      <c r="S667" s="216"/>
      <c r="T667" s="217"/>
      <c r="U667" s="216"/>
      <c r="V667" s="217"/>
      <c r="W667" s="216"/>
      <c r="X667" s="449"/>
      <c r="Y667" s="502"/>
      <c r="Z667" s="502"/>
      <c r="AA667" s="490"/>
      <c r="AB667" s="444"/>
      <c r="AC667" s="444"/>
      <c r="AD667" s="444"/>
      <c r="AE667" s="458"/>
      <c r="AF667" s="618"/>
    </row>
    <row r="668" spans="1:32" s="34" customFormat="1" outlineLevel="1" x14ac:dyDescent="0.25">
      <c r="A668" s="474"/>
      <c r="B668" s="474"/>
      <c r="C668" s="424"/>
      <c r="D668" s="613"/>
      <c r="E668" s="491"/>
      <c r="F668" s="424"/>
      <c r="G668" s="474"/>
      <c r="H668" s="248" t="s">
        <v>152</v>
      </c>
      <c r="I668" s="216"/>
      <c r="J668" s="252">
        <f t="shared" si="139"/>
        <v>0</v>
      </c>
      <c r="K668" s="219"/>
      <c r="L668" s="250"/>
      <c r="M668" s="250"/>
      <c r="N668" s="251"/>
      <c r="O668" s="250"/>
      <c r="P668" s="250"/>
      <c r="Q668" s="251"/>
      <c r="R668" s="250"/>
      <c r="S668" s="250"/>
      <c r="T668" s="251"/>
      <c r="U668" s="250"/>
      <c r="V668" s="251"/>
      <c r="W668" s="250"/>
      <c r="X668" s="449"/>
      <c r="Y668" s="503"/>
      <c r="Z668" s="503"/>
      <c r="AA668" s="491"/>
      <c r="AB668" s="445"/>
      <c r="AC668" s="445"/>
      <c r="AD668" s="445"/>
      <c r="AE668" s="459"/>
      <c r="AF668" s="619"/>
    </row>
    <row r="669" spans="1:32" s="34" customFormat="1" ht="30" customHeight="1" outlineLevel="1" x14ac:dyDescent="0.25">
      <c r="A669" s="472"/>
      <c r="B669" s="472"/>
      <c r="C669" s="422"/>
      <c r="D669" s="611" t="s">
        <v>904</v>
      </c>
      <c r="E669" s="489" t="s">
        <v>1069</v>
      </c>
      <c r="F669" s="422">
        <v>2018</v>
      </c>
      <c r="G669" s="472" t="s">
        <v>1443</v>
      </c>
      <c r="H669" s="215" t="s">
        <v>148</v>
      </c>
      <c r="I669" s="215">
        <f>SUM(I670:I674)</f>
        <v>0.24</v>
      </c>
      <c r="J669" s="215">
        <f t="shared" si="139"/>
        <v>0</v>
      </c>
      <c r="K669" s="215">
        <f>SUM(K670:K674)</f>
        <v>0</v>
      </c>
      <c r="L669" s="215">
        <f t="shared" ref="L669:W669" si="142">SUM(L670:L674)</f>
        <v>0</v>
      </c>
      <c r="M669" s="215">
        <f t="shared" si="142"/>
        <v>0</v>
      </c>
      <c r="N669" s="215">
        <f t="shared" si="142"/>
        <v>0</v>
      </c>
      <c r="O669" s="215">
        <f t="shared" si="142"/>
        <v>0</v>
      </c>
      <c r="P669" s="215">
        <f t="shared" si="142"/>
        <v>0</v>
      </c>
      <c r="Q669" s="215">
        <f t="shared" si="142"/>
        <v>0</v>
      </c>
      <c r="R669" s="215">
        <f t="shared" si="142"/>
        <v>0</v>
      </c>
      <c r="S669" s="215">
        <f t="shared" si="142"/>
        <v>0</v>
      </c>
      <c r="T669" s="215">
        <f t="shared" si="142"/>
        <v>0</v>
      </c>
      <c r="U669" s="215">
        <f t="shared" si="142"/>
        <v>0</v>
      </c>
      <c r="V669" s="215">
        <f t="shared" si="142"/>
        <v>0</v>
      </c>
      <c r="W669" s="215">
        <f t="shared" si="142"/>
        <v>0</v>
      </c>
      <c r="X669" s="631" t="s">
        <v>2016</v>
      </c>
      <c r="Y669" s="501" t="s">
        <v>549</v>
      </c>
      <c r="Z669" s="501" t="s">
        <v>1068</v>
      </c>
      <c r="AA669" s="489" t="s">
        <v>337</v>
      </c>
      <c r="AB669" s="443" t="s">
        <v>107</v>
      </c>
      <c r="AC669" s="443" t="s">
        <v>666</v>
      </c>
      <c r="AD669" s="443" t="s">
        <v>667</v>
      </c>
      <c r="AE669" s="457" t="s">
        <v>590</v>
      </c>
      <c r="AF669" s="624" t="s">
        <v>2180</v>
      </c>
    </row>
    <row r="670" spans="1:32" s="34" customFormat="1" ht="15" customHeight="1" outlineLevel="1" x14ac:dyDescent="0.25">
      <c r="A670" s="473"/>
      <c r="B670" s="473"/>
      <c r="C670" s="423"/>
      <c r="D670" s="612"/>
      <c r="E670" s="490"/>
      <c r="F670" s="423"/>
      <c r="G670" s="473"/>
      <c r="H670" s="242" t="s">
        <v>149</v>
      </c>
      <c r="I670" s="216"/>
      <c r="J670" s="215">
        <f t="shared" si="139"/>
        <v>0</v>
      </c>
      <c r="K670" s="219"/>
      <c r="L670" s="216"/>
      <c r="M670" s="216"/>
      <c r="N670" s="217"/>
      <c r="O670" s="216"/>
      <c r="P670" s="216"/>
      <c r="Q670" s="217"/>
      <c r="R670" s="216"/>
      <c r="S670" s="216"/>
      <c r="T670" s="217"/>
      <c r="U670" s="216"/>
      <c r="V670" s="217"/>
      <c r="W670" s="216"/>
      <c r="X670" s="631"/>
      <c r="Y670" s="502"/>
      <c r="Z670" s="502"/>
      <c r="AA670" s="490"/>
      <c r="AB670" s="444"/>
      <c r="AC670" s="444"/>
      <c r="AD670" s="444"/>
      <c r="AE670" s="458"/>
      <c r="AF670" s="618"/>
    </row>
    <row r="671" spans="1:32" s="34" customFormat="1" outlineLevel="1" x14ac:dyDescent="0.25">
      <c r="A671" s="473"/>
      <c r="B671" s="473"/>
      <c r="C671" s="423"/>
      <c r="D671" s="612"/>
      <c r="E671" s="490"/>
      <c r="F671" s="423"/>
      <c r="G671" s="473"/>
      <c r="H671" s="242" t="s">
        <v>150</v>
      </c>
      <c r="I671" s="216"/>
      <c r="J671" s="215">
        <f t="shared" si="139"/>
        <v>0</v>
      </c>
      <c r="K671" s="219"/>
      <c r="L671" s="216"/>
      <c r="M671" s="216"/>
      <c r="N671" s="217"/>
      <c r="O671" s="216"/>
      <c r="P671" s="216"/>
      <c r="Q671" s="217"/>
      <c r="R671" s="216"/>
      <c r="S671" s="216"/>
      <c r="T671" s="217"/>
      <c r="U671" s="216"/>
      <c r="V671" s="217"/>
      <c r="W671" s="216"/>
      <c r="X671" s="631"/>
      <c r="Y671" s="502"/>
      <c r="Z671" s="502"/>
      <c r="AA671" s="490"/>
      <c r="AB671" s="444"/>
      <c r="AC671" s="444"/>
      <c r="AD671" s="444"/>
      <c r="AE671" s="458"/>
      <c r="AF671" s="618"/>
    </row>
    <row r="672" spans="1:32" s="34" customFormat="1" outlineLevel="1" x14ac:dyDescent="0.25">
      <c r="A672" s="473"/>
      <c r="B672" s="473"/>
      <c r="C672" s="423"/>
      <c r="D672" s="612"/>
      <c r="E672" s="490"/>
      <c r="F672" s="423"/>
      <c r="G672" s="473"/>
      <c r="H672" s="242" t="s">
        <v>1507</v>
      </c>
      <c r="I672" s="216">
        <v>0.24</v>
      </c>
      <c r="J672" s="215">
        <f t="shared" si="139"/>
        <v>0</v>
      </c>
      <c r="K672" s="216"/>
      <c r="L672" s="216"/>
      <c r="M672" s="216"/>
      <c r="N672" s="217"/>
      <c r="O672" s="216"/>
      <c r="P672" s="216"/>
      <c r="Q672" s="217"/>
      <c r="R672" s="216"/>
      <c r="S672" s="216"/>
      <c r="T672" s="217"/>
      <c r="U672" s="216"/>
      <c r="V672" s="217"/>
      <c r="W672" s="216"/>
      <c r="X672" s="631"/>
      <c r="Y672" s="502"/>
      <c r="Z672" s="502"/>
      <c r="AA672" s="490"/>
      <c r="AB672" s="444"/>
      <c r="AC672" s="444"/>
      <c r="AD672" s="444"/>
      <c r="AE672" s="458"/>
      <c r="AF672" s="618"/>
    </row>
    <row r="673" spans="1:32" s="34" customFormat="1" outlineLevel="1" x14ac:dyDescent="0.25">
      <c r="A673" s="473"/>
      <c r="B673" s="473"/>
      <c r="C673" s="423"/>
      <c r="D673" s="612"/>
      <c r="E673" s="490"/>
      <c r="F673" s="423"/>
      <c r="G673" s="473"/>
      <c r="H673" s="242" t="s">
        <v>1435</v>
      </c>
      <c r="I673" s="216"/>
      <c r="J673" s="215">
        <f t="shared" si="139"/>
        <v>0</v>
      </c>
      <c r="K673" s="219"/>
      <c r="L673" s="216"/>
      <c r="M673" s="216"/>
      <c r="N673" s="217"/>
      <c r="O673" s="216"/>
      <c r="P673" s="216"/>
      <c r="Q673" s="217"/>
      <c r="R673" s="216"/>
      <c r="S673" s="216"/>
      <c r="T673" s="217"/>
      <c r="U673" s="216"/>
      <c r="V673" s="217"/>
      <c r="W673" s="216"/>
      <c r="X673" s="631"/>
      <c r="Y673" s="502"/>
      <c r="Z673" s="502"/>
      <c r="AA673" s="490"/>
      <c r="AB673" s="444"/>
      <c r="AC673" s="444"/>
      <c r="AD673" s="444"/>
      <c r="AE673" s="458"/>
      <c r="AF673" s="618"/>
    </row>
    <row r="674" spans="1:32" s="34" customFormat="1" outlineLevel="1" x14ac:dyDescent="0.25">
      <c r="A674" s="474"/>
      <c r="B674" s="474"/>
      <c r="C674" s="424"/>
      <c r="D674" s="613"/>
      <c r="E674" s="491"/>
      <c r="F674" s="424"/>
      <c r="G674" s="474"/>
      <c r="H674" s="248" t="s">
        <v>152</v>
      </c>
      <c r="I674" s="216"/>
      <c r="J674" s="252">
        <f t="shared" si="139"/>
        <v>0</v>
      </c>
      <c r="K674" s="219"/>
      <c r="L674" s="250"/>
      <c r="M674" s="250"/>
      <c r="N674" s="251"/>
      <c r="O674" s="250"/>
      <c r="P674" s="250"/>
      <c r="Q674" s="251"/>
      <c r="R674" s="250"/>
      <c r="S674" s="250"/>
      <c r="T674" s="251"/>
      <c r="U674" s="250"/>
      <c r="V674" s="251"/>
      <c r="W674" s="250"/>
      <c r="X674" s="631"/>
      <c r="Y674" s="503"/>
      <c r="Z674" s="503"/>
      <c r="AA674" s="491"/>
      <c r="AB674" s="445"/>
      <c r="AC674" s="445"/>
      <c r="AD674" s="445"/>
      <c r="AE674" s="459"/>
      <c r="AF674" s="619"/>
    </row>
    <row r="675" spans="1:32" s="34" customFormat="1" ht="30" customHeight="1" outlineLevel="1" x14ac:dyDescent="0.25">
      <c r="A675" s="472"/>
      <c r="B675" s="472" t="s">
        <v>1645</v>
      </c>
      <c r="C675" s="483" t="s">
        <v>2466</v>
      </c>
      <c r="D675" s="611" t="s">
        <v>905</v>
      </c>
      <c r="E675" s="489" t="s">
        <v>2002</v>
      </c>
      <c r="F675" s="422">
        <v>2018</v>
      </c>
      <c r="G675" s="472" t="s">
        <v>1805</v>
      </c>
      <c r="H675" s="215" t="s">
        <v>148</v>
      </c>
      <c r="I675" s="215">
        <f>SUM(I676:I680)</f>
        <v>0</v>
      </c>
      <c r="J675" s="215">
        <f t="shared" si="139"/>
        <v>12</v>
      </c>
      <c r="K675" s="215">
        <f>SUM(K676:K680)</f>
        <v>12</v>
      </c>
      <c r="L675" s="215">
        <f t="shared" ref="L675:W675" si="143">SUM(L676:L680)</f>
        <v>0</v>
      </c>
      <c r="M675" s="215">
        <f t="shared" si="143"/>
        <v>0</v>
      </c>
      <c r="N675" s="215">
        <f t="shared" si="143"/>
        <v>0</v>
      </c>
      <c r="O675" s="215">
        <f t="shared" si="143"/>
        <v>0</v>
      </c>
      <c r="P675" s="215">
        <f t="shared" si="143"/>
        <v>0</v>
      </c>
      <c r="Q675" s="215">
        <f t="shared" si="143"/>
        <v>0</v>
      </c>
      <c r="R675" s="215">
        <f t="shared" si="143"/>
        <v>0</v>
      </c>
      <c r="S675" s="215">
        <f t="shared" si="143"/>
        <v>0</v>
      </c>
      <c r="T675" s="215">
        <f t="shared" si="143"/>
        <v>0</v>
      </c>
      <c r="U675" s="215">
        <f t="shared" si="143"/>
        <v>0</v>
      </c>
      <c r="V675" s="215">
        <f t="shared" si="143"/>
        <v>0</v>
      </c>
      <c r="W675" s="215">
        <f t="shared" si="143"/>
        <v>0</v>
      </c>
      <c r="X675" s="449" t="s">
        <v>2011</v>
      </c>
      <c r="Y675" s="501" t="s">
        <v>549</v>
      </c>
      <c r="Z675" s="501" t="s">
        <v>1068</v>
      </c>
      <c r="AA675" s="489" t="s">
        <v>337</v>
      </c>
      <c r="AB675" s="443" t="s">
        <v>107</v>
      </c>
      <c r="AC675" s="443" t="s">
        <v>666</v>
      </c>
      <c r="AD675" s="443" t="s">
        <v>667</v>
      </c>
      <c r="AE675" s="457" t="s">
        <v>590</v>
      </c>
      <c r="AF675" s="614" t="s">
        <v>2176</v>
      </c>
    </row>
    <row r="676" spans="1:32" s="34" customFormat="1" ht="15" customHeight="1" outlineLevel="1" x14ac:dyDescent="0.25">
      <c r="A676" s="473"/>
      <c r="B676" s="473"/>
      <c r="C676" s="484"/>
      <c r="D676" s="612"/>
      <c r="E676" s="490"/>
      <c r="F676" s="423"/>
      <c r="G676" s="473"/>
      <c r="H676" s="242" t="s">
        <v>149</v>
      </c>
      <c r="I676" s="216"/>
      <c r="J676" s="215">
        <f t="shared" si="139"/>
        <v>0</v>
      </c>
      <c r="K676" s="219"/>
      <c r="L676" s="216"/>
      <c r="M676" s="216"/>
      <c r="N676" s="217"/>
      <c r="O676" s="216"/>
      <c r="P676" s="216"/>
      <c r="Q676" s="217"/>
      <c r="R676" s="216"/>
      <c r="S676" s="216"/>
      <c r="T676" s="217"/>
      <c r="U676" s="216"/>
      <c r="V676" s="217"/>
      <c r="W676" s="216"/>
      <c r="X676" s="449"/>
      <c r="Y676" s="502"/>
      <c r="Z676" s="502"/>
      <c r="AA676" s="490"/>
      <c r="AB676" s="444"/>
      <c r="AC676" s="444"/>
      <c r="AD676" s="444"/>
      <c r="AE676" s="458"/>
      <c r="AF676" s="618"/>
    </row>
    <row r="677" spans="1:32" s="34" customFormat="1" ht="15" customHeight="1" outlineLevel="1" x14ac:dyDescent="0.25">
      <c r="A677" s="473"/>
      <c r="B677" s="473"/>
      <c r="C677" s="484"/>
      <c r="D677" s="612"/>
      <c r="E677" s="490"/>
      <c r="F677" s="423"/>
      <c r="G677" s="473"/>
      <c r="H677" s="242" t="s">
        <v>150</v>
      </c>
      <c r="I677" s="216"/>
      <c r="J677" s="215">
        <f t="shared" si="139"/>
        <v>0</v>
      </c>
      <c r="K677" s="219"/>
      <c r="L677" s="216"/>
      <c r="M677" s="216"/>
      <c r="N677" s="217"/>
      <c r="O677" s="216"/>
      <c r="P677" s="216"/>
      <c r="Q677" s="217"/>
      <c r="R677" s="216"/>
      <c r="S677" s="216"/>
      <c r="T677" s="217"/>
      <c r="U677" s="216"/>
      <c r="V677" s="217"/>
      <c r="W677" s="216"/>
      <c r="X677" s="449"/>
      <c r="Y677" s="502"/>
      <c r="Z677" s="502"/>
      <c r="AA677" s="490"/>
      <c r="AB677" s="444"/>
      <c r="AC677" s="444"/>
      <c r="AD677" s="444"/>
      <c r="AE677" s="458"/>
      <c r="AF677" s="618"/>
    </row>
    <row r="678" spans="1:32" s="34" customFormat="1" ht="30" outlineLevel="1" x14ac:dyDescent="0.25">
      <c r="A678" s="473"/>
      <c r="B678" s="473"/>
      <c r="C678" s="484"/>
      <c r="D678" s="612"/>
      <c r="E678" s="490"/>
      <c r="F678" s="423"/>
      <c r="G678" s="473"/>
      <c r="H678" s="242" t="s">
        <v>1507</v>
      </c>
      <c r="I678" s="216" t="s">
        <v>2018</v>
      </c>
      <c r="J678" s="215">
        <f t="shared" si="139"/>
        <v>12</v>
      </c>
      <c r="K678" s="216">
        <v>12</v>
      </c>
      <c r="L678" s="216"/>
      <c r="M678" s="216"/>
      <c r="N678" s="217"/>
      <c r="O678" s="216"/>
      <c r="P678" s="216"/>
      <c r="Q678" s="217"/>
      <c r="R678" s="216"/>
      <c r="S678" s="216"/>
      <c r="T678" s="217"/>
      <c r="U678" s="216"/>
      <c r="V678" s="217"/>
      <c r="W678" s="216"/>
      <c r="X678" s="449"/>
      <c r="Y678" s="502"/>
      <c r="Z678" s="502"/>
      <c r="AA678" s="490"/>
      <c r="AB678" s="444"/>
      <c r="AC678" s="444"/>
      <c r="AD678" s="444"/>
      <c r="AE678" s="458"/>
      <c r="AF678" s="618"/>
    </row>
    <row r="679" spans="1:32" s="34" customFormat="1" ht="15" customHeight="1" outlineLevel="1" x14ac:dyDescent="0.25">
      <c r="A679" s="473"/>
      <c r="B679" s="473"/>
      <c r="C679" s="484"/>
      <c r="D679" s="612"/>
      <c r="E679" s="490"/>
      <c r="F679" s="423"/>
      <c r="G679" s="473"/>
      <c r="H679" s="242" t="s">
        <v>1435</v>
      </c>
      <c r="I679" s="216"/>
      <c r="J679" s="215">
        <f t="shared" si="139"/>
        <v>0</v>
      </c>
      <c r="K679" s="219"/>
      <c r="L679" s="216"/>
      <c r="M679" s="216"/>
      <c r="N679" s="217"/>
      <c r="O679" s="216"/>
      <c r="P679" s="216"/>
      <c r="Q679" s="217"/>
      <c r="R679" s="216"/>
      <c r="S679" s="216"/>
      <c r="T679" s="217"/>
      <c r="U679" s="216"/>
      <c r="V679" s="217"/>
      <c r="W679" s="216"/>
      <c r="X679" s="449"/>
      <c r="Y679" s="502"/>
      <c r="Z679" s="502"/>
      <c r="AA679" s="490"/>
      <c r="AB679" s="444"/>
      <c r="AC679" s="444"/>
      <c r="AD679" s="444"/>
      <c r="AE679" s="458"/>
      <c r="AF679" s="618"/>
    </row>
    <row r="680" spans="1:32" s="34" customFormat="1" ht="15" customHeight="1" outlineLevel="1" x14ac:dyDescent="0.25">
      <c r="A680" s="474"/>
      <c r="B680" s="474"/>
      <c r="C680" s="485"/>
      <c r="D680" s="613"/>
      <c r="E680" s="491"/>
      <c r="F680" s="424"/>
      <c r="G680" s="474"/>
      <c r="H680" s="248" t="s">
        <v>152</v>
      </c>
      <c r="I680" s="216"/>
      <c r="J680" s="252">
        <f t="shared" si="139"/>
        <v>0</v>
      </c>
      <c r="K680" s="219"/>
      <c r="L680" s="250"/>
      <c r="M680" s="250"/>
      <c r="N680" s="251"/>
      <c r="O680" s="250"/>
      <c r="P680" s="250"/>
      <c r="Q680" s="251"/>
      <c r="R680" s="250"/>
      <c r="S680" s="250"/>
      <c r="T680" s="251"/>
      <c r="U680" s="250"/>
      <c r="V680" s="251"/>
      <c r="W680" s="250"/>
      <c r="X680" s="449"/>
      <c r="Y680" s="503"/>
      <c r="Z680" s="503"/>
      <c r="AA680" s="491"/>
      <c r="AB680" s="445"/>
      <c r="AC680" s="445"/>
      <c r="AD680" s="445"/>
      <c r="AE680" s="459"/>
      <c r="AF680" s="619"/>
    </row>
    <row r="681" spans="1:32" s="34" customFormat="1" ht="30" customHeight="1" outlineLevel="1" x14ac:dyDescent="0.25">
      <c r="A681" s="472"/>
      <c r="B681" s="472" t="s">
        <v>1645</v>
      </c>
      <c r="C681" s="422"/>
      <c r="D681" s="611" t="s">
        <v>906</v>
      </c>
      <c r="E681" s="489" t="s">
        <v>1765</v>
      </c>
      <c r="F681" s="422">
        <v>2018</v>
      </c>
      <c r="G681" s="472" t="s">
        <v>1443</v>
      </c>
      <c r="H681" s="215" t="s">
        <v>148</v>
      </c>
      <c r="I681" s="215">
        <f>SUM(I682:I686)</f>
        <v>0.26700000000000002</v>
      </c>
      <c r="J681" s="215">
        <f t="shared" si="139"/>
        <v>0</v>
      </c>
      <c r="K681" s="215">
        <f>SUM(K682:K686)</f>
        <v>0</v>
      </c>
      <c r="L681" s="215">
        <f t="shared" ref="L681:W681" si="144">SUM(L682:L686)</f>
        <v>0</v>
      </c>
      <c r="M681" s="215">
        <f t="shared" si="144"/>
        <v>0</v>
      </c>
      <c r="N681" s="215">
        <f t="shared" si="144"/>
        <v>0</v>
      </c>
      <c r="O681" s="215">
        <f t="shared" si="144"/>
        <v>0</v>
      </c>
      <c r="P681" s="215">
        <f t="shared" si="144"/>
        <v>0</v>
      </c>
      <c r="Q681" s="215">
        <f t="shared" si="144"/>
        <v>0</v>
      </c>
      <c r="R681" s="215">
        <f t="shared" si="144"/>
        <v>0</v>
      </c>
      <c r="S681" s="215">
        <f t="shared" si="144"/>
        <v>0</v>
      </c>
      <c r="T681" s="215">
        <f t="shared" si="144"/>
        <v>0</v>
      </c>
      <c r="U681" s="215">
        <f t="shared" si="144"/>
        <v>0</v>
      </c>
      <c r="V681" s="215">
        <f t="shared" si="144"/>
        <v>0</v>
      </c>
      <c r="W681" s="215">
        <f t="shared" si="144"/>
        <v>0</v>
      </c>
      <c r="X681" s="631" t="s">
        <v>2015</v>
      </c>
      <c r="Y681" s="501" t="s">
        <v>549</v>
      </c>
      <c r="Z681" s="501" t="s">
        <v>1068</v>
      </c>
      <c r="AA681" s="489" t="s">
        <v>337</v>
      </c>
      <c r="AB681" s="443" t="s">
        <v>107</v>
      </c>
      <c r="AC681" s="443" t="s">
        <v>666</v>
      </c>
      <c r="AD681" s="443" t="s">
        <v>667</v>
      </c>
      <c r="AE681" s="457" t="s">
        <v>590</v>
      </c>
      <c r="AF681" s="624" t="s">
        <v>2181</v>
      </c>
    </row>
    <row r="682" spans="1:32" s="34" customFormat="1" ht="15" customHeight="1" outlineLevel="1" x14ac:dyDescent="0.25">
      <c r="A682" s="473"/>
      <c r="B682" s="473"/>
      <c r="C682" s="423"/>
      <c r="D682" s="612"/>
      <c r="E682" s="490"/>
      <c r="F682" s="423"/>
      <c r="G682" s="473"/>
      <c r="H682" s="242" t="s">
        <v>149</v>
      </c>
      <c r="I682" s="216"/>
      <c r="J682" s="215">
        <f t="shared" si="139"/>
        <v>0</v>
      </c>
      <c r="K682" s="219"/>
      <c r="L682" s="216"/>
      <c r="M682" s="216"/>
      <c r="N682" s="217"/>
      <c r="O682" s="216"/>
      <c r="P682" s="216"/>
      <c r="Q682" s="217"/>
      <c r="R682" s="216"/>
      <c r="S682" s="216"/>
      <c r="T682" s="217"/>
      <c r="U682" s="216"/>
      <c r="V682" s="217"/>
      <c r="W682" s="216"/>
      <c r="X682" s="631"/>
      <c r="Y682" s="502"/>
      <c r="Z682" s="502"/>
      <c r="AA682" s="490"/>
      <c r="AB682" s="444"/>
      <c r="AC682" s="444"/>
      <c r="AD682" s="444"/>
      <c r="AE682" s="458"/>
      <c r="AF682" s="618"/>
    </row>
    <row r="683" spans="1:32" s="34" customFormat="1" outlineLevel="1" x14ac:dyDescent="0.25">
      <c r="A683" s="473"/>
      <c r="B683" s="473"/>
      <c r="C683" s="423"/>
      <c r="D683" s="612"/>
      <c r="E683" s="490"/>
      <c r="F683" s="423"/>
      <c r="G683" s="473"/>
      <c r="H683" s="242" t="s">
        <v>150</v>
      </c>
      <c r="I683" s="216"/>
      <c r="J683" s="215">
        <f t="shared" si="139"/>
        <v>0</v>
      </c>
      <c r="K683" s="219"/>
      <c r="L683" s="216"/>
      <c r="M683" s="216"/>
      <c r="N683" s="217"/>
      <c r="O683" s="216"/>
      <c r="P683" s="216"/>
      <c r="Q683" s="217"/>
      <c r="R683" s="216"/>
      <c r="S683" s="216"/>
      <c r="T683" s="217"/>
      <c r="U683" s="216"/>
      <c r="V683" s="217"/>
      <c r="W683" s="216"/>
      <c r="X683" s="631"/>
      <c r="Y683" s="502"/>
      <c r="Z683" s="502"/>
      <c r="AA683" s="490"/>
      <c r="AB683" s="444"/>
      <c r="AC683" s="444"/>
      <c r="AD683" s="444"/>
      <c r="AE683" s="458"/>
      <c r="AF683" s="618"/>
    </row>
    <row r="684" spans="1:32" s="34" customFormat="1" outlineLevel="1" x14ac:dyDescent="0.25">
      <c r="A684" s="473"/>
      <c r="B684" s="473"/>
      <c r="C684" s="423"/>
      <c r="D684" s="612"/>
      <c r="E684" s="490"/>
      <c r="F684" s="423"/>
      <c r="G684" s="473"/>
      <c r="H684" s="242" t="s">
        <v>1507</v>
      </c>
      <c r="I684" s="216">
        <v>0.26700000000000002</v>
      </c>
      <c r="J684" s="215">
        <f t="shared" si="139"/>
        <v>0</v>
      </c>
      <c r="K684" s="216"/>
      <c r="L684" s="216"/>
      <c r="M684" s="216"/>
      <c r="N684" s="217"/>
      <c r="O684" s="216"/>
      <c r="P684" s="216"/>
      <c r="Q684" s="217"/>
      <c r="R684" s="216"/>
      <c r="S684" s="216"/>
      <c r="T684" s="217"/>
      <c r="U684" s="216"/>
      <c r="V684" s="217"/>
      <c r="W684" s="216"/>
      <c r="X684" s="631"/>
      <c r="Y684" s="502"/>
      <c r="Z684" s="502"/>
      <c r="AA684" s="490"/>
      <c r="AB684" s="444"/>
      <c r="AC684" s="444"/>
      <c r="AD684" s="444"/>
      <c r="AE684" s="458"/>
      <c r="AF684" s="618"/>
    </row>
    <row r="685" spans="1:32" s="34" customFormat="1" outlineLevel="1" x14ac:dyDescent="0.25">
      <c r="A685" s="473"/>
      <c r="B685" s="473"/>
      <c r="C685" s="423"/>
      <c r="D685" s="612"/>
      <c r="E685" s="490"/>
      <c r="F685" s="423"/>
      <c r="G685" s="473"/>
      <c r="H685" s="242" t="s">
        <v>1435</v>
      </c>
      <c r="I685" s="216"/>
      <c r="J685" s="215">
        <f t="shared" si="139"/>
        <v>0</v>
      </c>
      <c r="K685" s="219"/>
      <c r="L685" s="216"/>
      <c r="M685" s="216"/>
      <c r="N685" s="217"/>
      <c r="O685" s="216"/>
      <c r="P685" s="216"/>
      <c r="Q685" s="217"/>
      <c r="R685" s="216"/>
      <c r="S685" s="216"/>
      <c r="T685" s="217"/>
      <c r="U685" s="216"/>
      <c r="V685" s="217"/>
      <c r="W685" s="216"/>
      <c r="X685" s="631"/>
      <c r="Y685" s="502"/>
      <c r="Z685" s="502"/>
      <c r="AA685" s="490"/>
      <c r="AB685" s="444"/>
      <c r="AC685" s="444"/>
      <c r="AD685" s="444"/>
      <c r="AE685" s="458"/>
      <c r="AF685" s="618"/>
    </row>
    <row r="686" spans="1:32" s="34" customFormat="1" outlineLevel="1" x14ac:dyDescent="0.25">
      <c r="A686" s="474"/>
      <c r="B686" s="474"/>
      <c r="C686" s="424"/>
      <c r="D686" s="613"/>
      <c r="E686" s="491"/>
      <c r="F686" s="424"/>
      <c r="G686" s="474"/>
      <c r="H686" s="248" t="s">
        <v>152</v>
      </c>
      <c r="I686" s="216"/>
      <c r="J686" s="252">
        <f t="shared" si="139"/>
        <v>0</v>
      </c>
      <c r="K686" s="219"/>
      <c r="L686" s="250"/>
      <c r="M686" s="250"/>
      <c r="N686" s="251"/>
      <c r="O686" s="250"/>
      <c r="P686" s="250"/>
      <c r="Q686" s="251"/>
      <c r="R686" s="250"/>
      <c r="S686" s="250"/>
      <c r="T686" s="251"/>
      <c r="U686" s="250"/>
      <c r="V686" s="251"/>
      <c r="W686" s="250"/>
      <c r="X686" s="631"/>
      <c r="Y686" s="503"/>
      <c r="Z686" s="503"/>
      <c r="AA686" s="491"/>
      <c r="AB686" s="445"/>
      <c r="AC686" s="445"/>
      <c r="AD686" s="445"/>
      <c r="AE686" s="459"/>
      <c r="AF686" s="619"/>
    </row>
    <row r="687" spans="1:32" s="34" customFormat="1" ht="30" customHeight="1" outlineLevel="1" x14ac:dyDescent="0.25">
      <c r="A687" s="472"/>
      <c r="B687" s="472" t="s">
        <v>1645</v>
      </c>
      <c r="C687" s="422"/>
      <c r="D687" s="611" t="s">
        <v>907</v>
      </c>
      <c r="E687" s="489" t="s">
        <v>2013</v>
      </c>
      <c r="F687" s="422">
        <v>2018</v>
      </c>
      <c r="G687" s="472" t="s">
        <v>1387</v>
      </c>
      <c r="H687" s="215" t="s">
        <v>148</v>
      </c>
      <c r="I687" s="215">
        <f>SUM(I688:I692)</f>
        <v>0</v>
      </c>
      <c r="J687" s="215">
        <f t="shared" si="139"/>
        <v>4.327</v>
      </c>
      <c r="K687" s="215">
        <f>SUM(K688:K692)</f>
        <v>4.327</v>
      </c>
      <c r="L687" s="215">
        <f t="shared" ref="L687:W687" si="145">SUM(L688:L692)</f>
        <v>0</v>
      </c>
      <c r="M687" s="215">
        <f t="shared" si="145"/>
        <v>0</v>
      </c>
      <c r="N687" s="215">
        <f t="shared" si="145"/>
        <v>0</v>
      </c>
      <c r="O687" s="215">
        <f t="shared" si="145"/>
        <v>0</v>
      </c>
      <c r="P687" s="215">
        <f t="shared" si="145"/>
        <v>0</v>
      </c>
      <c r="Q687" s="215">
        <f t="shared" si="145"/>
        <v>0</v>
      </c>
      <c r="R687" s="215">
        <f t="shared" si="145"/>
        <v>0</v>
      </c>
      <c r="S687" s="215">
        <f t="shared" si="145"/>
        <v>0</v>
      </c>
      <c r="T687" s="215">
        <f t="shared" si="145"/>
        <v>0</v>
      </c>
      <c r="U687" s="215">
        <f t="shared" si="145"/>
        <v>0</v>
      </c>
      <c r="V687" s="215">
        <f t="shared" si="145"/>
        <v>0</v>
      </c>
      <c r="W687" s="215">
        <f t="shared" si="145"/>
        <v>0</v>
      </c>
      <c r="X687" s="449" t="s">
        <v>2012</v>
      </c>
      <c r="Y687" s="501" t="s">
        <v>549</v>
      </c>
      <c r="Z687" s="501" t="s">
        <v>1068</v>
      </c>
      <c r="AA687" s="489" t="s">
        <v>337</v>
      </c>
      <c r="AB687" s="443" t="s">
        <v>107</v>
      </c>
      <c r="AC687" s="443" t="s">
        <v>666</v>
      </c>
      <c r="AD687" s="443" t="s">
        <v>667</v>
      </c>
      <c r="AE687" s="457" t="s">
        <v>590</v>
      </c>
      <c r="AF687" s="624" t="s">
        <v>2181</v>
      </c>
    </row>
    <row r="688" spans="1:32" s="34" customFormat="1" ht="15" customHeight="1" outlineLevel="1" x14ac:dyDescent="0.25">
      <c r="A688" s="473"/>
      <c r="B688" s="473"/>
      <c r="C688" s="423"/>
      <c r="D688" s="612"/>
      <c r="E688" s="490"/>
      <c r="F688" s="423"/>
      <c r="G688" s="473"/>
      <c r="H688" s="242" t="s">
        <v>149</v>
      </c>
      <c r="I688" s="216"/>
      <c r="J688" s="215">
        <f t="shared" si="139"/>
        <v>0</v>
      </c>
      <c r="K688" s="219"/>
      <c r="L688" s="216"/>
      <c r="M688" s="216"/>
      <c r="N688" s="217"/>
      <c r="O688" s="216"/>
      <c r="P688" s="216"/>
      <c r="Q688" s="217"/>
      <c r="R688" s="216"/>
      <c r="S688" s="216"/>
      <c r="T688" s="217"/>
      <c r="U688" s="216"/>
      <c r="V688" s="217"/>
      <c r="W688" s="216"/>
      <c r="X688" s="449"/>
      <c r="Y688" s="502"/>
      <c r="Z688" s="502"/>
      <c r="AA688" s="490"/>
      <c r="AB688" s="444"/>
      <c r="AC688" s="444"/>
      <c r="AD688" s="444"/>
      <c r="AE688" s="458"/>
      <c r="AF688" s="618"/>
    </row>
    <row r="689" spans="1:32" s="34" customFormat="1" outlineLevel="1" x14ac:dyDescent="0.25">
      <c r="A689" s="473"/>
      <c r="B689" s="473"/>
      <c r="C689" s="423"/>
      <c r="D689" s="612"/>
      <c r="E689" s="490"/>
      <c r="F689" s="423"/>
      <c r="G689" s="473"/>
      <c r="H689" s="242" t="s">
        <v>150</v>
      </c>
      <c r="I689" s="216"/>
      <c r="J689" s="215">
        <f t="shared" si="139"/>
        <v>0</v>
      </c>
      <c r="K689" s="219"/>
      <c r="L689" s="216"/>
      <c r="M689" s="216"/>
      <c r="N689" s="217"/>
      <c r="O689" s="216"/>
      <c r="P689" s="216"/>
      <c r="Q689" s="217"/>
      <c r="R689" s="216"/>
      <c r="S689" s="216"/>
      <c r="T689" s="217"/>
      <c r="U689" s="216"/>
      <c r="V689" s="217"/>
      <c r="W689" s="216"/>
      <c r="X689" s="449"/>
      <c r="Y689" s="502"/>
      <c r="Z689" s="502"/>
      <c r="AA689" s="490"/>
      <c r="AB689" s="444"/>
      <c r="AC689" s="444"/>
      <c r="AD689" s="444"/>
      <c r="AE689" s="458"/>
      <c r="AF689" s="618"/>
    </row>
    <row r="690" spans="1:32" s="34" customFormat="1" ht="30" outlineLevel="1" x14ac:dyDescent="0.25">
      <c r="A690" s="473"/>
      <c r="B690" s="473"/>
      <c r="C690" s="423"/>
      <c r="D690" s="612"/>
      <c r="E690" s="490"/>
      <c r="F690" s="423"/>
      <c r="G690" s="473"/>
      <c r="H690" s="242" t="s">
        <v>1507</v>
      </c>
      <c r="I690" s="216" t="s">
        <v>2019</v>
      </c>
      <c r="J690" s="215">
        <f t="shared" si="139"/>
        <v>4.327</v>
      </c>
      <c r="K690" s="216">
        <f>2.9+1.427</f>
        <v>4.327</v>
      </c>
      <c r="L690" s="216"/>
      <c r="M690" s="216"/>
      <c r="N690" s="217"/>
      <c r="O690" s="216"/>
      <c r="P690" s="216"/>
      <c r="Q690" s="217"/>
      <c r="R690" s="216"/>
      <c r="S690" s="216"/>
      <c r="T690" s="217"/>
      <c r="U690" s="216"/>
      <c r="V690" s="217"/>
      <c r="W690" s="216"/>
      <c r="X690" s="449"/>
      <c r="Y690" s="502"/>
      <c r="Z690" s="502"/>
      <c r="AA690" s="490"/>
      <c r="AB690" s="444"/>
      <c r="AC690" s="444"/>
      <c r="AD690" s="444"/>
      <c r="AE690" s="458"/>
      <c r="AF690" s="618"/>
    </row>
    <row r="691" spans="1:32" s="34" customFormat="1" outlineLevel="1" x14ac:dyDescent="0.25">
      <c r="A691" s="473"/>
      <c r="B691" s="473"/>
      <c r="C691" s="423"/>
      <c r="D691" s="612"/>
      <c r="E691" s="490"/>
      <c r="F691" s="423"/>
      <c r="G691" s="473"/>
      <c r="H691" s="242" t="s">
        <v>1435</v>
      </c>
      <c r="I691" s="216"/>
      <c r="J691" s="215">
        <f t="shared" si="139"/>
        <v>0</v>
      </c>
      <c r="K691" s="219"/>
      <c r="L691" s="216"/>
      <c r="M691" s="216"/>
      <c r="N691" s="217"/>
      <c r="O691" s="216"/>
      <c r="P691" s="216"/>
      <c r="Q691" s="217"/>
      <c r="R691" s="216"/>
      <c r="S691" s="216"/>
      <c r="T691" s="217"/>
      <c r="U691" s="216"/>
      <c r="V691" s="217"/>
      <c r="W691" s="216"/>
      <c r="X691" s="449"/>
      <c r="Y691" s="502"/>
      <c r="Z691" s="502"/>
      <c r="AA691" s="490"/>
      <c r="AB691" s="444"/>
      <c r="AC691" s="444"/>
      <c r="AD691" s="444"/>
      <c r="AE691" s="458"/>
      <c r="AF691" s="618"/>
    </row>
    <row r="692" spans="1:32" s="34" customFormat="1" outlineLevel="1" x14ac:dyDescent="0.25">
      <c r="A692" s="474"/>
      <c r="B692" s="474"/>
      <c r="C692" s="424"/>
      <c r="D692" s="613"/>
      <c r="E692" s="491"/>
      <c r="F692" s="424"/>
      <c r="G692" s="474"/>
      <c r="H692" s="248" t="s">
        <v>152</v>
      </c>
      <c r="I692" s="216"/>
      <c r="J692" s="252">
        <f t="shared" si="139"/>
        <v>0</v>
      </c>
      <c r="K692" s="219"/>
      <c r="L692" s="250"/>
      <c r="M692" s="250"/>
      <c r="N692" s="251"/>
      <c r="O692" s="250"/>
      <c r="P692" s="250"/>
      <c r="Q692" s="251"/>
      <c r="R692" s="250"/>
      <c r="S692" s="250"/>
      <c r="T692" s="251"/>
      <c r="U692" s="250"/>
      <c r="V692" s="251"/>
      <c r="W692" s="250"/>
      <c r="X692" s="449"/>
      <c r="Y692" s="503"/>
      <c r="Z692" s="503"/>
      <c r="AA692" s="491"/>
      <c r="AB692" s="445"/>
      <c r="AC692" s="445"/>
      <c r="AD692" s="445"/>
      <c r="AE692" s="459"/>
      <c r="AF692" s="619"/>
    </row>
    <row r="693" spans="1:32" s="34" customFormat="1" ht="30" customHeight="1" outlineLevel="1" x14ac:dyDescent="0.25">
      <c r="A693" s="472"/>
      <c r="B693" s="472"/>
      <c r="C693" s="422"/>
      <c r="D693" s="611" t="s">
        <v>908</v>
      </c>
      <c r="E693" s="489" t="s">
        <v>1071</v>
      </c>
      <c r="F693" s="422">
        <v>2018</v>
      </c>
      <c r="G693" s="472" t="s">
        <v>1443</v>
      </c>
      <c r="H693" s="215" t="s">
        <v>148</v>
      </c>
      <c r="I693" s="215">
        <f>SUM(I694:I698)</f>
        <v>1.4339999999999999</v>
      </c>
      <c r="J693" s="215">
        <f t="shared" si="139"/>
        <v>1.4</v>
      </c>
      <c r="K693" s="215">
        <f>SUM(K694:K698)</f>
        <v>1.4</v>
      </c>
      <c r="L693" s="215">
        <f t="shared" ref="L693:W693" si="146">SUM(L694:L698)</f>
        <v>0</v>
      </c>
      <c r="M693" s="215">
        <f t="shared" si="146"/>
        <v>0</v>
      </c>
      <c r="N693" s="215">
        <f t="shared" si="146"/>
        <v>0</v>
      </c>
      <c r="O693" s="215">
        <f t="shared" si="146"/>
        <v>0</v>
      </c>
      <c r="P693" s="215">
        <f t="shared" si="146"/>
        <v>0</v>
      </c>
      <c r="Q693" s="215">
        <f t="shared" si="146"/>
        <v>0</v>
      </c>
      <c r="R693" s="215">
        <f t="shared" si="146"/>
        <v>0</v>
      </c>
      <c r="S693" s="215">
        <f t="shared" si="146"/>
        <v>0</v>
      </c>
      <c r="T693" s="215">
        <f t="shared" si="146"/>
        <v>0</v>
      </c>
      <c r="U693" s="215">
        <f t="shared" si="146"/>
        <v>0</v>
      </c>
      <c r="V693" s="215">
        <f t="shared" si="146"/>
        <v>0</v>
      </c>
      <c r="W693" s="215">
        <f t="shared" si="146"/>
        <v>0</v>
      </c>
      <c r="X693" s="631" t="s">
        <v>2015</v>
      </c>
      <c r="Y693" s="501" t="s">
        <v>549</v>
      </c>
      <c r="Z693" s="501" t="s">
        <v>1068</v>
      </c>
      <c r="AA693" s="489" t="s">
        <v>337</v>
      </c>
      <c r="AB693" s="443" t="s">
        <v>107</v>
      </c>
      <c r="AC693" s="443" t="s">
        <v>666</v>
      </c>
      <c r="AD693" s="443" t="s">
        <v>667</v>
      </c>
      <c r="AE693" s="457" t="s">
        <v>590</v>
      </c>
      <c r="AF693" s="624" t="s">
        <v>2181</v>
      </c>
    </row>
    <row r="694" spans="1:32" s="34" customFormat="1" ht="15" customHeight="1" outlineLevel="1" x14ac:dyDescent="0.25">
      <c r="A694" s="473"/>
      <c r="B694" s="473"/>
      <c r="C694" s="423"/>
      <c r="D694" s="612"/>
      <c r="E694" s="490"/>
      <c r="F694" s="423"/>
      <c r="G694" s="473"/>
      <c r="H694" s="242" t="s">
        <v>149</v>
      </c>
      <c r="I694" s="216"/>
      <c r="J694" s="215">
        <f t="shared" si="139"/>
        <v>0</v>
      </c>
      <c r="K694" s="219"/>
      <c r="L694" s="216"/>
      <c r="M694" s="216"/>
      <c r="N694" s="217"/>
      <c r="O694" s="216"/>
      <c r="P694" s="216"/>
      <c r="Q694" s="217"/>
      <c r="R694" s="216"/>
      <c r="S694" s="216"/>
      <c r="T694" s="217"/>
      <c r="U694" s="216"/>
      <c r="V694" s="217"/>
      <c r="W694" s="216"/>
      <c r="X694" s="631"/>
      <c r="Y694" s="502"/>
      <c r="Z694" s="502"/>
      <c r="AA694" s="490"/>
      <c r="AB694" s="444"/>
      <c r="AC694" s="444"/>
      <c r="AD694" s="444"/>
      <c r="AE694" s="458"/>
      <c r="AF694" s="618"/>
    </row>
    <row r="695" spans="1:32" s="34" customFormat="1" outlineLevel="1" x14ac:dyDescent="0.25">
      <c r="A695" s="473"/>
      <c r="B695" s="473"/>
      <c r="C695" s="423"/>
      <c r="D695" s="612"/>
      <c r="E695" s="490"/>
      <c r="F695" s="423"/>
      <c r="G695" s="473"/>
      <c r="H695" s="242" t="s">
        <v>150</v>
      </c>
      <c r="I695" s="216"/>
      <c r="J695" s="215">
        <f t="shared" si="139"/>
        <v>0</v>
      </c>
      <c r="K695" s="219"/>
      <c r="L695" s="216"/>
      <c r="M695" s="216"/>
      <c r="N695" s="217"/>
      <c r="O695" s="216"/>
      <c r="P695" s="216"/>
      <c r="Q695" s="217"/>
      <c r="R695" s="216"/>
      <c r="S695" s="216"/>
      <c r="T695" s="217"/>
      <c r="U695" s="216"/>
      <c r="V695" s="217"/>
      <c r="W695" s="216"/>
      <c r="X695" s="631"/>
      <c r="Y695" s="502"/>
      <c r="Z695" s="502"/>
      <c r="AA695" s="490"/>
      <c r="AB695" s="444"/>
      <c r="AC695" s="444"/>
      <c r="AD695" s="444"/>
      <c r="AE695" s="458"/>
      <c r="AF695" s="618"/>
    </row>
    <row r="696" spans="1:32" s="34" customFormat="1" outlineLevel="1" x14ac:dyDescent="0.25">
      <c r="A696" s="473"/>
      <c r="B696" s="473"/>
      <c r="C696" s="423"/>
      <c r="D696" s="612"/>
      <c r="E696" s="490"/>
      <c r="F696" s="423"/>
      <c r="G696" s="473"/>
      <c r="H696" s="242" t="s">
        <v>1507</v>
      </c>
      <c r="I696" s="216">
        <v>1.4339999999999999</v>
      </c>
      <c r="J696" s="215">
        <f t="shared" si="139"/>
        <v>1.4</v>
      </c>
      <c r="K696" s="216">
        <v>1.4</v>
      </c>
      <c r="L696" s="216"/>
      <c r="M696" s="216"/>
      <c r="N696" s="217"/>
      <c r="O696" s="216"/>
      <c r="P696" s="216"/>
      <c r="Q696" s="217"/>
      <c r="R696" s="216"/>
      <c r="S696" s="216"/>
      <c r="T696" s="217"/>
      <c r="U696" s="216"/>
      <c r="V696" s="217"/>
      <c r="W696" s="216"/>
      <c r="X696" s="631"/>
      <c r="Y696" s="502"/>
      <c r="Z696" s="502"/>
      <c r="AA696" s="490"/>
      <c r="AB696" s="444"/>
      <c r="AC696" s="444"/>
      <c r="AD696" s="444"/>
      <c r="AE696" s="458"/>
      <c r="AF696" s="618"/>
    </row>
    <row r="697" spans="1:32" s="34" customFormat="1" outlineLevel="1" x14ac:dyDescent="0.25">
      <c r="A697" s="473"/>
      <c r="B697" s="473"/>
      <c r="C697" s="423"/>
      <c r="D697" s="612"/>
      <c r="E697" s="490"/>
      <c r="F697" s="423"/>
      <c r="G697" s="473"/>
      <c r="H697" s="242" t="s">
        <v>1435</v>
      </c>
      <c r="I697" s="216"/>
      <c r="J697" s="215">
        <f t="shared" si="139"/>
        <v>0</v>
      </c>
      <c r="K697" s="219"/>
      <c r="L697" s="216"/>
      <c r="M697" s="216"/>
      <c r="N697" s="217"/>
      <c r="O697" s="216"/>
      <c r="P697" s="216"/>
      <c r="Q697" s="217"/>
      <c r="R697" s="216"/>
      <c r="S697" s="216"/>
      <c r="T697" s="217"/>
      <c r="U697" s="216"/>
      <c r="V697" s="217"/>
      <c r="W697" s="216"/>
      <c r="X697" s="631"/>
      <c r="Y697" s="502"/>
      <c r="Z697" s="502"/>
      <c r="AA697" s="490"/>
      <c r="AB697" s="444"/>
      <c r="AC697" s="444"/>
      <c r="AD697" s="444"/>
      <c r="AE697" s="458"/>
      <c r="AF697" s="618"/>
    </row>
    <row r="698" spans="1:32" s="34" customFormat="1" outlineLevel="1" x14ac:dyDescent="0.25">
      <c r="A698" s="474"/>
      <c r="B698" s="474"/>
      <c r="C698" s="424"/>
      <c r="D698" s="613"/>
      <c r="E698" s="491"/>
      <c r="F698" s="424"/>
      <c r="G698" s="474"/>
      <c r="H698" s="248" t="s">
        <v>152</v>
      </c>
      <c r="I698" s="216"/>
      <c r="J698" s="252">
        <f t="shared" si="139"/>
        <v>0</v>
      </c>
      <c r="K698" s="219"/>
      <c r="L698" s="250"/>
      <c r="M698" s="250"/>
      <c r="N698" s="251"/>
      <c r="O698" s="250"/>
      <c r="P698" s="250"/>
      <c r="Q698" s="251"/>
      <c r="R698" s="250"/>
      <c r="S698" s="250"/>
      <c r="T698" s="251"/>
      <c r="U698" s="250"/>
      <c r="V698" s="251"/>
      <c r="W698" s="250"/>
      <c r="X698" s="631"/>
      <c r="Y698" s="503"/>
      <c r="Z698" s="503"/>
      <c r="AA698" s="491"/>
      <c r="AB698" s="445"/>
      <c r="AC698" s="445"/>
      <c r="AD698" s="445"/>
      <c r="AE698" s="459"/>
      <c r="AF698" s="619"/>
    </row>
    <row r="699" spans="1:32" s="34" customFormat="1" ht="30" customHeight="1" outlineLevel="1" x14ac:dyDescent="0.25">
      <c r="A699" s="472"/>
      <c r="B699" s="472" t="s">
        <v>1645</v>
      </c>
      <c r="C699" s="422"/>
      <c r="D699" s="611" t="s">
        <v>909</v>
      </c>
      <c r="E699" s="489" t="s">
        <v>1072</v>
      </c>
      <c r="F699" s="422">
        <v>2018</v>
      </c>
      <c r="G699" s="472" t="s">
        <v>1387</v>
      </c>
      <c r="H699" s="215" t="s">
        <v>148</v>
      </c>
      <c r="I699" s="215">
        <f>SUM(I700:I704)</f>
        <v>2.7</v>
      </c>
      <c r="J699" s="215">
        <f t="shared" si="139"/>
        <v>2.7</v>
      </c>
      <c r="K699" s="215">
        <f>SUM(K700:K704)</f>
        <v>2.7</v>
      </c>
      <c r="L699" s="215">
        <f t="shared" ref="L699:W699" si="147">SUM(L700:L704)</f>
        <v>0</v>
      </c>
      <c r="M699" s="215">
        <f t="shared" si="147"/>
        <v>0</v>
      </c>
      <c r="N699" s="215">
        <f t="shared" si="147"/>
        <v>0</v>
      </c>
      <c r="O699" s="215">
        <f t="shared" si="147"/>
        <v>0</v>
      </c>
      <c r="P699" s="215">
        <f t="shared" si="147"/>
        <v>0</v>
      </c>
      <c r="Q699" s="215">
        <f t="shared" si="147"/>
        <v>0</v>
      </c>
      <c r="R699" s="215">
        <f t="shared" si="147"/>
        <v>0</v>
      </c>
      <c r="S699" s="215">
        <f t="shared" si="147"/>
        <v>0</v>
      </c>
      <c r="T699" s="215">
        <f t="shared" si="147"/>
        <v>0</v>
      </c>
      <c r="U699" s="215">
        <f t="shared" si="147"/>
        <v>0</v>
      </c>
      <c r="V699" s="215">
        <f t="shared" si="147"/>
        <v>0</v>
      </c>
      <c r="W699" s="215">
        <f t="shared" si="147"/>
        <v>0</v>
      </c>
      <c r="X699" s="478" t="s">
        <v>1722</v>
      </c>
      <c r="Y699" s="501" t="s">
        <v>549</v>
      </c>
      <c r="Z699" s="501" t="s">
        <v>1068</v>
      </c>
      <c r="AA699" s="489" t="s">
        <v>337</v>
      </c>
      <c r="AB699" s="443" t="s">
        <v>107</v>
      </c>
      <c r="AC699" s="443" t="s">
        <v>666</v>
      </c>
      <c r="AD699" s="443" t="s">
        <v>667</v>
      </c>
      <c r="AE699" s="457" t="s">
        <v>590</v>
      </c>
      <c r="AF699" s="624" t="s">
        <v>2182</v>
      </c>
    </row>
    <row r="700" spans="1:32" s="34" customFormat="1" ht="15" customHeight="1" outlineLevel="1" x14ac:dyDescent="0.25">
      <c r="A700" s="473"/>
      <c r="B700" s="473"/>
      <c r="C700" s="423"/>
      <c r="D700" s="612"/>
      <c r="E700" s="490"/>
      <c r="F700" s="423"/>
      <c r="G700" s="473"/>
      <c r="H700" s="242" t="s">
        <v>149</v>
      </c>
      <c r="I700" s="216"/>
      <c r="J700" s="215">
        <f t="shared" si="139"/>
        <v>0</v>
      </c>
      <c r="K700" s="219"/>
      <c r="L700" s="216"/>
      <c r="M700" s="216"/>
      <c r="N700" s="217"/>
      <c r="O700" s="216"/>
      <c r="P700" s="216"/>
      <c r="Q700" s="217"/>
      <c r="R700" s="216"/>
      <c r="S700" s="216"/>
      <c r="T700" s="217"/>
      <c r="U700" s="216"/>
      <c r="V700" s="217"/>
      <c r="W700" s="216"/>
      <c r="X700" s="478"/>
      <c r="Y700" s="502"/>
      <c r="Z700" s="502"/>
      <c r="AA700" s="490"/>
      <c r="AB700" s="444"/>
      <c r="AC700" s="444"/>
      <c r="AD700" s="444"/>
      <c r="AE700" s="458"/>
      <c r="AF700" s="618"/>
    </row>
    <row r="701" spans="1:32" s="34" customFormat="1" outlineLevel="1" x14ac:dyDescent="0.25">
      <c r="A701" s="473"/>
      <c r="B701" s="473"/>
      <c r="C701" s="423"/>
      <c r="D701" s="612"/>
      <c r="E701" s="490"/>
      <c r="F701" s="423"/>
      <c r="G701" s="473"/>
      <c r="H701" s="242" t="s">
        <v>150</v>
      </c>
      <c r="I701" s="216"/>
      <c r="J701" s="215">
        <f t="shared" si="139"/>
        <v>0</v>
      </c>
      <c r="K701" s="219"/>
      <c r="L701" s="216"/>
      <c r="M701" s="216"/>
      <c r="N701" s="217"/>
      <c r="O701" s="216"/>
      <c r="P701" s="216"/>
      <c r="Q701" s="217"/>
      <c r="R701" s="216"/>
      <c r="S701" s="216"/>
      <c r="T701" s="217"/>
      <c r="U701" s="216"/>
      <c r="V701" s="217"/>
      <c r="W701" s="216"/>
      <c r="X701" s="478"/>
      <c r="Y701" s="502"/>
      <c r="Z701" s="502"/>
      <c r="AA701" s="490"/>
      <c r="AB701" s="444"/>
      <c r="AC701" s="444"/>
      <c r="AD701" s="444"/>
      <c r="AE701" s="458"/>
      <c r="AF701" s="618"/>
    </row>
    <row r="702" spans="1:32" s="34" customFormat="1" outlineLevel="1" x14ac:dyDescent="0.25">
      <c r="A702" s="473"/>
      <c r="B702" s="473"/>
      <c r="C702" s="423"/>
      <c r="D702" s="612"/>
      <c r="E702" s="490"/>
      <c r="F702" s="423"/>
      <c r="G702" s="473"/>
      <c r="H702" s="242" t="s">
        <v>1507</v>
      </c>
      <c r="I702" s="216">
        <v>2</v>
      </c>
      <c r="J702" s="215">
        <f t="shared" si="139"/>
        <v>2</v>
      </c>
      <c r="K702" s="216">
        <v>2</v>
      </c>
      <c r="L702" s="216"/>
      <c r="M702" s="216"/>
      <c r="N702" s="217"/>
      <c r="O702" s="216"/>
      <c r="P702" s="216"/>
      <c r="Q702" s="217"/>
      <c r="R702" s="216"/>
      <c r="S702" s="216"/>
      <c r="T702" s="217"/>
      <c r="U702" s="216"/>
      <c r="V702" s="217"/>
      <c r="W702" s="216"/>
      <c r="X702" s="478"/>
      <c r="Y702" s="502"/>
      <c r="Z702" s="502"/>
      <c r="AA702" s="490"/>
      <c r="AB702" s="444"/>
      <c r="AC702" s="444"/>
      <c r="AD702" s="444"/>
      <c r="AE702" s="458"/>
      <c r="AF702" s="618"/>
    </row>
    <row r="703" spans="1:32" s="34" customFormat="1" outlineLevel="1" x14ac:dyDescent="0.25">
      <c r="A703" s="473"/>
      <c r="B703" s="473"/>
      <c r="C703" s="423"/>
      <c r="D703" s="612"/>
      <c r="E703" s="490"/>
      <c r="F703" s="423"/>
      <c r="G703" s="473"/>
      <c r="H703" s="242" t="s">
        <v>1435</v>
      </c>
      <c r="I703" s="218">
        <v>0.7</v>
      </c>
      <c r="J703" s="215">
        <f t="shared" si="139"/>
        <v>0.7</v>
      </c>
      <c r="K703" s="219">
        <v>0.7</v>
      </c>
      <c r="L703" s="216"/>
      <c r="M703" s="216"/>
      <c r="N703" s="217"/>
      <c r="O703" s="216"/>
      <c r="P703" s="216"/>
      <c r="Q703" s="217"/>
      <c r="R703" s="216"/>
      <c r="S703" s="216"/>
      <c r="T703" s="217"/>
      <c r="U703" s="216"/>
      <c r="V703" s="217"/>
      <c r="W703" s="216"/>
      <c r="X703" s="478"/>
      <c r="Y703" s="502"/>
      <c r="Z703" s="502"/>
      <c r="AA703" s="490"/>
      <c r="AB703" s="444"/>
      <c r="AC703" s="444"/>
      <c r="AD703" s="444"/>
      <c r="AE703" s="458"/>
      <c r="AF703" s="618"/>
    </row>
    <row r="704" spans="1:32" s="34" customFormat="1" outlineLevel="1" x14ac:dyDescent="0.25">
      <c r="A704" s="474"/>
      <c r="B704" s="474"/>
      <c r="C704" s="424"/>
      <c r="D704" s="613"/>
      <c r="E704" s="491"/>
      <c r="F704" s="424"/>
      <c r="G704" s="474"/>
      <c r="H704" s="248" t="s">
        <v>152</v>
      </c>
      <c r="I704" s="216"/>
      <c r="J704" s="252">
        <f t="shared" si="139"/>
        <v>0</v>
      </c>
      <c r="K704" s="219"/>
      <c r="L704" s="250"/>
      <c r="M704" s="250"/>
      <c r="N704" s="251"/>
      <c r="O704" s="250"/>
      <c r="P704" s="250"/>
      <c r="Q704" s="251"/>
      <c r="R704" s="250"/>
      <c r="S704" s="250"/>
      <c r="T704" s="251"/>
      <c r="U704" s="250"/>
      <c r="V704" s="251"/>
      <c r="W704" s="250"/>
      <c r="X704" s="478"/>
      <c r="Y704" s="503"/>
      <c r="Z704" s="503"/>
      <c r="AA704" s="491"/>
      <c r="AB704" s="445"/>
      <c r="AC704" s="445"/>
      <c r="AD704" s="445"/>
      <c r="AE704" s="459"/>
      <c r="AF704" s="619"/>
    </row>
    <row r="705" spans="1:32" s="34" customFormat="1" ht="30" customHeight="1" outlineLevel="1" x14ac:dyDescent="0.25">
      <c r="A705" s="472"/>
      <c r="B705" s="472" t="s">
        <v>1645</v>
      </c>
      <c r="C705" s="422"/>
      <c r="D705" s="611" t="s">
        <v>910</v>
      </c>
      <c r="E705" s="489" t="s">
        <v>1073</v>
      </c>
      <c r="F705" s="422">
        <v>2018</v>
      </c>
      <c r="G705" s="472" t="s">
        <v>1387</v>
      </c>
      <c r="H705" s="215" t="s">
        <v>148</v>
      </c>
      <c r="I705" s="215">
        <f>SUM(I706:I710)</f>
        <v>4.6980000000000004</v>
      </c>
      <c r="J705" s="215">
        <f t="shared" si="139"/>
        <v>4.55</v>
      </c>
      <c r="K705" s="215">
        <f>SUM(K706:K710)</f>
        <v>4.55</v>
      </c>
      <c r="L705" s="215">
        <f t="shared" ref="L705:W705" si="148">SUM(L706:L710)</f>
        <v>0</v>
      </c>
      <c r="M705" s="215">
        <f t="shared" si="148"/>
        <v>0</v>
      </c>
      <c r="N705" s="215">
        <f t="shared" si="148"/>
        <v>0</v>
      </c>
      <c r="O705" s="215">
        <f t="shared" si="148"/>
        <v>0</v>
      </c>
      <c r="P705" s="215">
        <f t="shared" si="148"/>
        <v>0</v>
      </c>
      <c r="Q705" s="215">
        <f t="shared" si="148"/>
        <v>0</v>
      </c>
      <c r="R705" s="215">
        <f t="shared" si="148"/>
        <v>0</v>
      </c>
      <c r="S705" s="215">
        <f t="shared" si="148"/>
        <v>0</v>
      </c>
      <c r="T705" s="215">
        <f t="shared" si="148"/>
        <v>0</v>
      </c>
      <c r="U705" s="215">
        <f t="shared" si="148"/>
        <v>0</v>
      </c>
      <c r="V705" s="215">
        <f t="shared" si="148"/>
        <v>0</v>
      </c>
      <c r="W705" s="215">
        <f t="shared" si="148"/>
        <v>0</v>
      </c>
      <c r="X705" s="478" t="s">
        <v>1722</v>
      </c>
      <c r="Y705" s="501" t="s">
        <v>549</v>
      </c>
      <c r="Z705" s="501" t="s">
        <v>1068</v>
      </c>
      <c r="AA705" s="489" t="s">
        <v>337</v>
      </c>
      <c r="AB705" s="443" t="s">
        <v>107</v>
      </c>
      <c r="AC705" s="443" t="s">
        <v>666</v>
      </c>
      <c r="AD705" s="443" t="s">
        <v>667</v>
      </c>
      <c r="AE705" s="457" t="s">
        <v>590</v>
      </c>
      <c r="AF705" s="624" t="s">
        <v>2182</v>
      </c>
    </row>
    <row r="706" spans="1:32" s="34" customFormat="1" ht="15" customHeight="1" outlineLevel="1" x14ac:dyDescent="0.25">
      <c r="A706" s="473"/>
      <c r="B706" s="473"/>
      <c r="C706" s="423"/>
      <c r="D706" s="612"/>
      <c r="E706" s="490"/>
      <c r="F706" s="423"/>
      <c r="G706" s="473"/>
      <c r="H706" s="242" t="s">
        <v>149</v>
      </c>
      <c r="I706" s="216"/>
      <c r="J706" s="215">
        <f t="shared" si="139"/>
        <v>0</v>
      </c>
      <c r="K706" s="219"/>
      <c r="L706" s="216"/>
      <c r="M706" s="216"/>
      <c r="N706" s="217"/>
      <c r="O706" s="216"/>
      <c r="P706" s="216"/>
      <c r="Q706" s="217"/>
      <c r="R706" s="216"/>
      <c r="S706" s="216"/>
      <c r="T706" s="217"/>
      <c r="U706" s="216"/>
      <c r="V706" s="217"/>
      <c r="W706" s="216"/>
      <c r="X706" s="478"/>
      <c r="Y706" s="502"/>
      <c r="Z706" s="502"/>
      <c r="AA706" s="490"/>
      <c r="AB706" s="444"/>
      <c r="AC706" s="444"/>
      <c r="AD706" s="444"/>
      <c r="AE706" s="458"/>
      <c r="AF706" s="618"/>
    </row>
    <row r="707" spans="1:32" s="34" customFormat="1" outlineLevel="1" x14ac:dyDescent="0.25">
      <c r="A707" s="473"/>
      <c r="B707" s="473"/>
      <c r="C707" s="423"/>
      <c r="D707" s="612"/>
      <c r="E707" s="490"/>
      <c r="F707" s="423"/>
      <c r="G707" s="473"/>
      <c r="H707" s="242" t="s">
        <v>150</v>
      </c>
      <c r="I707" s="216"/>
      <c r="J707" s="215">
        <f t="shared" si="139"/>
        <v>0</v>
      </c>
      <c r="K707" s="219"/>
      <c r="L707" s="216"/>
      <c r="M707" s="216"/>
      <c r="N707" s="217"/>
      <c r="O707" s="216"/>
      <c r="P707" s="216"/>
      <c r="Q707" s="217"/>
      <c r="R707" s="216"/>
      <c r="S707" s="216"/>
      <c r="T707" s="217"/>
      <c r="U707" s="216"/>
      <c r="V707" s="217"/>
      <c r="W707" s="216"/>
      <c r="X707" s="478"/>
      <c r="Y707" s="502"/>
      <c r="Z707" s="502"/>
      <c r="AA707" s="490"/>
      <c r="AB707" s="444"/>
      <c r="AC707" s="444"/>
      <c r="AD707" s="444"/>
      <c r="AE707" s="458"/>
      <c r="AF707" s="618"/>
    </row>
    <row r="708" spans="1:32" s="34" customFormat="1" outlineLevel="1" x14ac:dyDescent="0.25">
      <c r="A708" s="473"/>
      <c r="B708" s="473"/>
      <c r="C708" s="423"/>
      <c r="D708" s="612"/>
      <c r="E708" s="490"/>
      <c r="F708" s="423"/>
      <c r="G708" s="473"/>
      <c r="H708" s="242" t="s">
        <v>1507</v>
      </c>
      <c r="I708" s="216">
        <v>4.6980000000000004</v>
      </c>
      <c r="J708" s="215">
        <f t="shared" si="139"/>
        <v>4.55</v>
      </c>
      <c r="K708" s="216">
        <v>4.55</v>
      </c>
      <c r="L708" s="216"/>
      <c r="M708" s="216"/>
      <c r="N708" s="217"/>
      <c r="O708" s="216"/>
      <c r="P708" s="216"/>
      <c r="Q708" s="217"/>
      <c r="R708" s="216"/>
      <c r="S708" s="216"/>
      <c r="T708" s="217"/>
      <c r="U708" s="216"/>
      <c r="V708" s="217"/>
      <c r="W708" s="216"/>
      <c r="X708" s="478"/>
      <c r="Y708" s="502"/>
      <c r="Z708" s="502"/>
      <c r="AA708" s="490"/>
      <c r="AB708" s="444"/>
      <c r="AC708" s="444"/>
      <c r="AD708" s="444"/>
      <c r="AE708" s="458"/>
      <c r="AF708" s="618"/>
    </row>
    <row r="709" spans="1:32" s="34" customFormat="1" outlineLevel="1" x14ac:dyDescent="0.25">
      <c r="A709" s="473"/>
      <c r="B709" s="473"/>
      <c r="C709" s="423"/>
      <c r="D709" s="612"/>
      <c r="E709" s="490"/>
      <c r="F709" s="423"/>
      <c r="G709" s="473"/>
      <c r="H709" s="242" t="s">
        <v>1435</v>
      </c>
      <c r="I709" s="216"/>
      <c r="J709" s="215">
        <f t="shared" si="139"/>
        <v>0</v>
      </c>
      <c r="K709" s="219"/>
      <c r="L709" s="216"/>
      <c r="M709" s="216"/>
      <c r="N709" s="217"/>
      <c r="O709" s="216"/>
      <c r="P709" s="216"/>
      <c r="Q709" s="217"/>
      <c r="R709" s="216"/>
      <c r="S709" s="216"/>
      <c r="T709" s="217"/>
      <c r="U709" s="216"/>
      <c r="V709" s="217"/>
      <c r="W709" s="216"/>
      <c r="X709" s="478"/>
      <c r="Y709" s="502"/>
      <c r="Z709" s="502"/>
      <c r="AA709" s="490"/>
      <c r="AB709" s="444"/>
      <c r="AC709" s="444"/>
      <c r="AD709" s="444"/>
      <c r="AE709" s="458"/>
      <c r="AF709" s="618"/>
    </row>
    <row r="710" spans="1:32" s="34" customFormat="1" outlineLevel="1" x14ac:dyDescent="0.25">
      <c r="A710" s="474"/>
      <c r="B710" s="474"/>
      <c r="C710" s="424"/>
      <c r="D710" s="613"/>
      <c r="E710" s="491"/>
      <c r="F710" s="424"/>
      <c r="G710" s="474"/>
      <c r="H710" s="248" t="s">
        <v>152</v>
      </c>
      <c r="I710" s="216"/>
      <c r="J710" s="252">
        <f t="shared" si="139"/>
        <v>0</v>
      </c>
      <c r="K710" s="219"/>
      <c r="L710" s="250"/>
      <c r="M710" s="250"/>
      <c r="N710" s="251"/>
      <c r="O710" s="250"/>
      <c r="P710" s="250"/>
      <c r="Q710" s="251"/>
      <c r="R710" s="250"/>
      <c r="S710" s="250"/>
      <c r="T710" s="251"/>
      <c r="U710" s="250"/>
      <c r="V710" s="251"/>
      <c r="W710" s="250"/>
      <c r="X710" s="478"/>
      <c r="Y710" s="503"/>
      <c r="Z710" s="503"/>
      <c r="AA710" s="491"/>
      <c r="AB710" s="445"/>
      <c r="AC710" s="445"/>
      <c r="AD710" s="445"/>
      <c r="AE710" s="459"/>
      <c r="AF710" s="619"/>
    </row>
    <row r="711" spans="1:32" s="34" customFormat="1" ht="30" customHeight="1" outlineLevel="1" x14ac:dyDescent="0.25">
      <c r="A711" s="677"/>
      <c r="B711" s="472" t="s">
        <v>1645</v>
      </c>
      <c r="C711" s="435"/>
      <c r="D711" s="659" t="s">
        <v>911</v>
      </c>
      <c r="E711" s="437" t="s">
        <v>1074</v>
      </c>
      <c r="F711" s="435">
        <v>2018</v>
      </c>
      <c r="G711" s="493" t="s">
        <v>1387</v>
      </c>
      <c r="H711" s="215" t="s">
        <v>148</v>
      </c>
      <c r="I711" s="215">
        <f>SUM(I712:I716)</f>
        <v>0</v>
      </c>
      <c r="J711" s="215">
        <f t="shared" si="139"/>
        <v>0.26440000000000002</v>
      </c>
      <c r="K711" s="215">
        <f>SUM(K712:K716)</f>
        <v>0.26440000000000002</v>
      </c>
      <c r="L711" s="215">
        <f t="shared" ref="L711:W711" si="149">SUM(L712:L716)</f>
        <v>0</v>
      </c>
      <c r="M711" s="215">
        <f t="shared" si="149"/>
        <v>0</v>
      </c>
      <c r="N711" s="215">
        <f t="shared" si="149"/>
        <v>0</v>
      </c>
      <c r="O711" s="215">
        <f t="shared" si="149"/>
        <v>0</v>
      </c>
      <c r="P711" s="215">
        <f t="shared" si="149"/>
        <v>0</v>
      </c>
      <c r="Q711" s="215">
        <f t="shared" si="149"/>
        <v>0</v>
      </c>
      <c r="R711" s="215">
        <f t="shared" si="149"/>
        <v>0</v>
      </c>
      <c r="S711" s="215">
        <f t="shared" si="149"/>
        <v>0</v>
      </c>
      <c r="T711" s="215">
        <f t="shared" si="149"/>
        <v>0</v>
      </c>
      <c r="U711" s="215">
        <f t="shared" si="149"/>
        <v>0</v>
      </c>
      <c r="V711" s="215">
        <f t="shared" si="149"/>
        <v>0</v>
      </c>
      <c r="W711" s="215">
        <f t="shared" si="149"/>
        <v>0</v>
      </c>
      <c r="X711" s="449" t="s">
        <v>2010</v>
      </c>
      <c r="Y711" s="436" t="s">
        <v>549</v>
      </c>
      <c r="Z711" s="436" t="s">
        <v>1068</v>
      </c>
      <c r="AA711" s="437" t="s">
        <v>337</v>
      </c>
      <c r="AB711" s="438" t="s">
        <v>107</v>
      </c>
      <c r="AC711" s="438" t="s">
        <v>666</v>
      </c>
      <c r="AD711" s="438" t="s">
        <v>667</v>
      </c>
      <c r="AE711" s="439" t="s">
        <v>590</v>
      </c>
      <c r="AF711" s="696" t="s">
        <v>2180</v>
      </c>
    </row>
    <row r="712" spans="1:32" s="34" customFormat="1" ht="15" customHeight="1" outlineLevel="1" x14ac:dyDescent="0.25">
      <c r="A712" s="678"/>
      <c r="B712" s="473"/>
      <c r="C712" s="435"/>
      <c r="D712" s="659"/>
      <c r="E712" s="437"/>
      <c r="F712" s="435"/>
      <c r="G712" s="493"/>
      <c r="H712" s="242" t="s">
        <v>149</v>
      </c>
      <c r="I712" s="216"/>
      <c r="J712" s="215">
        <f t="shared" si="139"/>
        <v>0</v>
      </c>
      <c r="K712" s="219"/>
      <c r="L712" s="216"/>
      <c r="M712" s="216"/>
      <c r="N712" s="217"/>
      <c r="O712" s="216"/>
      <c r="P712" s="216"/>
      <c r="Q712" s="217"/>
      <c r="R712" s="216"/>
      <c r="S712" s="216"/>
      <c r="T712" s="217"/>
      <c r="U712" s="216"/>
      <c r="V712" s="217"/>
      <c r="W712" s="216"/>
      <c r="X712" s="449"/>
      <c r="Y712" s="436"/>
      <c r="Z712" s="436"/>
      <c r="AA712" s="437"/>
      <c r="AB712" s="438"/>
      <c r="AC712" s="438"/>
      <c r="AD712" s="438"/>
      <c r="AE712" s="439"/>
      <c r="AF712" s="652"/>
    </row>
    <row r="713" spans="1:32" s="34" customFormat="1" outlineLevel="1" x14ac:dyDescent="0.25">
      <c r="A713" s="678"/>
      <c r="B713" s="473"/>
      <c r="C713" s="435"/>
      <c r="D713" s="659"/>
      <c r="E713" s="437"/>
      <c r="F713" s="435"/>
      <c r="G713" s="493"/>
      <c r="H713" s="242" t="s">
        <v>150</v>
      </c>
      <c r="I713" s="216"/>
      <c r="J713" s="215">
        <f t="shared" si="139"/>
        <v>0</v>
      </c>
      <c r="K713" s="219"/>
      <c r="L713" s="216"/>
      <c r="M713" s="216"/>
      <c r="N713" s="217"/>
      <c r="O713" s="216"/>
      <c r="P713" s="216"/>
      <c r="Q713" s="217"/>
      <c r="R713" s="216"/>
      <c r="S713" s="216"/>
      <c r="T713" s="217"/>
      <c r="U713" s="216"/>
      <c r="V713" s="217"/>
      <c r="W713" s="216"/>
      <c r="X713" s="449"/>
      <c r="Y713" s="436"/>
      <c r="Z713" s="436"/>
      <c r="AA713" s="437"/>
      <c r="AB713" s="438"/>
      <c r="AC713" s="438"/>
      <c r="AD713" s="438"/>
      <c r="AE713" s="439"/>
      <c r="AF713" s="652"/>
    </row>
    <row r="714" spans="1:32" s="34" customFormat="1" ht="30" outlineLevel="1" x14ac:dyDescent="0.25">
      <c r="A714" s="678"/>
      <c r="B714" s="473"/>
      <c r="C714" s="435"/>
      <c r="D714" s="659"/>
      <c r="E714" s="437"/>
      <c r="F714" s="435"/>
      <c r="G714" s="493"/>
      <c r="H714" s="242" t="s">
        <v>1507</v>
      </c>
      <c r="I714" s="216" t="s">
        <v>2020</v>
      </c>
      <c r="J714" s="215">
        <f t="shared" si="139"/>
        <v>0.26440000000000002</v>
      </c>
      <c r="K714" s="216">
        <f>0.191+0.0734</f>
        <v>0.26440000000000002</v>
      </c>
      <c r="L714" s="216"/>
      <c r="M714" s="216"/>
      <c r="N714" s="217"/>
      <c r="O714" s="216"/>
      <c r="P714" s="216"/>
      <c r="Q714" s="217"/>
      <c r="R714" s="216"/>
      <c r="S714" s="216"/>
      <c r="T714" s="217"/>
      <c r="U714" s="216"/>
      <c r="V714" s="217"/>
      <c r="W714" s="216"/>
      <c r="X714" s="449"/>
      <c r="Y714" s="436"/>
      <c r="Z714" s="436"/>
      <c r="AA714" s="437"/>
      <c r="AB714" s="438"/>
      <c r="AC714" s="438"/>
      <c r="AD714" s="438"/>
      <c r="AE714" s="439"/>
      <c r="AF714" s="652"/>
    </row>
    <row r="715" spans="1:32" s="34" customFormat="1" outlineLevel="1" x14ac:dyDescent="0.25">
      <c r="A715" s="678"/>
      <c r="B715" s="473"/>
      <c r="C715" s="435"/>
      <c r="D715" s="659"/>
      <c r="E715" s="437"/>
      <c r="F715" s="435"/>
      <c r="G715" s="493"/>
      <c r="H715" s="242" t="s">
        <v>1435</v>
      </c>
      <c r="I715" s="216"/>
      <c r="J715" s="215">
        <f t="shared" si="139"/>
        <v>0</v>
      </c>
      <c r="K715" s="219"/>
      <c r="L715" s="216"/>
      <c r="M715" s="216"/>
      <c r="N715" s="217"/>
      <c r="O715" s="216"/>
      <c r="P715" s="216"/>
      <c r="Q715" s="217"/>
      <c r="R715" s="216"/>
      <c r="S715" s="216"/>
      <c r="T715" s="217"/>
      <c r="U715" s="216"/>
      <c r="V715" s="217"/>
      <c r="W715" s="216"/>
      <c r="X715" s="449"/>
      <c r="Y715" s="436"/>
      <c r="Z715" s="436"/>
      <c r="AA715" s="437"/>
      <c r="AB715" s="438"/>
      <c r="AC715" s="438"/>
      <c r="AD715" s="438"/>
      <c r="AE715" s="439"/>
      <c r="AF715" s="652"/>
    </row>
    <row r="716" spans="1:32" s="34" customFormat="1" outlineLevel="1" x14ac:dyDescent="0.25">
      <c r="A716" s="679"/>
      <c r="B716" s="474"/>
      <c r="C716" s="435"/>
      <c r="D716" s="659"/>
      <c r="E716" s="437"/>
      <c r="F716" s="435"/>
      <c r="G716" s="493"/>
      <c r="H716" s="248" t="s">
        <v>152</v>
      </c>
      <c r="I716" s="216"/>
      <c r="J716" s="252">
        <f t="shared" si="139"/>
        <v>0</v>
      </c>
      <c r="K716" s="219"/>
      <c r="L716" s="250"/>
      <c r="M716" s="250"/>
      <c r="N716" s="251"/>
      <c r="O716" s="250"/>
      <c r="P716" s="250"/>
      <c r="Q716" s="251"/>
      <c r="R716" s="250"/>
      <c r="S716" s="250"/>
      <c r="T716" s="251"/>
      <c r="U716" s="250"/>
      <c r="V716" s="251"/>
      <c r="W716" s="250"/>
      <c r="X716" s="449"/>
      <c r="Y716" s="436"/>
      <c r="Z716" s="436"/>
      <c r="AA716" s="437"/>
      <c r="AB716" s="438"/>
      <c r="AC716" s="438"/>
      <c r="AD716" s="438"/>
      <c r="AE716" s="439"/>
      <c r="AF716" s="652"/>
    </row>
    <row r="717" spans="1:32" s="77" customFormat="1" outlineLevel="1" x14ac:dyDescent="0.25">
      <c r="A717" s="76"/>
      <c r="B717" s="76"/>
      <c r="C717" s="214"/>
      <c r="D717" s="212"/>
      <c r="E717" s="213" t="s">
        <v>705</v>
      </c>
      <c r="F717" s="214"/>
      <c r="G717" s="345"/>
      <c r="H717" s="214"/>
      <c r="I717" s="214"/>
      <c r="J717" s="214"/>
      <c r="K717" s="214"/>
      <c r="L717" s="214"/>
      <c r="M717" s="214"/>
      <c r="N717" s="214"/>
      <c r="O717" s="214"/>
      <c r="P717" s="214"/>
      <c r="Q717" s="214"/>
      <c r="R717" s="214"/>
      <c r="S717" s="214"/>
      <c r="T717" s="214"/>
      <c r="U717" s="214"/>
      <c r="V717" s="214"/>
      <c r="W717" s="214"/>
      <c r="X717" s="158"/>
      <c r="Y717" s="203"/>
      <c r="Z717" s="203"/>
      <c r="AA717" s="214"/>
      <c r="AB717" s="284"/>
      <c r="AC717" s="203"/>
      <c r="AD717" s="284"/>
      <c r="AE717" s="93"/>
      <c r="AF717" s="319"/>
    </row>
    <row r="718" spans="1:32" s="34" customFormat="1" ht="30" customHeight="1" outlineLevel="1" x14ac:dyDescent="0.25">
      <c r="A718" s="656"/>
      <c r="B718" s="656"/>
      <c r="C718" s="483" t="s">
        <v>2466</v>
      </c>
      <c r="D718" s="659" t="s">
        <v>912</v>
      </c>
      <c r="E718" s="437" t="s">
        <v>534</v>
      </c>
      <c r="F718" s="435" t="s">
        <v>170</v>
      </c>
      <c r="G718" s="493" t="s">
        <v>1642</v>
      </c>
      <c r="H718" s="215" t="s">
        <v>148</v>
      </c>
      <c r="I718" s="215">
        <f>SUM(I719:I723)</f>
        <v>4100</v>
      </c>
      <c r="J718" s="215">
        <f t="shared" ref="J718:J723" si="150">SUM(K718:W718)</f>
        <v>0</v>
      </c>
      <c r="K718" s="215">
        <f>SUM(K719:K723)</f>
        <v>0</v>
      </c>
      <c r="L718" s="215">
        <f t="shared" ref="L718:W718" si="151">SUM(L719:L723)</f>
        <v>0</v>
      </c>
      <c r="M718" s="215">
        <f t="shared" si="151"/>
        <v>0</v>
      </c>
      <c r="N718" s="215">
        <f t="shared" si="151"/>
        <v>0</v>
      </c>
      <c r="O718" s="215">
        <f t="shared" si="151"/>
        <v>0</v>
      </c>
      <c r="P718" s="215">
        <f t="shared" si="151"/>
        <v>0</v>
      </c>
      <c r="Q718" s="215">
        <f t="shared" si="151"/>
        <v>0</v>
      </c>
      <c r="R718" s="215">
        <f t="shared" si="151"/>
        <v>0</v>
      </c>
      <c r="S718" s="215">
        <f t="shared" si="151"/>
        <v>0</v>
      </c>
      <c r="T718" s="215">
        <f t="shared" si="151"/>
        <v>0</v>
      </c>
      <c r="U718" s="215">
        <f t="shared" si="151"/>
        <v>0</v>
      </c>
      <c r="V718" s="215">
        <f t="shared" si="151"/>
        <v>0</v>
      </c>
      <c r="W718" s="215">
        <f t="shared" si="151"/>
        <v>0</v>
      </c>
      <c r="X718" s="513"/>
      <c r="Y718" s="436" t="s">
        <v>1228</v>
      </c>
      <c r="Z718" s="436" t="s">
        <v>294</v>
      </c>
      <c r="AA718" s="437" t="s">
        <v>337</v>
      </c>
      <c r="AB718" s="438" t="s">
        <v>107</v>
      </c>
      <c r="AC718" s="438" t="s">
        <v>666</v>
      </c>
      <c r="AD718" s="438" t="s">
        <v>667</v>
      </c>
      <c r="AE718" s="457" t="s">
        <v>590</v>
      </c>
      <c r="AF718" s="614" t="s">
        <v>2172</v>
      </c>
    </row>
    <row r="719" spans="1:32" s="34" customFormat="1" ht="15" customHeight="1" outlineLevel="1" x14ac:dyDescent="0.25">
      <c r="A719" s="657"/>
      <c r="B719" s="657"/>
      <c r="C719" s="484"/>
      <c r="D719" s="659"/>
      <c r="E719" s="437"/>
      <c r="F719" s="435"/>
      <c r="G719" s="493"/>
      <c r="H719" s="242" t="s">
        <v>149</v>
      </c>
      <c r="I719" s="216">
        <v>2000</v>
      </c>
      <c r="J719" s="215">
        <f t="shared" si="150"/>
        <v>0</v>
      </c>
      <c r="K719" s="219"/>
      <c r="L719" s="216"/>
      <c r="M719" s="216"/>
      <c r="N719" s="217"/>
      <c r="O719" s="216"/>
      <c r="P719" s="216"/>
      <c r="Q719" s="217"/>
      <c r="R719" s="216"/>
      <c r="S719" s="216"/>
      <c r="T719" s="217"/>
      <c r="U719" s="216"/>
      <c r="V719" s="217"/>
      <c r="W719" s="216"/>
      <c r="X719" s="513"/>
      <c r="Y719" s="436"/>
      <c r="Z719" s="436"/>
      <c r="AA719" s="437"/>
      <c r="AB719" s="438"/>
      <c r="AC719" s="438"/>
      <c r="AD719" s="438"/>
      <c r="AE719" s="458"/>
      <c r="AF719" s="618"/>
    </row>
    <row r="720" spans="1:32" s="34" customFormat="1" ht="15" customHeight="1" outlineLevel="1" x14ac:dyDescent="0.25">
      <c r="A720" s="657"/>
      <c r="B720" s="657"/>
      <c r="C720" s="484"/>
      <c r="D720" s="659"/>
      <c r="E720" s="437"/>
      <c r="F720" s="435"/>
      <c r="G720" s="493"/>
      <c r="H720" s="242" t="s">
        <v>150</v>
      </c>
      <c r="I720" s="216">
        <v>1000</v>
      </c>
      <c r="J720" s="215">
        <f t="shared" si="150"/>
        <v>0</v>
      </c>
      <c r="K720" s="219"/>
      <c r="L720" s="216"/>
      <c r="M720" s="216"/>
      <c r="N720" s="217"/>
      <c r="O720" s="216"/>
      <c r="P720" s="216"/>
      <c r="Q720" s="217"/>
      <c r="R720" s="216"/>
      <c r="S720" s="216"/>
      <c r="T720" s="217"/>
      <c r="U720" s="216"/>
      <c r="V720" s="217"/>
      <c r="W720" s="216"/>
      <c r="X720" s="513"/>
      <c r="Y720" s="436"/>
      <c r="Z720" s="436"/>
      <c r="AA720" s="437"/>
      <c r="AB720" s="438"/>
      <c r="AC720" s="438"/>
      <c r="AD720" s="438"/>
      <c r="AE720" s="458"/>
      <c r="AF720" s="618"/>
    </row>
    <row r="721" spans="1:32" s="34" customFormat="1" ht="15" customHeight="1" outlineLevel="1" x14ac:dyDescent="0.25">
      <c r="A721" s="657"/>
      <c r="B721" s="657"/>
      <c r="C721" s="484"/>
      <c r="D721" s="659"/>
      <c r="E721" s="437"/>
      <c r="F721" s="435"/>
      <c r="G721" s="493"/>
      <c r="H721" s="242" t="s">
        <v>1507</v>
      </c>
      <c r="I721" s="217"/>
      <c r="J721" s="215">
        <f t="shared" si="150"/>
        <v>0</v>
      </c>
      <c r="K721" s="216"/>
      <c r="L721" s="216"/>
      <c r="M721" s="216"/>
      <c r="N721" s="217"/>
      <c r="O721" s="216"/>
      <c r="P721" s="216"/>
      <c r="Q721" s="217"/>
      <c r="R721" s="216"/>
      <c r="S721" s="216"/>
      <c r="T721" s="217"/>
      <c r="U721" s="216"/>
      <c r="V721" s="217"/>
      <c r="W721" s="216"/>
      <c r="X721" s="513"/>
      <c r="Y721" s="436"/>
      <c r="Z721" s="436"/>
      <c r="AA721" s="437"/>
      <c r="AB721" s="438"/>
      <c r="AC721" s="438"/>
      <c r="AD721" s="438"/>
      <c r="AE721" s="458"/>
      <c r="AF721" s="618"/>
    </row>
    <row r="722" spans="1:32" s="34" customFormat="1" ht="15" customHeight="1" outlineLevel="1" x14ac:dyDescent="0.25">
      <c r="A722" s="657"/>
      <c r="B722" s="657"/>
      <c r="C722" s="484"/>
      <c r="D722" s="659"/>
      <c r="E722" s="437"/>
      <c r="F722" s="435"/>
      <c r="G722" s="493"/>
      <c r="H722" s="242" t="s">
        <v>1435</v>
      </c>
      <c r="I722" s="216"/>
      <c r="J722" s="215">
        <f t="shared" si="150"/>
        <v>0</v>
      </c>
      <c r="K722" s="219"/>
      <c r="L722" s="216"/>
      <c r="M722" s="216"/>
      <c r="N722" s="217"/>
      <c r="O722" s="216"/>
      <c r="P722" s="216"/>
      <c r="Q722" s="217"/>
      <c r="R722" s="216"/>
      <c r="S722" s="216"/>
      <c r="T722" s="217"/>
      <c r="U722" s="216"/>
      <c r="V722" s="217"/>
      <c r="W722" s="216"/>
      <c r="X722" s="513"/>
      <c r="Y722" s="436"/>
      <c r="Z722" s="436"/>
      <c r="AA722" s="437"/>
      <c r="AB722" s="438"/>
      <c r="AC722" s="438"/>
      <c r="AD722" s="438"/>
      <c r="AE722" s="458"/>
      <c r="AF722" s="618"/>
    </row>
    <row r="723" spans="1:32" s="34" customFormat="1" ht="15" customHeight="1" outlineLevel="1" x14ac:dyDescent="0.25">
      <c r="A723" s="658"/>
      <c r="B723" s="658"/>
      <c r="C723" s="485"/>
      <c r="D723" s="659"/>
      <c r="E723" s="437"/>
      <c r="F723" s="435"/>
      <c r="G723" s="493"/>
      <c r="H723" s="248" t="s">
        <v>152</v>
      </c>
      <c r="I723" s="216">
        <v>1100</v>
      </c>
      <c r="J723" s="252">
        <f t="shared" si="150"/>
        <v>0</v>
      </c>
      <c r="K723" s="219"/>
      <c r="L723" s="250"/>
      <c r="M723" s="250"/>
      <c r="N723" s="251"/>
      <c r="O723" s="250"/>
      <c r="P723" s="250"/>
      <c r="Q723" s="251"/>
      <c r="R723" s="250"/>
      <c r="S723" s="250"/>
      <c r="T723" s="251"/>
      <c r="U723" s="250"/>
      <c r="V723" s="251"/>
      <c r="W723" s="250"/>
      <c r="X723" s="513"/>
      <c r="Y723" s="436"/>
      <c r="Z723" s="436"/>
      <c r="AA723" s="437"/>
      <c r="AB723" s="438"/>
      <c r="AC723" s="438"/>
      <c r="AD723" s="438"/>
      <c r="AE723" s="459"/>
      <c r="AF723" s="619"/>
    </row>
    <row r="724" spans="1:32" s="77" customFormat="1" outlineLevel="1" x14ac:dyDescent="0.25">
      <c r="A724" s="76"/>
      <c r="B724" s="76"/>
      <c r="C724" s="214"/>
      <c r="D724" s="212"/>
      <c r="E724" s="213" t="s">
        <v>706</v>
      </c>
      <c r="F724" s="214"/>
      <c r="G724" s="345"/>
      <c r="H724" s="214"/>
      <c r="I724" s="214"/>
      <c r="J724" s="214"/>
      <c r="K724" s="214"/>
      <c r="L724" s="214"/>
      <c r="M724" s="214"/>
      <c r="N724" s="214"/>
      <c r="O724" s="214"/>
      <c r="P724" s="214"/>
      <c r="Q724" s="214"/>
      <c r="R724" s="214"/>
      <c r="S724" s="214"/>
      <c r="T724" s="214"/>
      <c r="U724" s="214"/>
      <c r="V724" s="214"/>
      <c r="W724" s="214"/>
      <c r="X724" s="158"/>
      <c r="Y724" s="203"/>
      <c r="Z724" s="203"/>
      <c r="AA724" s="214"/>
      <c r="AB724" s="284"/>
      <c r="AC724" s="203"/>
      <c r="AD724" s="284"/>
      <c r="AE724" s="93"/>
      <c r="AF724" s="319"/>
    </row>
    <row r="725" spans="1:32" s="34" customFormat="1" ht="30" customHeight="1" outlineLevel="1" x14ac:dyDescent="0.25">
      <c r="A725" s="472"/>
      <c r="B725" s="472" t="s">
        <v>2479</v>
      </c>
      <c r="C725" s="422"/>
      <c r="D725" s="611" t="s">
        <v>913</v>
      </c>
      <c r="E725" s="489" t="s">
        <v>2004</v>
      </c>
      <c r="F725" s="422" t="s">
        <v>1602</v>
      </c>
      <c r="G725" s="472" t="s">
        <v>1805</v>
      </c>
      <c r="H725" s="215" t="s">
        <v>148</v>
      </c>
      <c r="I725" s="215">
        <f>SUM(I726:I730)</f>
        <v>0</v>
      </c>
      <c r="J725" s="215">
        <f t="shared" ref="J725:J736" si="152">SUM(K725:W725)</f>
        <v>13.1</v>
      </c>
      <c r="K725" s="215">
        <f>SUM(K726:K730)</f>
        <v>13.1</v>
      </c>
      <c r="L725" s="215">
        <f t="shared" ref="L725:W725" si="153">SUM(L726:L730)</f>
        <v>0</v>
      </c>
      <c r="M725" s="215">
        <f t="shared" si="153"/>
        <v>0</v>
      </c>
      <c r="N725" s="215">
        <f t="shared" si="153"/>
        <v>0</v>
      </c>
      <c r="O725" s="215">
        <f t="shared" si="153"/>
        <v>0</v>
      </c>
      <c r="P725" s="215">
        <f t="shared" si="153"/>
        <v>0</v>
      </c>
      <c r="Q725" s="215">
        <f t="shared" si="153"/>
        <v>0</v>
      </c>
      <c r="R725" s="215">
        <f t="shared" si="153"/>
        <v>0</v>
      </c>
      <c r="S725" s="215">
        <f t="shared" si="153"/>
        <v>0</v>
      </c>
      <c r="T725" s="215">
        <f t="shared" si="153"/>
        <v>0</v>
      </c>
      <c r="U725" s="215">
        <f t="shared" si="153"/>
        <v>0</v>
      </c>
      <c r="V725" s="215">
        <f t="shared" si="153"/>
        <v>0</v>
      </c>
      <c r="W725" s="215">
        <f t="shared" si="153"/>
        <v>0</v>
      </c>
      <c r="X725" s="478" t="s">
        <v>2014</v>
      </c>
      <c r="Y725" s="501" t="s">
        <v>706</v>
      </c>
      <c r="Z725" s="501" t="s">
        <v>1068</v>
      </c>
      <c r="AA725" s="489" t="s">
        <v>337</v>
      </c>
      <c r="AB725" s="443" t="s">
        <v>107</v>
      </c>
      <c r="AC725" s="443" t="s">
        <v>666</v>
      </c>
      <c r="AD725" s="443" t="s">
        <v>667</v>
      </c>
      <c r="AE725" s="457" t="s">
        <v>590</v>
      </c>
      <c r="AF725" s="624" t="s">
        <v>2182</v>
      </c>
    </row>
    <row r="726" spans="1:32" s="34" customFormat="1" ht="15" customHeight="1" outlineLevel="1" x14ac:dyDescent="0.25">
      <c r="A726" s="473"/>
      <c r="B726" s="473"/>
      <c r="C726" s="423"/>
      <c r="D726" s="612"/>
      <c r="E726" s="490"/>
      <c r="F726" s="423"/>
      <c r="G726" s="473"/>
      <c r="H726" s="242" t="s">
        <v>149</v>
      </c>
      <c r="I726" s="216"/>
      <c r="J726" s="215">
        <f t="shared" si="152"/>
        <v>0</v>
      </c>
      <c r="K726" s="219"/>
      <c r="L726" s="216"/>
      <c r="M726" s="216"/>
      <c r="N726" s="217"/>
      <c r="O726" s="216"/>
      <c r="P726" s="216"/>
      <c r="Q726" s="217"/>
      <c r="R726" s="216"/>
      <c r="S726" s="216"/>
      <c r="T726" s="217"/>
      <c r="U726" s="216"/>
      <c r="V726" s="217"/>
      <c r="W726" s="216"/>
      <c r="X726" s="478"/>
      <c r="Y726" s="502"/>
      <c r="Z726" s="502"/>
      <c r="AA726" s="490"/>
      <c r="AB726" s="444"/>
      <c r="AC726" s="444"/>
      <c r="AD726" s="444"/>
      <c r="AE726" s="458"/>
      <c r="AF726" s="618"/>
    </row>
    <row r="727" spans="1:32" s="34" customFormat="1" outlineLevel="1" x14ac:dyDescent="0.25">
      <c r="A727" s="473"/>
      <c r="B727" s="473"/>
      <c r="C727" s="423"/>
      <c r="D727" s="612"/>
      <c r="E727" s="490"/>
      <c r="F727" s="423"/>
      <c r="G727" s="473"/>
      <c r="H727" s="242" t="s">
        <v>150</v>
      </c>
      <c r="I727" s="216"/>
      <c r="J727" s="215">
        <f t="shared" si="152"/>
        <v>0</v>
      </c>
      <c r="K727" s="219"/>
      <c r="L727" s="216"/>
      <c r="M727" s="216"/>
      <c r="N727" s="217"/>
      <c r="O727" s="216"/>
      <c r="P727" s="216"/>
      <c r="Q727" s="217"/>
      <c r="R727" s="216"/>
      <c r="S727" s="216"/>
      <c r="T727" s="217"/>
      <c r="U727" s="216"/>
      <c r="V727" s="217"/>
      <c r="W727" s="216"/>
      <c r="X727" s="478"/>
      <c r="Y727" s="502"/>
      <c r="Z727" s="502"/>
      <c r="AA727" s="490"/>
      <c r="AB727" s="444"/>
      <c r="AC727" s="444"/>
      <c r="AD727" s="444"/>
      <c r="AE727" s="458"/>
      <c r="AF727" s="618"/>
    </row>
    <row r="728" spans="1:32" s="34" customFormat="1" ht="30" outlineLevel="1" x14ac:dyDescent="0.25">
      <c r="A728" s="473"/>
      <c r="B728" s="473"/>
      <c r="C728" s="423"/>
      <c r="D728" s="612"/>
      <c r="E728" s="490"/>
      <c r="F728" s="423"/>
      <c r="G728" s="473"/>
      <c r="H728" s="242" t="s">
        <v>1507</v>
      </c>
      <c r="I728" s="216" t="s">
        <v>2022</v>
      </c>
      <c r="J728" s="215">
        <f t="shared" si="152"/>
        <v>13.1</v>
      </c>
      <c r="K728" s="216">
        <v>13.1</v>
      </c>
      <c r="L728" s="216"/>
      <c r="M728" s="216"/>
      <c r="N728" s="217"/>
      <c r="O728" s="216"/>
      <c r="P728" s="216"/>
      <c r="Q728" s="217"/>
      <c r="R728" s="216"/>
      <c r="S728" s="216"/>
      <c r="T728" s="217"/>
      <c r="U728" s="216"/>
      <c r="V728" s="217"/>
      <c r="W728" s="216"/>
      <c r="X728" s="478"/>
      <c r="Y728" s="502"/>
      <c r="Z728" s="502"/>
      <c r="AA728" s="490"/>
      <c r="AB728" s="444"/>
      <c r="AC728" s="444"/>
      <c r="AD728" s="444"/>
      <c r="AE728" s="458"/>
      <c r="AF728" s="618"/>
    </row>
    <row r="729" spans="1:32" s="34" customFormat="1" outlineLevel="1" x14ac:dyDescent="0.25">
      <c r="A729" s="473"/>
      <c r="B729" s="473"/>
      <c r="C729" s="423"/>
      <c r="D729" s="612"/>
      <c r="E729" s="490"/>
      <c r="F729" s="423"/>
      <c r="G729" s="473"/>
      <c r="H729" s="242" t="s">
        <v>1435</v>
      </c>
      <c r="I729" s="216"/>
      <c r="J729" s="215">
        <f t="shared" si="152"/>
        <v>0</v>
      </c>
      <c r="K729" s="219"/>
      <c r="L729" s="216"/>
      <c r="M729" s="216"/>
      <c r="N729" s="217"/>
      <c r="O729" s="216"/>
      <c r="P729" s="216"/>
      <c r="Q729" s="217"/>
      <c r="R729" s="216"/>
      <c r="S729" s="216"/>
      <c r="T729" s="217"/>
      <c r="U729" s="216"/>
      <c r="V729" s="217"/>
      <c r="W729" s="216"/>
      <c r="X729" s="478"/>
      <c r="Y729" s="502"/>
      <c r="Z729" s="502"/>
      <c r="AA729" s="490"/>
      <c r="AB729" s="444"/>
      <c r="AC729" s="444"/>
      <c r="AD729" s="444"/>
      <c r="AE729" s="458"/>
      <c r="AF729" s="618"/>
    </row>
    <row r="730" spans="1:32" s="34" customFormat="1" outlineLevel="1" x14ac:dyDescent="0.25">
      <c r="A730" s="474"/>
      <c r="B730" s="474"/>
      <c r="C730" s="424"/>
      <c r="D730" s="613"/>
      <c r="E730" s="491"/>
      <c r="F730" s="424"/>
      <c r="G730" s="474"/>
      <c r="H730" s="248" t="s">
        <v>152</v>
      </c>
      <c r="I730" s="216"/>
      <c r="J730" s="252">
        <f t="shared" si="152"/>
        <v>0</v>
      </c>
      <c r="K730" s="219"/>
      <c r="L730" s="250"/>
      <c r="M730" s="250"/>
      <c r="N730" s="251"/>
      <c r="O730" s="250"/>
      <c r="P730" s="250"/>
      <c r="Q730" s="251"/>
      <c r="R730" s="250"/>
      <c r="S730" s="250"/>
      <c r="T730" s="251"/>
      <c r="U730" s="250"/>
      <c r="V730" s="251"/>
      <c r="W730" s="250"/>
      <c r="X730" s="478"/>
      <c r="Y730" s="503"/>
      <c r="Z730" s="503"/>
      <c r="AA730" s="491"/>
      <c r="AB730" s="445"/>
      <c r="AC730" s="445"/>
      <c r="AD730" s="445"/>
      <c r="AE730" s="459"/>
      <c r="AF730" s="619"/>
    </row>
    <row r="731" spans="1:32" s="34" customFormat="1" ht="30" customHeight="1" outlineLevel="1" x14ac:dyDescent="0.25">
      <c r="A731" s="677"/>
      <c r="B731" s="472" t="s">
        <v>2479</v>
      </c>
      <c r="C731" s="435"/>
      <c r="D731" s="659" t="s">
        <v>914</v>
      </c>
      <c r="E731" s="437" t="s">
        <v>1070</v>
      </c>
      <c r="F731" s="435">
        <v>2018</v>
      </c>
      <c r="G731" s="493" t="s">
        <v>1443</v>
      </c>
      <c r="H731" s="215" t="s">
        <v>148</v>
      </c>
      <c r="I731" s="215">
        <f>SUM(I732:I736)</f>
        <v>1.976</v>
      </c>
      <c r="J731" s="215">
        <f t="shared" si="152"/>
        <v>0</v>
      </c>
      <c r="K731" s="215">
        <f>SUM(K732:K736)</f>
        <v>0</v>
      </c>
      <c r="L731" s="215">
        <f t="shared" ref="L731:W731" si="154">SUM(L732:L736)</f>
        <v>0</v>
      </c>
      <c r="M731" s="215">
        <f t="shared" si="154"/>
        <v>0</v>
      </c>
      <c r="N731" s="215">
        <f t="shared" si="154"/>
        <v>0</v>
      </c>
      <c r="O731" s="215">
        <f t="shared" si="154"/>
        <v>0</v>
      </c>
      <c r="P731" s="215">
        <f t="shared" si="154"/>
        <v>0</v>
      </c>
      <c r="Q731" s="215">
        <f t="shared" si="154"/>
        <v>0</v>
      </c>
      <c r="R731" s="215">
        <f t="shared" si="154"/>
        <v>0</v>
      </c>
      <c r="S731" s="215">
        <f t="shared" si="154"/>
        <v>0</v>
      </c>
      <c r="T731" s="215">
        <f t="shared" si="154"/>
        <v>0</v>
      </c>
      <c r="U731" s="215">
        <f t="shared" si="154"/>
        <v>0</v>
      </c>
      <c r="V731" s="215">
        <f t="shared" si="154"/>
        <v>0</v>
      </c>
      <c r="W731" s="215">
        <f t="shared" si="154"/>
        <v>0</v>
      </c>
      <c r="X731" s="631" t="s">
        <v>2478</v>
      </c>
      <c r="Y731" s="436" t="s">
        <v>706</v>
      </c>
      <c r="Z731" s="436" t="s">
        <v>1068</v>
      </c>
      <c r="AA731" s="437" t="s">
        <v>337</v>
      </c>
      <c r="AB731" s="438" t="s">
        <v>107</v>
      </c>
      <c r="AC731" s="438" t="s">
        <v>666</v>
      </c>
      <c r="AD731" s="438" t="s">
        <v>667</v>
      </c>
      <c r="AE731" s="439" t="s">
        <v>590</v>
      </c>
      <c r="AF731" s="696" t="s">
        <v>2182</v>
      </c>
    </row>
    <row r="732" spans="1:32" s="34" customFormat="1" ht="15" customHeight="1" outlineLevel="1" x14ac:dyDescent="0.25">
      <c r="A732" s="678"/>
      <c r="B732" s="473"/>
      <c r="C732" s="435"/>
      <c r="D732" s="659"/>
      <c r="E732" s="437"/>
      <c r="F732" s="435"/>
      <c r="G732" s="493"/>
      <c r="H732" s="242" t="s">
        <v>149</v>
      </c>
      <c r="I732" s="216"/>
      <c r="J732" s="215">
        <f t="shared" si="152"/>
        <v>0</v>
      </c>
      <c r="K732" s="219"/>
      <c r="L732" s="216"/>
      <c r="M732" s="216"/>
      <c r="N732" s="217"/>
      <c r="O732" s="216"/>
      <c r="P732" s="216"/>
      <c r="Q732" s="217"/>
      <c r="R732" s="216"/>
      <c r="S732" s="216"/>
      <c r="T732" s="217"/>
      <c r="U732" s="216"/>
      <c r="V732" s="217"/>
      <c r="W732" s="216"/>
      <c r="X732" s="631"/>
      <c r="Y732" s="436"/>
      <c r="Z732" s="436"/>
      <c r="AA732" s="437"/>
      <c r="AB732" s="438"/>
      <c r="AC732" s="438"/>
      <c r="AD732" s="438"/>
      <c r="AE732" s="439"/>
      <c r="AF732" s="652"/>
    </row>
    <row r="733" spans="1:32" s="34" customFormat="1" outlineLevel="1" x14ac:dyDescent="0.25">
      <c r="A733" s="678"/>
      <c r="B733" s="473"/>
      <c r="C733" s="435"/>
      <c r="D733" s="659"/>
      <c r="E733" s="437"/>
      <c r="F733" s="435"/>
      <c r="G733" s="493"/>
      <c r="H733" s="242" t="s">
        <v>150</v>
      </c>
      <c r="I733" s="216"/>
      <c r="J733" s="215">
        <f t="shared" si="152"/>
        <v>0</v>
      </c>
      <c r="K733" s="219"/>
      <c r="L733" s="216"/>
      <c r="M733" s="216"/>
      <c r="N733" s="217"/>
      <c r="O733" s="216"/>
      <c r="P733" s="216"/>
      <c r="Q733" s="217"/>
      <c r="R733" s="216"/>
      <c r="S733" s="216"/>
      <c r="T733" s="217"/>
      <c r="U733" s="216"/>
      <c r="V733" s="217"/>
      <c r="W733" s="216"/>
      <c r="X733" s="631"/>
      <c r="Y733" s="436"/>
      <c r="Z733" s="436"/>
      <c r="AA733" s="437"/>
      <c r="AB733" s="438"/>
      <c r="AC733" s="438"/>
      <c r="AD733" s="438"/>
      <c r="AE733" s="439"/>
      <c r="AF733" s="652"/>
    </row>
    <row r="734" spans="1:32" s="34" customFormat="1" outlineLevel="1" x14ac:dyDescent="0.25">
      <c r="A734" s="678"/>
      <c r="B734" s="473"/>
      <c r="C734" s="435"/>
      <c r="D734" s="659"/>
      <c r="E734" s="437"/>
      <c r="F734" s="435"/>
      <c r="G734" s="493"/>
      <c r="H734" s="242" t="s">
        <v>1507</v>
      </c>
      <c r="I734" s="216">
        <v>1.976</v>
      </c>
      <c r="J734" s="215">
        <f t="shared" si="152"/>
        <v>0</v>
      </c>
      <c r="K734" s="216"/>
      <c r="L734" s="216"/>
      <c r="M734" s="216"/>
      <c r="N734" s="217"/>
      <c r="O734" s="216"/>
      <c r="P734" s="216"/>
      <c r="Q734" s="217"/>
      <c r="R734" s="216"/>
      <c r="S734" s="216"/>
      <c r="T734" s="217"/>
      <c r="U734" s="216"/>
      <c r="V734" s="217"/>
      <c r="W734" s="216"/>
      <c r="X734" s="631"/>
      <c r="Y734" s="436"/>
      <c r="Z734" s="436"/>
      <c r="AA734" s="437"/>
      <c r="AB734" s="438"/>
      <c r="AC734" s="438"/>
      <c r="AD734" s="438"/>
      <c r="AE734" s="439"/>
      <c r="AF734" s="652"/>
    </row>
    <row r="735" spans="1:32" s="34" customFormat="1" outlineLevel="1" x14ac:dyDescent="0.25">
      <c r="A735" s="678"/>
      <c r="B735" s="473"/>
      <c r="C735" s="435"/>
      <c r="D735" s="659"/>
      <c r="E735" s="437"/>
      <c r="F735" s="435"/>
      <c r="G735" s="493"/>
      <c r="H735" s="242" t="s">
        <v>1435</v>
      </c>
      <c r="I735" s="216"/>
      <c r="J735" s="215">
        <f t="shared" si="152"/>
        <v>0</v>
      </c>
      <c r="K735" s="219"/>
      <c r="L735" s="216"/>
      <c r="M735" s="216"/>
      <c r="N735" s="217"/>
      <c r="O735" s="216"/>
      <c r="P735" s="216"/>
      <c r="Q735" s="217"/>
      <c r="R735" s="216"/>
      <c r="S735" s="216"/>
      <c r="T735" s="217"/>
      <c r="U735" s="216"/>
      <c r="V735" s="217"/>
      <c r="W735" s="216"/>
      <c r="X735" s="631"/>
      <c r="Y735" s="436"/>
      <c r="Z735" s="436"/>
      <c r="AA735" s="437"/>
      <c r="AB735" s="438"/>
      <c r="AC735" s="438"/>
      <c r="AD735" s="438"/>
      <c r="AE735" s="439"/>
      <c r="AF735" s="652"/>
    </row>
    <row r="736" spans="1:32" s="34" customFormat="1" outlineLevel="1" x14ac:dyDescent="0.25">
      <c r="A736" s="679"/>
      <c r="B736" s="474"/>
      <c r="C736" s="435"/>
      <c r="D736" s="659"/>
      <c r="E736" s="437"/>
      <c r="F736" s="435"/>
      <c r="G736" s="493"/>
      <c r="H736" s="248" t="s">
        <v>152</v>
      </c>
      <c r="I736" s="216"/>
      <c r="J736" s="252">
        <f t="shared" si="152"/>
        <v>0</v>
      </c>
      <c r="K736" s="219"/>
      <c r="L736" s="250"/>
      <c r="M736" s="250"/>
      <c r="N736" s="251"/>
      <c r="O736" s="250"/>
      <c r="P736" s="250"/>
      <c r="Q736" s="251"/>
      <c r="R736" s="250"/>
      <c r="S736" s="250"/>
      <c r="T736" s="251"/>
      <c r="U736" s="250"/>
      <c r="V736" s="251"/>
      <c r="W736" s="250"/>
      <c r="X736" s="631"/>
      <c r="Y736" s="436"/>
      <c r="Z736" s="436"/>
      <c r="AA736" s="437"/>
      <c r="AB736" s="438"/>
      <c r="AC736" s="438"/>
      <c r="AD736" s="438"/>
      <c r="AE736" s="439"/>
      <c r="AF736" s="652"/>
    </row>
    <row r="737" spans="1:32" s="77" customFormat="1" outlineLevel="1" x14ac:dyDescent="0.25">
      <c r="A737" s="76"/>
      <c r="B737" s="76"/>
      <c r="C737" s="214"/>
      <c r="D737" s="212"/>
      <c r="E737" s="213" t="s">
        <v>707</v>
      </c>
      <c r="F737" s="214"/>
      <c r="G737" s="345"/>
      <c r="H737" s="214"/>
      <c r="I737" s="214"/>
      <c r="J737" s="214"/>
      <c r="K737" s="214"/>
      <c r="L737" s="214"/>
      <c r="M737" s="214"/>
      <c r="N737" s="214"/>
      <c r="O737" s="214"/>
      <c r="P737" s="214"/>
      <c r="Q737" s="214"/>
      <c r="R737" s="214"/>
      <c r="S737" s="214"/>
      <c r="T737" s="214"/>
      <c r="U737" s="214"/>
      <c r="V737" s="214"/>
      <c r="W737" s="214"/>
      <c r="X737" s="158"/>
      <c r="Y737" s="203"/>
      <c r="Z737" s="203"/>
      <c r="AA737" s="214"/>
      <c r="AB737" s="284"/>
      <c r="AC737" s="203"/>
      <c r="AD737" s="284"/>
      <c r="AE737" s="93"/>
      <c r="AF737" s="319"/>
    </row>
    <row r="738" spans="1:32" s="34" customFormat="1" ht="30" customHeight="1" outlineLevel="1" x14ac:dyDescent="0.25">
      <c r="A738" s="472"/>
      <c r="B738" s="472" t="s">
        <v>1645</v>
      </c>
      <c r="C738" s="422"/>
      <c r="D738" s="611" t="s">
        <v>1076</v>
      </c>
      <c r="E738" s="489" t="s">
        <v>1766</v>
      </c>
      <c r="F738" s="422">
        <v>2018</v>
      </c>
      <c r="G738" s="510" t="s">
        <v>1387</v>
      </c>
      <c r="H738" s="215" t="s">
        <v>148</v>
      </c>
      <c r="I738" s="215">
        <f>SUM(I739:I743)</f>
        <v>1.304</v>
      </c>
      <c r="J738" s="215">
        <f t="shared" ref="J738:J755" si="155">SUM(K738:W738)</f>
        <v>0.19800000000000001</v>
      </c>
      <c r="K738" s="215">
        <f>SUM(K739:K743)</f>
        <v>0.19800000000000001</v>
      </c>
      <c r="L738" s="215">
        <f t="shared" ref="L738:W738" si="156">SUM(L739:L743)</f>
        <v>0</v>
      </c>
      <c r="M738" s="215">
        <f t="shared" si="156"/>
        <v>0</v>
      </c>
      <c r="N738" s="215">
        <f t="shared" si="156"/>
        <v>0</v>
      </c>
      <c r="O738" s="215">
        <f t="shared" si="156"/>
        <v>0</v>
      </c>
      <c r="P738" s="215">
        <f t="shared" si="156"/>
        <v>0</v>
      </c>
      <c r="Q738" s="215">
        <f t="shared" si="156"/>
        <v>0</v>
      </c>
      <c r="R738" s="215">
        <f t="shared" si="156"/>
        <v>0</v>
      </c>
      <c r="S738" s="215">
        <f t="shared" si="156"/>
        <v>0</v>
      </c>
      <c r="T738" s="215">
        <f t="shared" si="156"/>
        <v>0</v>
      </c>
      <c r="U738" s="215">
        <f t="shared" si="156"/>
        <v>0</v>
      </c>
      <c r="V738" s="215">
        <f t="shared" si="156"/>
        <v>0</v>
      </c>
      <c r="W738" s="215">
        <f t="shared" si="156"/>
        <v>0</v>
      </c>
      <c r="X738" s="478" t="s">
        <v>1722</v>
      </c>
      <c r="Y738" s="501" t="s">
        <v>707</v>
      </c>
      <c r="Z738" s="501" t="s">
        <v>1068</v>
      </c>
      <c r="AA738" s="489" t="s">
        <v>337</v>
      </c>
      <c r="AB738" s="443" t="s">
        <v>107</v>
      </c>
      <c r="AC738" s="443" t="s">
        <v>666</v>
      </c>
      <c r="AD738" s="443" t="s">
        <v>667</v>
      </c>
      <c r="AE738" s="457" t="s">
        <v>590</v>
      </c>
      <c r="AF738" s="624" t="s">
        <v>2182</v>
      </c>
    </row>
    <row r="739" spans="1:32" s="34" customFormat="1" ht="15" customHeight="1" outlineLevel="1" x14ac:dyDescent="0.25">
      <c r="A739" s="473"/>
      <c r="B739" s="473"/>
      <c r="C739" s="423"/>
      <c r="D739" s="612"/>
      <c r="E739" s="490"/>
      <c r="F739" s="423"/>
      <c r="G739" s="511"/>
      <c r="H739" s="242" t="s">
        <v>149</v>
      </c>
      <c r="I739" s="216"/>
      <c r="J739" s="215">
        <f t="shared" si="155"/>
        <v>0</v>
      </c>
      <c r="K739" s="219"/>
      <c r="L739" s="216"/>
      <c r="M739" s="216"/>
      <c r="N739" s="217"/>
      <c r="O739" s="216"/>
      <c r="P739" s="216"/>
      <c r="Q739" s="217"/>
      <c r="R739" s="216"/>
      <c r="S739" s="216"/>
      <c r="T739" s="217"/>
      <c r="U739" s="216"/>
      <c r="V739" s="217"/>
      <c r="W739" s="216"/>
      <c r="X739" s="478"/>
      <c r="Y739" s="502"/>
      <c r="Z739" s="502"/>
      <c r="AA739" s="490"/>
      <c r="AB739" s="444"/>
      <c r="AC739" s="444"/>
      <c r="AD739" s="444"/>
      <c r="AE739" s="458"/>
      <c r="AF739" s="618"/>
    </row>
    <row r="740" spans="1:32" s="34" customFormat="1" outlineLevel="1" x14ac:dyDescent="0.25">
      <c r="A740" s="473"/>
      <c r="B740" s="473"/>
      <c r="C740" s="423"/>
      <c r="D740" s="612"/>
      <c r="E740" s="490"/>
      <c r="F740" s="423"/>
      <c r="G740" s="511"/>
      <c r="H740" s="242" t="s">
        <v>150</v>
      </c>
      <c r="I740" s="216"/>
      <c r="J740" s="215">
        <f t="shared" si="155"/>
        <v>0</v>
      </c>
      <c r="K740" s="219"/>
      <c r="L740" s="216"/>
      <c r="M740" s="216"/>
      <c r="N740" s="217"/>
      <c r="O740" s="216"/>
      <c r="P740" s="216"/>
      <c r="Q740" s="217"/>
      <c r="R740" s="216"/>
      <c r="S740" s="216"/>
      <c r="T740" s="217"/>
      <c r="U740" s="216"/>
      <c r="V740" s="217"/>
      <c r="W740" s="216"/>
      <c r="X740" s="478"/>
      <c r="Y740" s="502"/>
      <c r="Z740" s="502"/>
      <c r="AA740" s="490"/>
      <c r="AB740" s="444"/>
      <c r="AC740" s="444"/>
      <c r="AD740" s="444"/>
      <c r="AE740" s="458"/>
      <c r="AF740" s="618"/>
    </row>
    <row r="741" spans="1:32" s="34" customFormat="1" outlineLevel="1" x14ac:dyDescent="0.25">
      <c r="A741" s="473"/>
      <c r="B741" s="473"/>
      <c r="C741" s="423"/>
      <c r="D741" s="612"/>
      <c r="E741" s="490"/>
      <c r="F741" s="423"/>
      <c r="G741" s="511"/>
      <c r="H741" s="242" t="s">
        <v>1507</v>
      </c>
      <c r="I741" s="216">
        <v>1.304</v>
      </c>
      <c r="J741" s="215">
        <f t="shared" si="155"/>
        <v>0.19800000000000001</v>
      </c>
      <c r="K741" s="216">
        <v>0.19800000000000001</v>
      </c>
      <c r="L741" s="216"/>
      <c r="M741" s="216"/>
      <c r="N741" s="217"/>
      <c r="O741" s="216"/>
      <c r="P741" s="216"/>
      <c r="Q741" s="217"/>
      <c r="R741" s="216"/>
      <c r="S741" s="216"/>
      <c r="T741" s="217"/>
      <c r="U741" s="216"/>
      <c r="V741" s="217"/>
      <c r="W741" s="216"/>
      <c r="X741" s="478"/>
      <c r="Y741" s="502"/>
      <c r="Z741" s="502"/>
      <c r="AA741" s="490"/>
      <c r="AB741" s="444"/>
      <c r="AC741" s="444"/>
      <c r="AD741" s="444"/>
      <c r="AE741" s="458"/>
      <c r="AF741" s="618"/>
    </row>
    <row r="742" spans="1:32" s="34" customFormat="1" outlineLevel="1" x14ac:dyDescent="0.25">
      <c r="A742" s="473"/>
      <c r="B742" s="473"/>
      <c r="C742" s="423"/>
      <c r="D742" s="612"/>
      <c r="E742" s="490"/>
      <c r="F742" s="423"/>
      <c r="G742" s="511"/>
      <c r="H742" s="242" t="s">
        <v>1435</v>
      </c>
      <c r="I742" s="216"/>
      <c r="J742" s="215">
        <f t="shared" si="155"/>
        <v>0</v>
      </c>
      <c r="K742" s="219"/>
      <c r="L742" s="216"/>
      <c r="M742" s="216"/>
      <c r="N742" s="217"/>
      <c r="O742" s="216"/>
      <c r="P742" s="216"/>
      <c r="Q742" s="217"/>
      <c r="R742" s="216"/>
      <c r="S742" s="216"/>
      <c r="T742" s="217"/>
      <c r="U742" s="216"/>
      <c r="V742" s="217"/>
      <c r="W742" s="216"/>
      <c r="X742" s="478"/>
      <c r="Y742" s="502"/>
      <c r="Z742" s="502"/>
      <c r="AA742" s="490"/>
      <c r="AB742" s="444"/>
      <c r="AC742" s="444"/>
      <c r="AD742" s="444"/>
      <c r="AE742" s="458"/>
      <c r="AF742" s="618"/>
    </row>
    <row r="743" spans="1:32" s="34" customFormat="1" outlineLevel="1" x14ac:dyDescent="0.25">
      <c r="A743" s="474"/>
      <c r="B743" s="474"/>
      <c r="C743" s="424"/>
      <c r="D743" s="613"/>
      <c r="E743" s="491"/>
      <c r="F743" s="424"/>
      <c r="G743" s="512"/>
      <c r="H743" s="248" t="s">
        <v>152</v>
      </c>
      <c r="I743" s="216"/>
      <c r="J743" s="252">
        <f t="shared" si="155"/>
        <v>0</v>
      </c>
      <c r="K743" s="219"/>
      <c r="L743" s="250"/>
      <c r="M743" s="250"/>
      <c r="N743" s="251"/>
      <c r="O743" s="250"/>
      <c r="P743" s="250"/>
      <c r="Q743" s="251"/>
      <c r="R743" s="250"/>
      <c r="S743" s="250"/>
      <c r="T743" s="251"/>
      <c r="U743" s="250"/>
      <c r="V743" s="251"/>
      <c r="W743" s="250"/>
      <c r="X743" s="478"/>
      <c r="Y743" s="503"/>
      <c r="Z743" s="503"/>
      <c r="AA743" s="491"/>
      <c r="AB743" s="445"/>
      <c r="AC743" s="445"/>
      <c r="AD743" s="445"/>
      <c r="AE743" s="459"/>
      <c r="AF743" s="619"/>
    </row>
    <row r="744" spans="1:32" s="34" customFormat="1" ht="30" customHeight="1" outlineLevel="1" x14ac:dyDescent="0.25">
      <c r="A744" s="677"/>
      <c r="B744" s="472" t="s">
        <v>1645</v>
      </c>
      <c r="C744" s="435"/>
      <c r="D744" s="659" t="s">
        <v>1077</v>
      </c>
      <c r="E744" s="437" t="s">
        <v>2003</v>
      </c>
      <c r="F744" s="435" t="s">
        <v>1602</v>
      </c>
      <c r="G744" s="493" t="s">
        <v>1805</v>
      </c>
      <c r="H744" s="215" t="s">
        <v>148</v>
      </c>
      <c r="I744" s="215">
        <f>SUM(I745:I749)</f>
        <v>0</v>
      </c>
      <c r="J744" s="215">
        <f t="shared" si="155"/>
        <v>0.89</v>
      </c>
      <c r="K744" s="215">
        <f>SUM(K745:K749)</f>
        <v>0.89</v>
      </c>
      <c r="L744" s="215">
        <f t="shared" ref="L744:W744" si="157">SUM(L745:L749)</f>
        <v>0</v>
      </c>
      <c r="M744" s="215">
        <f t="shared" si="157"/>
        <v>0</v>
      </c>
      <c r="N744" s="215">
        <f t="shared" si="157"/>
        <v>0</v>
      </c>
      <c r="O744" s="215">
        <f t="shared" si="157"/>
        <v>0</v>
      </c>
      <c r="P744" s="215">
        <f t="shared" si="157"/>
        <v>0</v>
      </c>
      <c r="Q744" s="215">
        <f t="shared" si="157"/>
        <v>0</v>
      </c>
      <c r="R744" s="215">
        <f t="shared" si="157"/>
        <v>0</v>
      </c>
      <c r="S744" s="215">
        <f t="shared" si="157"/>
        <v>0</v>
      </c>
      <c r="T744" s="215">
        <f t="shared" si="157"/>
        <v>0</v>
      </c>
      <c r="U744" s="215">
        <f t="shared" si="157"/>
        <v>0</v>
      </c>
      <c r="V744" s="215">
        <f t="shared" si="157"/>
        <v>0</v>
      </c>
      <c r="W744" s="215">
        <f t="shared" si="157"/>
        <v>0</v>
      </c>
      <c r="X744" s="478" t="s">
        <v>2017</v>
      </c>
      <c r="Y744" s="436" t="s">
        <v>707</v>
      </c>
      <c r="Z744" s="436" t="s">
        <v>1068</v>
      </c>
      <c r="AA744" s="437" t="s">
        <v>337</v>
      </c>
      <c r="AB744" s="438" t="s">
        <v>107</v>
      </c>
      <c r="AC744" s="438" t="s">
        <v>666</v>
      </c>
      <c r="AD744" s="438" t="s">
        <v>667</v>
      </c>
      <c r="AE744" s="439" t="s">
        <v>590</v>
      </c>
      <c r="AF744" s="696" t="s">
        <v>2182</v>
      </c>
    </row>
    <row r="745" spans="1:32" s="34" customFormat="1" ht="15" customHeight="1" outlineLevel="1" x14ac:dyDescent="0.25">
      <c r="A745" s="678"/>
      <c r="B745" s="473"/>
      <c r="C745" s="435"/>
      <c r="D745" s="659"/>
      <c r="E745" s="437"/>
      <c r="F745" s="435"/>
      <c r="G745" s="493"/>
      <c r="H745" s="242" t="s">
        <v>149</v>
      </c>
      <c r="I745" s="216"/>
      <c r="J745" s="215">
        <f t="shared" si="155"/>
        <v>0</v>
      </c>
      <c r="K745" s="219"/>
      <c r="L745" s="216"/>
      <c r="M745" s="216"/>
      <c r="N745" s="217"/>
      <c r="O745" s="216"/>
      <c r="P745" s="216"/>
      <c r="Q745" s="217"/>
      <c r="R745" s="216"/>
      <c r="S745" s="216"/>
      <c r="T745" s="217"/>
      <c r="U745" s="216"/>
      <c r="V745" s="217"/>
      <c r="W745" s="216"/>
      <c r="X745" s="478"/>
      <c r="Y745" s="436"/>
      <c r="Z745" s="436"/>
      <c r="AA745" s="437"/>
      <c r="AB745" s="438"/>
      <c r="AC745" s="438"/>
      <c r="AD745" s="438"/>
      <c r="AE745" s="439"/>
      <c r="AF745" s="652"/>
    </row>
    <row r="746" spans="1:32" s="34" customFormat="1" outlineLevel="1" x14ac:dyDescent="0.25">
      <c r="A746" s="678"/>
      <c r="B746" s="473"/>
      <c r="C746" s="435"/>
      <c r="D746" s="659"/>
      <c r="E746" s="437"/>
      <c r="F746" s="435"/>
      <c r="G746" s="493"/>
      <c r="H746" s="242" t="s">
        <v>150</v>
      </c>
      <c r="I746" s="216"/>
      <c r="J746" s="215">
        <f t="shared" si="155"/>
        <v>0</v>
      </c>
      <c r="K746" s="219"/>
      <c r="L746" s="216"/>
      <c r="M746" s="216"/>
      <c r="N746" s="217"/>
      <c r="O746" s="216"/>
      <c r="P746" s="216"/>
      <c r="Q746" s="217"/>
      <c r="R746" s="216"/>
      <c r="S746" s="216"/>
      <c r="T746" s="217"/>
      <c r="U746" s="216"/>
      <c r="V746" s="217"/>
      <c r="W746" s="216"/>
      <c r="X746" s="478"/>
      <c r="Y746" s="436"/>
      <c r="Z746" s="436"/>
      <c r="AA746" s="437"/>
      <c r="AB746" s="438"/>
      <c r="AC746" s="438"/>
      <c r="AD746" s="438"/>
      <c r="AE746" s="439"/>
      <c r="AF746" s="652"/>
    </row>
    <row r="747" spans="1:32" s="34" customFormat="1" ht="30" outlineLevel="1" x14ac:dyDescent="0.25">
      <c r="A747" s="678"/>
      <c r="B747" s="473"/>
      <c r="C747" s="435"/>
      <c r="D747" s="659"/>
      <c r="E747" s="437"/>
      <c r="F747" s="435"/>
      <c r="G747" s="493"/>
      <c r="H747" s="242" t="s">
        <v>1507</v>
      </c>
      <c r="I747" s="216" t="s">
        <v>2021</v>
      </c>
      <c r="J747" s="215">
        <f t="shared" si="155"/>
        <v>0.89</v>
      </c>
      <c r="K747" s="216">
        <v>0.89</v>
      </c>
      <c r="L747" s="216"/>
      <c r="M747" s="216"/>
      <c r="N747" s="217"/>
      <c r="O747" s="216"/>
      <c r="P747" s="216"/>
      <c r="Q747" s="217"/>
      <c r="R747" s="216"/>
      <c r="S747" s="216"/>
      <c r="T747" s="217"/>
      <c r="U747" s="216"/>
      <c r="V747" s="217"/>
      <c r="W747" s="216"/>
      <c r="X747" s="478"/>
      <c r="Y747" s="436"/>
      <c r="Z747" s="436"/>
      <c r="AA747" s="437"/>
      <c r="AB747" s="438"/>
      <c r="AC747" s="438"/>
      <c r="AD747" s="438"/>
      <c r="AE747" s="439"/>
      <c r="AF747" s="652"/>
    </row>
    <row r="748" spans="1:32" s="34" customFormat="1" outlineLevel="1" x14ac:dyDescent="0.25">
      <c r="A748" s="678"/>
      <c r="B748" s="473"/>
      <c r="C748" s="435"/>
      <c r="D748" s="659"/>
      <c r="E748" s="437"/>
      <c r="F748" s="435"/>
      <c r="G748" s="493"/>
      <c r="H748" s="242" t="s">
        <v>1435</v>
      </c>
      <c r="I748" s="216"/>
      <c r="J748" s="215">
        <f t="shared" si="155"/>
        <v>0</v>
      </c>
      <c r="K748" s="219"/>
      <c r="L748" s="216"/>
      <c r="M748" s="216"/>
      <c r="N748" s="217"/>
      <c r="O748" s="216"/>
      <c r="P748" s="216"/>
      <c r="Q748" s="217"/>
      <c r="R748" s="216"/>
      <c r="S748" s="216"/>
      <c r="T748" s="217"/>
      <c r="U748" s="216"/>
      <c r="V748" s="217"/>
      <c r="W748" s="216"/>
      <c r="X748" s="478"/>
      <c r="Y748" s="436"/>
      <c r="Z748" s="436"/>
      <c r="AA748" s="437"/>
      <c r="AB748" s="438"/>
      <c r="AC748" s="438"/>
      <c r="AD748" s="438"/>
      <c r="AE748" s="439"/>
      <c r="AF748" s="652"/>
    </row>
    <row r="749" spans="1:32" s="34" customFormat="1" outlineLevel="1" x14ac:dyDescent="0.25">
      <c r="A749" s="679"/>
      <c r="B749" s="474"/>
      <c r="C749" s="435"/>
      <c r="D749" s="659"/>
      <c r="E749" s="437"/>
      <c r="F749" s="435"/>
      <c r="G749" s="493"/>
      <c r="H749" s="248" t="s">
        <v>152</v>
      </c>
      <c r="I749" s="216"/>
      <c r="J749" s="252">
        <f t="shared" si="155"/>
        <v>0</v>
      </c>
      <c r="K749" s="219"/>
      <c r="L749" s="250"/>
      <c r="M749" s="250"/>
      <c r="N749" s="251"/>
      <c r="O749" s="250"/>
      <c r="P749" s="250"/>
      <c r="Q749" s="251"/>
      <c r="R749" s="250"/>
      <c r="S749" s="250"/>
      <c r="T749" s="251"/>
      <c r="U749" s="250"/>
      <c r="V749" s="251"/>
      <c r="W749" s="250"/>
      <c r="X749" s="478"/>
      <c r="Y749" s="436"/>
      <c r="Z749" s="436"/>
      <c r="AA749" s="437"/>
      <c r="AB749" s="438"/>
      <c r="AC749" s="438"/>
      <c r="AD749" s="438"/>
      <c r="AE749" s="439"/>
      <c r="AF749" s="652"/>
    </row>
    <row r="750" spans="1:32" s="34" customFormat="1" ht="30" customHeight="1" outlineLevel="1" x14ac:dyDescent="0.25">
      <c r="A750" s="677"/>
      <c r="B750" s="677" t="s">
        <v>2394</v>
      </c>
      <c r="C750" s="428"/>
      <c r="D750" s="694" t="s">
        <v>1377</v>
      </c>
      <c r="E750" s="695" t="s">
        <v>2399</v>
      </c>
      <c r="F750" s="428" t="s">
        <v>197</v>
      </c>
      <c r="G750" s="486" t="s">
        <v>1642</v>
      </c>
      <c r="H750" s="295" t="s">
        <v>148</v>
      </c>
      <c r="I750" s="295">
        <f>SUM(I751:I755)</f>
        <v>49.427999999999997</v>
      </c>
      <c r="J750" s="295">
        <f t="shared" si="155"/>
        <v>0</v>
      </c>
      <c r="K750" s="295">
        <f>SUM(K751:K755)</f>
        <v>0</v>
      </c>
      <c r="L750" s="295">
        <f t="shared" ref="L750:W750" si="158">SUM(L751:L755)</f>
        <v>0</v>
      </c>
      <c r="M750" s="253">
        <f t="shared" si="158"/>
        <v>0</v>
      </c>
      <c r="N750" s="253">
        <f t="shared" si="158"/>
        <v>0</v>
      </c>
      <c r="O750" s="253">
        <f t="shared" si="158"/>
        <v>0</v>
      </c>
      <c r="P750" s="253">
        <f t="shared" si="158"/>
        <v>0</v>
      </c>
      <c r="Q750" s="253">
        <f t="shared" si="158"/>
        <v>0</v>
      </c>
      <c r="R750" s="253">
        <f t="shared" si="158"/>
        <v>0</v>
      </c>
      <c r="S750" s="253">
        <f t="shared" si="158"/>
        <v>0</v>
      </c>
      <c r="T750" s="253">
        <f t="shared" si="158"/>
        <v>0</v>
      </c>
      <c r="U750" s="253">
        <f t="shared" si="158"/>
        <v>0</v>
      </c>
      <c r="V750" s="253">
        <f t="shared" si="158"/>
        <v>0</v>
      </c>
      <c r="W750" s="253">
        <f t="shared" si="158"/>
        <v>0</v>
      </c>
      <c r="X750" s="648" t="s">
        <v>2363</v>
      </c>
      <c r="Y750" s="487"/>
      <c r="Z750" s="487"/>
      <c r="AA750" s="437" t="s">
        <v>337</v>
      </c>
      <c r="AB750" s="438" t="s">
        <v>107</v>
      </c>
      <c r="AC750" s="438" t="s">
        <v>666</v>
      </c>
      <c r="AD750" s="438" t="s">
        <v>667</v>
      </c>
      <c r="AE750" s="439" t="s">
        <v>590</v>
      </c>
      <c r="AF750" s="696" t="s">
        <v>2182</v>
      </c>
    </row>
    <row r="751" spans="1:32" s="34" customFormat="1" ht="15" customHeight="1" outlineLevel="1" x14ac:dyDescent="0.25">
      <c r="A751" s="678"/>
      <c r="B751" s="678"/>
      <c r="C751" s="428"/>
      <c r="D751" s="694"/>
      <c r="E751" s="695"/>
      <c r="F751" s="428"/>
      <c r="G751" s="486"/>
      <c r="H751" s="296" t="s">
        <v>149</v>
      </c>
      <c r="I751" s="244"/>
      <c r="J751" s="295">
        <f t="shared" si="155"/>
        <v>0</v>
      </c>
      <c r="K751" s="221"/>
      <c r="L751" s="244"/>
      <c r="M751" s="218"/>
      <c r="N751" s="254"/>
      <c r="O751" s="218"/>
      <c r="P751" s="218"/>
      <c r="Q751" s="254"/>
      <c r="R751" s="218"/>
      <c r="S751" s="218"/>
      <c r="T751" s="254"/>
      <c r="U751" s="218"/>
      <c r="V751" s="254"/>
      <c r="W751" s="218"/>
      <c r="X751" s="649"/>
      <c r="Y751" s="487"/>
      <c r="Z751" s="487"/>
      <c r="AA751" s="437"/>
      <c r="AB751" s="438"/>
      <c r="AC751" s="438"/>
      <c r="AD751" s="438"/>
      <c r="AE751" s="439"/>
      <c r="AF751" s="652"/>
    </row>
    <row r="752" spans="1:32" s="34" customFormat="1" outlineLevel="1" x14ac:dyDescent="0.25">
      <c r="A752" s="678"/>
      <c r="B752" s="678"/>
      <c r="C752" s="428"/>
      <c r="D752" s="694"/>
      <c r="E752" s="695"/>
      <c r="F752" s="428"/>
      <c r="G752" s="486"/>
      <c r="H752" s="296" t="s">
        <v>150</v>
      </c>
      <c r="I752" s="244"/>
      <c r="J752" s="295">
        <f t="shared" si="155"/>
        <v>0</v>
      </c>
      <c r="K752" s="221"/>
      <c r="L752" s="244"/>
      <c r="M752" s="218"/>
      <c r="N752" s="254"/>
      <c r="O752" s="218"/>
      <c r="P752" s="218"/>
      <c r="Q752" s="254"/>
      <c r="R752" s="218"/>
      <c r="S752" s="218"/>
      <c r="T752" s="254"/>
      <c r="U752" s="218"/>
      <c r="V752" s="254"/>
      <c r="W752" s="218"/>
      <c r="X752" s="649"/>
      <c r="Y752" s="487"/>
      <c r="Z752" s="487"/>
      <c r="AA752" s="437"/>
      <c r="AB752" s="438"/>
      <c r="AC752" s="438"/>
      <c r="AD752" s="438"/>
      <c r="AE752" s="439"/>
      <c r="AF752" s="652"/>
    </row>
    <row r="753" spans="1:32" s="34" customFormat="1" outlineLevel="1" x14ac:dyDescent="0.25">
      <c r="A753" s="678"/>
      <c r="B753" s="678"/>
      <c r="C753" s="428"/>
      <c r="D753" s="694"/>
      <c r="E753" s="695"/>
      <c r="F753" s="428"/>
      <c r="G753" s="486"/>
      <c r="H753" s="296" t="s">
        <v>1507</v>
      </c>
      <c r="I753" s="244">
        <f>9.476+14.952</f>
        <v>24.428000000000001</v>
      </c>
      <c r="J753" s="295">
        <f t="shared" si="155"/>
        <v>0</v>
      </c>
      <c r="K753" s="244"/>
      <c r="L753" s="244"/>
      <c r="M753" s="218"/>
      <c r="N753" s="254"/>
      <c r="O753" s="218"/>
      <c r="P753" s="218"/>
      <c r="Q753" s="254"/>
      <c r="R753" s="218"/>
      <c r="S753" s="218"/>
      <c r="T753" s="254"/>
      <c r="U753" s="218"/>
      <c r="V753" s="254"/>
      <c r="W753" s="218"/>
      <c r="X753" s="649"/>
      <c r="Y753" s="487"/>
      <c r="Z753" s="487"/>
      <c r="AA753" s="437"/>
      <c r="AB753" s="438"/>
      <c r="AC753" s="438"/>
      <c r="AD753" s="438"/>
      <c r="AE753" s="439"/>
      <c r="AF753" s="652"/>
    </row>
    <row r="754" spans="1:32" s="34" customFormat="1" outlineLevel="1" x14ac:dyDescent="0.25">
      <c r="A754" s="678"/>
      <c r="B754" s="678"/>
      <c r="C754" s="428"/>
      <c r="D754" s="694"/>
      <c r="E754" s="695"/>
      <c r="F754" s="428"/>
      <c r="G754" s="486"/>
      <c r="H754" s="296" t="s">
        <v>1435</v>
      </c>
      <c r="I754" s="244"/>
      <c r="J754" s="295">
        <f t="shared" si="155"/>
        <v>0</v>
      </c>
      <c r="K754" s="221"/>
      <c r="L754" s="244"/>
      <c r="M754" s="218"/>
      <c r="N754" s="254"/>
      <c r="O754" s="218"/>
      <c r="P754" s="218"/>
      <c r="Q754" s="254"/>
      <c r="R754" s="218"/>
      <c r="S754" s="218"/>
      <c r="T754" s="254"/>
      <c r="U754" s="218"/>
      <c r="V754" s="254"/>
      <c r="W754" s="218"/>
      <c r="X754" s="649"/>
      <c r="Y754" s="487"/>
      <c r="Z754" s="487"/>
      <c r="AA754" s="437"/>
      <c r="AB754" s="438"/>
      <c r="AC754" s="438"/>
      <c r="AD754" s="438"/>
      <c r="AE754" s="439"/>
      <c r="AF754" s="652"/>
    </row>
    <row r="755" spans="1:32" s="34" customFormat="1" ht="45" customHeight="1" outlineLevel="1" x14ac:dyDescent="0.25">
      <c r="A755" s="679"/>
      <c r="B755" s="679"/>
      <c r="C755" s="428"/>
      <c r="D755" s="694"/>
      <c r="E755" s="695"/>
      <c r="F755" s="428"/>
      <c r="G755" s="486"/>
      <c r="H755" s="298" t="s">
        <v>152</v>
      </c>
      <c r="I755" s="244">
        <v>25</v>
      </c>
      <c r="J755" s="300">
        <f t="shared" si="155"/>
        <v>0</v>
      </c>
      <c r="K755" s="302"/>
      <c r="L755" s="299"/>
      <c r="M755" s="255"/>
      <c r="N755" s="256"/>
      <c r="O755" s="255"/>
      <c r="P755" s="255"/>
      <c r="Q755" s="256"/>
      <c r="R755" s="255"/>
      <c r="S755" s="255"/>
      <c r="T755" s="256"/>
      <c r="U755" s="255"/>
      <c r="V755" s="256"/>
      <c r="W755" s="255"/>
      <c r="X755" s="650"/>
      <c r="Y755" s="487"/>
      <c r="Z755" s="487"/>
      <c r="AA755" s="437"/>
      <c r="AB755" s="438"/>
      <c r="AC755" s="438"/>
      <c r="AD755" s="438"/>
      <c r="AE755" s="439"/>
      <c r="AF755" s="652"/>
    </row>
    <row r="756" spans="1:32" s="77" customFormat="1" outlineLevel="1" x14ac:dyDescent="0.25">
      <c r="A756" s="76"/>
      <c r="B756" s="76"/>
      <c r="C756" s="214"/>
      <c r="D756" s="212"/>
      <c r="E756" s="213" t="s">
        <v>748</v>
      </c>
      <c r="F756" s="214"/>
      <c r="G756" s="345"/>
      <c r="H756" s="214"/>
      <c r="I756" s="214"/>
      <c r="J756" s="214"/>
      <c r="K756" s="214"/>
      <c r="L756" s="214"/>
      <c r="M756" s="214"/>
      <c r="N756" s="214"/>
      <c r="O756" s="214"/>
      <c r="P756" s="214"/>
      <c r="Q756" s="214"/>
      <c r="R756" s="214"/>
      <c r="S756" s="214"/>
      <c r="T756" s="214"/>
      <c r="U756" s="214"/>
      <c r="V756" s="214"/>
      <c r="W756" s="214"/>
      <c r="X756" s="158"/>
      <c r="Y756" s="203"/>
      <c r="Z756" s="203"/>
      <c r="AA756" s="214"/>
      <c r="AB756" s="284"/>
      <c r="AC756" s="203"/>
      <c r="AD756" s="284"/>
      <c r="AE756" s="93"/>
      <c r="AF756" s="319"/>
    </row>
    <row r="757" spans="1:32" ht="30" customHeight="1" outlineLevel="1" x14ac:dyDescent="0.25">
      <c r="A757" s="608"/>
      <c r="B757" s="472" t="s">
        <v>2480</v>
      </c>
      <c r="C757" s="422"/>
      <c r="D757" s="611" t="s">
        <v>1078</v>
      </c>
      <c r="E757" s="489" t="s">
        <v>754</v>
      </c>
      <c r="F757" s="422" t="s">
        <v>154</v>
      </c>
      <c r="G757" s="472" t="s">
        <v>1443</v>
      </c>
      <c r="H757" s="215" t="s">
        <v>148</v>
      </c>
      <c r="I757" s="215">
        <f>SUM(I758:I762)</f>
        <v>1</v>
      </c>
      <c r="J757" s="215">
        <f t="shared" ref="J757:J774" si="159">SUM(K757:W757)</f>
        <v>0</v>
      </c>
      <c r="K757" s="215">
        <f>SUM(K758:K762)</f>
        <v>0</v>
      </c>
      <c r="L757" s="215">
        <f t="shared" ref="L757:W757" si="160">SUM(L758:L762)</f>
        <v>0</v>
      </c>
      <c r="M757" s="215">
        <f t="shared" si="160"/>
        <v>0</v>
      </c>
      <c r="N757" s="215">
        <f t="shared" si="160"/>
        <v>0</v>
      </c>
      <c r="O757" s="215">
        <f t="shared" si="160"/>
        <v>0</v>
      </c>
      <c r="P757" s="215">
        <f t="shared" si="160"/>
        <v>0</v>
      </c>
      <c r="Q757" s="215">
        <f t="shared" si="160"/>
        <v>0</v>
      </c>
      <c r="R757" s="215">
        <f t="shared" si="160"/>
        <v>0</v>
      </c>
      <c r="S757" s="215">
        <f t="shared" si="160"/>
        <v>0</v>
      </c>
      <c r="T757" s="215">
        <f t="shared" si="160"/>
        <v>0</v>
      </c>
      <c r="U757" s="215">
        <f t="shared" si="160"/>
        <v>0</v>
      </c>
      <c r="V757" s="215">
        <f t="shared" si="160"/>
        <v>0</v>
      </c>
      <c r="W757" s="215">
        <f t="shared" si="160"/>
        <v>0</v>
      </c>
      <c r="X757" s="631" t="s">
        <v>2462</v>
      </c>
      <c r="Y757" s="479"/>
      <c r="Z757" s="479"/>
      <c r="AA757" s="466"/>
      <c r="AB757" s="438" t="s">
        <v>107</v>
      </c>
      <c r="AC757" s="438" t="s">
        <v>666</v>
      </c>
      <c r="AD757" s="438" t="s">
        <v>667</v>
      </c>
      <c r="AE757" s="457" t="s">
        <v>590</v>
      </c>
      <c r="AF757" s="624" t="s">
        <v>2182</v>
      </c>
    </row>
    <row r="758" spans="1:32" s="34" customFormat="1" ht="15" customHeight="1" outlineLevel="1" x14ac:dyDescent="0.25">
      <c r="A758" s="609"/>
      <c r="B758" s="473"/>
      <c r="C758" s="423"/>
      <c r="D758" s="612"/>
      <c r="E758" s="490"/>
      <c r="F758" s="423"/>
      <c r="G758" s="473"/>
      <c r="H758" s="242" t="s">
        <v>149</v>
      </c>
      <c r="I758" s="219"/>
      <c r="J758" s="215">
        <f t="shared" si="159"/>
        <v>0</v>
      </c>
      <c r="K758" s="219"/>
      <c r="L758" s="216"/>
      <c r="M758" s="216"/>
      <c r="N758" s="217"/>
      <c r="O758" s="216"/>
      <c r="P758" s="216"/>
      <c r="Q758" s="217"/>
      <c r="R758" s="216"/>
      <c r="S758" s="216"/>
      <c r="T758" s="217"/>
      <c r="U758" s="216"/>
      <c r="V758" s="217"/>
      <c r="W758" s="216"/>
      <c r="X758" s="631"/>
      <c r="Y758" s="480"/>
      <c r="Z758" s="480"/>
      <c r="AA758" s="467"/>
      <c r="AB758" s="438"/>
      <c r="AC758" s="438"/>
      <c r="AD758" s="438"/>
      <c r="AE758" s="458"/>
      <c r="AF758" s="618"/>
    </row>
    <row r="759" spans="1:32" s="34" customFormat="1" outlineLevel="1" x14ac:dyDescent="0.25">
      <c r="A759" s="609"/>
      <c r="B759" s="473"/>
      <c r="C759" s="423"/>
      <c r="D759" s="612"/>
      <c r="E759" s="490"/>
      <c r="F759" s="423"/>
      <c r="G759" s="473"/>
      <c r="H759" s="242" t="s">
        <v>150</v>
      </c>
      <c r="I759" s="225"/>
      <c r="J759" s="215">
        <f t="shared" si="159"/>
        <v>0</v>
      </c>
      <c r="K759" s="219"/>
      <c r="L759" s="216"/>
      <c r="M759" s="216"/>
      <c r="N759" s="217"/>
      <c r="O759" s="216"/>
      <c r="P759" s="216"/>
      <c r="Q759" s="217"/>
      <c r="R759" s="216"/>
      <c r="S759" s="216"/>
      <c r="T759" s="217"/>
      <c r="U759" s="216"/>
      <c r="V759" s="217"/>
      <c r="W759" s="216"/>
      <c r="X759" s="631"/>
      <c r="Y759" s="480"/>
      <c r="Z759" s="480"/>
      <c r="AA759" s="467"/>
      <c r="AB759" s="438"/>
      <c r="AC759" s="438"/>
      <c r="AD759" s="438"/>
      <c r="AE759" s="458"/>
      <c r="AF759" s="618"/>
    </row>
    <row r="760" spans="1:32" s="34" customFormat="1" outlineLevel="1" x14ac:dyDescent="0.25">
      <c r="A760" s="609"/>
      <c r="B760" s="473"/>
      <c r="C760" s="423"/>
      <c r="D760" s="612"/>
      <c r="E760" s="490"/>
      <c r="F760" s="423"/>
      <c r="G760" s="473"/>
      <c r="H760" s="242" t="s">
        <v>1507</v>
      </c>
      <c r="I760" s="219">
        <v>1</v>
      </c>
      <c r="J760" s="215">
        <f t="shared" si="159"/>
        <v>0</v>
      </c>
      <c r="K760" s="216"/>
      <c r="L760" s="216"/>
      <c r="M760" s="216"/>
      <c r="N760" s="217"/>
      <c r="O760" s="216"/>
      <c r="P760" s="216"/>
      <c r="Q760" s="217"/>
      <c r="R760" s="216"/>
      <c r="S760" s="216"/>
      <c r="T760" s="217"/>
      <c r="U760" s="216"/>
      <c r="V760" s="217"/>
      <c r="W760" s="216"/>
      <c r="X760" s="631"/>
      <c r="Y760" s="480"/>
      <c r="Z760" s="480"/>
      <c r="AA760" s="467"/>
      <c r="AB760" s="438"/>
      <c r="AC760" s="438"/>
      <c r="AD760" s="438"/>
      <c r="AE760" s="458"/>
      <c r="AF760" s="618"/>
    </row>
    <row r="761" spans="1:32" s="34" customFormat="1" outlineLevel="1" x14ac:dyDescent="0.25">
      <c r="A761" s="609"/>
      <c r="B761" s="473"/>
      <c r="C761" s="423"/>
      <c r="D761" s="612"/>
      <c r="E761" s="490"/>
      <c r="F761" s="423"/>
      <c r="G761" s="473"/>
      <c r="H761" s="242" t="s">
        <v>1435</v>
      </c>
      <c r="I761" s="219"/>
      <c r="J761" s="215">
        <f t="shared" si="159"/>
        <v>0</v>
      </c>
      <c r="K761" s="219"/>
      <c r="L761" s="216"/>
      <c r="M761" s="216"/>
      <c r="N761" s="217"/>
      <c r="O761" s="216"/>
      <c r="P761" s="216"/>
      <c r="Q761" s="217"/>
      <c r="R761" s="216"/>
      <c r="S761" s="216"/>
      <c r="T761" s="217"/>
      <c r="U761" s="216"/>
      <c r="V761" s="217"/>
      <c r="W761" s="216"/>
      <c r="X761" s="631"/>
      <c r="Y761" s="480"/>
      <c r="Z761" s="480"/>
      <c r="AA761" s="467"/>
      <c r="AB761" s="438"/>
      <c r="AC761" s="438"/>
      <c r="AD761" s="438"/>
      <c r="AE761" s="458"/>
      <c r="AF761" s="618"/>
    </row>
    <row r="762" spans="1:32" s="34" customFormat="1" outlineLevel="1" x14ac:dyDescent="0.25">
      <c r="A762" s="610"/>
      <c r="B762" s="474"/>
      <c r="C762" s="424"/>
      <c r="D762" s="613"/>
      <c r="E762" s="491"/>
      <c r="F762" s="424"/>
      <c r="G762" s="474"/>
      <c r="H762" s="248" t="s">
        <v>152</v>
      </c>
      <c r="I762" s="219"/>
      <c r="J762" s="252">
        <f t="shared" si="159"/>
        <v>0</v>
      </c>
      <c r="K762" s="219"/>
      <c r="L762" s="250"/>
      <c r="M762" s="250"/>
      <c r="N762" s="251"/>
      <c r="O762" s="250"/>
      <c r="P762" s="250"/>
      <c r="Q762" s="251"/>
      <c r="R762" s="250"/>
      <c r="S762" s="250"/>
      <c r="T762" s="251"/>
      <c r="U762" s="250"/>
      <c r="V762" s="251"/>
      <c r="W762" s="250"/>
      <c r="X762" s="631"/>
      <c r="Y762" s="481"/>
      <c r="Z762" s="481"/>
      <c r="AA762" s="468"/>
      <c r="AB762" s="438"/>
      <c r="AC762" s="438"/>
      <c r="AD762" s="438"/>
      <c r="AE762" s="459"/>
      <c r="AF762" s="619"/>
    </row>
    <row r="763" spans="1:32" ht="30" customHeight="1" outlineLevel="1" x14ac:dyDescent="0.25">
      <c r="A763" s="608"/>
      <c r="B763" s="472" t="s">
        <v>1645</v>
      </c>
      <c r="C763" s="422"/>
      <c r="D763" s="611" t="s">
        <v>1079</v>
      </c>
      <c r="E763" s="489" t="s">
        <v>755</v>
      </c>
      <c r="F763" s="422" t="s">
        <v>2488</v>
      </c>
      <c r="G763" s="472" t="s">
        <v>1678</v>
      </c>
      <c r="H763" s="215" t="s">
        <v>148</v>
      </c>
      <c r="I763" s="215">
        <f>SUM(I764:I768)</f>
        <v>8.27</v>
      </c>
      <c r="J763" s="215">
        <f t="shared" si="159"/>
        <v>0</v>
      </c>
      <c r="K763" s="215">
        <f>SUM(K764:K768)</f>
        <v>0</v>
      </c>
      <c r="L763" s="215">
        <f t="shared" ref="L763:W763" si="161">SUM(L764:L768)</f>
        <v>0</v>
      </c>
      <c r="M763" s="215">
        <f t="shared" si="161"/>
        <v>0</v>
      </c>
      <c r="N763" s="215">
        <f t="shared" si="161"/>
        <v>0</v>
      </c>
      <c r="O763" s="215">
        <f t="shared" si="161"/>
        <v>0</v>
      </c>
      <c r="P763" s="215">
        <f t="shared" si="161"/>
        <v>0</v>
      </c>
      <c r="Q763" s="215">
        <f t="shared" si="161"/>
        <v>0</v>
      </c>
      <c r="R763" s="215">
        <f t="shared" si="161"/>
        <v>0</v>
      </c>
      <c r="S763" s="215">
        <f t="shared" si="161"/>
        <v>0</v>
      </c>
      <c r="T763" s="215">
        <f t="shared" si="161"/>
        <v>0</v>
      </c>
      <c r="U763" s="215">
        <f t="shared" si="161"/>
        <v>0</v>
      </c>
      <c r="V763" s="215">
        <f t="shared" si="161"/>
        <v>0</v>
      </c>
      <c r="W763" s="215">
        <f t="shared" si="161"/>
        <v>0</v>
      </c>
      <c r="X763" s="478"/>
      <c r="Y763" s="479"/>
      <c r="Z763" s="479"/>
      <c r="AA763" s="466"/>
      <c r="AB763" s="438" t="s">
        <v>107</v>
      </c>
      <c r="AC763" s="438" t="s">
        <v>666</v>
      </c>
      <c r="AD763" s="438" t="s">
        <v>667</v>
      </c>
      <c r="AE763" s="457" t="s">
        <v>590</v>
      </c>
      <c r="AF763" s="624" t="s">
        <v>2182</v>
      </c>
    </row>
    <row r="764" spans="1:32" s="34" customFormat="1" ht="15" customHeight="1" outlineLevel="1" x14ac:dyDescent="0.25">
      <c r="A764" s="609"/>
      <c r="B764" s="473"/>
      <c r="C764" s="423"/>
      <c r="D764" s="612"/>
      <c r="E764" s="490"/>
      <c r="F764" s="423"/>
      <c r="G764" s="473"/>
      <c r="H764" s="242" t="s">
        <v>149</v>
      </c>
      <c r="I764" s="219"/>
      <c r="J764" s="215">
        <f t="shared" si="159"/>
        <v>0</v>
      </c>
      <c r="K764" s="219"/>
      <c r="L764" s="216"/>
      <c r="M764" s="216"/>
      <c r="N764" s="217"/>
      <c r="O764" s="216"/>
      <c r="P764" s="216"/>
      <c r="Q764" s="217"/>
      <c r="R764" s="216"/>
      <c r="S764" s="216"/>
      <c r="T764" s="217"/>
      <c r="U764" s="216"/>
      <c r="V764" s="217"/>
      <c r="W764" s="216"/>
      <c r="X764" s="478"/>
      <c r="Y764" s="480"/>
      <c r="Z764" s="480"/>
      <c r="AA764" s="467"/>
      <c r="AB764" s="438"/>
      <c r="AC764" s="438"/>
      <c r="AD764" s="438"/>
      <c r="AE764" s="458"/>
      <c r="AF764" s="618"/>
    </row>
    <row r="765" spans="1:32" s="34" customFormat="1" outlineLevel="1" x14ac:dyDescent="0.25">
      <c r="A765" s="609"/>
      <c r="B765" s="473"/>
      <c r="C765" s="423"/>
      <c r="D765" s="612"/>
      <c r="E765" s="490"/>
      <c r="F765" s="423"/>
      <c r="G765" s="473"/>
      <c r="H765" s="242" t="s">
        <v>150</v>
      </c>
      <c r="I765" s="225"/>
      <c r="J765" s="215">
        <f t="shared" si="159"/>
        <v>0</v>
      </c>
      <c r="K765" s="219"/>
      <c r="L765" s="216"/>
      <c r="M765" s="216"/>
      <c r="N765" s="217"/>
      <c r="O765" s="216"/>
      <c r="P765" s="216"/>
      <c r="Q765" s="217"/>
      <c r="R765" s="216"/>
      <c r="S765" s="216"/>
      <c r="T765" s="217"/>
      <c r="U765" s="216"/>
      <c r="V765" s="217"/>
      <c r="W765" s="216"/>
      <c r="X765" s="478"/>
      <c r="Y765" s="480"/>
      <c r="Z765" s="480"/>
      <c r="AA765" s="467"/>
      <c r="AB765" s="438"/>
      <c r="AC765" s="438"/>
      <c r="AD765" s="438"/>
      <c r="AE765" s="458"/>
      <c r="AF765" s="618"/>
    </row>
    <row r="766" spans="1:32" s="34" customFormat="1" outlineLevel="1" x14ac:dyDescent="0.25">
      <c r="A766" s="609"/>
      <c r="B766" s="473"/>
      <c r="C766" s="423"/>
      <c r="D766" s="612"/>
      <c r="E766" s="490"/>
      <c r="F766" s="423"/>
      <c r="G766" s="473"/>
      <c r="H766" s="242" t="s">
        <v>1507</v>
      </c>
      <c r="I766" s="225">
        <v>6.77</v>
      </c>
      <c r="J766" s="215">
        <f t="shared" si="159"/>
        <v>0</v>
      </c>
      <c r="K766" s="216"/>
      <c r="L766" s="216"/>
      <c r="M766" s="216"/>
      <c r="N766" s="217"/>
      <c r="O766" s="216"/>
      <c r="P766" s="216"/>
      <c r="Q766" s="217"/>
      <c r="R766" s="216"/>
      <c r="S766" s="216"/>
      <c r="T766" s="217"/>
      <c r="U766" s="216"/>
      <c r="V766" s="217"/>
      <c r="W766" s="216"/>
      <c r="X766" s="478"/>
      <c r="Y766" s="480"/>
      <c r="Z766" s="480"/>
      <c r="AA766" s="467"/>
      <c r="AB766" s="438"/>
      <c r="AC766" s="438"/>
      <c r="AD766" s="438"/>
      <c r="AE766" s="458"/>
      <c r="AF766" s="618"/>
    </row>
    <row r="767" spans="1:32" s="34" customFormat="1" outlineLevel="1" x14ac:dyDescent="0.25">
      <c r="A767" s="609"/>
      <c r="B767" s="473"/>
      <c r="C767" s="423"/>
      <c r="D767" s="612"/>
      <c r="E767" s="490"/>
      <c r="F767" s="423"/>
      <c r="G767" s="473"/>
      <c r="H767" s="242" t="s">
        <v>1435</v>
      </c>
      <c r="I767" s="220">
        <v>1.5</v>
      </c>
      <c r="J767" s="215">
        <f t="shared" si="159"/>
        <v>0</v>
      </c>
      <c r="K767" s="219"/>
      <c r="L767" s="216"/>
      <c r="M767" s="216"/>
      <c r="N767" s="217"/>
      <c r="O767" s="216"/>
      <c r="P767" s="216"/>
      <c r="Q767" s="217"/>
      <c r="R767" s="216"/>
      <c r="S767" s="216"/>
      <c r="T767" s="217"/>
      <c r="U767" s="216"/>
      <c r="V767" s="217"/>
      <c r="W767" s="216"/>
      <c r="X767" s="478"/>
      <c r="Y767" s="480"/>
      <c r="Z767" s="480"/>
      <c r="AA767" s="467"/>
      <c r="AB767" s="438"/>
      <c r="AC767" s="438"/>
      <c r="AD767" s="438"/>
      <c r="AE767" s="458"/>
      <c r="AF767" s="618"/>
    </row>
    <row r="768" spans="1:32" s="34" customFormat="1" outlineLevel="1" x14ac:dyDescent="0.25">
      <c r="A768" s="610"/>
      <c r="B768" s="474"/>
      <c r="C768" s="424"/>
      <c r="D768" s="613"/>
      <c r="E768" s="491"/>
      <c r="F768" s="424"/>
      <c r="G768" s="474"/>
      <c r="H768" s="248" t="s">
        <v>152</v>
      </c>
      <c r="I768" s="219"/>
      <c r="J768" s="252">
        <f t="shared" si="159"/>
        <v>0</v>
      </c>
      <c r="K768" s="219"/>
      <c r="L768" s="250"/>
      <c r="M768" s="250"/>
      <c r="N768" s="251"/>
      <c r="O768" s="250"/>
      <c r="P768" s="250"/>
      <c r="Q768" s="251"/>
      <c r="R768" s="250"/>
      <c r="S768" s="250"/>
      <c r="T768" s="251"/>
      <c r="U768" s="250"/>
      <c r="V768" s="251"/>
      <c r="W768" s="250"/>
      <c r="X768" s="478"/>
      <c r="Y768" s="481"/>
      <c r="Z768" s="481"/>
      <c r="AA768" s="468"/>
      <c r="AB768" s="438"/>
      <c r="AC768" s="438"/>
      <c r="AD768" s="438"/>
      <c r="AE768" s="459"/>
      <c r="AF768" s="619"/>
    </row>
    <row r="769" spans="1:32" ht="30" customHeight="1" outlineLevel="1" x14ac:dyDescent="0.25">
      <c r="A769" s="677"/>
      <c r="B769" s="472" t="s">
        <v>1645</v>
      </c>
      <c r="C769" s="430"/>
      <c r="D769" s="659" t="s">
        <v>1080</v>
      </c>
      <c r="E769" s="437" t="s">
        <v>1075</v>
      </c>
      <c r="F769" s="430" t="s">
        <v>756</v>
      </c>
      <c r="G769" s="493" t="s">
        <v>1443</v>
      </c>
      <c r="H769" s="215" t="s">
        <v>148</v>
      </c>
      <c r="I769" s="215">
        <f>SUM(I770:I774)</f>
        <v>0.39</v>
      </c>
      <c r="J769" s="215">
        <f t="shared" si="159"/>
        <v>0</v>
      </c>
      <c r="K769" s="215">
        <f>SUM(K770:K774)</f>
        <v>0</v>
      </c>
      <c r="L769" s="215">
        <f t="shared" ref="L769:W769" si="162">SUM(L770:L774)</f>
        <v>0</v>
      </c>
      <c r="M769" s="215">
        <f t="shared" si="162"/>
        <v>0</v>
      </c>
      <c r="N769" s="215">
        <f t="shared" si="162"/>
        <v>0</v>
      </c>
      <c r="O769" s="215">
        <f t="shared" si="162"/>
        <v>0</v>
      </c>
      <c r="P769" s="215">
        <f t="shared" si="162"/>
        <v>0</v>
      </c>
      <c r="Q769" s="215">
        <f t="shared" si="162"/>
        <v>0</v>
      </c>
      <c r="R769" s="215">
        <f t="shared" si="162"/>
        <v>0</v>
      </c>
      <c r="S769" s="215">
        <f t="shared" si="162"/>
        <v>0</v>
      </c>
      <c r="T769" s="215">
        <f t="shared" si="162"/>
        <v>0</v>
      </c>
      <c r="U769" s="215">
        <f t="shared" si="162"/>
        <v>0</v>
      </c>
      <c r="V769" s="215">
        <f t="shared" si="162"/>
        <v>0</v>
      </c>
      <c r="W769" s="215">
        <f t="shared" si="162"/>
        <v>0</v>
      </c>
      <c r="X769" s="631" t="s">
        <v>2336</v>
      </c>
      <c r="Y769" s="436" t="s">
        <v>708</v>
      </c>
      <c r="Z769" s="436" t="s">
        <v>1068</v>
      </c>
      <c r="AA769" s="437" t="s">
        <v>337</v>
      </c>
      <c r="AB769" s="438" t="s">
        <v>107</v>
      </c>
      <c r="AC769" s="438" t="s">
        <v>666</v>
      </c>
      <c r="AD769" s="438" t="s">
        <v>667</v>
      </c>
      <c r="AE769" s="439" t="s">
        <v>590</v>
      </c>
      <c r="AF769" s="696" t="s">
        <v>2181</v>
      </c>
    </row>
    <row r="770" spans="1:32" s="34" customFormat="1" ht="15" customHeight="1" outlineLevel="1" x14ac:dyDescent="0.25">
      <c r="A770" s="678"/>
      <c r="B770" s="473"/>
      <c r="C770" s="430"/>
      <c r="D770" s="659"/>
      <c r="E770" s="437"/>
      <c r="F770" s="430"/>
      <c r="G770" s="493"/>
      <c r="H770" s="242" t="s">
        <v>149</v>
      </c>
      <c r="I770" s="219"/>
      <c r="J770" s="215">
        <f t="shared" si="159"/>
        <v>0</v>
      </c>
      <c r="K770" s="219"/>
      <c r="L770" s="216"/>
      <c r="M770" s="216"/>
      <c r="N770" s="217"/>
      <c r="O770" s="216"/>
      <c r="P770" s="216"/>
      <c r="Q770" s="217"/>
      <c r="R770" s="216"/>
      <c r="S770" s="216"/>
      <c r="T770" s="217"/>
      <c r="U770" s="216"/>
      <c r="V770" s="217"/>
      <c r="W770" s="216"/>
      <c r="X770" s="631"/>
      <c r="Y770" s="436"/>
      <c r="Z770" s="436"/>
      <c r="AA770" s="437"/>
      <c r="AB770" s="438"/>
      <c r="AC770" s="438"/>
      <c r="AD770" s="438"/>
      <c r="AE770" s="439"/>
      <c r="AF770" s="652"/>
    </row>
    <row r="771" spans="1:32" s="34" customFormat="1" outlineLevel="1" x14ac:dyDescent="0.25">
      <c r="A771" s="678"/>
      <c r="B771" s="473"/>
      <c r="C771" s="430"/>
      <c r="D771" s="659"/>
      <c r="E771" s="437"/>
      <c r="F771" s="430"/>
      <c r="G771" s="493"/>
      <c r="H771" s="242" t="s">
        <v>150</v>
      </c>
      <c r="I771" s="225"/>
      <c r="J771" s="215">
        <f t="shared" si="159"/>
        <v>0</v>
      </c>
      <c r="K771" s="219"/>
      <c r="L771" s="216"/>
      <c r="M771" s="216"/>
      <c r="N771" s="217"/>
      <c r="O771" s="216"/>
      <c r="P771" s="216"/>
      <c r="Q771" s="217"/>
      <c r="R771" s="216"/>
      <c r="S771" s="216"/>
      <c r="T771" s="217"/>
      <c r="U771" s="216"/>
      <c r="V771" s="217"/>
      <c r="W771" s="216"/>
      <c r="X771" s="631"/>
      <c r="Y771" s="436"/>
      <c r="Z771" s="436"/>
      <c r="AA771" s="437"/>
      <c r="AB771" s="438"/>
      <c r="AC771" s="438"/>
      <c r="AD771" s="438"/>
      <c r="AE771" s="439"/>
      <c r="AF771" s="652"/>
    </row>
    <row r="772" spans="1:32" s="34" customFormat="1" outlineLevel="1" x14ac:dyDescent="0.25">
      <c r="A772" s="678"/>
      <c r="B772" s="473"/>
      <c r="C772" s="430"/>
      <c r="D772" s="659"/>
      <c r="E772" s="437"/>
      <c r="F772" s="430"/>
      <c r="G772" s="493"/>
      <c r="H772" s="242" t="s">
        <v>1507</v>
      </c>
      <c r="I772" s="219">
        <v>0.39</v>
      </c>
      <c r="J772" s="215">
        <f t="shared" si="159"/>
        <v>0</v>
      </c>
      <c r="K772" s="216"/>
      <c r="L772" s="216"/>
      <c r="M772" s="216"/>
      <c r="N772" s="217"/>
      <c r="O772" s="216"/>
      <c r="P772" s="216"/>
      <c r="Q772" s="217"/>
      <c r="R772" s="216"/>
      <c r="S772" s="216"/>
      <c r="T772" s="217"/>
      <c r="U772" s="216"/>
      <c r="V772" s="217"/>
      <c r="W772" s="216"/>
      <c r="X772" s="631"/>
      <c r="Y772" s="436"/>
      <c r="Z772" s="436"/>
      <c r="AA772" s="437"/>
      <c r="AB772" s="438"/>
      <c r="AC772" s="438"/>
      <c r="AD772" s="438"/>
      <c r="AE772" s="439"/>
      <c r="AF772" s="652"/>
    </row>
    <row r="773" spans="1:32" s="34" customFormat="1" outlineLevel="1" x14ac:dyDescent="0.25">
      <c r="A773" s="678"/>
      <c r="B773" s="473"/>
      <c r="C773" s="430"/>
      <c r="D773" s="659"/>
      <c r="E773" s="437"/>
      <c r="F773" s="430"/>
      <c r="G773" s="493"/>
      <c r="H773" s="242" t="s">
        <v>1435</v>
      </c>
      <c r="I773" s="219"/>
      <c r="J773" s="215">
        <f t="shared" si="159"/>
        <v>0</v>
      </c>
      <c r="K773" s="219"/>
      <c r="L773" s="216"/>
      <c r="M773" s="216"/>
      <c r="N773" s="217"/>
      <c r="O773" s="216"/>
      <c r="P773" s="216"/>
      <c r="Q773" s="217"/>
      <c r="R773" s="216"/>
      <c r="S773" s="216"/>
      <c r="T773" s="217"/>
      <c r="U773" s="216"/>
      <c r="V773" s="217"/>
      <c r="W773" s="216"/>
      <c r="X773" s="631"/>
      <c r="Y773" s="436"/>
      <c r="Z773" s="436"/>
      <c r="AA773" s="437"/>
      <c r="AB773" s="438"/>
      <c r="AC773" s="438"/>
      <c r="AD773" s="438"/>
      <c r="AE773" s="439"/>
      <c r="AF773" s="652"/>
    </row>
    <row r="774" spans="1:32" s="34" customFormat="1" outlineLevel="1" x14ac:dyDescent="0.25">
      <c r="A774" s="679"/>
      <c r="B774" s="474"/>
      <c r="C774" s="430"/>
      <c r="D774" s="659"/>
      <c r="E774" s="437"/>
      <c r="F774" s="430"/>
      <c r="G774" s="493"/>
      <c r="H774" s="248" t="s">
        <v>152</v>
      </c>
      <c r="I774" s="219"/>
      <c r="J774" s="252">
        <f t="shared" si="159"/>
        <v>0</v>
      </c>
      <c r="K774" s="219"/>
      <c r="L774" s="250"/>
      <c r="M774" s="250"/>
      <c r="N774" s="251"/>
      <c r="O774" s="250"/>
      <c r="P774" s="250"/>
      <c r="Q774" s="251"/>
      <c r="R774" s="250"/>
      <c r="S774" s="250"/>
      <c r="T774" s="251"/>
      <c r="U774" s="250"/>
      <c r="V774" s="251"/>
      <c r="W774" s="250"/>
      <c r="X774" s="631"/>
      <c r="Y774" s="436"/>
      <c r="Z774" s="436"/>
      <c r="AA774" s="437"/>
      <c r="AB774" s="438"/>
      <c r="AC774" s="438"/>
      <c r="AD774" s="438"/>
      <c r="AE774" s="439"/>
      <c r="AF774" s="652"/>
    </row>
    <row r="775" spans="1:32" s="77" customFormat="1" outlineLevel="1" x14ac:dyDescent="0.25">
      <c r="A775" s="76"/>
      <c r="B775" s="76"/>
      <c r="C775" s="214"/>
      <c r="D775" s="212"/>
      <c r="E775" s="213" t="s">
        <v>709</v>
      </c>
      <c r="F775" s="214"/>
      <c r="G775" s="345"/>
      <c r="H775" s="214"/>
      <c r="I775" s="214"/>
      <c r="J775" s="214"/>
      <c r="K775" s="214"/>
      <c r="L775" s="214"/>
      <c r="M775" s="214"/>
      <c r="N775" s="214"/>
      <c r="O775" s="214"/>
      <c r="P775" s="214"/>
      <c r="Q775" s="214"/>
      <c r="R775" s="214"/>
      <c r="S775" s="214"/>
      <c r="T775" s="214"/>
      <c r="U775" s="214"/>
      <c r="V775" s="214"/>
      <c r="W775" s="214"/>
      <c r="X775" s="158"/>
      <c r="Y775" s="203"/>
      <c r="Z775" s="203"/>
      <c r="AA775" s="214"/>
      <c r="AB775" s="284"/>
      <c r="AC775" s="203"/>
      <c r="AD775" s="284"/>
      <c r="AE775" s="93"/>
      <c r="AF775" s="319"/>
    </row>
    <row r="776" spans="1:32" s="34" customFormat="1" ht="30" customHeight="1" outlineLevel="1" x14ac:dyDescent="0.25">
      <c r="A776" s="677"/>
      <c r="B776" s="472" t="s">
        <v>2479</v>
      </c>
      <c r="C776" s="483" t="s">
        <v>2466</v>
      </c>
      <c r="D776" s="659" t="s">
        <v>1081</v>
      </c>
      <c r="E776" s="437" t="s">
        <v>341</v>
      </c>
      <c r="F776" s="435" t="s">
        <v>1862</v>
      </c>
      <c r="G776" s="493" t="s">
        <v>1678</v>
      </c>
      <c r="H776" s="215" t="s">
        <v>148</v>
      </c>
      <c r="I776" s="215">
        <f>SUM(I777:I781)</f>
        <v>10.305999999999999</v>
      </c>
      <c r="J776" s="215">
        <f t="shared" ref="J776:J781" si="163">SUM(K776:W776)</f>
        <v>0</v>
      </c>
      <c r="K776" s="215">
        <f>SUM(K777:K781)</f>
        <v>0</v>
      </c>
      <c r="L776" s="215">
        <f t="shared" ref="L776:W776" si="164">SUM(L777:L781)</f>
        <v>0</v>
      </c>
      <c r="M776" s="215">
        <f t="shared" si="164"/>
        <v>0</v>
      </c>
      <c r="N776" s="215">
        <f t="shared" si="164"/>
        <v>0</v>
      </c>
      <c r="O776" s="215">
        <f t="shared" si="164"/>
        <v>0</v>
      </c>
      <c r="P776" s="215">
        <f t="shared" si="164"/>
        <v>0</v>
      </c>
      <c r="Q776" s="215">
        <f t="shared" si="164"/>
        <v>0</v>
      </c>
      <c r="R776" s="215">
        <f t="shared" si="164"/>
        <v>0</v>
      </c>
      <c r="S776" s="215">
        <f t="shared" si="164"/>
        <v>0</v>
      </c>
      <c r="T776" s="215">
        <f t="shared" si="164"/>
        <v>0</v>
      </c>
      <c r="U776" s="215">
        <f t="shared" si="164"/>
        <v>0</v>
      </c>
      <c r="V776" s="215">
        <f t="shared" si="164"/>
        <v>0</v>
      </c>
      <c r="W776" s="215">
        <f t="shared" si="164"/>
        <v>0</v>
      </c>
      <c r="X776" s="478"/>
      <c r="Y776" s="436" t="s">
        <v>709</v>
      </c>
      <c r="Z776" s="436" t="s">
        <v>1068</v>
      </c>
      <c r="AA776" s="437" t="s">
        <v>337</v>
      </c>
      <c r="AB776" s="438" t="s">
        <v>107</v>
      </c>
      <c r="AC776" s="438" t="s">
        <v>666</v>
      </c>
      <c r="AD776" s="438" t="s">
        <v>667</v>
      </c>
      <c r="AE776" s="439" t="s">
        <v>590</v>
      </c>
      <c r="AF776" s="652" t="s">
        <v>2176</v>
      </c>
    </row>
    <row r="777" spans="1:32" s="34" customFormat="1" ht="15" customHeight="1" outlineLevel="1" x14ac:dyDescent="0.25">
      <c r="A777" s="678"/>
      <c r="B777" s="473"/>
      <c r="C777" s="484"/>
      <c r="D777" s="659"/>
      <c r="E777" s="437"/>
      <c r="F777" s="435"/>
      <c r="G777" s="493"/>
      <c r="H777" s="242" t="s">
        <v>149</v>
      </c>
      <c r="I777" s="216"/>
      <c r="J777" s="215">
        <f t="shared" si="163"/>
        <v>0</v>
      </c>
      <c r="K777" s="219"/>
      <c r="L777" s="216"/>
      <c r="M777" s="216"/>
      <c r="N777" s="217"/>
      <c r="O777" s="216"/>
      <c r="P777" s="216"/>
      <c r="Q777" s="217"/>
      <c r="R777" s="216"/>
      <c r="S777" s="216"/>
      <c r="T777" s="217"/>
      <c r="U777" s="216"/>
      <c r="V777" s="217"/>
      <c r="W777" s="216"/>
      <c r="X777" s="478"/>
      <c r="Y777" s="436"/>
      <c r="Z777" s="436"/>
      <c r="AA777" s="437"/>
      <c r="AB777" s="438"/>
      <c r="AC777" s="438"/>
      <c r="AD777" s="438"/>
      <c r="AE777" s="439"/>
      <c r="AF777" s="652"/>
    </row>
    <row r="778" spans="1:32" s="34" customFormat="1" ht="15" customHeight="1" outlineLevel="1" x14ac:dyDescent="0.25">
      <c r="A778" s="678"/>
      <c r="B778" s="473"/>
      <c r="C778" s="484"/>
      <c r="D778" s="659"/>
      <c r="E778" s="437"/>
      <c r="F778" s="435"/>
      <c r="G778" s="493"/>
      <c r="H778" s="242" t="s">
        <v>150</v>
      </c>
      <c r="I778" s="216"/>
      <c r="J778" s="215">
        <f t="shared" si="163"/>
        <v>0</v>
      </c>
      <c r="K778" s="219"/>
      <c r="L778" s="216"/>
      <c r="M778" s="216"/>
      <c r="N778" s="217"/>
      <c r="O778" s="216"/>
      <c r="P778" s="216"/>
      <c r="Q778" s="217"/>
      <c r="R778" s="216"/>
      <c r="S778" s="216"/>
      <c r="T778" s="217"/>
      <c r="U778" s="216"/>
      <c r="V778" s="217"/>
      <c r="W778" s="216"/>
      <c r="X778" s="478"/>
      <c r="Y778" s="436"/>
      <c r="Z778" s="436"/>
      <c r="AA778" s="437"/>
      <c r="AB778" s="438"/>
      <c r="AC778" s="438"/>
      <c r="AD778" s="438"/>
      <c r="AE778" s="439"/>
      <c r="AF778" s="652"/>
    </row>
    <row r="779" spans="1:32" s="34" customFormat="1" ht="15" customHeight="1" outlineLevel="1" x14ac:dyDescent="0.25">
      <c r="A779" s="678"/>
      <c r="B779" s="473"/>
      <c r="C779" s="484"/>
      <c r="D779" s="659"/>
      <c r="E779" s="437"/>
      <c r="F779" s="435"/>
      <c r="G779" s="493"/>
      <c r="H779" s="242" t="s">
        <v>1507</v>
      </c>
      <c r="I779" s="216">
        <v>10.305999999999999</v>
      </c>
      <c r="J779" s="215">
        <f t="shared" si="163"/>
        <v>0</v>
      </c>
      <c r="K779" s="216"/>
      <c r="L779" s="216"/>
      <c r="M779" s="216"/>
      <c r="N779" s="217"/>
      <c r="O779" s="216"/>
      <c r="P779" s="216"/>
      <c r="Q779" s="217"/>
      <c r="R779" s="216"/>
      <c r="S779" s="216"/>
      <c r="T779" s="217"/>
      <c r="U779" s="216"/>
      <c r="V779" s="217"/>
      <c r="W779" s="216"/>
      <c r="X779" s="478"/>
      <c r="Y779" s="436"/>
      <c r="Z779" s="436"/>
      <c r="AA779" s="437"/>
      <c r="AB779" s="438"/>
      <c r="AC779" s="438"/>
      <c r="AD779" s="438"/>
      <c r="AE779" s="439"/>
      <c r="AF779" s="652"/>
    </row>
    <row r="780" spans="1:32" s="34" customFormat="1" ht="15" customHeight="1" outlineLevel="1" x14ac:dyDescent="0.25">
      <c r="A780" s="678"/>
      <c r="B780" s="473"/>
      <c r="C780" s="484"/>
      <c r="D780" s="659"/>
      <c r="E780" s="437"/>
      <c r="F780" s="435"/>
      <c r="G780" s="493"/>
      <c r="H780" s="242" t="s">
        <v>1435</v>
      </c>
      <c r="I780" s="216"/>
      <c r="J780" s="215">
        <f t="shared" si="163"/>
        <v>0</v>
      </c>
      <c r="K780" s="219"/>
      <c r="L780" s="216"/>
      <c r="M780" s="216"/>
      <c r="N780" s="217"/>
      <c r="O780" s="216"/>
      <c r="P780" s="216"/>
      <c r="Q780" s="217"/>
      <c r="R780" s="216"/>
      <c r="S780" s="216"/>
      <c r="T780" s="217"/>
      <c r="U780" s="216"/>
      <c r="V780" s="217"/>
      <c r="W780" s="216"/>
      <c r="X780" s="478"/>
      <c r="Y780" s="436"/>
      <c r="Z780" s="436"/>
      <c r="AA780" s="437"/>
      <c r="AB780" s="438"/>
      <c r="AC780" s="438"/>
      <c r="AD780" s="438"/>
      <c r="AE780" s="439"/>
      <c r="AF780" s="652"/>
    </row>
    <row r="781" spans="1:32" s="34" customFormat="1" ht="15" customHeight="1" outlineLevel="1" x14ac:dyDescent="0.25">
      <c r="A781" s="679"/>
      <c r="B781" s="474"/>
      <c r="C781" s="485"/>
      <c r="D781" s="659"/>
      <c r="E781" s="437"/>
      <c r="F781" s="435"/>
      <c r="G781" s="493"/>
      <c r="H781" s="248" t="s">
        <v>152</v>
      </c>
      <c r="I781" s="216"/>
      <c r="J781" s="252">
        <f t="shared" si="163"/>
        <v>0</v>
      </c>
      <c r="K781" s="219"/>
      <c r="L781" s="250"/>
      <c r="M781" s="250"/>
      <c r="N781" s="251"/>
      <c r="O781" s="250"/>
      <c r="P781" s="250"/>
      <c r="Q781" s="251"/>
      <c r="R781" s="250"/>
      <c r="S781" s="250"/>
      <c r="T781" s="251"/>
      <c r="U781" s="250"/>
      <c r="V781" s="251"/>
      <c r="W781" s="250"/>
      <c r="X781" s="478"/>
      <c r="Y781" s="436"/>
      <c r="Z781" s="436"/>
      <c r="AA781" s="437"/>
      <c r="AB781" s="438"/>
      <c r="AC781" s="438"/>
      <c r="AD781" s="438"/>
      <c r="AE781" s="439"/>
      <c r="AF781" s="652"/>
    </row>
    <row r="782" spans="1:32" s="77" customFormat="1" outlineLevel="1" x14ac:dyDescent="0.25">
      <c r="A782" s="76"/>
      <c r="B782" s="76"/>
      <c r="C782" s="214"/>
      <c r="D782" s="212"/>
      <c r="E782" s="213" t="s">
        <v>710</v>
      </c>
      <c r="F782" s="214"/>
      <c r="G782" s="345"/>
      <c r="H782" s="214"/>
      <c r="I782" s="214"/>
      <c r="J782" s="214"/>
      <c r="K782" s="214"/>
      <c r="L782" s="214"/>
      <c r="M782" s="214"/>
      <c r="N782" s="214"/>
      <c r="O782" s="214"/>
      <c r="P782" s="214"/>
      <c r="Q782" s="214"/>
      <c r="R782" s="214"/>
      <c r="S782" s="214"/>
      <c r="T782" s="214"/>
      <c r="U782" s="214"/>
      <c r="V782" s="214"/>
      <c r="W782" s="214"/>
      <c r="X782" s="158"/>
      <c r="Y782" s="203"/>
      <c r="Z782" s="203"/>
      <c r="AA782" s="214"/>
      <c r="AB782" s="284"/>
      <c r="AC782" s="203"/>
      <c r="AD782" s="284"/>
      <c r="AE782" s="93"/>
      <c r="AF782" s="319"/>
    </row>
    <row r="783" spans="1:32" s="34" customFormat="1" ht="30" customHeight="1" outlineLevel="1" x14ac:dyDescent="0.25">
      <c r="A783" s="677"/>
      <c r="B783" s="472" t="s">
        <v>1645</v>
      </c>
      <c r="C783" s="435"/>
      <c r="D783" s="659" t="s">
        <v>1082</v>
      </c>
      <c r="E783" s="437" t="s">
        <v>1996</v>
      </c>
      <c r="F783" s="435" t="s">
        <v>1602</v>
      </c>
      <c r="G783" s="493" t="s">
        <v>1805</v>
      </c>
      <c r="H783" s="215" t="s">
        <v>148</v>
      </c>
      <c r="I783" s="215">
        <f>SUM(I784:I788)</f>
        <v>0.2</v>
      </c>
      <c r="J783" s="215">
        <f t="shared" ref="J783:J788" si="165">SUM(K783:W783)</f>
        <v>0</v>
      </c>
      <c r="K783" s="215">
        <f>SUM(K784:K788)</f>
        <v>0</v>
      </c>
      <c r="L783" s="215">
        <f t="shared" ref="L783:W783" si="166">SUM(L784:L788)</f>
        <v>0</v>
      </c>
      <c r="M783" s="215">
        <f t="shared" si="166"/>
        <v>0</v>
      </c>
      <c r="N783" s="215">
        <f t="shared" si="166"/>
        <v>0</v>
      </c>
      <c r="O783" s="215">
        <f t="shared" si="166"/>
        <v>0</v>
      </c>
      <c r="P783" s="215">
        <f t="shared" si="166"/>
        <v>0</v>
      </c>
      <c r="Q783" s="215">
        <f t="shared" si="166"/>
        <v>0</v>
      </c>
      <c r="R783" s="215">
        <f t="shared" si="166"/>
        <v>0</v>
      </c>
      <c r="S783" s="215">
        <f t="shared" si="166"/>
        <v>0</v>
      </c>
      <c r="T783" s="215">
        <f t="shared" si="166"/>
        <v>0</v>
      </c>
      <c r="U783" s="215">
        <f t="shared" si="166"/>
        <v>0</v>
      </c>
      <c r="V783" s="215">
        <f t="shared" si="166"/>
        <v>0</v>
      </c>
      <c r="W783" s="215">
        <f t="shared" si="166"/>
        <v>0</v>
      </c>
      <c r="X783" s="478"/>
      <c r="Y783" s="436" t="s">
        <v>710</v>
      </c>
      <c r="Z783" s="436" t="s">
        <v>1068</v>
      </c>
      <c r="AA783" s="437" t="s">
        <v>337</v>
      </c>
      <c r="AB783" s="438" t="s">
        <v>107</v>
      </c>
      <c r="AC783" s="438" t="s">
        <v>666</v>
      </c>
      <c r="AD783" s="438" t="s">
        <v>667</v>
      </c>
      <c r="AE783" s="439" t="s">
        <v>590</v>
      </c>
      <c r="AF783" s="696" t="s">
        <v>2180</v>
      </c>
    </row>
    <row r="784" spans="1:32" s="34" customFormat="1" ht="15" customHeight="1" outlineLevel="1" x14ac:dyDescent="0.25">
      <c r="A784" s="678"/>
      <c r="B784" s="473"/>
      <c r="C784" s="435"/>
      <c r="D784" s="659"/>
      <c r="E784" s="437"/>
      <c r="F784" s="435"/>
      <c r="G784" s="493"/>
      <c r="H784" s="242" t="s">
        <v>149</v>
      </c>
      <c r="I784" s="216"/>
      <c r="J784" s="215">
        <f t="shared" si="165"/>
        <v>0</v>
      </c>
      <c r="K784" s="219"/>
      <c r="L784" s="216"/>
      <c r="M784" s="216"/>
      <c r="N784" s="217"/>
      <c r="O784" s="216"/>
      <c r="P784" s="216"/>
      <c r="Q784" s="217"/>
      <c r="R784" s="216"/>
      <c r="S784" s="216"/>
      <c r="T784" s="217"/>
      <c r="U784" s="216"/>
      <c r="V784" s="217"/>
      <c r="W784" s="216"/>
      <c r="X784" s="478"/>
      <c r="Y784" s="436"/>
      <c r="Z784" s="436"/>
      <c r="AA784" s="437"/>
      <c r="AB784" s="438"/>
      <c r="AC784" s="438"/>
      <c r="AD784" s="438"/>
      <c r="AE784" s="439"/>
      <c r="AF784" s="652"/>
    </row>
    <row r="785" spans="1:32" s="34" customFormat="1" outlineLevel="1" x14ac:dyDescent="0.25">
      <c r="A785" s="678"/>
      <c r="B785" s="473"/>
      <c r="C785" s="435"/>
      <c r="D785" s="659"/>
      <c r="E785" s="437"/>
      <c r="F785" s="435"/>
      <c r="G785" s="493"/>
      <c r="H785" s="242" t="s">
        <v>150</v>
      </c>
      <c r="I785" s="216"/>
      <c r="J785" s="215">
        <f t="shared" si="165"/>
        <v>0</v>
      </c>
      <c r="K785" s="219"/>
      <c r="L785" s="216"/>
      <c r="M785" s="216"/>
      <c r="N785" s="217"/>
      <c r="O785" s="216"/>
      <c r="P785" s="216"/>
      <c r="Q785" s="217"/>
      <c r="R785" s="216"/>
      <c r="S785" s="216"/>
      <c r="T785" s="217"/>
      <c r="U785" s="216"/>
      <c r="V785" s="217"/>
      <c r="W785" s="216"/>
      <c r="X785" s="478"/>
      <c r="Y785" s="436"/>
      <c r="Z785" s="436"/>
      <c r="AA785" s="437"/>
      <c r="AB785" s="438"/>
      <c r="AC785" s="438"/>
      <c r="AD785" s="438"/>
      <c r="AE785" s="439"/>
      <c r="AF785" s="652"/>
    </row>
    <row r="786" spans="1:32" s="34" customFormat="1" outlineLevel="1" x14ac:dyDescent="0.25">
      <c r="A786" s="678"/>
      <c r="B786" s="473"/>
      <c r="C786" s="435"/>
      <c r="D786" s="659"/>
      <c r="E786" s="437"/>
      <c r="F786" s="435"/>
      <c r="G786" s="493"/>
      <c r="H786" s="242" t="s">
        <v>1507</v>
      </c>
      <c r="I786" s="216">
        <v>0.2</v>
      </c>
      <c r="J786" s="215">
        <f t="shared" si="165"/>
        <v>0</v>
      </c>
      <c r="K786" s="216"/>
      <c r="L786" s="216"/>
      <c r="M786" s="216"/>
      <c r="N786" s="217"/>
      <c r="O786" s="216"/>
      <c r="P786" s="216"/>
      <c r="Q786" s="217"/>
      <c r="R786" s="216"/>
      <c r="S786" s="216"/>
      <c r="T786" s="217"/>
      <c r="U786" s="216"/>
      <c r="V786" s="217"/>
      <c r="W786" s="216"/>
      <c r="X786" s="478"/>
      <c r="Y786" s="436"/>
      <c r="Z786" s="436"/>
      <c r="AA786" s="437"/>
      <c r="AB786" s="438"/>
      <c r="AC786" s="438"/>
      <c r="AD786" s="438"/>
      <c r="AE786" s="439"/>
      <c r="AF786" s="652"/>
    </row>
    <row r="787" spans="1:32" s="34" customFormat="1" outlineLevel="1" x14ac:dyDescent="0.25">
      <c r="A787" s="678"/>
      <c r="B787" s="473"/>
      <c r="C787" s="435"/>
      <c r="D787" s="659"/>
      <c r="E787" s="437"/>
      <c r="F787" s="435"/>
      <c r="G787" s="493"/>
      <c r="H787" s="242" t="s">
        <v>1435</v>
      </c>
      <c r="I787" s="216"/>
      <c r="J787" s="215">
        <f t="shared" si="165"/>
        <v>0</v>
      </c>
      <c r="K787" s="219"/>
      <c r="L787" s="216"/>
      <c r="M787" s="216"/>
      <c r="N787" s="217"/>
      <c r="O787" s="216"/>
      <c r="P787" s="216"/>
      <c r="Q787" s="217"/>
      <c r="R787" s="216"/>
      <c r="S787" s="216"/>
      <c r="T787" s="217"/>
      <c r="U787" s="216"/>
      <c r="V787" s="217"/>
      <c r="W787" s="216"/>
      <c r="X787" s="478"/>
      <c r="Y787" s="436"/>
      <c r="Z787" s="436"/>
      <c r="AA787" s="437"/>
      <c r="AB787" s="438"/>
      <c r="AC787" s="438"/>
      <c r="AD787" s="438"/>
      <c r="AE787" s="439"/>
      <c r="AF787" s="652"/>
    </row>
    <row r="788" spans="1:32" s="34" customFormat="1" outlineLevel="1" x14ac:dyDescent="0.25">
      <c r="A788" s="679"/>
      <c r="B788" s="474"/>
      <c r="C788" s="435"/>
      <c r="D788" s="659"/>
      <c r="E788" s="437"/>
      <c r="F788" s="435"/>
      <c r="G788" s="493"/>
      <c r="H788" s="248" t="s">
        <v>152</v>
      </c>
      <c r="I788" s="216"/>
      <c r="J788" s="252">
        <f t="shared" si="165"/>
        <v>0</v>
      </c>
      <c r="K788" s="219"/>
      <c r="L788" s="250"/>
      <c r="M788" s="250"/>
      <c r="N788" s="251"/>
      <c r="O788" s="250"/>
      <c r="P788" s="250"/>
      <c r="Q788" s="251"/>
      <c r="R788" s="250"/>
      <c r="S788" s="250"/>
      <c r="T788" s="251"/>
      <c r="U788" s="250"/>
      <c r="V788" s="251"/>
      <c r="W788" s="250"/>
      <c r="X788" s="478"/>
      <c r="Y788" s="436"/>
      <c r="Z788" s="436"/>
      <c r="AA788" s="437"/>
      <c r="AB788" s="438"/>
      <c r="AC788" s="438"/>
      <c r="AD788" s="438"/>
      <c r="AE788" s="439"/>
      <c r="AF788" s="652"/>
    </row>
    <row r="789" spans="1:32" s="77" customFormat="1" outlineLevel="1" x14ac:dyDescent="0.25">
      <c r="A789" s="76"/>
      <c r="B789" s="76"/>
      <c r="C789" s="214"/>
      <c r="D789" s="212"/>
      <c r="E789" s="213" t="s">
        <v>711</v>
      </c>
      <c r="F789" s="214"/>
      <c r="G789" s="345"/>
      <c r="H789" s="214"/>
      <c r="I789" s="214"/>
      <c r="J789" s="214"/>
      <c r="K789" s="214"/>
      <c r="L789" s="214"/>
      <c r="M789" s="214"/>
      <c r="N789" s="214"/>
      <c r="O789" s="214"/>
      <c r="P789" s="214"/>
      <c r="Q789" s="214"/>
      <c r="R789" s="214"/>
      <c r="S789" s="214"/>
      <c r="T789" s="214"/>
      <c r="U789" s="214"/>
      <c r="V789" s="214"/>
      <c r="W789" s="214"/>
      <c r="X789" s="158"/>
      <c r="Y789" s="203"/>
      <c r="Z789" s="203"/>
      <c r="AA789" s="214"/>
      <c r="AB789" s="284"/>
      <c r="AC789" s="203"/>
      <c r="AD789" s="284"/>
      <c r="AE789" s="93"/>
      <c r="AF789" s="319"/>
    </row>
    <row r="790" spans="1:32" s="34" customFormat="1" ht="30" customHeight="1" outlineLevel="1" x14ac:dyDescent="0.25">
      <c r="A790" s="677"/>
      <c r="B790" s="472" t="s">
        <v>2400</v>
      </c>
      <c r="C790" s="483" t="s">
        <v>2466</v>
      </c>
      <c r="D790" s="694" t="s">
        <v>1377</v>
      </c>
      <c r="E790" s="695" t="s">
        <v>2007</v>
      </c>
      <c r="F790" s="435" t="s">
        <v>197</v>
      </c>
      <c r="G790" s="493" t="s">
        <v>1642</v>
      </c>
      <c r="H790" s="215" t="s">
        <v>148</v>
      </c>
      <c r="I790" s="215">
        <f>SUM(I791:I795)</f>
        <v>10</v>
      </c>
      <c r="J790" s="215">
        <f t="shared" ref="J790:J795" si="167">SUM(K790:W790)</f>
        <v>0</v>
      </c>
      <c r="K790" s="215">
        <f>SUM(K791:K795)</f>
        <v>0</v>
      </c>
      <c r="L790" s="215">
        <f t="shared" ref="L790:W790" si="168">SUM(L791:L795)</f>
        <v>0</v>
      </c>
      <c r="M790" s="215">
        <f t="shared" si="168"/>
        <v>0</v>
      </c>
      <c r="N790" s="215">
        <f t="shared" si="168"/>
        <v>0</v>
      </c>
      <c r="O790" s="215">
        <f t="shared" si="168"/>
        <v>0</v>
      </c>
      <c r="P790" s="215">
        <f t="shared" si="168"/>
        <v>0</v>
      </c>
      <c r="Q790" s="215">
        <f t="shared" si="168"/>
        <v>0</v>
      </c>
      <c r="R790" s="215">
        <f t="shared" si="168"/>
        <v>0</v>
      </c>
      <c r="S790" s="215">
        <f t="shared" si="168"/>
        <v>0</v>
      </c>
      <c r="T790" s="215">
        <f t="shared" si="168"/>
        <v>0</v>
      </c>
      <c r="U790" s="215">
        <f t="shared" si="168"/>
        <v>0</v>
      </c>
      <c r="V790" s="215">
        <f t="shared" si="168"/>
        <v>0</v>
      </c>
      <c r="W790" s="215">
        <f t="shared" si="168"/>
        <v>0</v>
      </c>
      <c r="X790" s="715" t="s">
        <v>2361</v>
      </c>
      <c r="Y790" s="436" t="s">
        <v>711</v>
      </c>
      <c r="Z790" s="436" t="s">
        <v>1068</v>
      </c>
      <c r="AA790" s="437" t="s">
        <v>337</v>
      </c>
      <c r="AB790" s="438" t="s">
        <v>107</v>
      </c>
      <c r="AC790" s="438" t="s">
        <v>666</v>
      </c>
      <c r="AD790" s="438" t="s">
        <v>667</v>
      </c>
      <c r="AE790" s="439" t="s">
        <v>590</v>
      </c>
      <c r="AF790" s="652" t="s">
        <v>2176</v>
      </c>
    </row>
    <row r="791" spans="1:32" s="34" customFormat="1" ht="15" customHeight="1" outlineLevel="1" x14ac:dyDescent="0.25">
      <c r="A791" s="678"/>
      <c r="B791" s="473"/>
      <c r="C791" s="484"/>
      <c r="D791" s="694"/>
      <c r="E791" s="695"/>
      <c r="F791" s="435"/>
      <c r="G791" s="493"/>
      <c r="H791" s="242" t="s">
        <v>149</v>
      </c>
      <c r="I791" s="216"/>
      <c r="J791" s="215">
        <f t="shared" si="167"/>
        <v>0</v>
      </c>
      <c r="K791" s="219"/>
      <c r="L791" s="216"/>
      <c r="M791" s="216"/>
      <c r="N791" s="217"/>
      <c r="O791" s="216"/>
      <c r="P791" s="216"/>
      <c r="Q791" s="217"/>
      <c r="R791" s="216"/>
      <c r="S791" s="216"/>
      <c r="T791" s="217"/>
      <c r="U791" s="216"/>
      <c r="V791" s="217"/>
      <c r="W791" s="216"/>
      <c r="X791" s="711"/>
      <c r="Y791" s="436"/>
      <c r="Z791" s="436"/>
      <c r="AA791" s="437"/>
      <c r="AB791" s="438"/>
      <c r="AC791" s="438"/>
      <c r="AD791" s="438"/>
      <c r="AE791" s="439"/>
      <c r="AF791" s="652"/>
    </row>
    <row r="792" spans="1:32" s="34" customFormat="1" ht="15" customHeight="1" outlineLevel="1" x14ac:dyDescent="0.25">
      <c r="A792" s="678"/>
      <c r="B792" s="473"/>
      <c r="C792" s="484"/>
      <c r="D792" s="694"/>
      <c r="E792" s="695"/>
      <c r="F792" s="435"/>
      <c r="G792" s="493"/>
      <c r="H792" s="242" t="s">
        <v>150</v>
      </c>
      <c r="I792" s="216"/>
      <c r="J792" s="215">
        <f t="shared" si="167"/>
        <v>0</v>
      </c>
      <c r="K792" s="219"/>
      <c r="L792" s="216"/>
      <c r="M792" s="216"/>
      <c r="N792" s="217"/>
      <c r="O792" s="216"/>
      <c r="P792" s="216"/>
      <c r="Q792" s="217"/>
      <c r="R792" s="216"/>
      <c r="S792" s="216"/>
      <c r="T792" s="217"/>
      <c r="U792" s="216"/>
      <c r="V792" s="217"/>
      <c r="W792" s="216"/>
      <c r="X792" s="711"/>
      <c r="Y792" s="436"/>
      <c r="Z792" s="436"/>
      <c r="AA792" s="437"/>
      <c r="AB792" s="438"/>
      <c r="AC792" s="438"/>
      <c r="AD792" s="438"/>
      <c r="AE792" s="439"/>
      <c r="AF792" s="652"/>
    </row>
    <row r="793" spans="1:32" s="34" customFormat="1" ht="15" customHeight="1" outlineLevel="1" x14ac:dyDescent="0.25">
      <c r="A793" s="678"/>
      <c r="B793" s="473"/>
      <c r="C793" s="484"/>
      <c r="D793" s="694"/>
      <c r="E793" s="695"/>
      <c r="F793" s="435"/>
      <c r="G793" s="493"/>
      <c r="H793" s="242" t="s">
        <v>1507</v>
      </c>
      <c r="I793" s="216">
        <v>10</v>
      </c>
      <c r="J793" s="215">
        <f t="shared" si="167"/>
        <v>0</v>
      </c>
      <c r="K793" s="216"/>
      <c r="L793" s="216"/>
      <c r="M793" s="216"/>
      <c r="N793" s="217"/>
      <c r="O793" s="216"/>
      <c r="P793" s="216"/>
      <c r="Q793" s="217"/>
      <c r="R793" s="216"/>
      <c r="S793" s="216"/>
      <c r="T793" s="217"/>
      <c r="U793" s="216"/>
      <c r="V793" s="217"/>
      <c r="W793" s="216"/>
      <c r="X793" s="711"/>
      <c r="Y793" s="436"/>
      <c r="Z793" s="436"/>
      <c r="AA793" s="437"/>
      <c r="AB793" s="438"/>
      <c r="AC793" s="438"/>
      <c r="AD793" s="438"/>
      <c r="AE793" s="439"/>
      <c r="AF793" s="652"/>
    </row>
    <row r="794" spans="1:32" s="34" customFormat="1" ht="15" customHeight="1" outlineLevel="1" x14ac:dyDescent="0.25">
      <c r="A794" s="678"/>
      <c r="B794" s="473"/>
      <c r="C794" s="484"/>
      <c r="D794" s="694"/>
      <c r="E794" s="695"/>
      <c r="F794" s="435"/>
      <c r="G794" s="493"/>
      <c r="H794" s="242" t="s">
        <v>1435</v>
      </c>
      <c r="I794" s="216"/>
      <c r="J794" s="215">
        <f t="shared" si="167"/>
        <v>0</v>
      </c>
      <c r="K794" s="219"/>
      <c r="L794" s="216"/>
      <c r="M794" s="216"/>
      <c r="N794" s="217"/>
      <c r="O794" s="216"/>
      <c r="P794" s="216"/>
      <c r="Q794" s="217"/>
      <c r="R794" s="216"/>
      <c r="S794" s="216"/>
      <c r="T794" s="217"/>
      <c r="U794" s="216"/>
      <c r="V794" s="217"/>
      <c r="W794" s="216"/>
      <c r="X794" s="711"/>
      <c r="Y794" s="436"/>
      <c r="Z794" s="436"/>
      <c r="AA794" s="437"/>
      <c r="AB794" s="438"/>
      <c r="AC794" s="438"/>
      <c r="AD794" s="438"/>
      <c r="AE794" s="439"/>
      <c r="AF794" s="652"/>
    </row>
    <row r="795" spans="1:32" s="34" customFormat="1" ht="15" customHeight="1" outlineLevel="1" x14ac:dyDescent="0.25">
      <c r="A795" s="679"/>
      <c r="B795" s="474"/>
      <c r="C795" s="485"/>
      <c r="D795" s="694"/>
      <c r="E795" s="695"/>
      <c r="F795" s="435"/>
      <c r="G795" s="493"/>
      <c r="H795" s="248" t="s">
        <v>152</v>
      </c>
      <c r="I795" s="216"/>
      <c r="J795" s="252">
        <f t="shared" si="167"/>
        <v>0</v>
      </c>
      <c r="K795" s="219"/>
      <c r="L795" s="250"/>
      <c r="M795" s="250"/>
      <c r="N795" s="251"/>
      <c r="O795" s="250"/>
      <c r="P795" s="250"/>
      <c r="Q795" s="251"/>
      <c r="R795" s="250"/>
      <c r="S795" s="250"/>
      <c r="T795" s="251"/>
      <c r="U795" s="250"/>
      <c r="V795" s="251"/>
      <c r="W795" s="250"/>
      <c r="X795" s="711"/>
      <c r="Y795" s="436"/>
      <c r="Z795" s="436"/>
      <c r="AA795" s="437"/>
      <c r="AB795" s="438"/>
      <c r="AC795" s="438"/>
      <c r="AD795" s="438"/>
      <c r="AE795" s="439"/>
      <c r="AF795" s="652"/>
    </row>
    <row r="796" spans="1:32" s="77" customFormat="1" outlineLevel="1" x14ac:dyDescent="0.25">
      <c r="A796" s="76"/>
      <c r="B796" s="76"/>
      <c r="C796" s="214"/>
      <c r="D796" s="212"/>
      <c r="E796" s="213" t="s">
        <v>721</v>
      </c>
      <c r="F796" s="214"/>
      <c r="G796" s="345"/>
      <c r="H796" s="214"/>
      <c r="I796" s="214"/>
      <c r="J796" s="214"/>
      <c r="K796" s="214"/>
      <c r="L796" s="214"/>
      <c r="M796" s="214"/>
      <c r="N796" s="214"/>
      <c r="O796" s="214"/>
      <c r="P796" s="214"/>
      <c r="Q796" s="214"/>
      <c r="R796" s="214"/>
      <c r="S796" s="214"/>
      <c r="T796" s="214"/>
      <c r="U796" s="214"/>
      <c r="V796" s="214"/>
      <c r="W796" s="214"/>
      <c r="X796" s="158"/>
      <c r="Y796" s="203"/>
      <c r="Z796" s="203"/>
      <c r="AA796" s="214"/>
      <c r="AB796" s="284"/>
      <c r="AC796" s="203"/>
      <c r="AD796" s="284"/>
      <c r="AE796" s="93"/>
      <c r="AF796" s="319"/>
    </row>
    <row r="797" spans="1:32" s="34" customFormat="1" ht="30" customHeight="1" outlineLevel="1" x14ac:dyDescent="0.25">
      <c r="A797" s="472" t="s">
        <v>505</v>
      </c>
      <c r="B797" s="712" t="s">
        <v>2008</v>
      </c>
      <c r="C797" s="483" t="s">
        <v>2466</v>
      </c>
      <c r="D797" s="611" t="s">
        <v>1083</v>
      </c>
      <c r="E797" s="489" t="s">
        <v>519</v>
      </c>
      <c r="F797" s="422" t="s">
        <v>385</v>
      </c>
      <c r="G797" s="472" t="s">
        <v>1805</v>
      </c>
      <c r="H797" s="215" t="s">
        <v>148</v>
      </c>
      <c r="I797" s="215">
        <f>SUM(I798:I802)</f>
        <v>75000</v>
      </c>
      <c r="J797" s="215">
        <f t="shared" ref="J797:J850" si="169">SUM(K797:W797)</f>
        <v>11000</v>
      </c>
      <c r="K797" s="215">
        <f>SUM(K798:K802)</f>
        <v>11000</v>
      </c>
      <c r="L797" s="215">
        <f t="shared" ref="L797:W797" si="170">SUM(L798:L802)</f>
        <v>0</v>
      </c>
      <c r="M797" s="215">
        <f t="shared" si="170"/>
        <v>0</v>
      </c>
      <c r="N797" s="215">
        <f t="shared" si="170"/>
        <v>0</v>
      </c>
      <c r="O797" s="215">
        <f t="shared" si="170"/>
        <v>0</v>
      </c>
      <c r="P797" s="215">
        <f t="shared" si="170"/>
        <v>0</v>
      </c>
      <c r="Q797" s="215">
        <f t="shared" si="170"/>
        <v>0</v>
      </c>
      <c r="R797" s="215">
        <f t="shared" si="170"/>
        <v>0</v>
      </c>
      <c r="S797" s="215">
        <f t="shared" si="170"/>
        <v>0</v>
      </c>
      <c r="T797" s="215">
        <f t="shared" si="170"/>
        <v>0</v>
      </c>
      <c r="U797" s="215">
        <f t="shared" si="170"/>
        <v>0</v>
      </c>
      <c r="V797" s="215">
        <f t="shared" si="170"/>
        <v>0</v>
      </c>
      <c r="W797" s="215">
        <f t="shared" si="170"/>
        <v>0</v>
      </c>
      <c r="X797" s="478" t="s">
        <v>1656</v>
      </c>
      <c r="Y797" s="501" t="s">
        <v>342</v>
      </c>
      <c r="Z797" s="501" t="s">
        <v>1227</v>
      </c>
      <c r="AA797" s="437" t="s">
        <v>337</v>
      </c>
      <c r="AB797" s="443" t="s">
        <v>107</v>
      </c>
      <c r="AC797" s="443" t="s">
        <v>666</v>
      </c>
      <c r="AD797" s="443" t="s">
        <v>667</v>
      </c>
      <c r="AE797" s="457" t="s">
        <v>590</v>
      </c>
      <c r="AF797" s="614" t="s">
        <v>2178</v>
      </c>
    </row>
    <row r="798" spans="1:32" s="34" customFormat="1" ht="15" customHeight="1" outlineLevel="1" x14ac:dyDescent="0.25">
      <c r="A798" s="473"/>
      <c r="B798" s="713"/>
      <c r="C798" s="484"/>
      <c r="D798" s="612"/>
      <c r="E798" s="490"/>
      <c r="F798" s="423"/>
      <c r="G798" s="473"/>
      <c r="H798" s="242" t="s">
        <v>149</v>
      </c>
      <c r="I798" s="216"/>
      <c r="J798" s="215">
        <f t="shared" si="169"/>
        <v>0</v>
      </c>
      <c r="K798" s="219"/>
      <c r="L798" s="216"/>
      <c r="M798" s="216"/>
      <c r="N798" s="217"/>
      <c r="O798" s="216"/>
      <c r="P798" s="216"/>
      <c r="Q798" s="217"/>
      <c r="R798" s="216"/>
      <c r="S798" s="216"/>
      <c r="T798" s="217"/>
      <c r="U798" s="216"/>
      <c r="V798" s="217"/>
      <c r="W798" s="216"/>
      <c r="X798" s="478"/>
      <c r="Y798" s="502"/>
      <c r="Z798" s="502"/>
      <c r="AA798" s="437"/>
      <c r="AB798" s="444"/>
      <c r="AC798" s="444"/>
      <c r="AD798" s="444"/>
      <c r="AE798" s="458"/>
      <c r="AF798" s="618"/>
    </row>
    <row r="799" spans="1:32" s="34" customFormat="1" ht="15" customHeight="1" outlineLevel="1" x14ac:dyDescent="0.25">
      <c r="A799" s="473"/>
      <c r="B799" s="713"/>
      <c r="C799" s="484"/>
      <c r="D799" s="612"/>
      <c r="E799" s="490"/>
      <c r="F799" s="423"/>
      <c r="G799" s="473"/>
      <c r="H799" s="242" t="s">
        <v>150</v>
      </c>
      <c r="I799" s="216"/>
      <c r="J799" s="215">
        <f t="shared" si="169"/>
        <v>0</v>
      </c>
      <c r="K799" s="219"/>
      <c r="L799" s="216"/>
      <c r="M799" s="216"/>
      <c r="N799" s="217"/>
      <c r="O799" s="216"/>
      <c r="P799" s="216"/>
      <c r="Q799" s="217"/>
      <c r="R799" s="216"/>
      <c r="S799" s="216"/>
      <c r="T799" s="217"/>
      <c r="U799" s="216"/>
      <c r="V799" s="217"/>
      <c r="W799" s="216"/>
      <c r="X799" s="478"/>
      <c r="Y799" s="502"/>
      <c r="Z799" s="502"/>
      <c r="AA799" s="437"/>
      <c r="AB799" s="444"/>
      <c r="AC799" s="444"/>
      <c r="AD799" s="444"/>
      <c r="AE799" s="458"/>
      <c r="AF799" s="618"/>
    </row>
    <row r="800" spans="1:32" s="34" customFormat="1" ht="15" customHeight="1" outlineLevel="1" x14ac:dyDescent="0.25">
      <c r="A800" s="473"/>
      <c r="B800" s="713"/>
      <c r="C800" s="484"/>
      <c r="D800" s="612"/>
      <c r="E800" s="490"/>
      <c r="F800" s="423"/>
      <c r="G800" s="473"/>
      <c r="H800" s="242" t="s">
        <v>1507</v>
      </c>
      <c r="I800" s="216"/>
      <c r="J800" s="215">
        <f t="shared" si="169"/>
        <v>0</v>
      </c>
      <c r="K800" s="216"/>
      <c r="L800" s="216"/>
      <c r="M800" s="216"/>
      <c r="N800" s="217"/>
      <c r="O800" s="216"/>
      <c r="P800" s="216"/>
      <c r="Q800" s="217"/>
      <c r="R800" s="216"/>
      <c r="S800" s="216"/>
      <c r="T800" s="217"/>
      <c r="U800" s="216"/>
      <c r="V800" s="217"/>
      <c r="W800" s="216"/>
      <c r="X800" s="478"/>
      <c r="Y800" s="502"/>
      <c r="Z800" s="502"/>
      <c r="AA800" s="437"/>
      <c r="AB800" s="444"/>
      <c r="AC800" s="444"/>
      <c r="AD800" s="444"/>
      <c r="AE800" s="458"/>
      <c r="AF800" s="618"/>
    </row>
    <row r="801" spans="1:32" s="34" customFormat="1" ht="15" customHeight="1" outlineLevel="1" x14ac:dyDescent="0.25">
      <c r="A801" s="473"/>
      <c r="B801" s="713"/>
      <c r="C801" s="484"/>
      <c r="D801" s="612"/>
      <c r="E801" s="490"/>
      <c r="F801" s="423"/>
      <c r="G801" s="473"/>
      <c r="H801" s="242" t="s">
        <v>1435</v>
      </c>
      <c r="I801" s="216"/>
      <c r="J801" s="215">
        <f t="shared" si="169"/>
        <v>0</v>
      </c>
      <c r="K801" s="219"/>
      <c r="L801" s="216"/>
      <c r="M801" s="216"/>
      <c r="N801" s="217"/>
      <c r="O801" s="216"/>
      <c r="P801" s="216"/>
      <c r="Q801" s="217"/>
      <c r="R801" s="216"/>
      <c r="S801" s="216"/>
      <c r="T801" s="217"/>
      <c r="U801" s="216"/>
      <c r="V801" s="217"/>
      <c r="W801" s="216"/>
      <c r="X801" s="478"/>
      <c r="Y801" s="502"/>
      <c r="Z801" s="502"/>
      <c r="AA801" s="437"/>
      <c r="AB801" s="444"/>
      <c r="AC801" s="444"/>
      <c r="AD801" s="444"/>
      <c r="AE801" s="458"/>
      <c r="AF801" s="618"/>
    </row>
    <row r="802" spans="1:32" s="34" customFormat="1" ht="108" customHeight="1" outlineLevel="1" x14ac:dyDescent="0.25">
      <c r="A802" s="474"/>
      <c r="B802" s="714"/>
      <c r="C802" s="485"/>
      <c r="D802" s="613"/>
      <c r="E802" s="491"/>
      <c r="F802" s="424"/>
      <c r="G802" s="474"/>
      <c r="H802" s="248" t="s">
        <v>152</v>
      </c>
      <c r="I802" s="250">
        <v>75000</v>
      </c>
      <c r="J802" s="252">
        <f t="shared" si="169"/>
        <v>11000</v>
      </c>
      <c r="K802" s="250">
        <v>11000</v>
      </c>
      <c r="L802" s="250"/>
      <c r="M802" s="250"/>
      <c r="N802" s="251"/>
      <c r="O802" s="250"/>
      <c r="P802" s="250"/>
      <c r="Q802" s="251"/>
      <c r="R802" s="250"/>
      <c r="S802" s="250"/>
      <c r="T802" s="251"/>
      <c r="U802" s="250"/>
      <c r="V802" s="251"/>
      <c r="W802" s="250"/>
      <c r="X802" s="478"/>
      <c r="Y802" s="503"/>
      <c r="Z802" s="503"/>
      <c r="AA802" s="437"/>
      <c r="AB802" s="445"/>
      <c r="AC802" s="445"/>
      <c r="AD802" s="445"/>
      <c r="AE802" s="459"/>
      <c r="AF802" s="619"/>
    </row>
    <row r="803" spans="1:32" s="34" customFormat="1" ht="30" customHeight="1" outlineLevel="1" x14ac:dyDescent="0.25">
      <c r="A803" s="653"/>
      <c r="B803" s="653"/>
      <c r="C803" s="483" t="s">
        <v>2466</v>
      </c>
      <c r="D803" s="611" t="s">
        <v>1084</v>
      </c>
      <c r="E803" s="489" t="s">
        <v>1091</v>
      </c>
      <c r="F803" s="422" t="s">
        <v>170</v>
      </c>
      <c r="G803" s="472" t="s">
        <v>1642</v>
      </c>
      <c r="H803" s="215" t="s">
        <v>148</v>
      </c>
      <c r="I803" s="215">
        <f>SUM(I804:I808)</f>
        <v>10000</v>
      </c>
      <c r="J803" s="215">
        <f t="shared" si="169"/>
        <v>0</v>
      </c>
      <c r="K803" s="215">
        <f>SUM(K804:K808)</f>
        <v>0</v>
      </c>
      <c r="L803" s="215">
        <f t="shared" ref="L803:W803" si="171">SUM(L804:L808)</f>
        <v>0</v>
      </c>
      <c r="M803" s="215">
        <f t="shared" si="171"/>
        <v>0</v>
      </c>
      <c r="N803" s="215">
        <f t="shared" si="171"/>
        <v>0</v>
      </c>
      <c r="O803" s="215">
        <f t="shared" si="171"/>
        <v>0</v>
      </c>
      <c r="P803" s="215">
        <f t="shared" si="171"/>
        <v>0</v>
      </c>
      <c r="Q803" s="215">
        <f t="shared" si="171"/>
        <v>0</v>
      </c>
      <c r="R803" s="215">
        <f t="shared" si="171"/>
        <v>0</v>
      </c>
      <c r="S803" s="215">
        <f t="shared" si="171"/>
        <v>0</v>
      </c>
      <c r="T803" s="215">
        <f t="shared" si="171"/>
        <v>0</v>
      </c>
      <c r="U803" s="215">
        <f t="shared" si="171"/>
        <v>0</v>
      </c>
      <c r="V803" s="215">
        <f t="shared" si="171"/>
        <v>0</v>
      </c>
      <c r="W803" s="215">
        <f t="shared" si="171"/>
        <v>0</v>
      </c>
      <c r="X803" s="497"/>
      <c r="Y803" s="501" t="s">
        <v>1229</v>
      </c>
      <c r="Z803" s="501" t="s">
        <v>1227</v>
      </c>
      <c r="AA803" s="489" t="s">
        <v>293</v>
      </c>
      <c r="AB803" s="443" t="s">
        <v>72</v>
      </c>
      <c r="AC803" s="443" t="s">
        <v>649</v>
      </c>
      <c r="AD803" s="443" t="s">
        <v>651</v>
      </c>
      <c r="AE803" s="457" t="s">
        <v>590</v>
      </c>
      <c r="AF803" s="614" t="s">
        <v>2134</v>
      </c>
    </row>
    <row r="804" spans="1:32" s="34" customFormat="1" ht="15" customHeight="1" outlineLevel="1" x14ac:dyDescent="0.25">
      <c r="A804" s="654"/>
      <c r="B804" s="654"/>
      <c r="C804" s="484"/>
      <c r="D804" s="612"/>
      <c r="E804" s="490"/>
      <c r="F804" s="423"/>
      <c r="G804" s="473"/>
      <c r="H804" s="242" t="s">
        <v>149</v>
      </c>
      <c r="I804" s="216"/>
      <c r="J804" s="215">
        <f t="shared" si="169"/>
        <v>0</v>
      </c>
      <c r="K804" s="219"/>
      <c r="L804" s="216"/>
      <c r="M804" s="216"/>
      <c r="N804" s="217"/>
      <c r="O804" s="216"/>
      <c r="P804" s="216"/>
      <c r="Q804" s="217"/>
      <c r="R804" s="216"/>
      <c r="S804" s="216"/>
      <c r="T804" s="217"/>
      <c r="U804" s="216"/>
      <c r="V804" s="217"/>
      <c r="W804" s="216"/>
      <c r="X804" s="498"/>
      <c r="Y804" s="502"/>
      <c r="Z804" s="502"/>
      <c r="AA804" s="490"/>
      <c r="AB804" s="444"/>
      <c r="AC804" s="444"/>
      <c r="AD804" s="444"/>
      <c r="AE804" s="458"/>
      <c r="AF804" s="618"/>
    </row>
    <row r="805" spans="1:32" s="34" customFormat="1" ht="15" customHeight="1" outlineLevel="1" x14ac:dyDescent="0.25">
      <c r="A805" s="654"/>
      <c r="B805" s="654"/>
      <c r="C805" s="484"/>
      <c r="D805" s="612"/>
      <c r="E805" s="490"/>
      <c r="F805" s="423"/>
      <c r="G805" s="473"/>
      <c r="H805" s="242" t="s">
        <v>150</v>
      </c>
      <c r="I805" s="216"/>
      <c r="J805" s="215">
        <f t="shared" si="169"/>
        <v>0</v>
      </c>
      <c r="K805" s="219"/>
      <c r="L805" s="216"/>
      <c r="M805" s="216"/>
      <c r="N805" s="217"/>
      <c r="O805" s="216"/>
      <c r="P805" s="216"/>
      <c r="Q805" s="217"/>
      <c r="R805" s="216"/>
      <c r="S805" s="216"/>
      <c r="T805" s="217"/>
      <c r="U805" s="216"/>
      <c r="V805" s="217"/>
      <c r="W805" s="216"/>
      <c r="X805" s="498"/>
      <c r="Y805" s="502"/>
      <c r="Z805" s="502"/>
      <c r="AA805" s="490"/>
      <c r="AB805" s="444"/>
      <c r="AC805" s="444"/>
      <c r="AD805" s="444"/>
      <c r="AE805" s="458"/>
      <c r="AF805" s="618"/>
    </row>
    <row r="806" spans="1:32" s="34" customFormat="1" ht="15" customHeight="1" outlineLevel="1" x14ac:dyDescent="0.25">
      <c r="A806" s="654"/>
      <c r="B806" s="654"/>
      <c r="C806" s="484"/>
      <c r="D806" s="612"/>
      <c r="E806" s="490"/>
      <c r="F806" s="423"/>
      <c r="G806" s="473"/>
      <c r="H806" s="242" t="s">
        <v>1507</v>
      </c>
      <c r="I806" s="216"/>
      <c r="J806" s="215">
        <f t="shared" si="169"/>
        <v>0</v>
      </c>
      <c r="K806" s="216"/>
      <c r="L806" s="216"/>
      <c r="M806" s="216"/>
      <c r="N806" s="217"/>
      <c r="O806" s="216"/>
      <c r="P806" s="216"/>
      <c r="Q806" s="217"/>
      <c r="R806" s="216"/>
      <c r="S806" s="216"/>
      <c r="T806" s="217"/>
      <c r="U806" s="216"/>
      <c r="V806" s="217"/>
      <c r="W806" s="216"/>
      <c r="X806" s="498"/>
      <c r="Y806" s="502"/>
      <c r="Z806" s="502"/>
      <c r="AA806" s="490"/>
      <c r="AB806" s="444"/>
      <c r="AC806" s="444"/>
      <c r="AD806" s="444"/>
      <c r="AE806" s="458"/>
      <c r="AF806" s="618"/>
    </row>
    <row r="807" spans="1:32" s="34" customFormat="1" ht="15" customHeight="1" outlineLevel="1" x14ac:dyDescent="0.25">
      <c r="A807" s="654"/>
      <c r="B807" s="654"/>
      <c r="C807" s="484"/>
      <c r="D807" s="612"/>
      <c r="E807" s="490"/>
      <c r="F807" s="423"/>
      <c r="G807" s="473"/>
      <c r="H807" s="242" t="s">
        <v>1435</v>
      </c>
      <c r="I807" s="216"/>
      <c r="J807" s="215">
        <f t="shared" si="169"/>
        <v>0</v>
      </c>
      <c r="K807" s="219"/>
      <c r="L807" s="216"/>
      <c r="M807" s="216"/>
      <c r="N807" s="217"/>
      <c r="O807" s="216"/>
      <c r="P807" s="216"/>
      <c r="Q807" s="217"/>
      <c r="R807" s="216"/>
      <c r="S807" s="216"/>
      <c r="T807" s="217"/>
      <c r="U807" s="216"/>
      <c r="V807" s="217"/>
      <c r="W807" s="216"/>
      <c r="X807" s="498"/>
      <c r="Y807" s="502"/>
      <c r="Z807" s="502"/>
      <c r="AA807" s="490"/>
      <c r="AB807" s="444"/>
      <c r="AC807" s="444"/>
      <c r="AD807" s="444"/>
      <c r="AE807" s="458"/>
      <c r="AF807" s="618"/>
    </row>
    <row r="808" spans="1:32" s="34" customFormat="1" ht="79.5" customHeight="1" outlineLevel="1" x14ac:dyDescent="0.25">
      <c r="A808" s="655"/>
      <c r="B808" s="655"/>
      <c r="C808" s="485"/>
      <c r="D808" s="613"/>
      <c r="E808" s="491"/>
      <c r="F808" s="424"/>
      <c r="G808" s="474"/>
      <c r="H808" s="248" t="s">
        <v>152</v>
      </c>
      <c r="I808" s="250">
        <v>10000</v>
      </c>
      <c r="J808" s="252">
        <f t="shared" si="169"/>
        <v>0</v>
      </c>
      <c r="K808" s="249"/>
      <c r="L808" s="250"/>
      <c r="M808" s="250"/>
      <c r="N808" s="251"/>
      <c r="O808" s="250"/>
      <c r="P808" s="250"/>
      <c r="Q808" s="251"/>
      <c r="R808" s="250"/>
      <c r="S808" s="250"/>
      <c r="T808" s="251"/>
      <c r="U808" s="250"/>
      <c r="V808" s="251"/>
      <c r="W808" s="250"/>
      <c r="X808" s="499"/>
      <c r="Y808" s="503"/>
      <c r="Z808" s="503"/>
      <c r="AA808" s="491"/>
      <c r="AB808" s="445"/>
      <c r="AC808" s="445"/>
      <c r="AD808" s="445"/>
      <c r="AE808" s="459"/>
      <c r="AF808" s="619"/>
    </row>
    <row r="809" spans="1:32" s="34" customFormat="1" ht="30" customHeight="1" outlineLevel="1" x14ac:dyDescent="0.25">
      <c r="A809" s="472" t="s">
        <v>1230</v>
      </c>
      <c r="B809" s="677" t="s">
        <v>1653</v>
      </c>
      <c r="C809" s="483" t="s">
        <v>2466</v>
      </c>
      <c r="D809" s="611" t="s">
        <v>1085</v>
      </c>
      <c r="E809" s="489" t="s">
        <v>334</v>
      </c>
      <c r="F809" s="422" t="s">
        <v>1646</v>
      </c>
      <c r="G809" s="472" t="s">
        <v>1805</v>
      </c>
      <c r="H809" s="215" t="s">
        <v>148</v>
      </c>
      <c r="I809" s="215">
        <f>SUM(I810:I814)</f>
        <v>600</v>
      </c>
      <c r="J809" s="215">
        <f t="shared" si="169"/>
        <v>5</v>
      </c>
      <c r="K809" s="215">
        <f>SUM(K810:K814)</f>
        <v>5</v>
      </c>
      <c r="L809" s="215">
        <f t="shared" ref="L809:W809" si="172">SUM(L810:L814)</f>
        <v>0</v>
      </c>
      <c r="M809" s="215">
        <f t="shared" si="172"/>
        <v>0</v>
      </c>
      <c r="N809" s="215">
        <f t="shared" si="172"/>
        <v>0</v>
      </c>
      <c r="O809" s="215">
        <f t="shared" si="172"/>
        <v>0</v>
      </c>
      <c r="P809" s="215">
        <f t="shared" si="172"/>
        <v>0</v>
      </c>
      <c r="Q809" s="215">
        <f t="shared" si="172"/>
        <v>0</v>
      </c>
      <c r="R809" s="215">
        <f t="shared" si="172"/>
        <v>0</v>
      </c>
      <c r="S809" s="215">
        <f t="shared" si="172"/>
        <v>0</v>
      </c>
      <c r="T809" s="215">
        <f t="shared" si="172"/>
        <v>0</v>
      </c>
      <c r="U809" s="215">
        <f t="shared" si="172"/>
        <v>0</v>
      </c>
      <c r="V809" s="215">
        <f t="shared" si="172"/>
        <v>0</v>
      </c>
      <c r="W809" s="215">
        <f t="shared" si="172"/>
        <v>0</v>
      </c>
      <c r="X809" s="478" t="s">
        <v>1655</v>
      </c>
      <c r="Y809" s="501" t="s">
        <v>1279</v>
      </c>
      <c r="Z809" s="501" t="s">
        <v>1227</v>
      </c>
      <c r="AA809" s="489" t="s">
        <v>336</v>
      </c>
      <c r="AB809" s="443" t="s">
        <v>107</v>
      </c>
      <c r="AC809" s="443" t="s">
        <v>666</v>
      </c>
      <c r="AD809" s="443" t="s">
        <v>667</v>
      </c>
      <c r="AE809" s="457" t="s">
        <v>590</v>
      </c>
      <c r="AF809" s="614" t="s">
        <v>2171</v>
      </c>
    </row>
    <row r="810" spans="1:32" s="34" customFormat="1" ht="15" customHeight="1" outlineLevel="1" x14ac:dyDescent="0.25">
      <c r="A810" s="473"/>
      <c r="B810" s="678"/>
      <c r="C810" s="484"/>
      <c r="D810" s="612"/>
      <c r="E810" s="490"/>
      <c r="F810" s="423"/>
      <c r="G810" s="473"/>
      <c r="H810" s="242" t="s">
        <v>149</v>
      </c>
      <c r="I810" s="216">
        <v>400</v>
      </c>
      <c r="J810" s="215">
        <f t="shared" si="169"/>
        <v>5</v>
      </c>
      <c r="K810" s="219">
        <v>5</v>
      </c>
      <c r="L810" s="216"/>
      <c r="M810" s="216"/>
      <c r="N810" s="217"/>
      <c r="O810" s="216"/>
      <c r="P810" s="216"/>
      <c r="Q810" s="217"/>
      <c r="R810" s="216"/>
      <c r="S810" s="216"/>
      <c r="T810" s="217"/>
      <c r="U810" s="216"/>
      <c r="V810" s="217"/>
      <c r="W810" s="216"/>
      <c r="X810" s="478"/>
      <c r="Y810" s="502"/>
      <c r="Z810" s="502"/>
      <c r="AA810" s="490"/>
      <c r="AB810" s="444"/>
      <c r="AC810" s="444"/>
      <c r="AD810" s="444"/>
      <c r="AE810" s="458"/>
      <c r="AF810" s="618"/>
    </row>
    <row r="811" spans="1:32" s="34" customFormat="1" ht="15" customHeight="1" outlineLevel="1" x14ac:dyDescent="0.25">
      <c r="A811" s="473"/>
      <c r="B811" s="678"/>
      <c r="C811" s="484"/>
      <c r="D811" s="612"/>
      <c r="E811" s="490"/>
      <c r="F811" s="423"/>
      <c r="G811" s="473"/>
      <c r="H811" s="242" t="s">
        <v>150</v>
      </c>
      <c r="I811" s="216"/>
      <c r="J811" s="215">
        <f t="shared" si="169"/>
        <v>0</v>
      </c>
      <c r="K811" s="219"/>
      <c r="L811" s="216"/>
      <c r="M811" s="216"/>
      <c r="N811" s="217"/>
      <c r="O811" s="216"/>
      <c r="P811" s="216"/>
      <c r="Q811" s="217"/>
      <c r="R811" s="216"/>
      <c r="S811" s="216"/>
      <c r="T811" s="217"/>
      <c r="U811" s="216"/>
      <c r="V811" s="217"/>
      <c r="W811" s="216"/>
      <c r="X811" s="478"/>
      <c r="Y811" s="502"/>
      <c r="Z811" s="502"/>
      <c r="AA811" s="490"/>
      <c r="AB811" s="444"/>
      <c r="AC811" s="444"/>
      <c r="AD811" s="444"/>
      <c r="AE811" s="458"/>
      <c r="AF811" s="618"/>
    </row>
    <row r="812" spans="1:32" s="34" customFormat="1" ht="15" customHeight="1" outlineLevel="1" x14ac:dyDescent="0.25">
      <c r="A812" s="473"/>
      <c r="B812" s="678"/>
      <c r="C812" s="484"/>
      <c r="D812" s="612"/>
      <c r="E812" s="490"/>
      <c r="F812" s="423"/>
      <c r="G812" s="473"/>
      <c r="H812" s="242" t="s">
        <v>1507</v>
      </c>
      <c r="I812" s="216"/>
      <c r="J812" s="215">
        <f t="shared" si="169"/>
        <v>0</v>
      </c>
      <c r="K812" s="216"/>
      <c r="L812" s="216"/>
      <c r="M812" s="216"/>
      <c r="N812" s="217"/>
      <c r="O812" s="216"/>
      <c r="P812" s="216"/>
      <c r="Q812" s="217"/>
      <c r="R812" s="216"/>
      <c r="S812" s="216"/>
      <c r="T812" s="217"/>
      <c r="U812" s="216"/>
      <c r="V812" s="217"/>
      <c r="W812" s="216"/>
      <c r="X812" s="478"/>
      <c r="Y812" s="502"/>
      <c r="Z812" s="502"/>
      <c r="AA812" s="490"/>
      <c r="AB812" s="444"/>
      <c r="AC812" s="444"/>
      <c r="AD812" s="444"/>
      <c r="AE812" s="458"/>
      <c r="AF812" s="618"/>
    </row>
    <row r="813" spans="1:32" s="34" customFormat="1" ht="15" customHeight="1" outlineLevel="1" x14ac:dyDescent="0.25">
      <c r="A813" s="473"/>
      <c r="B813" s="678"/>
      <c r="C813" s="484"/>
      <c r="D813" s="612"/>
      <c r="E813" s="490"/>
      <c r="F813" s="423"/>
      <c r="G813" s="473"/>
      <c r="H813" s="242" t="s">
        <v>1435</v>
      </c>
      <c r="I813" s="216"/>
      <c r="J813" s="215">
        <f t="shared" si="169"/>
        <v>0</v>
      </c>
      <c r="K813" s="219"/>
      <c r="L813" s="216"/>
      <c r="M813" s="216"/>
      <c r="N813" s="217"/>
      <c r="O813" s="216"/>
      <c r="P813" s="216"/>
      <c r="Q813" s="217"/>
      <c r="R813" s="216"/>
      <c r="S813" s="216"/>
      <c r="T813" s="217"/>
      <c r="U813" s="216"/>
      <c r="V813" s="217"/>
      <c r="W813" s="216"/>
      <c r="X813" s="478"/>
      <c r="Y813" s="502"/>
      <c r="Z813" s="502"/>
      <c r="AA813" s="490"/>
      <c r="AB813" s="444"/>
      <c r="AC813" s="444"/>
      <c r="AD813" s="444"/>
      <c r="AE813" s="458"/>
      <c r="AF813" s="618"/>
    </row>
    <row r="814" spans="1:32" s="34" customFormat="1" ht="78.75" customHeight="1" outlineLevel="1" x14ac:dyDescent="0.25">
      <c r="A814" s="474"/>
      <c r="B814" s="679"/>
      <c r="C814" s="485"/>
      <c r="D814" s="613"/>
      <c r="E814" s="491"/>
      <c r="F814" s="424"/>
      <c r="G814" s="474"/>
      <c r="H814" s="248" t="s">
        <v>152</v>
      </c>
      <c r="I814" s="250">
        <v>200</v>
      </c>
      <c r="J814" s="252">
        <f t="shared" si="169"/>
        <v>0</v>
      </c>
      <c r="K814" s="249"/>
      <c r="L814" s="250"/>
      <c r="M814" s="250"/>
      <c r="N814" s="251"/>
      <c r="O814" s="250"/>
      <c r="P814" s="250"/>
      <c r="Q814" s="251"/>
      <c r="R814" s="250"/>
      <c r="S814" s="250"/>
      <c r="T814" s="251"/>
      <c r="U814" s="250"/>
      <c r="V814" s="251"/>
      <c r="W814" s="250"/>
      <c r="X814" s="478"/>
      <c r="Y814" s="503"/>
      <c r="Z814" s="503"/>
      <c r="AA814" s="491"/>
      <c r="AB814" s="445"/>
      <c r="AC814" s="445"/>
      <c r="AD814" s="445"/>
      <c r="AE814" s="459"/>
      <c r="AF814" s="619"/>
    </row>
    <row r="815" spans="1:32" s="34" customFormat="1" ht="30" customHeight="1" outlineLevel="1" x14ac:dyDescent="0.25">
      <c r="A815" s="472"/>
      <c r="B815" s="472"/>
      <c r="C815" s="422"/>
      <c r="D815" s="611" t="s">
        <v>1086</v>
      </c>
      <c r="E815" s="489" t="s">
        <v>1278</v>
      </c>
      <c r="F815" s="422">
        <v>2030</v>
      </c>
      <c r="G815" s="472" t="s">
        <v>1642</v>
      </c>
      <c r="H815" s="215" t="s">
        <v>148</v>
      </c>
      <c r="I815" s="215">
        <f>SUM(I816:I820)</f>
        <v>599.6628760000001</v>
      </c>
      <c r="J815" s="215">
        <f t="shared" si="169"/>
        <v>0</v>
      </c>
      <c r="K815" s="215">
        <f>SUM(K816:K820)</f>
        <v>0</v>
      </c>
      <c r="L815" s="215">
        <f t="shared" ref="L815:W815" si="173">SUM(L816:L820)</f>
        <v>0</v>
      </c>
      <c r="M815" s="215">
        <f t="shared" si="173"/>
        <v>0</v>
      </c>
      <c r="N815" s="215">
        <f t="shared" si="173"/>
        <v>0</v>
      </c>
      <c r="O815" s="215">
        <f t="shared" si="173"/>
        <v>0</v>
      </c>
      <c r="P815" s="215">
        <f t="shared" si="173"/>
        <v>0</v>
      </c>
      <c r="Q815" s="215">
        <f t="shared" si="173"/>
        <v>0</v>
      </c>
      <c r="R815" s="215">
        <f t="shared" si="173"/>
        <v>0</v>
      </c>
      <c r="S815" s="215">
        <f t="shared" si="173"/>
        <v>0</v>
      </c>
      <c r="T815" s="215">
        <f t="shared" si="173"/>
        <v>0</v>
      </c>
      <c r="U815" s="215">
        <f t="shared" si="173"/>
        <v>0</v>
      </c>
      <c r="V815" s="215">
        <f t="shared" si="173"/>
        <v>0</v>
      </c>
      <c r="W815" s="215">
        <f t="shared" si="173"/>
        <v>0</v>
      </c>
      <c r="X815" s="497"/>
      <c r="Y815" s="501" t="s">
        <v>1280</v>
      </c>
      <c r="Z815" s="501" t="s">
        <v>1525</v>
      </c>
      <c r="AA815" s="489" t="s">
        <v>337</v>
      </c>
      <c r="AB815" s="443" t="s">
        <v>107</v>
      </c>
      <c r="AC815" s="443" t="s">
        <v>666</v>
      </c>
      <c r="AD815" s="443" t="s">
        <v>667</v>
      </c>
      <c r="AE815" s="457" t="s">
        <v>590</v>
      </c>
      <c r="AF815" s="614" t="s">
        <v>2176</v>
      </c>
    </row>
    <row r="816" spans="1:32" s="34" customFormat="1" ht="15" customHeight="1" outlineLevel="1" x14ac:dyDescent="0.25">
      <c r="A816" s="473"/>
      <c r="B816" s="473"/>
      <c r="C816" s="423"/>
      <c r="D816" s="612"/>
      <c r="E816" s="490"/>
      <c r="F816" s="423"/>
      <c r="G816" s="473"/>
      <c r="H816" s="242" t="s">
        <v>149</v>
      </c>
      <c r="I816" s="216">
        <v>255.477036</v>
      </c>
      <c r="J816" s="215">
        <f t="shared" si="169"/>
        <v>0</v>
      </c>
      <c r="K816" s="219"/>
      <c r="L816" s="216"/>
      <c r="M816" s="216"/>
      <c r="N816" s="217"/>
      <c r="O816" s="216"/>
      <c r="P816" s="216"/>
      <c r="Q816" s="217"/>
      <c r="R816" s="216"/>
      <c r="S816" s="216"/>
      <c r="T816" s="217"/>
      <c r="U816" s="216"/>
      <c r="V816" s="217"/>
      <c r="W816" s="216"/>
      <c r="X816" s="498"/>
      <c r="Y816" s="502"/>
      <c r="Z816" s="502"/>
      <c r="AA816" s="490"/>
      <c r="AB816" s="444"/>
      <c r="AC816" s="444"/>
      <c r="AD816" s="444"/>
      <c r="AE816" s="458"/>
      <c r="AF816" s="618"/>
    </row>
    <row r="817" spans="1:32" s="34" customFormat="1" outlineLevel="1" x14ac:dyDescent="0.25">
      <c r="A817" s="473"/>
      <c r="B817" s="473"/>
      <c r="C817" s="423"/>
      <c r="D817" s="612"/>
      <c r="E817" s="490"/>
      <c r="F817" s="423"/>
      <c r="G817" s="473"/>
      <c r="H817" s="242" t="s">
        <v>150</v>
      </c>
      <c r="I817" s="216">
        <v>266.69720000000001</v>
      </c>
      <c r="J817" s="215">
        <f t="shared" si="169"/>
        <v>0</v>
      </c>
      <c r="K817" s="219"/>
      <c r="L817" s="216"/>
      <c r="M817" s="216"/>
      <c r="N817" s="217"/>
      <c r="O817" s="216"/>
      <c r="P817" s="216"/>
      <c r="Q817" s="217"/>
      <c r="R817" s="216"/>
      <c r="S817" s="216"/>
      <c r="T817" s="217"/>
      <c r="U817" s="216"/>
      <c r="V817" s="217"/>
      <c r="W817" s="216"/>
      <c r="X817" s="498"/>
      <c r="Y817" s="502"/>
      <c r="Z817" s="502"/>
      <c r="AA817" s="490"/>
      <c r="AB817" s="444"/>
      <c r="AC817" s="444"/>
      <c r="AD817" s="444"/>
      <c r="AE817" s="458"/>
      <c r="AF817" s="618"/>
    </row>
    <row r="818" spans="1:32" s="34" customFormat="1" outlineLevel="1" x14ac:dyDescent="0.25">
      <c r="A818" s="473"/>
      <c r="B818" s="473"/>
      <c r="C818" s="423"/>
      <c r="D818" s="612"/>
      <c r="E818" s="490"/>
      <c r="F818" s="423"/>
      <c r="G818" s="473"/>
      <c r="H818" s="242" t="s">
        <v>1507</v>
      </c>
      <c r="I818" s="216">
        <v>77.488640000000004</v>
      </c>
      <c r="J818" s="215">
        <f t="shared" si="169"/>
        <v>0</v>
      </c>
      <c r="K818" s="216"/>
      <c r="L818" s="216"/>
      <c r="M818" s="216"/>
      <c r="N818" s="217"/>
      <c r="O818" s="216"/>
      <c r="P818" s="216"/>
      <c r="Q818" s="217"/>
      <c r="R818" s="216"/>
      <c r="S818" s="216"/>
      <c r="T818" s="217"/>
      <c r="U818" s="216"/>
      <c r="V818" s="217"/>
      <c r="W818" s="216"/>
      <c r="X818" s="498"/>
      <c r="Y818" s="502"/>
      <c r="Z818" s="502"/>
      <c r="AA818" s="490"/>
      <c r="AB818" s="444"/>
      <c r="AC818" s="444"/>
      <c r="AD818" s="444"/>
      <c r="AE818" s="458"/>
      <c r="AF818" s="618"/>
    </row>
    <row r="819" spans="1:32" s="34" customFormat="1" outlineLevel="1" x14ac:dyDescent="0.25">
      <c r="A819" s="473"/>
      <c r="B819" s="473"/>
      <c r="C819" s="423"/>
      <c r="D819" s="612"/>
      <c r="E819" s="490"/>
      <c r="F819" s="423"/>
      <c r="G819" s="473"/>
      <c r="H819" s="242" t="s">
        <v>1435</v>
      </c>
      <c r="I819" s="216"/>
      <c r="J819" s="215">
        <f t="shared" si="169"/>
        <v>0</v>
      </c>
      <c r="K819" s="219"/>
      <c r="L819" s="216"/>
      <c r="M819" s="216"/>
      <c r="N819" s="217"/>
      <c r="O819" s="216"/>
      <c r="P819" s="216"/>
      <c r="Q819" s="217"/>
      <c r="R819" s="216"/>
      <c r="S819" s="216"/>
      <c r="T819" s="217"/>
      <c r="U819" s="216"/>
      <c r="V819" s="217"/>
      <c r="W819" s="216"/>
      <c r="X819" s="498"/>
      <c r="Y819" s="502"/>
      <c r="Z819" s="502"/>
      <c r="AA819" s="490"/>
      <c r="AB819" s="444"/>
      <c r="AC819" s="444"/>
      <c r="AD819" s="444"/>
      <c r="AE819" s="458"/>
      <c r="AF819" s="618"/>
    </row>
    <row r="820" spans="1:32" s="34" customFormat="1" ht="63.75" customHeight="1" outlineLevel="1" x14ac:dyDescent="0.25">
      <c r="A820" s="474"/>
      <c r="B820" s="474"/>
      <c r="C820" s="424"/>
      <c r="D820" s="613"/>
      <c r="E820" s="491"/>
      <c r="F820" s="424"/>
      <c r="G820" s="474"/>
      <c r="H820" s="248" t="s">
        <v>152</v>
      </c>
      <c r="I820" s="216"/>
      <c r="J820" s="252">
        <f t="shared" si="169"/>
        <v>0</v>
      </c>
      <c r="K820" s="249"/>
      <c r="L820" s="250"/>
      <c r="M820" s="250"/>
      <c r="N820" s="251"/>
      <c r="O820" s="250"/>
      <c r="P820" s="250"/>
      <c r="Q820" s="251"/>
      <c r="R820" s="250"/>
      <c r="S820" s="250"/>
      <c r="T820" s="251"/>
      <c r="U820" s="250"/>
      <c r="V820" s="251"/>
      <c r="W820" s="250"/>
      <c r="X820" s="499"/>
      <c r="Y820" s="503"/>
      <c r="Z820" s="503"/>
      <c r="AA820" s="491"/>
      <c r="AB820" s="445"/>
      <c r="AC820" s="445"/>
      <c r="AD820" s="445"/>
      <c r="AE820" s="459"/>
      <c r="AF820" s="619"/>
    </row>
    <row r="821" spans="1:32" s="34" customFormat="1" ht="30" customHeight="1" outlineLevel="1" x14ac:dyDescent="0.25">
      <c r="A821" s="653"/>
      <c r="B821" s="472" t="s">
        <v>1657</v>
      </c>
      <c r="C821" s="422"/>
      <c r="D821" s="611" t="s">
        <v>1087</v>
      </c>
      <c r="E821" s="489" t="s">
        <v>338</v>
      </c>
      <c r="F821" s="422" t="s">
        <v>154</v>
      </c>
      <c r="G821" s="472" t="s">
        <v>1805</v>
      </c>
      <c r="H821" s="215" t="s">
        <v>148</v>
      </c>
      <c r="I821" s="215">
        <f>SUM(I822:I826)</f>
        <v>110</v>
      </c>
      <c r="J821" s="215">
        <f t="shared" si="169"/>
        <v>3.7</v>
      </c>
      <c r="K821" s="215">
        <f>SUM(K822:K826)</f>
        <v>3.7</v>
      </c>
      <c r="L821" s="215">
        <f t="shared" ref="L821:W821" si="174">SUM(L822:L826)</f>
        <v>0</v>
      </c>
      <c r="M821" s="215">
        <f t="shared" si="174"/>
        <v>0</v>
      </c>
      <c r="N821" s="215">
        <f t="shared" si="174"/>
        <v>0</v>
      </c>
      <c r="O821" s="215">
        <f t="shared" si="174"/>
        <v>0</v>
      </c>
      <c r="P821" s="215">
        <f t="shared" si="174"/>
        <v>0</v>
      </c>
      <c r="Q821" s="215">
        <f t="shared" si="174"/>
        <v>0</v>
      </c>
      <c r="R821" s="215">
        <f t="shared" si="174"/>
        <v>0</v>
      </c>
      <c r="S821" s="215">
        <f t="shared" si="174"/>
        <v>0</v>
      </c>
      <c r="T821" s="215">
        <f t="shared" si="174"/>
        <v>0</v>
      </c>
      <c r="U821" s="215">
        <f t="shared" si="174"/>
        <v>0</v>
      </c>
      <c r="V821" s="215">
        <f t="shared" si="174"/>
        <v>0</v>
      </c>
      <c r="W821" s="215">
        <f t="shared" si="174"/>
        <v>0</v>
      </c>
      <c r="X821" s="478" t="s">
        <v>1654</v>
      </c>
      <c r="Y821" s="501" t="s">
        <v>335</v>
      </c>
      <c r="Z821" s="501" t="s">
        <v>1231</v>
      </c>
      <c r="AA821" s="489" t="s">
        <v>337</v>
      </c>
      <c r="AB821" s="443" t="s">
        <v>107</v>
      </c>
      <c r="AC821" s="443" t="s">
        <v>666</v>
      </c>
      <c r="AD821" s="443" t="s">
        <v>667</v>
      </c>
      <c r="AE821" s="457" t="s">
        <v>590</v>
      </c>
      <c r="AF821" s="614" t="s">
        <v>2173</v>
      </c>
    </row>
    <row r="822" spans="1:32" s="34" customFormat="1" ht="15" customHeight="1" outlineLevel="1" x14ac:dyDescent="0.25">
      <c r="A822" s="654"/>
      <c r="B822" s="473"/>
      <c r="C822" s="423"/>
      <c r="D822" s="612"/>
      <c r="E822" s="490"/>
      <c r="F822" s="423"/>
      <c r="G822" s="473"/>
      <c r="H822" s="242" t="s">
        <v>149</v>
      </c>
      <c r="I822" s="216"/>
      <c r="J822" s="215">
        <f t="shared" si="169"/>
        <v>0</v>
      </c>
      <c r="K822" s="219"/>
      <c r="L822" s="216"/>
      <c r="M822" s="216"/>
      <c r="N822" s="217"/>
      <c r="O822" s="216"/>
      <c r="P822" s="216"/>
      <c r="Q822" s="217"/>
      <c r="R822" s="216"/>
      <c r="S822" s="216"/>
      <c r="T822" s="217"/>
      <c r="U822" s="216"/>
      <c r="V822" s="217"/>
      <c r="W822" s="216"/>
      <c r="X822" s="478"/>
      <c r="Y822" s="502"/>
      <c r="Z822" s="502"/>
      <c r="AA822" s="490"/>
      <c r="AB822" s="444"/>
      <c r="AC822" s="444"/>
      <c r="AD822" s="444"/>
      <c r="AE822" s="458"/>
      <c r="AF822" s="618"/>
    </row>
    <row r="823" spans="1:32" s="34" customFormat="1" outlineLevel="1" x14ac:dyDescent="0.25">
      <c r="A823" s="654"/>
      <c r="B823" s="473"/>
      <c r="C823" s="423"/>
      <c r="D823" s="612"/>
      <c r="E823" s="490"/>
      <c r="F823" s="423"/>
      <c r="G823" s="473"/>
      <c r="H823" s="242" t="s">
        <v>150</v>
      </c>
      <c r="I823" s="216"/>
      <c r="J823" s="215">
        <f t="shared" si="169"/>
        <v>0</v>
      </c>
      <c r="K823" s="219"/>
      <c r="L823" s="216"/>
      <c r="M823" s="216"/>
      <c r="N823" s="217"/>
      <c r="O823" s="216"/>
      <c r="P823" s="216"/>
      <c r="Q823" s="217"/>
      <c r="R823" s="216"/>
      <c r="S823" s="216"/>
      <c r="T823" s="217"/>
      <c r="U823" s="216"/>
      <c r="V823" s="217"/>
      <c r="W823" s="216"/>
      <c r="X823" s="478"/>
      <c r="Y823" s="502"/>
      <c r="Z823" s="502"/>
      <c r="AA823" s="490"/>
      <c r="AB823" s="444"/>
      <c r="AC823" s="444"/>
      <c r="AD823" s="444"/>
      <c r="AE823" s="458"/>
      <c r="AF823" s="618"/>
    </row>
    <row r="824" spans="1:32" s="34" customFormat="1" outlineLevel="1" x14ac:dyDescent="0.25">
      <c r="A824" s="654"/>
      <c r="B824" s="473"/>
      <c r="C824" s="423"/>
      <c r="D824" s="612"/>
      <c r="E824" s="490"/>
      <c r="F824" s="423"/>
      <c r="G824" s="473"/>
      <c r="H824" s="242" t="s">
        <v>1507</v>
      </c>
      <c r="I824" s="216">
        <v>80</v>
      </c>
      <c r="J824" s="215">
        <f t="shared" si="169"/>
        <v>3.7</v>
      </c>
      <c r="K824" s="216">
        <v>3.7</v>
      </c>
      <c r="L824" s="216"/>
      <c r="M824" s="216"/>
      <c r="N824" s="217"/>
      <c r="O824" s="216"/>
      <c r="P824" s="216"/>
      <c r="Q824" s="217"/>
      <c r="R824" s="216"/>
      <c r="S824" s="216"/>
      <c r="T824" s="217"/>
      <c r="U824" s="216"/>
      <c r="V824" s="217"/>
      <c r="W824" s="216"/>
      <c r="X824" s="478"/>
      <c r="Y824" s="502"/>
      <c r="Z824" s="502"/>
      <c r="AA824" s="490"/>
      <c r="AB824" s="444"/>
      <c r="AC824" s="444"/>
      <c r="AD824" s="444"/>
      <c r="AE824" s="458"/>
      <c r="AF824" s="618"/>
    </row>
    <row r="825" spans="1:32" s="34" customFormat="1" outlineLevel="1" x14ac:dyDescent="0.25">
      <c r="A825" s="654"/>
      <c r="B825" s="473"/>
      <c r="C825" s="423"/>
      <c r="D825" s="612"/>
      <c r="E825" s="490"/>
      <c r="F825" s="423"/>
      <c r="G825" s="473"/>
      <c r="H825" s="242" t="s">
        <v>1435</v>
      </c>
      <c r="I825" s="216">
        <v>20</v>
      </c>
      <c r="J825" s="215">
        <f t="shared" si="169"/>
        <v>0</v>
      </c>
      <c r="K825" s="219"/>
      <c r="L825" s="216"/>
      <c r="M825" s="216"/>
      <c r="N825" s="217"/>
      <c r="O825" s="216"/>
      <c r="P825" s="216"/>
      <c r="Q825" s="217"/>
      <c r="R825" s="216"/>
      <c r="S825" s="216"/>
      <c r="T825" s="217"/>
      <c r="U825" s="216"/>
      <c r="V825" s="217"/>
      <c r="W825" s="216"/>
      <c r="X825" s="478"/>
      <c r="Y825" s="502"/>
      <c r="Z825" s="502"/>
      <c r="AA825" s="490"/>
      <c r="AB825" s="444"/>
      <c r="AC825" s="444"/>
      <c r="AD825" s="444"/>
      <c r="AE825" s="458"/>
      <c r="AF825" s="618"/>
    </row>
    <row r="826" spans="1:32" s="34" customFormat="1" ht="143.25" customHeight="1" outlineLevel="1" x14ac:dyDescent="0.25">
      <c r="A826" s="655"/>
      <c r="B826" s="474"/>
      <c r="C826" s="424"/>
      <c r="D826" s="613"/>
      <c r="E826" s="491"/>
      <c r="F826" s="424"/>
      <c r="G826" s="474"/>
      <c r="H826" s="248" t="s">
        <v>152</v>
      </c>
      <c r="I826" s="250">
        <v>10</v>
      </c>
      <c r="J826" s="252">
        <f t="shared" si="169"/>
        <v>0</v>
      </c>
      <c r="K826" s="249"/>
      <c r="L826" s="250"/>
      <c r="M826" s="250"/>
      <c r="N826" s="251"/>
      <c r="O826" s="250"/>
      <c r="P826" s="250"/>
      <c r="Q826" s="251"/>
      <c r="R826" s="250"/>
      <c r="S826" s="250"/>
      <c r="T826" s="251"/>
      <c r="U826" s="250"/>
      <c r="V826" s="251"/>
      <c r="W826" s="250"/>
      <c r="X826" s="478"/>
      <c r="Y826" s="503"/>
      <c r="Z826" s="503"/>
      <c r="AA826" s="491"/>
      <c r="AB826" s="445"/>
      <c r="AC826" s="445"/>
      <c r="AD826" s="445"/>
      <c r="AE826" s="459"/>
      <c r="AF826" s="619"/>
    </row>
    <row r="827" spans="1:32" s="34" customFormat="1" ht="30" customHeight="1" outlineLevel="1" x14ac:dyDescent="0.25">
      <c r="A827" s="653"/>
      <c r="B827" s="472" t="s">
        <v>2006</v>
      </c>
      <c r="C827" s="422"/>
      <c r="D827" s="611" t="s">
        <v>1088</v>
      </c>
      <c r="E827" s="489" t="s">
        <v>339</v>
      </c>
      <c r="F827" s="422" t="s">
        <v>2009</v>
      </c>
      <c r="G827" s="472" t="s">
        <v>1678</v>
      </c>
      <c r="H827" s="215" t="s">
        <v>148</v>
      </c>
      <c r="I827" s="215">
        <f>SUM(I828:I832)</f>
        <v>0</v>
      </c>
      <c r="J827" s="215">
        <f t="shared" si="169"/>
        <v>0</v>
      </c>
      <c r="K827" s="215">
        <f>SUM(K828:K832)</f>
        <v>0</v>
      </c>
      <c r="L827" s="215">
        <f t="shared" ref="L827:W827" si="175">SUM(L828:L832)</f>
        <v>0</v>
      </c>
      <c r="M827" s="215">
        <f t="shared" si="175"/>
        <v>0</v>
      </c>
      <c r="N827" s="215">
        <f t="shared" si="175"/>
        <v>0</v>
      </c>
      <c r="O827" s="215">
        <f t="shared" si="175"/>
        <v>0</v>
      </c>
      <c r="P827" s="215">
        <f t="shared" si="175"/>
        <v>0</v>
      </c>
      <c r="Q827" s="215">
        <f t="shared" si="175"/>
        <v>0</v>
      </c>
      <c r="R827" s="215">
        <f t="shared" si="175"/>
        <v>0</v>
      </c>
      <c r="S827" s="215">
        <f t="shared" si="175"/>
        <v>0</v>
      </c>
      <c r="T827" s="215">
        <f t="shared" si="175"/>
        <v>0</v>
      </c>
      <c r="U827" s="215">
        <f t="shared" si="175"/>
        <v>0</v>
      </c>
      <c r="V827" s="215">
        <f t="shared" si="175"/>
        <v>0</v>
      </c>
      <c r="W827" s="215">
        <f t="shared" si="175"/>
        <v>0</v>
      </c>
      <c r="X827" s="478"/>
      <c r="Y827" s="501" t="s">
        <v>1232</v>
      </c>
      <c r="Z827" s="501" t="s">
        <v>1233</v>
      </c>
      <c r="AA827" s="489" t="s">
        <v>337</v>
      </c>
      <c r="AB827" s="443" t="s">
        <v>107</v>
      </c>
      <c r="AC827" s="443" t="s">
        <v>666</v>
      </c>
      <c r="AD827" s="443" t="s">
        <v>667</v>
      </c>
      <c r="AE827" s="457" t="s">
        <v>590</v>
      </c>
      <c r="AF827" s="614" t="s">
        <v>2174</v>
      </c>
    </row>
    <row r="828" spans="1:32" s="34" customFormat="1" ht="15" customHeight="1" outlineLevel="1" x14ac:dyDescent="0.25">
      <c r="A828" s="654"/>
      <c r="B828" s="473"/>
      <c r="C828" s="423"/>
      <c r="D828" s="612"/>
      <c r="E828" s="490"/>
      <c r="F828" s="423"/>
      <c r="G828" s="473"/>
      <c r="H828" s="242" t="s">
        <v>149</v>
      </c>
      <c r="I828" s="216"/>
      <c r="J828" s="215">
        <f t="shared" si="169"/>
        <v>0</v>
      </c>
      <c r="K828" s="219"/>
      <c r="L828" s="216"/>
      <c r="M828" s="216"/>
      <c r="N828" s="217"/>
      <c r="O828" s="216"/>
      <c r="P828" s="216"/>
      <c r="Q828" s="217"/>
      <c r="R828" s="216"/>
      <c r="S828" s="216"/>
      <c r="T828" s="217"/>
      <c r="U828" s="216"/>
      <c r="V828" s="217"/>
      <c r="W828" s="216"/>
      <c r="X828" s="478"/>
      <c r="Y828" s="502"/>
      <c r="Z828" s="502"/>
      <c r="AA828" s="490"/>
      <c r="AB828" s="444"/>
      <c r="AC828" s="444"/>
      <c r="AD828" s="444"/>
      <c r="AE828" s="458"/>
      <c r="AF828" s="618"/>
    </row>
    <row r="829" spans="1:32" s="34" customFormat="1" outlineLevel="1" x14ac:dyDescent="0.25">
      <c r="A829" s="654"/>
      <c r="B829" s="473"/>
      <c r="C829" s="423"/>
      <c r="D829" s="612"/>
      <c r="E829" s="490"/>
      <c r="F829" s="423"/>
      <c r="G829" s="473"/>
      <c r="H829" s="242" t="s">
        <v>150</v>
      </c>
      <c r="I829" s="216"/>
      <c r="J829" s="215">
        <f t="shared" si="169"/>
        <v>0</v>
      </c>
      <c r="K829" s="219"/>
      <c r="L829" s="216"/>
      <c r="M829" s="216"/>
      <c r="N829" s="217"/>
      <c r="O829" s="216"/>
      <c r="P829" s="216"/>
      <c r="Q829" s="217"/>
      <c r="R829" s="216"/>
      <c r="S829" s="216"/>
      <c r="T829" s="217"/>
      <c r="U829" s="216"/>
      <c r="V829" s="217"/>
      <c r="W829" s="216"/>
      <c r="X829" s="478"/>
      <c r="Y829" s="502"/>
      <c r="Z829" s="502"/>
      <c r="AA829" s="490"/>
      <c r="AB829" s="444"/>
      <c r="AC829" s="444"/>
      <c r="AD829" s="444"/>
      <c r="AE829" s="458"/>
      <c r="AF829" s="618"/>
    </row>
    <row r="830" spans="1:32" s="34" customFormat="1" outlineLevel="1" x14ac:dyDescent="0.25">
      <c r="A830" s="654"/>
      <c r="B830" s="473"/>
      <c r="C830" s="423"/>
      <c r="D830" s="612"/>
      <c r="E830" s="490"/>
      <c r="F830" s="423"/>
      <c r="G830" s="473"/>
      <c r="H830" s="242" t="s">
        <v>1507</v>
      </c>
      <c r="I830" s="216"/>
      <c r="J830" s="215">
        <f t="shared" si="169"/>
        <v>0</v>
      </c>
      <c r="K830" s="216"/>
      <c r="L830" s="216"/>
      <c r="M830" s="216"/>
      <c r="N830" s="217"/>
      <c r="O830" s="216"/>
      <c r="P830" s="216"/>
      <c r="Q830" s="217"/>
      <c r="R830" s="216"/>
      <c r="S830" s="216"/>
      <c r="T830" s="217"/>
      <c r="U830" s="216"/>
      <c r="V830" s="217"/>
      <c r="W830" s="216"/>
      <c r="X830" s="478"/>
      <c r="Y830" s="502"/>
      <c r="Z830" s="502"/>
      <c r="AA830" s="490"/>
      <c r="AB830" s="444"/>
      <c r="AC830" s="444"/>
      <c r="AD830" s="444"/>
      <c r="AE830" s="458"/>
      <c r="AF830" s="618"/>
    </row>
    <row r="831" spans="1:32" s="34" customFormat="1" outlineLevel="1" x14ac:dyDescent="0.25">
      <c r="A831" s="654"/>
      <c r="B831" s="473"/>
      <c r="C831" s="423"/>
      <c r="D831" s="612"/>
      <c r="E831" s="490"/>
      <c r="F831" s="423"/>
      <c r="G831" s="473"/>
      <c r="H831" s="242" t="s">
        <v>1435</v>
      </c>
      <c r="I831" s="216"/>
      <c r="J831" s="215">
        <f t="shared" si="169"/>
        <v>0</v>
      </c>
      <c r="K831" s="219"/>
      <c r="L831" s="216"/>
      <c r="M831" s="216"/>
      <c r="N831" s="217"/>
      <c r="O831" s="216"/>
      <c r="P831" s="216"/>
      <c r="Q831" s="217"/>
      <c r="R831" s="216"/>
      <c r="S831" s="216"/>
      <c r="T831" s="217"/>
      <c r="U831" s="216"/>
      <c r="V831" s="217"/>
      <c r="W831" s="216"/>
      <c r="X831" s="478"/>
      <c r="Y831" s="502"/>
      <c r="Z831" s="502"/>
      <c r="AA831" s="490"/>
      <c r="AB831" s="444"/>
      <c r="AC831" s="444"/>
      <c r="AD831" s="444"/>
      <c r="AE831" s="458"/>
      <c r="AF831" s="618"/>
    </row>
    <row r="832" spans="1:32" s="34" customFormat="1" ht="48" customHeight="1" outlineLevel="1" x14ac:dyDescent="0.25">
      <c r="A832" s="655"/>
      <c r="B832" s="474"/>
      <c r="C832" s="424"/>
      <c r="D832" s="613"/>
      <c r="E832" s="491"/>
      <c r="F832" s="424"/>
      <c r="G832" s="474"/>
      <c r="H832" s="248" t="s">
        <v>152</v>
      </c>
      <c r="I832" s="216"/>
      <c r="J832" s="252">
        <f t="shared" si="169"/>
        <v>0</v>
      </c>
      <c r="K832" s="249"/>
      <c r="L832" s="250"/>
      <c r="M832" s="250"/>
      <c r="N832" s="251"/>
      <c r="O832" s="250"/>
      <c r="P832" s="250"/>
      <c r="Q832" s="251"/>
      <c r="R832" s="250"/>
      <c r="S832" s="250"/>
      <c r="T832" s="251"/>
      <c r="U832" s="250"/>
      <c r="V832" s="251"/>
      <c r="W832" s="250"/>
      <c r="X832" s="478"/>
      <c r="Y832" s="503"/>
      <c r="Z832" s="503"/>
      <c r="AA832" s="491"/>
      <c r="AB832" s="445"/>
      <c r="AC832" s="445"/>
      <c r="AD832" s="445"/>
      <c r="AE832" s="459"/>
      <c r="AF832" s="619"/>
    </row>
    <row r="833" spans="1:32" s="34" customFormat="1" ht="30" customHeight="1" outlineLevel="1" x14ac:dyDescent="0.25">
      <c r="A833" s="653"/>
      <c r="B833" s="472" t="s">
        <v>2006</v>
      </c>
      <c r="C833" s="422"/>
      <c r="D833" s="611" t="s">
        <v>1089</v>
      </c>
      <c r="E833" s="489" t="s">
        <v>340</v>
      </c>
      <c r="F833" s="422" t="s">
        <v>2009</v>
      </c>
      <c r="G833" s="472" t="s">
        <v>1678</v>
      </c>
      <c r="H833" s="215" t="s">
        <v>148</v>
      </c>
      <c r="I833" s="215">
        <f>SUM(I834:I838)</f>
        <v>0</v>
      </c>
      <c r="J833" s="215">
        <f t="shared" si="169"/>
        <v>0</v>
      </c>
      <c r="K833" s="215">
        <f>SUM(K834:K838)</f>
        <v>0</v>
      </c>
      <c r="L833" s="215">
        <f t="shared" ref="L833:W833" si="176">SUM(L834:L838)</f>
        <v>0</v>
      </c>
      <c r="M833" s="215">
        <f t="shared" si="176"/>
        <v>0</v>
      </c>
      <c r="N833" s="215">
        <f t="shared" si="176"/>
        <v>0</v>
      </c>
      <c r="O833" s="215">
        <f t="shared" si="176"/>
        <v>0</v>
      </c>
      <c r="P833" s="215">
        <f t="shared" si="176"/>
        <v>0</v>
      </c>
      <c r="Q833" s="215">
        <f t="shared" si="176"/>
        <v>0</v>
      </c>
      <c r="R833" s="215">
        <f t="shared" si="176"/>
        <v>0</v>
      </c>
      <c r="S833" s="215">
        <f t="shared" si="176"/>
        <v>0</v>
      </c>
      <c r="T833" s="215">
        <f t="shared" si="176"/>
        <v>0</v>
      </c>
      <c r="U833" s="215">
        <f t="shared" si="176"/>
        <v>0</v>
      </c>
      <c r="V833" s="215">
        <f t="shared" si="176"/>
        <v>0</v>
      </c>
      <c r="W833" s="215">
        <f t="shared" si="176"/>
        <v>0</v>
      </c>
      <c r="X833" s="478"/>
      <c r="Y833" s="501" t="s">
        <v>1232</v>
      </c>
      <c r="Z833" s="501" t="s">
        <v>1233</v>
      </c>
      <c r="AA833" s="489" t="s">
        <v>337</v>
      </c>
      <c r="AB833" s="443" t="s">
        <v>107</v>
      </c>
      <c r="AC833" s="443" t="s">
        <v>666</v>
      </c>
      <c r="AD833" s="443" t="s">
        <v>667</v>
      </c>
      <c r="AE833" s="457" t="s">
        <v>590</v>
      </c>
      <c r="AF833" s="614" t="s">
        <v>2175</v>
      </c>
    </row>
    <row r="834" spans="1:32" s="34" customFormat="1" ht="15" customHeight="1" outlineLevel="1" x14ac:dyDescent="0.25">
      <c r="A834" s="654"/>
      <c r="B834" s="473"/>
      <c r="C834" s="423"/>
      <c r="D834" s="612"/>
      <c r="E834" s="490"/>
      <c r="F834" s="423"/>
      <c r="G834" s="473"/>
      <c r="H834" s="242" t="s">
        <v>149</v>
      </c>
      <c r="I834" s="216"/>
      <c r="J834" s="215">
        <f t="shared" si="169"/>
        <v>0</v>
      </c>
      <c r="K834" s="219"/>
      <c r="L834" s="216"/>
      <c r="M834" s="216"/>
      <c r="N834" s="217"/>
      <c r="O834" s="216"/>
      <c r="P834" s="216"/>
      <c r="Q834" s="217"/>
      <c r="R834" s="216"/>
      <c r="S834" s="216"/>
      <c r="T834" s="217"/>
      <c r="U834" s="216"/>
      <c r="V834" s="217"/>
      <c r="W834" s="216"/>
      <c r="X834" s="478"/>
      <c r="Y834" s="502"/>
      <c r="Z834" s="502"/>
      <c r="AA834" s="490"/>
      <c r="AB834" s="444"/>
      <c r="AC834" s="444"/>
      <c r="AD834" s="444"/>
      <c r="AE834" s="458"/>
      <c r="AF834" s="618"/>
    </row>
    <row r="835" spans="1:32" s="34" customFormat="1" outlineLevel="1" x14ac:dyDescent="0.25">
      <c r="A835" s="654"/>
      <c r="B835" s="473"/>
      <c r="C835" s="423"/>
      <c r="D835" s="612"/>
      <c r="E835" s="490"/>
      <c r="F835" s="423"/>
      <c r="G835" s="473"/>
      <c r="H835" s="242" t="s">
        <v>150</v>
      </c>
      <c r="I835" s="216"/>
      <c r="J835" s="215">
        <f t="shared" si="169"/>
        <v>0</v>
      </c>
      <c r="K835" s="219"/>
      <c r="L835" s="216"/>
      <c r="M835" s="216"/>
      <c r="N835" s="217"/>
      <c r="O835" s="216"/>
      <c r="P835" s="216"/>
      <c r="Q835" s="217"/>
      <c r="R835" s="216"/>
      <c r="S835" s="216"/>
      <c r="T835" s="217"/>
      <c r="U835" s="216"/>
      <c r="V835" s="217"/>
      <c r="W835" s="216"/>
      <c r="X835" s="478"/>
      <c r="Y835" s="502"/>
      <c r="Z835" s="502"/>
      <c r="AA835" s="490"/>
      <c r="AB835" s="444"/>
      <c r="AC835" s="444"/>
      <c r="AD835" s="444"/>
      <c r="AE835" s="458"/>
      <c r="AF835" s="618"/>
    </row>
    <row r="836" spans="1:32" s="34" customFormat="1" outlineLevel="1" x14ac:dyDescent="0.25">
      <c r="A836" s="654"/>
      <c r="B836" s="473"/>
      <c r="C836" s="423"/>
      <c r="D836" s="612"/>
      <c r="E836" s="490"/>
      <c r="F836" s="423"/>
      <c r="G836" s="473"/>
      <c r="H836" s="242" t="s">
        <v>1507</v>
      </c>
      <c r="I836" s="216"/>
      <c r="J836" s="215">
        <f t="shared" si="169"/>
        <v>0</v>
      </c>
      <c r="K836" s="216"/>
      <c r="L836" s="216"/>
      <c r="M836" s="216"/>
      <c r="N836" s="217"/>
      <c r="O836" s="216"/>
      <c r="P836" s="216"/>
      <c r="Q836" s="217"/>
      <c r="R836" s="216"/>
      <c r="S836" s="216"/>
      <c r="T836" s="217"/>
      <c r="U836" s="216"/>
      <c r="V836" s="217"/>
      <c r="W836" s="216"/>
      <c r="X836" s="478"/>
      <c r="Y836" s="502"/>
      <c r="Z836" s="502"/>
      <c r="AA836" s="490"/>
      <c r="AB836" s="444"/>
      <c r="AC836" s="444"/>
      <c r="AD836" s="444"/>
      <c r="AE836" s="458"/>
      <c r="AF836" s="618"/>
    </row>
    <row r="837" spans="1:32" s="34" customFormat="1" outlineLevel="1" x14ac:dyDescent="0.25">
      <c r="A837" s="654"/>
      <c r="B837" s="473"/>
      <c r="C837" s="423"/>
      <c r="D837" s="612"/>
      <c r="E837" s="490"/>
      <c r="F837" s="423"/>
      <c r="G837" s="473"/>
      <c r="H837" s="242" t="s">
        <v>1435</v>
      </c>
      <c r="I837" s="216"/>
      <c r="J837" s="215">
        <f t="shared" si="169"/>
        <v>0</v>
      </c>
      <c r="K837" s="219"/>
      <c r="L837" s="216"/>
      <c r="M837" s="216"/>
      <c r="N837" s="217"/>
      <c r="O837" s="216"/>
      <c r="P837" s="216"/>
      <c r="Q837" s="217"/>
      <c r="R837" s="216"/>
      <c r="S837" s="216"/>
      <c r="T837" s="217"/>
      <c r="U837" s="216"/>
      <c r="V837" s="217"/>
      <c r="W837" s="216"/>
      <c r="X837" s="478"/>
      <c r="Y837" s="502"/>
      <c r="Z837" s="502"/>
      <c r="AA837" s="490"/>
      <c r="AB837" s="444"/>
      <c r="AC837" s="444"/>
      <c r="AD837" s="444"/>
      <c r="AE837" s="458"/>
      <c r="AF837" s="618"/>
    </row>
    <row r="838" spans="1:32" s="34" customFormat="1" outlineLevel="1" x14ac:dyDescent="0.25">
      <c r="A838" s="655"/>
      <c r="B838" s="474"/>
      <c r="C838" s="424"/>
      <c r="D838" s="613"/>
      <c r="E838" s="491"/>
      <c r="F838" s="424"/>
      <c r="G838" s="474"/>
      <c r="H838" s="248" t="s">
        <v>152</v>
      </c>
      <c r="I838" s="216"/>
      <c r="J838" s="252">
        <f t="shared" si="169"/>
        <v>0</v>
      </c>
      <c r="K838" s="249"/>
      <c r="L838" s="250"/>
      <c r="M838" s="250"/>
      <c r="N838" s="251"/>
      <c r="O838" s="250"/>
      <c r="P838" s="250"/>
      <c r="Q838" s="251"/>
      <c r="R838" s="250"/>
      <c r="S838" s="250"/>
      <c r="T838" s="251"/>
      <c r="U838" s="250"/>
      <c r="V838" s="251"/>
      <c r="W838" s="250"/>
      <c r="X838" s="478"/>
      <c r="Y838" s="503"/>
      <c r="Z838" s="503"/>
      <c r="AA838" s="491"/>
      <c r="AB838" s="445"/>
      <c r="AC838" s="445"/>
      <c r="AD838" s="445"/>
      <c r="AE838" s="459"/>
      <c r="AF838" s="619"/>
    </row>
    <row r="839" spans="1:32" s="34" customFormat="1" ht="30" customHeight="1" outlineLevel="1" x14ac:dyDescent="0.25">
      <c r="A839" s="472"/>
      <c r="B839" s="472" t="s">
        <v>1645</v>
      </c>
      <c r="C839" s="483" t="s">
        <v>2466</v>
      </c>
      <c r="D839" s="611" t="s">
        <v>1090</v>
      </c>
      <c r="E839" s="489" t="s">
        <v>341</v>
      </c>
      <c r="F839" s="422" t="s">
        <v>154</v>
      </c>
      <c r="G839" s="472" t="s">
        <v>1805</v>
      </c>
      <c r="H839" s="215" t="s">
        <v>148</v>
      </c>
      <c r="I839" s="215">
        <f>SUM(I840:I844)</f>
        <v>400</v>
      </c>
      <c r="J839" s="215">
        <f t="shared" si="169"/>
        <v>20</v>
      </c>
      <c r="K839" s="215">
        <f>SUM(K840:K844)</f>
        <v>0</v>
      </c>
      <c r="L839" s="215">
        <f t="shared" ref="L839:W839" si="177">SUM(L840:L844)</f>
        <v>20</v>
      </c>
      <c r="M839" s="215">
        <f t="shared" si="177"/>
        <v>0</v>
      </c>
      <c r="N839" s="215">
        <f t="shared" si="177"/>
        <v>0</v>
      </c>
      <c r="O839" s="215">
        <f t="shared" si="177"/>
        <v>0</v>
      </c>
      <c r="P839" s="215">
        <f t="shared" si="177"/>
        <v>0</v>
      </c>
      <c r="Q839" s="215">
        <f t="shared" si="177"/>
        <v>0</v>
      </c>
      <c r="R839" s="215">
        <f t="shared" si="177"/>
        <v>0</v>
      </c>
      <c r="S839" s="215">
        <f t="shared" si="177"/>
        <v>0</v>
      </c>
      <c r="T839" s="215">
        <f t="shared" si="177"/>
        <v>0</v>
      </c>
      <c r="U839" s="215">
        <f t="shared" si="177"/>
        <v>0</v>
      </c>
      <c r="V839" s="215">
        <f t="shared" si="177"/>
        <v>0</v>
      </c>
      <c r="W839" s="215">
        <f t="shared" si="177"/>
        <v>0</v>
      </c>
      <c r="X839" s="449" t="s">
        <v>1658</v>
      </c>
      <c r="Y839" s="501" t="s">
        <v>1234</v>
      </c>
      <c r="Z839" s="501" t="s">
        <v>1233</v>
      </c>
      <c r="AA839" s="489" t="s">
        <v>337</v>
      </c>
      <c r="AB839" s="443" t="s">
        <v>107</v>
      </c>
      <c r="AC839" s="443" t="s">
        <v>666</v>
      </c>
      <c r="AD839" s="443" t="s">
        <v>667</v>
      </c>
      <c r="AE839" s="457" t="s">
        <v>590</v>
      </c>
      <c r="AF839" s="614" t="s">
        <v>2176</v>
      </c>
    </row>
    <row r="840" spans="1:32" s="34" customFormat="1" ht="15" customHeight="1" outlineLevel="1" x14ac:dyDescent="0.25">
      <c r="A840" s="473"/>
      <c r="B840" s="473"/>
      <c r="C840" s="484"/>
      <c r="D840" s="612"/>
      <c r="E840" s="490"/>
      <c r="F840" s="423"/>
      <c r="G840" s="473"/>
      <c r="H840" s="242" t="s">
        <v>149</v>
      </c>
      <c r="I840" s="216"/>
      <c r="J840" s="215">
        <f t="shared" si="169"/>
        <v>0</v>
      </c>
      <c r="K840" s="219"/>
      <c r="L840" s="216"/>
      <c r="M840" s="216"/>
      <c r="N840" s="217"/>
      <c r="O840" s="216"/>
      <c r="P840" s="216"/>
      <c r="Q840" s="217"/>
      <c r="R840" s="216"/>
      <c r="S840" s="216"/>
      <c r="T840" s="217"/>
      <c r="U840" s="216"/>
      <c r="V840" s="217"/>
      <c r="W840" s="216"/>
      <c r="X840" s="449"/>
      <c r="Y840" s="502"/>
      <c r="Z840" s="502"/>
      <c r="AA840" s="490"/>
      <c r="AB840" s="444"/>
      <c r="AC840" s="444"/>
      <c r="AD840" s="444"/>
      <c r="AE840" s="458"/>
      <c r="AF840" s="618"/>
    </row>
    <row r="841" spans="1:32" s="34" customFormat="1" ht="15" customHeight="1" outlineLevel="1" x14ac:dyDescent="0.25">
      <c r="A841" s="473"/>
      <c r="B841" s="473"/>
      <c r="C841" s="484"/>
      <c r="D841" s="612"/>
      <c r="E841" s="490"/>
      <c r="F841" s="423"/>
      <c r="G841" s="473"/>
      <c r="H841" s="242" t="s">
        <v>150</v>
      </c>
      <c r="I841" s="216"/>
      <c r="J841" s="215">
        <f t="shared" si="169"/>
        <v>0</v>
      </c>
      <c r="K841" s="219"/>
      <c r="L841" s="216"/>
      <c r="M841" s="216"/>
      <c r="N841" s="217"/>
      <c r="O841" s="216"/>
      <c r="P841" s="216"/>
      <c r="Q841" s="217"/>
      <c r="R841" s="216"/>
      <c r="S841" s="216"/>
      <c r="T841" s="217"/>
      <c r="U841" s="216"/>
      <c r="V841" s="217"/>
      <c r="W841" s="216"/>
      <c r="X841" s="449"/>
      <c r="Y841" s="502"/>
      <c r="Z841" s="502"/>
      <c r="AA841" s="490"/>
      <c r="AB841" s="444"/>
      <c r="AC841" s="444"/>
      <c r="AD841" s="444"/>
      <c r="AE841" s="458"/>
      <c r="AF841" s="618"/>
    </row>
    <row r="842" spans="1:32" s="34" customFormat="1" ht="15" customHeight="1" outlineLevel="1" x14ac:dyDescent="0.25">
      <c r="A842" s="473"/>
      <c r="B842" s="473"/>
      <c r="C842" s="484"/>
      <c r="D842" s="612"/>
      <c r="E842" s="490"/>
      <c r="F842" s="423"/>
      <c r="G842" s="473"/>
      <c r="H842" s="242" t="s">
        <v>1507</v>
      </c>
      <c r="I842" s="216"/>
      <c r="J842" s="215">
        <f t="shared" si="169"/>
        <v>0</v>
      </c>
      <c r="K842" s="216"/>
      <c r="L842" s="216"/>
      <c r="M842" s="216"/>
      <c r="N842" s="217"/>
      <c r="O842" s="216"/>
      <c r="P842" s="216"/>
      <c r="Q842" s="217"/>
      <c r="R842" s="216"/>
      <c r="S842" s="216"/>
      <c r="T842" s="217"/>
      <c r="U842" s="216"/>
      <c r="V842" s="217"/>
      <c r="W842" s="216"/>
      <c r="X842" s="449"/>
      <c r="Y842" s="502"/>
      <c r="Z842" s="502"/>
      <c r="AA842" s="490"/>
      <c r="AB842" s="444"/>
      <c r="AC842" s="444"/>
      <c r="AD842" s="444"/>
      <c r="AE842" s="458"/>
      <c r="AF842" s="618"/>
    </row>
    <row r="843" spans="1:32" s="34" customFormat="1" ht="15" customHeight="1" outlineLevel="1" x14ac:dyDescent="0.25">
      <c r="A843" s="473"/>
      <c r="B843" s="473"/>
      <c r="C843" s="484"/>
      <c r="D843" s="612"/>
      <c r="E843" s="490"/>
      <c r="F843" s="423"/>
      <c r="G843" s="473"/>
      <c r="H843" s="242" t="s">
        <v>1435</v>
      </c>
      <c r="I843" s="216"/>
      <c r="J843" s="215">
        <f t="shared" si="169"/>
        <v>0</v>
      </c>
      <c r="K843" s="219"/>
      <c r="L843" s="216"/>
      <c r="M843" s="216"/>
      <c r="N843" s="217"/>
      <c r="O843" s="216"/>
      <c r="P843" s="216"/>
      <c r="Q843" s="217"/>
      <c r="R843" s="216"/>
      <c r="S843" s="216"/>
      <c r="T843" s="217"/>
      <c r="U843" s="216"/>
      <c r="V843" s="217"/>
      <c r="W843" s="216"/>
      <c r="X843" s="449"/>
      <c r="Y843" s="502"/>
      <c r="Z843" s="502"/>
      <c r="AA843" s="490"/>
      <c r="AB843" s="444"/>
      <c r="AC843" s="444"/>
      <c r="AD843" s="444"/>
      <c r="AE843" s="458"/>
      <c r="AF843" s="618"/>
    </row>
    <row r="844" spans="1:32" s="34" customFormat="1" ht="15" customHeight="1" outlineLevel="1" x14ac:dyDescent="0.25">
      <c r="A844" s="474"/>
      <c r="B844" s="474"/>
      <c r="C844" s="485"/>
      <c r="D844" s="613"/>
      <c r="E844" s="491"/>
      <c r="F844" s="424"/>
      <c r="G844" s="474"/>
      <c r="H844" s="248" t="s">
        <v>152</v>
      </c>
      <c r="I844" s="216">
        <v>400</v>
      </c>
      <c r="J844" s="252">
        <f t="shared" si="169"/>
        <v>20</v>
      </c>
      <c r="K844" s="249"/>
      <c r="L844" s="250">
        <v>20</v>
      </c>
      <c r="M844" s="250"/>
      <c r="N844" s="251"/>
      <c r="O844" s="250"/>
      <c r="P844" s="250"/>
      <c r="Q844" s="251"/>
      <c r="R844" s="250"/>
      <c r="S844" s="250"/>
      <c r="T844" s="251"/>
      <c r="U844" s="250"/>
      <c r="V844" s="251"/>
      <c r="W844" s="250"/>
      <c r="X844" s="449"/>
      <c r="Y844" s="503"/>
      <c r="Z844" s="503"/>
      <c r="AA844" s="491"/>
      <c r="AB844" s="445"/>
      <c r="AC844" s="445"/>
      <c r="AD844" s="445"/>
      <c r="AE844" s="459"/>
      <c r="AF844" s="619"/>
    </row>
    <row r="845" spans="1:32" s="34" customFormat="1" ht="30" customHeight="1" outlineLevel="1" x14ac:dyDescent="0.25">
      <c r="A845" s="677"/>
      <c r="B845" s="472" t="s">
        <v>2401</v>
      </c>
      <c r="C845" s="435"/>
      <c r="D845" s="659" t="s">
        <v>1277</v>
      </c>
      <c r="E845" s="437" t="s">
        <v>2337</v>
      </c>
      <c r="F845" s="435" t="s">
        <v>2521</v>
      </c>
      <c r="G845" s="493" t="s">
        <v>1443</v>
      </c>
      <c r="H845" s="215" t="s">
        <v>148</v>
      </c>
      <c r="I845" s="215">
        <f>SUM(I846:I850)</f>
        <v>30</v>
      </c>
      <c r="J845" s="215">
        <f t="shared" si="169"/>
        <v>0</v>
      </c>
      <c r="K845" s="215">
        <f>SUM(K846:K850)</f>
        <v>0</v>
      </c>
      <c r="L845" s="215">
        <f t="shared" ref="L845:W845" si="178">SUM(L846:L850)</f>
        <v>0</v>
      </c>
      <c r="M845" s="215">
        <f t="shared" si="178"/>
        <v>0</v>
      </c>
      <c r="N845" s="215">
        <f t="shared" si="178"/>
        <v>0</v>
      </c>
      <c r="O845" s="215">
        <f t="shared" si="178"/>
        <v>0</v>
      </c>
      <c r="P845" s="215">
        <f t="shared" si="178"/>
        <v>0</v>
      </c>
      <c r="Q845" s="215">
        <f t="shared" si="178"/>
        <v>0</v>
      </c>
      <c r="R845" s="215">
        <f t="shared" si="178"/>
        <v>0</v>
      </c>
      <c r="S845" s="215">
        <f t="shared" si="178"/>
        <v>0</v>
      </c>
      <c r="T845" s="215">
        <f t="shared" si="178"/>
        <v>0</v>
      </c>
      <c r="U845" s="215">
        <f t="shared" si="178"/>
        <v>0</v>
      </c>
      <c r="V845" s="215">
        <f t="shared" si="178"/>
        <v>0</v>
      </c>
      <c r="W845" s="215">
        <f t="shared" si="178"/>
        <v>0</v>
      </c>
      <c r="X845" s="631" t="s">
        <v>2338</v>
      </c>
      <c r="Y845" s="436" t="s">
        <v>249</v>
      </c>
      <c r="Z845" s="436" t="s">
        <v>1235</v>
      </c>
      <c r="AA845" s="437" t="s">
        <v>337</v>
      </c>
      <c r="AB845" s="438" t="s">
        <v>107</v>
      </c>
      <c r="AC845" s="438" t="s">
        <v>666</v>
      </c>
      <c r="AD845" s="438" t="s">
        <v>667</v>
      </c>
      <c r="AE845" s="439" t="s">
        <v>590</v>
      </c>
      <c r="AF845" s="651" t="s">
        <v>2179</v>
      </c>
    </row>
    <row r="846" spans="1:32" s="34" customFormat="1" ht="15" customHeight="1" outlineLevel="1" x14ac:dyDescent="0.25">
      <c r="A846" s="678"/>
      <c r="B846" s="473"/>
      <c r="C846" s="435"/>
      <c r="D846" s="659"/>
      <c r="E846" s="437"/>
      <c r="F846" s="435"/>
      <c r="G846" s="493"/>
      <c r="H846" s="242" t="s">
        <v>149</v>
      </c>
      <c r="I846" s="216"/>
      <c r="J846" s="215">
        <f t="shared" si="169"/>
        <v>0</v>
      </c>
      <c r="K846" s="219"/>
      <c r="L846" s="216"/>
      <c r="M846" s="216"/>
      <c r="N846" s="217"/>
      <c r="O846" s="216"/>
      <c r="P846" s="216"/>
      <c r="Q846" s="217"/>
      <c r="R846" s="216"/>
      <c r="S846" s="216"/>
      <c r="T846" s="217"/>
      <c r="U846" s="216"/>
      <c r="V846" s="217"/>
      <c r="W846" s="216"/>
      <c r="X846" s="631"/>
      <c r="Y846" s="436"/>
      <c r="Z846" s="436"/>
      <c r="AA846" s="437"/>
      <c r="AB846" s="438"/>
      <c r="AC846" s="438"/>
      <c r="AD846" s="438"/>
      <c r="AE846" s="439"/>
      <c r="AF846" s="652"/>
    </row>
    <row r="847" spans="1:32" s="34" customFormat="1" outlineLevel="1" x14ac:dyDescent="0.25">
      <c r="A847" s="678"/>
      <c r="B847" s="473"/>
      <c r="C847" s="435"/>
      <c r="D847" s="659"/>
      <c r="E847" s="437"/>
      <c r="F847" s="435"/>
      <c r="G847" s="493"/>
      <c r="H847" s="242" t="s">
        <v>150</v>
      </c>
      <c r="I847" s="216"/>
      <c r="J847" s="215">
        <f t="shared" si="169"/>
        <v>0</v>
      </c>
      <c r="K847" s="219"/>
      <c r="L847" s="216"/>
      <c r="M847" s="216"/>
      <c r="N847" s="217"/>
      <c r="O847" s="216"/>
      <c r="P847" s="216"/>
      <c r="Q847" s="217"/>
      <c r="R847" s="216"/>
      <c r="S847" s="216"/>
      <c r="T847" s="217"/>
      <c r="U847" s="216"/>
      <c r="V847" s="217"/>
      <c r="W847" s="216"/>
      <c r="X847" s="631"/>
      <c r="Y847" s="436"/>
      <c r="Z847" s="436"/>
      <c r="AA847" s="437"/>
      <c r="AB847" s="438"/>
      <c r="AC847" s="438"/>
      <c r="AD847" s="438"/>
      <c r="AE847" s="439"/>
      <c r="AF847" s="652"/>
    </row>
    <row r="848" spans="1:32" s="34" customFormat="1" outlineLevel="1" x14ac:dyDescent="0.25">
      <c r="A848" s="678"/>
      <c r="B848" s="473"/>
      <c r="C848" s="435"/>
      <c r="D848" s="659"/>
      <c r="E848" s="437"/>
      <c r="F848" s="435"/>
      <c r="G848" s="493"/>
      <c r="H848" s="242" t="s">
        <v>1507</v>
      </c>
      <c r="I848" s="216"/>
      <c r="J848" s="215">
        <f t="shared" si="169"/>
        <v>0</v>
      </c>
      <c r="K848" s="216"/>
      <c r="L848" s="216"/>
      <c r="M848" s="216"/>
      <c r="N848" s="217"/>
      <c r="O848" s="216"/>
      <c r="P848" s="216"/>
      <c r="Q848" s="217"/>
      <c r="R848" s="216"/>
      <c r="S848" s="216"/>
      <c r="T848" s="217"/>
      <c r="U848" s="216"/>
      <c r="V848" s="217"/>
      <c r="W848" s="216"/>
      <c r="X848" s="631"/>
      <c r="Y848" s="436"/>
      <c r="Z848" s="436"/>
      <c r="AA848" s="437"/>
      <c r="AB848" s="438"/>
      <c r="AC848" s="438"/>
      <c r="AD848" s="438"/>
      <c r="AE848" s="439"/>
      <c r="AF848" s="652"/>
    </row>
    <row r="849" spans="1:32" s="34" customFormat="1" outlineLevel="1" x14ac:dyDescent="0.25">
      <c r="A849" s="678"/>
      <c r="B849" s="473"/>
      <c r="C849" s="435"/>
      <c r="D849" s="659"/>
      <c r="E849" s="437"/>
      <c r="F849" s="435"/>
      <c r="G849" s="493"/>
      <c r="H849" s="242" t="s">
        <v>1435</v>
      </c>
      <c r="I849" s="216"/>
      <c r="J849" s="215">
        <f t="shared" si="169"/>
        <v>0</v>
      </c>
      <c r="K849" s="219"/>
      <c r="L849" s="216"/>
      <c r="M849" s="216"/>
      <c r="N849" s="217"/>
      <c r="O849" s="216"/>
      <c r="P849" s="216"/>
      <c r="Q849" s="217"/>
      <c r="R849" s="216"/>
      <c r="S849" s="216"/>
      <c r="T849" s="217"/>
      <c r="U849" s="216"/>
      <c r="V849" s="217"/>
      <c r="W849" s="216"/>
      <c r="X849" s="631"/>
      <c r="Y849" s="436"/>
      <c r="Z849" s="436"/>
      <c r="AA849" s="437"/>
      <c r="AB849" s="438"/>
      <c r="AC849" s="438"/>
      <c r="AD849" s="438"/>
      <c r="AE849" s="439"/>
      <c r="AF849" s="652"/>
    </row>
    <row r="850" spans="1:32" s="34" customFormat="1" outlineLevel="1" x14ac:dyDescent="0.25">
      <c r="A850" s="679"/>
      <c r="B850" s="474"/>
      <c r="C850" s="435"/>
      <c r="D850" s="659"/>
      <c r="E850" s="437"/>
      <c r="F850" s="435"/>
      <c r="G850" s="493"/>
      <c r="H850" s="248" t="s">
        <v>152</v>
      </c>
      <c r="I850" s="216">
        <v>30</v>
      </c>
      <c r="J850" s="252">
        <f t="shared" si="169"/>
        <v>0</v>
      </c>
      <c r="K850" s="249"/>
      <c r="L850" s="250"/>
      <c r="M850" s="250"/>
      <c r="N850" s="251"/>
      <c r="O850" s="250"/>
      <c r="P850" s="250"/>
      <c r="Q850" s="251"/>
      <c r="R850" s="250"/>
      <c r="S850" s="250"/>
      <c r="T850" s="251"/>
      <c r="U850" s="250"/>
      <c r="V850" s="251"/>
      <c r="W850" s="250"/>
      <c r="X850" s="631"/>
      <c r="Y850" s="436"/>
      <c r="Z850" s="436"/>
      <c r="AA850" s="437"/>
      <c r="AB850" s="438"/>
      <c r="AC850" s="438"/>
      <c r="AD850" s="438"/>
      <c r="AE850" s="439"/>
      <c r="AF850" s="652"/>
    </row>
    <row r="851" spans="1:32" s="71" customFormat="1" x14ac:dyDescent="0.25">
      <c r="A851" s="72"/>
      <c r="B851" s="72"/>
      <c r="C851" s="211"/>
      <c r="D851" s="209">
        <v>8</v>
      </c>
      <c r="E851" s="224" t="s">
        <v>703</v>
      </c>
      <c r="F851" s="211"/>
      <c r="G851" s="73"/>
      <c r="H851" s="211"/>
      <c r="I851" s="211"/>
      <c r="J851" s="211"/>
      <c r="K851" s="211"/>
      <c r="L851" s="211"/>
      <c r="M851" s="211"/>
      <c r="N851" s="211"/>
      <c r="O851" s="211"/>
      <c r="P851" s="211"/>
      <c r="Q851" s="211"/>
      <c r="R851" s="211"/>
      <c r="S851" s="211"/>
      <c r="T851" s="211"/>
      <c r="U851" s="211"/>
      <c r="V851" s="211"/>
      <c r="W851" s="211"/>
      <c r="X851" s="157"/>
      <c r="Y851" s="202"/>
      <c r="Z851" s="202"/>
      <c r="AA851" s="211"/>
      <c r="AB851" s="283"/>
      <c r="AC851" s="202"/>
      <c r="AD851" s="283"/>
      <c r="AE851" s="92"/>
      <c r="AF851" s="319"/>
    </row>
    <row r="852" spans="1:32" s="34" customFormat="1" ht="30" customHeight="1" outlineLevel="1" x14ac:dyDescent="0.25">
      <c r="A852" s="677" t="s">
        <v>506</v>
      </c>
      <c r="B852" s="472" t="s">
        <v>1645</v>
      </c>
      <c r="C852" s="483" t="s">
        <v>2466</v>
      </c>
      <c r="D852" s="659" t="s">
        <v>915</v>
      </c>
      <c r="E852" s="437" t="s">
        <v>1828</v>
      </c>
      <c r="F852" s="435">
        <v>2018</v>
      </c>
      <c r="G852" s="493" t="s">
        <v>1387</v>
      </c>
      <c r="H852" s="215" t="s">
        <v>148</v>
      </c>
      <c r="I852" s="215">
        <f>SUM(I853:I857)</f>
        <v>100</v>
      </c>
      <c r="J852" s="215">
        <f t="shared" ref="J852:J869" si="179">SUM(K852:W852)</f>
        <v>0</v>
      </c>
      <c r="K852" s="215">
        <f>SUM(K853:K857)</f>
        <v>0</v>
      </c>
      <c r="L852" s="215">
        <f t="shared" ref="L852:W852" si="180">SUM(L853:L857)</f>
        <v>0</v>
      </c>
      <c r="M852" s="215">
        <f t="shared" si="180"/>
        <v>0</v>
      </c>
      <c r="N852" s="215">
        <f t="shared" si="180"/>
        <v>0</v>
      </c>
      <c r="O852" s="215">
        <f t="shared" si="180"/>
        <v>0</v>
      </c>
      <c r="P852" s="215">
        <f t="shared" si="180"/>
        <v>0</v>
      </c>
      <c r="Q852" s="215">
        <f t="shared" si="180"/>
        <v>0</v>
      </c>
      <c r="R852" s="215">
        <f t="shared" si="180"/>
        <v>0</v>
      </c>
      <c r="S852" s="215">
        <f t="shared" si="180"/>
        <v>0</v>
      </c>
      <c r="T852" s="215">
        <f t="shared" si="180"/>
        <v>0</v>
      </c>
      <c r="U852" s="215">
        <f t="shared" si="180"/>
        <v>0</v>
      </c>
      <c r="V852" s="215">
        <f t="shared" si="180"/>
        <v>0</v>
      </c>
      <c r="W852" s="215">
        <f t="shared" si="180"/>
        <v>0</v>
      </c>
      <c r="X852" s="449" t="s">
        <v>1659</v>
      </c>
      <c r="Y852" s="436" t="s">
        <v>249</v>
      </c>
      <c r="Z852" s="436" t="s">
        <v>1226</v>
      </c>
      <c r="AA852" s="437" t="s">
        <v>384</v>
      </c>
      <c r="AB852" s="438" t="s">
        <v>107</v>
      </c>
      <c r="AC852" s="438" t="s">
        <v>666</v>
      </c>
      <c r="AD852" s="438" t="s">
        <v>669</v>
      </c>
      <c r="AE852" s="439" t="s">
        <v>590</v>
      </c>
      <c r="AF852" s="696" t="s">
        <v>2234</v>
      </c>
    </row>
    <row r="853" spans="1:32" s="34" customFormat="1" ht="15" customHeight="1" outlineLevel="1" x14ac:dyDescent="0.25">
      <c r="A853" s="678"/>
      <c r="B853" s="473"/>
      <c r="C853" s="484"/>
      <c r="D853" s="659"/>
      <c r="E853" s="437"/>
      <c r="F853" s="435"/>
      <c r="G853" s="493"/>
      <c r="H853" s="242" t="s">
        <v>149</v>
      </c>
      <c r="I853" s="216"/>
      <c r="J853" s="215">
        <f t="shared" si="179"/>
        <v>0</v>
      </c>
      <c r="K853" s="219"/>
      <c r="L853" s="216"/>
      <c r="M853" s="216"/>
      <c r="N853" s="217"/>
      <c r="O853" s="216"/>
      <c r="P853" s="216"/>
      <c r="Q853" s="217"/>
      <c r="R853" s="216"/>
      <c r="S853" s="216"/>
      <c r="T853" s="217"/>
      <c r="U853" s="216"/>
      <c r="V853" s="217"/>
      <c r="W853" s="216"/>
      <c r="X853" s="449"/>
      <c r="Y853" s="436"/>
      <c r="Z853" s="436"/>
      <c r="AA853" s="437"/>
      <c r="AB853" s="438"/>
      <c r="AC853" s="438"/>
      <c r="AD853" s="438"/>
      <c r="AE853" s="439"/>
      <c r="AF853" s="652"/>
    </row>
    <row r="854" spans="1:32" s="34" customFormat="1" ht="15" customHeight="1" outlineLevel="1" x14ac:dyDescent="0.25">
      <c r="A854" s="678"/>
      <c r="B854" s="473"/>
      <c r="C854" s="484"/>
      <c r="D854" s="659"/>
      <c r="E854" s="437"/>
      <c r="F854" s="435"/>
      <c r="G854" s="493"/>
      <c r="H854" s="242" t="s">
        <v>150</v>
      </c>
      <c r="I854" s="216">
        <v>100</v>
      </c>
      <c r="J854" s="215">
        <f t="shared" si="179"/>
        <v>0</v>
      </c>
      <c r="K854" s="219"/>
      <c r="L854" s="216"/>
      <c r="M854" s="216"/>
      <c r="N854" s="217"/>
      <c r="O854" s="216"/>
      <c r="P854" s="216"/>
      <c r="Q854" s="217"/>
      <c r="R854" s="216"/>
      <c r="S854" s="216"/>
      <c r="T854" s="217"/>
      <c r="U854" s="216"/>
      <c r="V854" s="217"/>
      <c r="W854" s="216"/>
      <c r="X854" s="449"/>
      <c r="Y854" s="436"/>
      <c r="Z854" s="436"/>
      <c r="AA854" s="437"/>
      <c r="AB854" s="438"/>
      <c r="AC854" s="438"/>
      <c r="AD854" s="438"/>
      <c r="AE854" s="439"/>
      <c r="AF854" s="652"/>
    </row>
    <row r="855" spans="1:32" s="34" customFormat="1" ht="15" customHeight="1" outlineLevel="1" x14ac:dyDescent="0.25">
      <c r="A855" s="678"/>
      <c r="B855" s="473"/>
      <c r="C855" s="484"/>
      <c r="D855" s="659"/>
      <c r="E855" s="437"/>
      <c r="F855" s="435"/>
      <c r="G855" s="493"/>
      <c r="H855" s="242" t="s">
        <v>1507</v>
      </c>
      <c r="I855" s="216"/>
      <c r="J855" s="215">
        <f t="shared" si="179"/>
        <v>0</v>
      </c>
      <c r="K855" s="216"/>
      <c r="L855" s="216"/>
      <c r="M855" s="216"/>
      <c r="N855" s="217"/>
      <c r="O855" s="216"/>
      <c r="P855" s="216"/>
      <c r="Q855" s="217"/>
      <c r="R855" s="216"/>
      <c r="S855" s="216"/>
      <c r="T855" s="217"/>
      <c r="U855" s="216"/>
      <c r="V855" s="217"/>
      <c r="W855" s="216"/>
      <c r="X855" s="449"/>
      <c r="Y855" s="436"/>
      <c r="Z855" s="436"/>
      <c r="AA855" s="437"/>
      <c r="AB855" s="438"/>
      <c r="AC855" s="438"/>
      <c r="AD855" s="438"/>
      <c r="AE855" s="439"/>
      <c r="AF855" s="652"/>
    </row>
    <row r="856" spans="1:32" s="34" customFormat="1" ht="15" customHeight="1" outlineLevel="1" x14ac:dyDescent="0.25">
      <c r="A856" s="678"/>
      <c r="B856" s="473"/>
      <c r="C856" s="484"/>
      <c r="D856" s="659"/>
      <c r="E856" s="437"/>
      <c r="F856" s="435"/>
      <c r="G856" s="493"/>
      <c r="H856" s="242" t="s">
        <v>1435</v>
      </c>
      <c r="I856" s="216"/>
      <c r="J856" s="215">
        <f t="shared" si="179"/>
        <v>0</v>
      </c>
      <c r="K856" s="219"/>
      <c r="L856" s="216"/>
      <c r="M856" s="216"/>
      <c r="N856" s="217"/>
      <c r="O856" s="216"/>
      <c r="P856" s="216"/>
      <c r="Q856" s="217"/>
      <c r="R856" s="216"/>
      <c r="S856" s="216"/>
      <c r="T856" s="217"/>
      <c r="U856" s="216"/>
      <c r="V856" s="217"/>
      <c r="W856" s="216"/>
      <c r="X856" s="449"/>
      <c r="Y856" s="436"/>
      <c r="Z856" s="436"/>
      <c r="AA856" s="437"/>
      <c r="AB856" s="438"/>
      <c r="AC856" s="438"/>
      <c r="AD856" s="438"/>
      <c r="AE856" s="439"/>
      <c r="AF856" s="652"/>
    </row>
    <row r="857" spans="1:32" s="34" customFormat="1" ht="15" customHeight="1" outlineLevel="1" x14ac:dyDescent="0.25">
      <c r="A857" s="679"/>
      <c r="B857" s="474"/>
      <c r="C857" s="485"/>
      <c r="D857" s="659"/>
      <c r="E857" s="437"/>
      <c r="F857" s="435"/>
      <c r="G857" s="493"/>
      <c r="H857" s="248" t="s">
        <v>152</v>
      </c>
      <c r="I857" s="216"/>
      <c r="J857" s="252">
        <f t="shared" si="179"/>
        <v>0</v>
      </c>
      <c r="K857" s="249"/>
      <c r="L857" s="250"/>
      <c r="M857" s="250"/>
      <c r="N857" s="251"/>
      <c r="O857" s="250"/>
      <c r="P857" s="250"/>
      <c r="Q857" s="251"/>
      <c r="R857" s="250"/>
      <c r="S857" s="250"/>
      <c r="T857" s="251"/>
      <c r="U857" s="250"/>
      <c r="V857" s="251"/>
      <c r="W857" s="250"/>
      <c r="X857" s="449"/>
      <c r="Y857" s="436"/>
      <c r="Z857" s="436"/>
      <c r="AA857" s="437"/>
      <c r="AB857" s="438"/>
      <c r="AC857" s="438"/>
      <c r="AD857" s="438"/>
      <c r="AE857" s="439"/>
      <c r="AF857" s="652"/>
    </row>
    <row r="858" spans="1:32" s="34" customFormat="1" ht="30" customHeight="1" outlineLevel="1" x14ac:dyDescent="0.25">
      <c r="A858" s="677"/>
      <c r="B858" s="677" t="s">
        <v>2402</v>
      </c>
      <c r="C858" s="483" t="s">
        <v>2466</v>
      </c>
      <c r="D858" s="694" t="s">
        <v>1377</v>
      </c>
      <c r="E858" s="695" t="s">
        <v>1644</v>
      </c>
      <c r="F858" s="428">
        <v>2019</v>
      </c>
      <c r="G858" s="486" t="s">
        <v>1642</v>
      </c>
      <c r="H858" s="295" t="s">
        <v>148</v>
      </c>
      <c r="I858" s="295">
        <f>SUM(I859:I863)</f>
        <v>107.19999999999999</v>
      </c>
      <c r="J858" s="295">
        <f t="shared" si="179"/>
        <v>0</v>
      </c>
      <c r="K858" s="295">
        <f>SUM(K859:K863)</f>
        <v>0</v>
      </c>
      <c r="L858" s="295">
        <f t="shared" ref="L858:W858" si="181">SUM(L859:L863)</f>
        <v>0</v>
      </c>
      <c r="M858" s="253">
        <f t="shared" si="181"/>
        <v>0</v>
      </c>
      <c r="N858" s="253">
        <f t="shared" si="181"/>
        <v>0</v>
      </c>
      <c r="O858" s="253">
        <f t="shared" si="181"/>
        <v>0</v>
      </c>
      <c r="P858" s="253">
        <f t="shared" si="181"/>
        <v>0</v>
      </c>
      <c r="Q858" s="253">
        <f t="shared" si="181"/>
        <v>0</v>
      </c>
      <c r="R858" s="253">
        <f t="shared" si="181"/>
        <v>0</v>
      </c>
      <c r="S858" s="253">
        <f t="shared" si="181"/>
        <v>0</v>
      </c>
      <c r="T858" s="253">
        <f t="shared" si="181"/>
        <v>0</v>
      </c>
      <c r="U858" s="253">
        <f t="shared" si="181"/>
        <v>0</v>
      </c>
      <c r="V858" s="253">
        <f t="shared" si="181"/>
        <v>0</v>
      </c>
      <c r="W858" s="253">
        <f t="shared" si="181"/>
        <v>0</v>
      </c>
      <c r="X858" s="711" t="s">
        <v>2364</v>
      </c>
      <c r="Y858" s="487" t="s">
        <v>249</v>
      </c>
      <c r="Z858" s="487" t="s">
        <v>1226</v>
      </c>
      <c r="AA858" s="482" t="s">
        <v>384</v>
      </c>
      <c r="AB858" s="488" t="s">
        <v>107</v>
      </c>
      <c r="AC858" s="488" t="s">
        <v>666</v>
      </c>
      <c r="AD858" s="488" t="s">
        <v>669</v>
      </c>
      <c r="AE858" s="439" t="s">
        <v>590</v>
      </c>
      <c r="AF858" s="696" t="s">
        <v>2235</v>
      </c>
    </row>
    <row r="859" spans="1:32" s="34" customFormat="1" ht="15" customHeight="1" outlineLevel="1" x14ac:dyDescent="0.25">
      <c r="A859" s="678"/>
      <c r="B859" s="678"/>
      <c r="C859" s="484"/>
      <c r="D859" s="694"/>
      <c r="E859" s="695"/>
      <c r="F859" s="428"/>
      <c r="G859" s="486"/>
      <c r="H859" s="296" t="s">
        <v>149</v>
      </c>
      <c r="I859" s="244"/>
      <c r="J859" s="295">
        <f t="shared" si="179"/>
        <v>0</v>
      </c>
      <c r="K859" s="221"/>
      <c r="L859" s="244"/>
      <c r="M859" s="218"/>
      <c r="N859" s="254"/>
      <c r="O859" s="218"/>
      <c r="P859" s="218"/>
      <c r="Q859" s="254"/>
      <c r="R859" s="218"/>
      <c r="S859" s="218"/>
      <c r="T859" s="254"/>
      <c r="U859" s="218"/>
      <c r="V859" s="254"/>
      <c r="W859" s="218"/>
      <c r="X859" s="711"/>
      <c r="Y859" s="487"/>
      <c r="Z859" s="487"/>
      <c r="AA859" s="482"/>
      <c r="AB859" s="488"/>
      <c r="AC859" s="488"/>
      <c r="AD859" s="488"/>
      <c r="AE859" s="439"/>
      <c r="AF859" s="652"/>
    </row>
    <row r="860" spans="1:32" s="34" customFormat="1" ht="15" customHeight="1" outlineLevel="1" x14ac:dyDescent="0.25">
      <c r="A860" s="678"/>
      <c r="B860" s="678"/>
      <c r="C860" s="484"/>
      <c r="D860" s="694"/>
      <c r="E860" s="695"/>
      <c r="F860" s="428"/>
      <c r="G860" s="486"/>
      <c r="H860" s="296" t="s">
        <v>150</v>
      </c>
      <c r="I860" s="244"/>
      <c r="J860" s="295">
        <f t="shared" si="179"/>
        <v>0</v>
      </c>
      <c r="K860" s="221"/>
      <c r="L860" s="244"/>
      <c r="M860" s="218"/>
      <c r="N860" s="254"/>
      <c r="O860" s="218"/>
      <c r="P860" s="218"/>
      <c r="Q860" s="254"/>
      <c r="R860" s="218"/>
      <c r="S860" s="218"/>
      <c r="T860" s="254"/>
      <c r="U860" s="218"/>
      <c r="V860" s="254"/>
      <c r="W860" s="218"/>
      <c r="X860" s="711"/>
      <c r="Y860" s="487"/>
      <c r="Z860" s="487"/>
      <c r="AA860" s="482"/>
      <c r="AB860" s="488"/>
      <c r="AC860" s="488"/>
      <c r="AD860" s="488"/>
      <c r="AE860" s="439"/>
      <c r="AF860" s="652"/>
    </row>
    <row r="861" spans="1:32" s="34" customFormat="1" ht="15" customHeight="1" outlineLevel="1" x14ac:dyDescent="0.25">
      <c r="A861" s="678"/>
      <c r="B861" s="678"/>
      <c r="C861" s="484"/>
      <c r="D861" s="694"/>
      <c r="E861" s="695"/>
      <c r="F861" s="428"/>
      <c r="G861" s="486"/>
      <c r="H861" s="296" t="s">
        <v>1507</v>
      </c>
      <c r="I861" s="244">
        <v>32.4</v>
      </c>
      <c r="J861" s="295">
        <f t="shared" si="179"/>
        <v>0</v>
      </c>
      <c r="K861" s="244"/>
      <c r="L861" s="244"/>
      <c r="M861" s="218"/>
      <c r="N861" s="254"/>
      <c r="O861" s="218"/>
      <c r="P861" s="218"/>
      <c r="Q861" s="254"/>
      <c r="R861" s="218"/>
      <c r="S861" s="218"/>
      <c r="T861" s="254"/>
      <c r="U861" s="218"/>
      <c r="V861" s="254"/>
      <c r="W861" s="218"/>
      <c r="X861" s="711"/>
      <c r="Y861" s="487"/>
      <c r="Z861" s="487"/>
      <c r="AA861" s="482"/>
      <c r="AB861" s="488"/>
      <c r="AC861" s="488"/>
      <c r="AD861" s="488"/>
      <c r="AE861" s="439"/>
      <c r="AF861" s="652"/>
    </row>
    <row r="862" spans="1:32" s="34" customFormat="1" ht="15" customHeight="1" outlineLevel="1" x14ac:dyDescent="0.25">
      <c r="A862" s="678"/>
      <c r="B862" s="678"/>
      <c r="C862" s="484"/>
      <c r="D862" s="694"/>
      <c r="E862" s="695"/>
      <c r="F862" s="428"/>
      <c r="G862" s="486"/>
      <c r="H862" s="296" t="s">
        <v>1435</v>
      </c>
      <c r="I862" s="244"/>
      <c r="J862" s="295">
        <f t="shared" si="179"/>
        <v>0</v>
      </c>
      <c r="K862" s="221"/>
      <c r="L862" s="244"/>
      <c r="M862" s="218"/>
      <c r="N862" s="254"/>
      <c r="O862" s="218"/>
      <c r="P862" s="218"/>
      <c r="Q862" s="254"/>
      <c r="R862" s="218"/>
      <c r="S862" s="218"/>
      <c r="T862" s="254"/>
      <c r="U862" s="218"/>
      <c r="V862" s="254"/>
      <c r="W862" s="218"/>
      <c r="X862" s="711"/>
      <c r="Y862" s="487"/>
      <c r="Z862" s="487"/>
      <c r="AA862" s="482"/>
      <c r="AB862" s="488"/>
      <c r="AC862" s="488"/>
      <c r="AD862" s="488"/>
      <c r="AE862" s="439"/>
      <c r="AF862" s="652"/>
    </row>
    <row r="863" spans="1:32" s="34" customFormat="1" ht="95.25" customHeight="1" outlineLevel="1" x14ac:dyDescent="0.25">
      <c r="A863" s="679"/>
      <c r="B863" s="679"/>
      <c r="C863" s="485"/>
      <c r="D863" s="694"/>
      <c r="E863" s="695"/>
      <c r="F863" s="428"/>
      <c r="G863" s="486"/>
      <c r="H863" s="298" t="s">
        <v>152</v>
      </c>
      <c r="I863" s="244">
        <v>74.8</v>
      </c>
      <c r="J863" s="300">
        <f t="shared" si="179"/>
        <v>0</v>
      </c>
      <c r="K863" s="302"/>
      <c r="L863" s="299"/>
      <c r="M863" s="255"/>
      <c r="N863" s="256"/>
      <c r="O863" s="255"/>
      <c r="P863" s="255"/>
      <c r="Q863" s="256"/>
      <c r="R863" s="255"/>
      <c r="S863" s="255"/>
      <c r="T863" s="256"/>
      <c r="U863" s="255"/>
      <c r="V863" s="256"/>
      <c r="W863" s="255"/>
      <c r="X863" s="711"/>
      <c r="Y863" s="487"/>
      <c r="Z863" s="487"/>
      <c r="AA863" s="482"/>
      <c r="AB863" s="488"/>
      <c r="AC863" s="488"/>
      <c r="AD863" s="488"/>
      <c r="AE863" s="439"/>
      <c r="AF863" s="652"/>
    </row>
    <row r="864" spans="1:32" s="34" customFormat="1" ht="30" customHeight="1" outlineLevel="1" x14ac:dyDescent="0.25">
      <c r="A864" s="677"/>
      <c r="B864" s="677" t="s">
        <v>2400</v>
      </c>
      <c r="C864" s="483" t="s">
        <v>2466</v>
      </c>
      <c r="D864" s="694" t="s">
        <v>1377</v>
      </c>
      <c r="E864" s="695" t="s">
        <v>2005</v>
      </c>
      <c r="F864" s="428" t="s">
        <v>223</v>
      </c>
      <c r="G864" s="486" t="s">
        <v>1642</v>
      </c>
      <c r="H864" s="295" t="s">
        <v>148</v>
      </c>
      <c r="I864" s="295">
        <f>SUM(I865:I869)</f>
        <v>38</v>
      </c>
      <c r="J864" s="295">
        <f t="shared" si="179"/>
        <v>0</v>
      </c>
      <c r="K864" s="295">
        <f>SUM(K865:K869)</f>
        <v>0</v>
      </c>
      <c r="L864" s="295">
        <f t="shared" ref="L864:W864" si="182">SUM(L865:L869)</f>
        <v>0</v>
      </c>
      <c r="M864" s="253">
        <f t="shared" si="182"/>
        <v>0</v>
      </c>
      <c r="N864" s="253">
        <f t="shared" si="182"/>
        <v>0</v>
      </c>
      <c r="O864" s="253">
        <f t="shared" si="182"/>
        <v>0</v>
      </c>
      <c r="P864" s="253">
        <f t="shared" si="182"/>
        <v>0</v>
      </c>
      <c r="Q864" s="253">
        <f t="shared" si="182"/>
        <v>0</v>
      </c>
      <c r="R864" s="253">
        <f t="shared" si="182"/>
        <v>0</v>
      </c>
      <c r="S864" s="253">
        <f t="shared" si="182"/>
        <v>0</v>
      </c>
      <c r="T864" s="253">
        <f t="shared" si="182"/>
        <v>0</v>
      </c>
      <c r="U864" s="253">
        <f t="shared" si="182"/>
        <v>0</v>
      </c>
      <c r="V864" s="253">
        <f t="shared" si="182"/>
        <v>0</v>
      </c>
      <c r="W864" s="253">
        <f t="shared" si="182"/>
        <v>0</v>
      </c>
      <c r="X864" s="711" t="s">
        <v>2384</v>
      </c>
      <c r="Y864" s="487" t="s">
        <v>249</v>
      </c>
      <c r="Z864" s="487" t="s">
        <v>1226</v>
      </c>
      <c r="AA864" s="482" t="s">
        <v>384</v>
      </c>
      <c r="AB864" s="488" t="s">
        <v>107</v>
      </c>
      <c r="AC864" s="488" t="s">
        <v>666</v>
      </c>
      <c r="AD864" s="488" t="s">
        <v>669</v>
      </c>
      <c r="AE864" s="439" t="s">
        <v>590</v>
      </c>
      <c r="AF864" s="696" t="s">
        <v>2236</v>
      </c>
    </row>
    <row r="865" spans="1:32" s="34" customFormat="1" ht="15" customHeight="1" outlineLevel="1" x14ac:dyDescent="0.25">
      <c r="A865" s="678"/>
      <c r="B865" s="678"/>
      <c r="C865" s="484"/>
      <c r="D865" s="694"/>
      <c r="E865" s="695"/>
      <c r="F865" s="428"/>
      <c r="G865" s="486"/>
      <c r="H865" s="296" t="s">
        <v>149</v>
      </c>
      <c r="I865" s="244">
        <v>38</v>
      </c>
      <c r="J865" s="295">
        <f t="shared" si="179"/>
        <v>0</v>
      </c>
      <c r="K865" s="221"/>
      <c r="L865" s="244"/>
      <c r="M865" s="218"/>
      <c r="N865" s="254"/>
      <c r="O865" s="218"/>
      <c r="P865" s="218"/>
      <c r="Q865" s="254"/>
      <c r="R865" s="218"/>
      <c r="S865" s="218"/>
      <c r="T865" s="254"/>
      <c r="U865" s="218"/>
      <c r="V865" s="254"/>
      <c r="W865" s="218"/>
      <c r="X865" s="711"/>
      <c r="Y865" s="487"/>
      <c r="Z865" s="487"/>
      <c r="AA865" s="482"/>
      <c r="AB865" s="488"/>
      <c r="AC865" s="488"/>
      <c r="AD865" s="488"/>
      <c r="AE865" s="439"/>
      <c r="AF865" s="652"/>
    </row>
    <row r="866" spans="1:32" s="34" customFormat="1" ht="15" customHeight="1" outlineLevel="1" x14ac:dyDescent="0.25">
      <c r="A866" s="678"/>
      <c r="B866" s="678"/>
      <c r="C866" s="484"/>
      <c r="D866" s="694"/>
      <c r="E866" s="695"/>
      <c r="F866" s="428"/>
      <c r="G866" s="486"/>
      <c r="H866" s="296" t="s">
        <v>150</v>
      </c>
      <c r="I866" s="244"/>
      <c r="J866" s="295">
        <f t="shared" si="179"/>
        <v>0</v>
      </c>
      <c r="K866" s="221"/>
      <c r="L866" s="244"/>
      <c r="M866" s="218"/>
      <c r="N866" s="254"/>
      <c r="O866" s="218"/>
      <c r="P866" s="218"/>
      <c r="Q866" s="254"/>
      <c r="R866" s="218"/>
      <c r="S866" s="218"/>
      <c r="T866" s="254"/>
      <c r="U866" s="218"/>
      <c r="V866" s="254"/>
      <c r="W866" s="218"/>
      <c r="X866" s="711"/>
      <c r="Y866" s="487"/>
      <c r="Z866" s="487"/>
      <c r="AA866" s="482"/>
      <c r="AB866" s="488"/>
      <c r="AC866" s="488"/>
      <c r="AD866" s="488"/>
      <c r="AE866" s="439"/>
      <c r="AF866" s="652"/>
    </row>
    <row r="867" spans="1:32" s="34" customFormat="1" ht="15" customHeight="1" outlineLevel="1" x14ac:dyDescent="0.25">
      <c r="A867" s="678"/>
      <c r="B867" s="678"/>
      <c r="C867" s="484"/>
      <c r="D867" s="694"/>
      <c r="E867" s="695"/>
      <c r="F867" s="428"/>
      <c r="G867" s="486"/>
      <c r="H867" s="296" t="s">
        <v>1507</v>
      </c>
      <c r="I867" s="244"/>
      <c r="J867" s="295">
        <f t="shared" si="179"/>
        <v>0</v>
      </c>
      <c r="K867" s="244"/>
      <c r="L867" s="244"/>
      <c r="M867" s="218"/>
      <c r="N867" s="254"/>
      <c r="O867" s="218"/>
      <c r="P867" s="218"/>
      <c r="Q867" s="254"/>
      <c r="R867" s="218"/>
      <c r="S867" s="218"/>
      <c r="T867" s="254"/>
      <c r="U867" s="218"/>
      <c r="V867" s="254"/>
      <c r="W867" s="218"/>
      <c r="X867" s="711"/>
      <c r="Y867" s="487"/>
      <c r="Z867" s="487"/>
      <c r="AA867" s="482"/>
      <c r="AB867" s="488"/>
      <c r="AC867" s="488"/>
      <c r="AD867" s="488"/>
      <c r="AE867" s="439"/>
      <c r="AF867" s="652"/>
    </row>
    <row r="868" spans="1:32" s="34" customFormat="1" ht="15" customHeight="1" outlineLevel="1" x14ac:dyDescent="0.25">
      <c r="A868" s="678"/>
      <c r="B868" s="678"/>
      <c r="C868" s="484"/>
      <c r="D868" s="694"/>
      <c r="E868" s="695"/>
      <c r="F868" s="428"/>
      <c r="G868" s="486"/>
      <c r="H868" s="296" t="s">
        <v>1435</v>
      </c>
      <c r="I868" s="244"/>
      <c r="J868" s="295">
        <f t="shared" si="179"/>
        <v>0</v>
      </c>
      <c r="K868" s="221"/>
      <c r="L868" s="244"/>
      <c r="M868" s="218"/>
      <c r="N868" s="254"/>
      <c r="O868" s="218"/>
      <c r="P868" s="218"/>
      <c r="Q868" s="254"/>
      <c r="R868" s="218"/>
      <c r="S868" s="218"/>
      <c r="T868" s="254"/>
      <c r="U868" s="218"/>
      <c r="V868" s="254"/>
      <c r="W868" s="218"/>
      <c r="X868" s="711"/>
      <c r="Y868" s="487"/>
      <c r="Z868" s="487"/>
      <c r="AA868" s="482"/>
      <c r="AB868" s="488"/>
      <c r="AC868" s="488"/>
      <c r="AD868" s="488"/>
      <c r="AE868" s="439"/>
      <c r="AF868" s="652"/>
    </row>
    <row r="869" spans="1:32" s="34" customFormat="1" ht="90" customHeight="1" outlineLevel="1" x14ac:dyDescent="0.25">
      <c r="A869" s="679"/>
      <c r="B869" s="679"/>
      <c r="C869" s="485"/>
      <c r="D869" s="694"/>
      <c r="E869" s="695"/>
      <c r="F869" s="428"/>
      <c r="G869" s="486"/>
      <c r="H869" s="298" t="s">
        <v>152</v>
      </c>
      <c r="I869" s="244"/>
      <c r="J869" s="300">
        <f t="shared" si="179"/>
        <v>0</v>
      </c>
      <c r="K869" s="302"/>
      <c r="L869" s="299"/>
      <c r="M869" s="255"/>
      <c r="N869" s="256"/>
      <c r="O869" s="255"/>
      <c r="P869" s="255"/>
      <c r="Q869" s="256"/>
      <c r="R869" s="255"/>
      <c r="S869" s="255"/>
      <c r="T869" s="256"/>
      <c r="U869" s="255"/>
      <c r="V869" s="256"/>
      <c r="W869" s="255"/>
      <c r="X869" s="711"/>
      <c r="Y869" s="487"/>
      <c r="Z869" s="487"/>
      <c r="AA869" s="482"/>
      <c r="AB869" s="488"/>
      <c r="AC869" s="488"/>
      <c r="AD869" s="488"/>
      <c r="AE869" s="439"/>
      <c r="AF869" s="652"/>
    </row>
    <row r="870" spans="1:32" s="71" customFormat="1" x14ac:dyDescent="0.25">
      <c r="A870" s="72"/>
      <c r="B870" s="72"/>
      <c r="C870" s="211"/>
      <c r="D870" s="209">
        <v>9</v>
      </c>
      <c r="E870" s="224" t="s">
        <v>468</v>
      </c>
      <c r="F870" s="211"/>
      <c r="G870" s="73"/>
      <c r="H870" s="211"/>
      <c r="I870" s="211"/>
      <c r="J870" s="211"/>
      <c r="K870" s="211"/>
      <c r="L870" s="211"/>
      <c r="M870" s="211"/>
      <c r="N870" s="211"/>
      <c r="O870" s="211"/>
      <c r="P870" s="211"/>
      <c r="Q870" s="211"/>
      <c r="R870" s="211"/>
      <c r="S870" s="211"/>
      <c r="T870" s="211"/>
      <c r="U870" s="211"/>
      <c r="V870" s="211"/>
      <c r="W870" s="211"/>
      <c r="X870" s="157"/>
      <c r="Y870" s="202"/>
      <c r="Z870" s="202"/>
      <c r="AA870" s="211"/>
      <c r="AB870" s="283"/>
      <c r="AC870" s="202"/>
      <c r="AD870" s="283"/>
      <c r="AE870" s="92"/>
      <c r="AF870" s="319"/>
    </row>
    <row r="871" spans="1:32" s="77" customFormat="1" outlineLevel="1" x14ac:dyDescent="0.25">
      <c r="A871" s="76"/>
      <c r="B871" s="76"/>
      <c r="C871" s="214"/>
      <c r="D871" s="212"/>
      <c r="E871" s="213" t="s">
        <v>174</v>
      </c>
      <c r="F871" s="214"/>
      <c r="G871" s="345"/>
      <c r="H871" s="214"/>
      <c r="I871" s="214"/>
      <c r="J871" s="214"/>
      <c r="K871" s="214"/>
      <c r="L871" s="214"/>
      <c r="M871" s="214"/>
      <c r="N871" s="214"/>
      <c r="O871" s="214"/>
      <c r="P871" s="214"/>
      <c r="Q871" s="214"/>
      <c r="R871" s="214"/>
      <c r="S871" s="214"/>
      <c r="T871" s="214"/>
      <c r="U871" s="214"/>
      <c r="V871" s="214"/>
      <c r="W871" s="214"/>
      <c r="X871" s="158"/>
      <c r="Y871" s="203"/>
      <c r="Z871" s="203"/>
      <c r="AA871" s="214"/>
      <c r="AB871" s="284"/>
      <c r="AC871" s="203"/>
      <c r="AD871" s="284"/>
      <c r="AE871" s="93"/>
      <c r="AF871" s="319"/>
    </row>
    <row r="872" spans="1:32" s="34" customFormat="1" ht="30" customHeight="1" outlineLevel="1" x14ac:dyDescent="0.25">
      <c r="A872" s="446" t="s">
        <v>501</v>
      </c>
      <c r="B872" s="446" t="s">
        <v>2403</v>
      </c>
      <c r="C872" s="483" t="s">
        <v>2466</v>
      </c>
      <c r="D872" s="611" t="s">
        <v>1444</v>
      </c>
      <c r="E872" s="489" t="s">
        <v>518</v>
      </c>
      <c r="F872" s="422" t="s">
        <v>1414</v>
      </c>
      <c r="G872" s="472" t="s">
        <v>1443</v>
      </c>
      <c r="H872" s="215" t="s">
        <v>148</v>
      </c>
      <c r="I872" s="215">
        <f>SUM(I873:I877)</f>
        <v>0</v>
      </c>
      <c r="J872" s="215">
        <f t="shared" ref="J872:J913" si="183">SUM(K872:W872)</f>
        <v>4.7</v>
      </c>
      <c r="K872" s="215">
        <f>SUM(K873:K877)</f>
        <v>4.7</v>
      </c>
      <c r="L872" s="215">
        <f t="shared" ref="L872:W872" si="184">SUM(L873:L877)</f>
        <v>0</v>
      </c>
      <c r="M872" s="215">
        <f t="shared" si="184"/>
        <v>0</v>
      </c>
      <c r="N872" s="215">
        <f t="shared" si="184"/>
        <v>0</v>
      </c>
      <c r="O872" s="215">
        <f t="shared" si="184"/>
        <v>0</v>
      </c>
      <c r="P872" s="215">
        <f t="shared" si="184"/>
        <v>0</v>
      </c>
      <c r="Q872" s="215">
        <f t="shared" si="184"/>
        <v>0</v>
      </c>
      <c r="R872" s="215">
        <f t="shared" si="184"/>
        <v>0</v>
      </c>
      <c r="S872" s="215">
        <f t="shared" si="184"/>
        <v>0</v>
      </c>
      <c r="T872" s="215">
        <f t="shared" si="184"/>
        <v>0</v>
      </c>
      <c r="U872" s="215">
        <f t="shared" si="184"/>
        <v>0</v>
      </c>
      <c r="V872" s="215">
        <f t="shared" si="184"/>
        <v>0</v>
      </c>
      <c r="W872" s="215">
        <f t="shared" si="184"/>
        <v>0</v>
      </c>
      <c r="X872" s="708" t="s">
        <v>2339</v>
      </c>
      <c r="Y872" s="501" t="s">
        <v>160</v>
      </c>
      <c r="Z872" s="501"/>
      <c r="AA872" s="489" t="s">
        <v>520</v>
      </c>
      <c r="AB872" s="443" t="s">
        <v>72</v>
      </c>
      <c r="AC872" s="443" t="s">
        <v>645</v>
      </c>
      <c r="AD872" s="443" t="s">
        <v>646</v>
      </c>
      <c r="AE872" s="457" t="s">
        <v>576</v>
      </c>
      <c r="AF872" s="660" t="s">
        <v>2121</v>
      </c>
    </row>
    <row r="873" spans="1:32" s="34" customFormat="1" ht="15" customHeight="1" outlineLevel="1" x14ac:dyDescent="0.25">
      <c r="A873" s="447"/>
      <c r="B873" s="447"/>
      <c r="C873" s="484"/>
      <c r="D873" s="612"/>
      <c r="E873" s="508"/>
      <c r="F873" s="423"/>
      <c r="G873" s="473"/>
      <c r="H873" s="242" t="s">
        <v>149</v>
      </c>
      <c r="I873" s="216"/>
      <c r="J873" s="215">
        <f t="shared" si="183"/>
        <v>0</v>
      </c>
      <c r="K873" s="216"/>
      <c r="L873" s="216"/>
      <c r="M873" s="216"/>
      <c r="N873" s="217"/>
      <c r="O873" s="216"/>
      <c r="P873" s="216"/>
      <c r="Q873" s="217"/>
      <c r="R873" s="216"/>
      <c r="S873" s="216"/>
      <c r="T873" s="217"/>
      <c r="U873" s="216"/>
      <c r="V873" s="217"/>
      <c r="W873" s="216"/>
      <c r="X873" s="709"/>
      <c r="Y873" s="502"/>
      <c r="Z873" s="502"/>
      <c r="AA873" s="490"/>
      <c r="AB873" s="444"/>
      <c r="AC873" s="444"/>
      <c r="AD873" s="444"/>
      <c r="AE873" s="458"/>
      <c r="AF873" s="618"/>
    </row>
    <row r="874" spans="1:32" s="34" customFormat="1" ht="15" customHeight="1" outlineLevel="1" x14ac:dyDescent="0.25">
      <c r="A874" s="447"/>
      <c r="B874" s="447"/>
      <c r="C874" s="484"/>
      <c r="D874" s="612"/>
      <c r="E874" s="508"/>
      <c r="F874" s="423"/>
      <c r="G874" s="473"/>
      <c r="H874" s="242" t="s">
        <v>150</v>
      </c>
      <c r="I874" s="216"/>
      <c r="J874" s="215">
        <f t="shared" si="183"/>
        <v>0</v>
      </c>
      <c r="K874" s="216"/>
      <c r="L874" s="216"/>
      <c r="M874" s="216"/>
      <c r="N874" s="217"/>
      <c r="O874" s="216"/>
      <c r="P874" s="216"/>
      <c r="Q874" s="217"/>
      <c r="R874" s="216"/>
      <c r="S874" s="216"/>
      <c r="T874" s="217"/>
      <c r="U874" s="216"/>
      <c r="V874" s="217"/>
      <c r="W874" s="216"/>
      <c r="X874" s="709"/>
      <c r="Y874" s="502"/>
      <c r="Z874" s="502"/>
      <c r="AA874" s="490"/>
      <c r="AB874" s="444"/>
      <c r="AC874" s="444"/>
      <c r="AD874" s="444"/>
      <c r="AE874" s="458"/>
      <c r="AF874" s="618"/>
    </row>
    <row r="875" spans="1:32" s="34" customFormat="1" ht="15" customHeight="1" outlineLevel="1" x14ac:dyDescent="0.25">
      <c r="A875" s="447"/>
      <c r="B875" s="447"/>
      <c r="C875" s="484"/>
      <c r="D875" s="612"/>
      <c r="E875" s="508"/>
      <c r="F875" s="423"/>
      <c r="G875" s="473"/>
      <c r="H875" s="242" t="s">
        <v>1507</v>
      </c>
      <c r="I875" s="216"/>
      <c r="J875" s="215">
        <f t="shared" si="183"/>
        <v>0</v>
      </c>
      <c r="K875" s="216"/>
      <c r="L875" s="216"/>
      <c r="M875" s="216"/>
      <c r="N875" s="217"/>
      <c r="O875" s="216"/>
      <c r="P875" s="216"/>
      <c r="Q875" s="217"/>
      <c r="R875" s="216"/>
      <c r="S875" s="216"/>
      <c r="T875" s="217"/>
      <c r="U875" s="216"/>
      <c r="V875" s="217"/>
      <c r="W875" s="216"/>
      <c r="X875" s="709"/>
      <c r="Y875" s="502"/>
      <c r="Z875" s="502"/>
      <c r="AA875" s="490"/>
      <c r="AB875" s="444"/>
      <c r="AC875" s="444"/>
      <c r="AD875" s="444"/>
      <c r="AE875" s="458"/>
      <c r="AF875" s="618"/>
    </row>
    <row r="876" spans="1:32" s="34" customFormat="1" ht="15" customHeight="1" outlineLevel="1" x14ac:dyDescent="0.25">
      <c r="A876" s="447"/>
      <c r="B876" s="447"/>
      <c r="C876" s="484"/>
      <c r="D876" s="612"/>
      <c r="E876" s="508"/>
      <c r="F876" s="423"/>
      <c r="G876" s="473"/>
      <c r="H876" s="242" t="s">
        <v>1435</v>
      </c>
      <c r="I876" s="216"/>
      <c r="J876" s="215">
        <f t="shared" si="183"/>
        <v>0</v>
      </c>
      <c r="K876" s="216"/>
      <c r="L876" s="216"/>
      <c r="M876" s="216"/>
      <c r="N876" s="217"/>
      <c r="O876" s="216"/>
      <c r="P876" s="216"/>
      <c r="Q876" s="217"/>
      <c r="R876" s="216"/>
      <c r="S876" s="216"/>
      <c r="T876" s="217"/>
      <c r="U876" s="216"/>
      <c r="V876" s="217"/>
      <c r="W876" s="216"/>
      <c r="X876" s="709"/>
      <c r="Y876" s="502"/>
      <c r="Z876" s="502"/>
      <c r="AA876" s="490"/>
      <c r="AB876" s="444"/>
      <c r="AC876" s="444"/>
      <c r="AD876" s="444"/>
      <c r="AE876" s="458"/>
      <c r="AF876" s="618"/>
    </row>
    <row r="877" spans="1:32" s="34" customFormat="1" ht="30" outlineLevel="1" x14ac:dyDescent="0.25">
      <c r="A877" s="448"/>
      <c r="B877" s="448"/>
      <c r="C877" s="485"/>
      <c r="D877" s="613"/>
      <c r="E877" s="509"/>
      <c r="F877" s="424"/>
      <c r="G877" s="474"/>
      <c r="H877" s="248" t="s">
        <v>152</v>
      </c>
      <c r="I877" s="216" t="s">
        <v>1415</v>
      </c>
      <c r="J877" s="252">
        <f t="shared" si="183"/>
        <v>4.7</v>
      </c>
      <c r="K877" s="216">
        <v>4.7</v>
      </c>
      <c r="L877" s="250"/>
      <c r="M877" s="250"/>
      <c r="N877" s="251"/>
      <c r="O877" s="250"/>
      <c r="P877" s="250"/>
      <c r="Q877" s="251"/>
      <c r="R877" s="250"/>
      <c r="S877" s="250"/>
      <c r="T877" s="251"/>
      <c r="U877" s="250"/>
      <c r="V877" s="251"/>
      <c r="W877" s="250"/>
      <c r="X877" s="710"/>
      <c r="Y877" s="503"/>
      <c r="Z877" s="503"/>
      <c r="AA877" s="491"/>
      <c r="AB877" s="445"/>
      <c r="AC877" s="445"/>
      <c r="AD877" s="445"/>
      <c r="AE877" s="459"/>
      <c r="AF877" s="619"/>
    </row>
    <row r="878" spans="1:32" ht="30" customHeight="1" outlineLevel="1" x14ac:dyDescent="0.25">
      <c r="A878" s="446" t="s">
        <v>501</v>
      </c>
      <c r="B878" s="446" t="s">
        <v>1628</v>
      </c>
      <c r="C878" s="416"/>
      <c r="D878" s="611" t="s">
        <v>916</v>
      </c>
      <c r="E878" s="466" t="s">
        <v>277</v>
      </c>
      <c r="F878" s="416" t="s">
        <v>1416</v>
      </c>
      <c r="G878" s="472" t="s">
        <v>1805</v>
      </c>
      <c r="H878" s="215" t="s">
        <v>148</v>
      </c>
      <c r="I878" s="215">
        <f>SUM(I879:I883)</f>
        <v>0</v>
      </c>
      <c r="J878" s="215">
        <f t="shared" si="183"/>
        <v>2002.7</v>
      </c>
      <c r="K878" s="215">
        <f>SUM(K879:K883)</f>
        <v>2002.7</v>
      </c>
      <c r="L878" s="215">
        <f t="shared" ref="L878:W878" si="185">SUM(L879:L883)</f>
        <v>0</v>
      </c>
      <c r="M878" s="215">
        <f t="shared" si="185"/>
        <v>0</v>
      </c>
      <c r="N878" s="215">
        <f t="shared" si="185"/>
        <v>0</v>
      </c>
      <c r="O878" s="215">
        <f t="shared" si="185"/>
        <v>0</v>
      </c>
      <c r="P878" s="215">
        <f t="shared" si="185"/>
        <v>0</v>
      </c>
      <c r="Q878" s="215">
        <f t="shared" si="185"/>
        <v>0</v>
      </c>
      <c r="R878" s="215">
        <f t="shared" si="185"/>
        <v>0</v>
      </c>
      <c r="S878" s="215">
        <f t="shared" si="185"/>
        <v>0</v>
      </c>
      <c r="T878" s="215">
        <f t="shared" si="185"/>
        <v>0</v>
      </c>
      <c r="U878" s="215">
        <f t="shared" si="185"/>
        <v>0</v>
      </c>
      <c r="V878" s="215">
        <f t="shared" si="185"/>
        <v>0</v>
      </c>
      <c r="W878" s="215">
        <f t="shared" si="185"/>
        <v>0</v>
      </c>
      <c r="X878" s="497" t="s">
        <v>1453</v>
      </c>
      <c r="Y878" s="479" t="s">
        <v>160</v>
      </c>
      <c r="Z878" s="479"/>
      <c r="AA878" s="466" t="s">
        <v>278</v>
      </c>
      <c r="AB878" s="443" t="s">
        <v>72</v>
      </c>
      <c r="AC878" s="443" t="s">
        <v>645</v>
      </c>
      <c r="AD878" s="443" t="s">
        <v>646</v>
      </c>
      <c r="AE878" s="457" t="s">
        <v>576</v>
      </c>
      <c r="AF878" s="614" t="s">
        <v>2122</v>
      </c>
    </row>
    <row r="879" spans="1:32" s="34" customFormat="1" ht="15" customHeight="1" outlineLevel="1" x14ac:dyDescent="0.25">
      <c r="A879" s="447"/>
      <c r="B879" s="447"/>
      <c r="C879" s="417"/>
      <c r="D879" s="612"/>
      <c r="E879" s="467"/>
      <c r="F879" s="417"/>
      <c r="G879" s="473"/>
      <c r="H879" s="242" t="s">
        <v>149</v>
      </c>
      <c r="I879" s="219"/>
      <c r="J879" s="215">
        <f t="shared" si="183"/>
        <v>0</v>
      </c>
      <c r="K879" s="219"/>
      <c r="L879" s="216"/>
      <c r="M879" s="216"/>
      <c r="N879" s="217"/>
      <c r="O879" s="216"/>
      <c r="P879" s="216"/>
      <c r="Q879" s="217"/>
      <c r="R879" s="216"/>
      <c r="S879" s="216"/>
      <c r="T879" s="217"/>
      <c r="U879" s="216"/>
      <c r="V879" s="217"/>
      <c r="W879" s="216"/>
      <c r="X879" s="498"/>
      <c r="Y879" s="480"/>
      <c r="Z879" s="480"/>
      <c r="AA879" s="467"/>
      <c r="AB879" s="444"/>
      <c r="AC879" s="444"/>
      <c r="AD879" s="444"/>
      <c r="AE879" s="458"/>
      <c r="AF879" s="618"/>
    </row>
    <row r="880" spans="1:32" s="34" customFormat="1" outlineLevel="1" x14ac:dyDescent="0.25">
      <c r="A880" s="447"/>
      <c r="B880" s="447"/>
      <c r="C880" s="417"/>
      <c r="D880" s="612"/>
      <c r="E880" s="467"/>
      <c r="F880" s="417"/>
      <c r="G880" s="473"/>
      <c r="H880" s="242" t="s">
        <v>150</v>
      </c>
      <c r="I880" s="219"/>
      <c r="J880" s="215">
        <f t="shared" si="183"/>
        <v>0</v>
      </c>
      <c r="K880" s="219"/>
      <c r="L880" s="216"/>
      <c r="M880" s="216"/>
      <c r="N880" s="217"/>
      <c r="O880" s="216"/>
      <c r="P880" s="216"/>
      <c r="Q880" s="217"/>
      <c r="R880" s="216"/>
      <c r="S880" s="216"/>
      <c r="T880" s="217"/>
      <c r="U880" s="216"/>
      <c r="V880" s="217"/>
      <c r="W880" s="216"/>
      <c r="X880" s="498"/>
      <c r="Y880" s="480"/>
      <c r="Z880" s="480"/>
      <c r="AA880" s="467"/>
      <c r="AB880" s="444"/>
      <c r="AC880" s="444"/>
      <c r="AD880" s="444"/>
      <c r="AE880" s="458"/>
      <c r="AF880" s="618"/>
    </row>
    <row r="881" spans="1:32" s="34" customFormat="1" outlineLevel="1" x14ac:dyDescent="0.25">
      <c r="A881" s="447"/>
      <c r="B881" s="447"/>
      <c r="C881" s="417"/>
      <c r="D881" s="612"/>
      <c r="E881" s="467"/>
      <c r="F881" s="417"/>
      <c r="G881" s="473"/>
      <c r="H881" s="242" t="s">
        <v>1507</v>
      </c>
      <c r="I881" s="219"/>
      <c r="J881" s="215">
        <f t="shared" si="183"/>
        <v>0</v>
      </c>
      <c r="K881" s="219"/>
      <c r="L881" s="216"/>
      <c r="M881" s="216"/>
      <c r="N881" s="217"/>
      <c r="O881" s="216"/>
      <c r="P881" s="216"/>
      <c r="Q881" s="217"/>
      <c r="R881" s="216"/>
      <c r="S881" s="216"/>
      <c r="T881" s="217"/>
      <c r="U881" s="216"/>
      <c r="V881" s="217"/>
      <c r="W881" s="216"/>
      <c r="X881" s="498"/>
      <c r="Y881" s="480"/>
      <c r="Z881" s="480"/>
      <c r="AA881" s="467"/>
      <c r="AB881" s="444"/>
      <c r="AC881" s="444"/>
      <c r="AD881" s="444"/>
      <c r="AE881" s="458"/>
      <c r="AF881" s="618"/>
    </row>
    <row r="882" spans="1:32" s="34" customFormat="1" outlineLevel="1" x14ac:dyDescent="0.25">
      <c r="A882" s="447"/>
      <c r="B882" s="447"/>
      <c r="C882" s="417"/>
      <c r="D882" s="612"/>
      <c r="E882" s="467"/>
      <c r="F882" s="417"/>
      <c r="G882" s="473"/>
      <c r="H882" s="242" t="s">
        <v>1435</v>
      </c>
      <c r="I882" s="219"/>
      <c r="J882" s="215">
        <f t="shared" si="183"/>
        <v>0</v>
      </c>
      <c r="K882" s="219"/>
      <c r="L882" s="216"/>
      <c r="M882" s="216"/>
      <c r="N882" s="217"/>
      <c r="O882" s="216"/>
      <c r="P882" s="216"/>
      <c r="Q882" s="217"/>
      <c r="R882" s="216"/>
      <c r="S882" s="216"/>
      <c r="T882" s="217"/>
      <c r="U882" s="216"/>
      <c r="V882" s="217"/>
      <c r="W882" s="216"/>
      <c r="X882" s="498"/>
      <c r="Y882" s="480"/>
      <c r="Z882" s="480"/>
      <c r="AA882" s="467"/>
      <c r="AB882" s="444"/>
      <c r="AC882" s="444"/>
      <c r="AD882" s="444"/>
      <c r="AE882" s="458"/>
      <c r="AF882" s="618"/>
    </row>
    <row r="883" spans="1:32" s="34" customFormat="1" ht="30" outlineLevel="1" x14ac:dyDescent="0.25">
      <c r="A883" s="448"/>
      <c r="B883" s="448"/>
      <c r="C883" s="418"/>
      <c r="D883" s="613"/>
      <c r="E883" s="468"/>
      <c r="F883" s="418"/>
      <c r="G883" s="474"/>
      <c r="H883" s="248" t="s">
        <v>152</v>
      </c>
      <c r="I883" s="219" t="s">
        <v>1417</v>
      </c>
      <c r="J883" s="252">
        <f t="shared" si="183"/>
        <v>2002.7</v>
      </c>
      <c r="K883" s="219">
        <v>2002.7</v>
      </c>
      <c r="L883" s="250"/>
      <c r="M883" s="250"/>
      <c r="N883" s="251"/>
      <c r="O883" s="250"/>
      <c r="P883" s="250"/>
      <c r="Q883" s="251"/>
      <c r="R883" s="250"/>
      <c r="S883" s="250"/>
      <c r="T883" s="251"/>
      <c r="U883" s="250"/>
      <c r="V883" s="251"/>
      <c r="W883" s="250"/>
      <c r="X883" s="499"/>
      <c r="Y883" s="481"/>
      <c r="Z883" s="481"/>
      <c r="AA883" s="468"/>
      <c r="AB883" s="445"/>
      <c r="AC883" s="445"/>
      <c r="AD883" s="445"/>
      <c r="AE883" s="459"/>
      <c r="AF883" s="619"/>
    </row>
    <row r="884" spans="1:32" s="34" customFormat="1" ht="30" customHeight="1" outlineLevel="1" x14ac:dyDescent="0.25">
      <c r="A884" s="446" t="s">
        <v>501</v>
      </c>
      <c r="B884" s="446" t="s">
        <v>1628</v>
      </c>
      <c r="C884" s="422"/>
      <c r="D884" s="611" t="s">
        <v>917</v>
      </c>
      <c r="E884" s="489" t="s">
        <v>279</v>
      </c>
      <c r="F884" s="422" t="s">
        <v>550</v>
      </c>
      <c r="G884" s="472" t="s">
        <v>1805</v>
      </c>
      <c r="H884" s="215" t="s">
        <v>148</v>
      </c>
      <c r="I884" s="215">
        <f>SUM(I885:I889)</f>
        <v>0</v>
      </c>
      <c r="J884" s="215">
        <f t="shared" si="183"/>
        <v>1688.6</v>
      </c>
      <c r="K884" s="215">
        <f>SUM(K885:K889)</f>
        <v>1688.6</v>
      </c>
      <c r="L884" s="215">
        <f t="shared" ref="L884:W884" si="186">SUM(L885:L889)</f>
        <v>0</v>
      </c>
      <c r="M884" s="215">
        <f t="shared" si="186"/>
        <v>0</v>
      </c>
      <c r="N884" s="215">
        <f t="shared" si="186"/>
        <v>0</v>
      </c>
      <c r="O884" s="215">
        <f t="shared" si="186"/>
        <v>0</v>
      </c>
      <c r="P884" s="215">
        <f t="shared" si="186"/>
        <v>0</v>
      </c>
      <c r="Q884" s="215">
        <f t="shared" si="186"/>
        <v>0</v>
      </c>
      <c r="R884" s="215">
        <f t="shared" si="186"/>
        <v>0</v>
      </c>
      <c r="S884" s="215">
        <f t="shared" si="186"/>
        <v>0</v>
      </c>
      <c r="T884" s="215">
        <f t="shared" si="186"/>
        <v>0</v>
      </c>
      <c r="U884" s="215">
        <f t="shared" si="186"/>
        <v>0</v>
      </c>
      <c r="V884" s="215">
        <f t="shared" si="186"/>
        <v>0</v>
      </c>
      <c r="W884" s="215">
        <f t="shared" si="186"/>
        <v>0</v>
      </c>
      <c r="X884" s="497" t="s">
        <v>2404</v>
      </c>
      <c r="Y884" s="501" t="s">
        <v>160</v>
      </c>
      <c r="Z884" s="501"/>
      <c r="AA884" s="489" t="s">
        <v>280</v>
      </c>
      <c r="AB884" s="443" t="s">
        <v>72</v>
      </c>
      <c r="AC884" s="443" t="s">
        <v>645</v>
      </c>
      <c r="AD884" s="443" t="s">
        <v>646</v>
      </c>
      <c r="AE884" s="457" t="s">
        <v>576</v>
      </c>
      <c r="AF884" s="614" t="s">
        <v>2123</v>
      </c>
    </row>
    <row r="885" spans="1:32" s="34" customFormat="1" ht="15" customHeight="1" outlineLevel="1" x14ac:dyDescent="0.25">
      <c r="A885" s="447"/>
      <c r="B885" s="447"/>
      <c r="C885" s="423"/>
      <c r="D885" s="612"/>
      <c r="E885" s="490"/>
      <c r="F885" s="423"/>
      <c r="G885" s="473"/>
      <c r="H885" s="242" t="s">
        <v>149</v>
      </c>
      <c r="I885" s="216"/>
      <c r="J885" s="215">
        <f t="shared" si="183"/>
        <v>0</v>
      </c>
      <c r="K885" s="216"/>
      <c r="L885" s="216"/>
      <c r="M885" s="216"/>
      <c r="N885" s="217"/>
      <c r="O885" s="216"/>
      <c r="P885" s="216"/>
      <c r="Q885" s="217"/>
      <c r="R885" s="216"/>
      <c r="S885" s="216"/>
      <c r="T885" s="217"/>
      <c r="U885" s="216"/>
      <c r="V885" s="217"/>
      <c r="W885" s="216"/>
      <c r="X885" s="498"/>
      <c r="Y885" s="502"/>
      <c r="Z885" s="502"/>
      <c r="AA885" s="490"/>
      <c r="AB885" s="444"/>
      <c r="AC885" s="444"/>
      <c r="AD885" s="444"/>
      <c r="AE885" s="458"/>
      <c r="AF885" s="618"/>
    </row>
    <row r="886" spans="1:32" s="34" customFormat="1" outlineLevel="1" x14ac:dyDescent="0.25">
      <c r="A886" s="447"/>
      <c r="B886" s="447"/>
      <c r="C886" s="423"/>
      <c r="D886" s="612"/>
      <c r="E886" s="490"/>
      <c r="F886" s="423"/>
      <c r="G886" s="473"/>
      <c r="H886" s="242" t="s">
        <v>150</v>
      </c>
      <c r="I886" s="216"/>
      <c r="J886" s="215">
        <f t="shared" si="183"/>
        <v>0</v>
      </c>
      <c r="K886" s="216"/>
      <c r="L886" s="216"/>
      <c r="M886" s="216"/>
      <c r="N886" s="217"/>
      <c r="O886" s="216"/>
      <c r="P886" s="216"/>
      <c r="Q886" s="217"/>
      <c r="R886" s="216"/>
      <c r="S886" s="216"/>
      <c r="T886" s="217"/>
      <c r="U886" s="216"/>
      <c r="V886" s="217"/>
      <c r="W886" s="216"/>
      <c r="X886" s="498"/>
      <c r="Y886" s="502"/>
      <c r="Z886" s="502"/>
      <c r="AA886" s="490"/>
      <c r="AB886" s="444"/>
      <c r="AC886" s="444"/>
      <c r="AD886" s="444"/>
      <c r="AE886" s="458"/>
      <c r="AF886" s="618"/>
    </row>
    <row r="887" spans="1:32" s="34" customFormat="1" outlineLevel="1" x14ac:dyDescent="0.25">
      <c r="A887" s="447"/>
      <c r="B887" s="447"/>
      <c r="C887" s="423"/>
      <c r="D887" s="612"/>
      <c r="E887" s="490"/>
      <c r="F887" s="423"/>
      <c r="G887" s="473"/>
      <c r="H887" s="242" t="s">
        <v>1507</v>
      </c>
      <c r="I887" s="216"/>
      <c r="J887" s="215">
        <f t="shared" si="183"/>
        <v>0</v>
      </c>
      <c r="K887" s="216"/>
      <c r="L887" s="216"/>
      <c r="M887" s="216"/>
      <c r="N887" s="217"/>
      <c r="O887" s="216"/>
      <c r="P887" s="216"/>
      <c r="Q887" s="217"/>
      <c r="R887" s="216"/>
      <c r="S887" s="216"/>
      <c r="T887" s="217"/>
      <c r="U887" s="216"/>
      <c r="V887" s="217"/>
      <c r="W887" s="216"/>
      <c r="X887" s="498"/>
      <c r="Y887" s="502"/>
      <c r="Z887" s="502"/>
      <c r="AA887" s="490"/>
      <c r="AB887" s="444"/>
      <c r="AC887" s="444"/>
      <c r="AD887" s="444"/>
      <c r="AE887" s="458"/>
      <c r="AF887" s="618"/>
    </row>
    <row r="888" spans="1:32" s="34" customFormat="1" outlineLevel="1" x14ac:dyDescent="0.25">
      <c r="A888" s="447"/>
      <c r="B888" s="447"/>
      <c r="C888" s="423"/>
      <c r="D888" s="612"/>
      <c r="E888" s="490"/>
      <c r="F888" s="423"/>
      <c r="G888" s="473"/>
      <c r="H888" s="242" t="s">
        <v>1435</v>
      </c>
      <c r="I888" s="216"/>
      <c r="J888" s="215">
        <f t="shared" si="183"/>
        <v>0</v>
      </c>
      <c r="K888" s="216"/>
      <c r="L888" s="216"/>
      <c r="M888" s="216"/>
      <c r="N888" s="217"/>
      <c r="O888" s="216"/>
      <c r="P888" s="216"/>
      <c r="Q888" s="217"/>
      <c r="R888" s="216"/>
      <c r="S888" s="216"/>
      <c r="T888" s="217"/>
      <c r="U888" s="216"/>
      <c r="V888" s="217"/>
      <c r="W888" s="216"/>
      <c r="X888" s="498"/>
      <c r="Y888" s="502"/>
      <c r="Z888" s="502"/>
      <c r="AA888" s="490"/>
      <c r="AB888" s="444"/>
      <c r="AC888" s="444"/>
      <c r="AD888" s="444"/>
      <c r="AE888" s="458"/>
      <c r="AF888" s="618"/>
    </row>
    <row r="889" spans="1:32" s="34" customFormat="1" ht="30" outlineLevel="1" x14ac:dyDescent="0.25">
      <c r="A889" s="448"/>
      <c r="B889" s="448"/>
      <c r="C889" s="424"/>
      <c r="D889" s="613"/>
      <c r="E889" s="491"/>
      <c r="F889" s="424"/>
      <c r="G889" s="474"/>
      <c r="H889" s="248" t="s">
        <v>152</v>
      </c>
      <c r="I889" s="216" t="s">
        <v>1418</v>
      </c>
      <c r="J889" s="252">
        <f t="shared" si="183"/>
        <v>1688.6</v>
      </c>
      <c r="K889" s="216">
        <v>1688.6</v>
      </c>
      <c r="L889" s="250"/>
      <c r="M889" s="250"/>
      <c r="N889" s="251"/>
      <c r="O889" s="250"/>
      <c r="P889" s="250"/>
      <c r="Q889" s="251"/>
      <c r="R889" s="250"/>
      <c r="S889" s="250"/>
      <c r="T889" s="251"/>
      <c r="U889" s="250"/>
      <c r="V889" s="251"/>
      <c r="W889" s="250"/>
      <c r="X889" s="499"/>
      <c r="Y889" s="503"/>
      <c r="Z889" s="503"/>
      <c r="AA889" s="491"/>
      <c r="AB889" s="445"/>
      <c r="AC889" s="445"/>
      <c r="AD889" s="445"/>
      <c r="AE889" s="459"/>
      <c r="AF889" s="619"/>
    </row>
    <row r="890" spans="1:32" s="34" customFormat="1" ht="30" customHeight="1" outlineLevel="1" x14ac:dyDescent="0.25">
      <c r="A890" s="446" t="s">
        <v>501</v>
      </c>
      <c r="B890" s="446" t="s">
        <v>1628</v>
      </c>
      <c r="C890" s="483" t="s">
        <v>2466</v>
      </c>
      <c r="D890" s="611" t="s">
        <v>918</v>
      </c>
      <c r="E890" s="489" t="s">
        <v>281</v>
      </c>
      <c r="F890" s="422" t="s">
        <v>551</v>
      </c>
      <c r="G890" s="472" t="s">
        <v>1805</v>
      </c>
      <c r="H890" s="215" t="s">
        <v>148</v>
      </c>
      <c r="I890" s="215">
        <f>SUM(I891:I895)</f>
        <v>4870</v>
      </c>
      <c r="J890" s="215">
        <f t="shared" si="183"/>
        <v>9082.1</v>
      </c>
      <c r="K890" s="215">
        <f>SUM(K891:K895)</f>
        <v>9082.1</v>
      </c>
      <c r="L890" s="215">
        <f t="shared" ref="L890:W890" si="187">SUM(L891:L895)</f>
        <v>0</v>
      </c>
      <c r="M890" s="215">
        <f t="shared" si="187"/>
        <v>0</v>
      </c>
      <c r="N890" s="215">
        <f t="shared" si="187"/>
        <v>0</v>
      </c>
      <c r="O890" s="215">
        <f t="shared" si="187"/>
        <v>0</v>
      </c>
      <c r="P890" s="215">
        <f t="shared" si="187"/>
        <v>0</v>
      </c>
      <c r="Q890" s="215">
        <f t="shared" si="187"/>
        <v>0</v>
      </c>
      <c r="R890" s="215">
        <f t="shared" si="187"/>
        <v>0</v>
      </c>
      <c r="S890" s="215">
        <f t="shared" si="187"/>
        <v>0</v>
      </c>
      <c r="T890" s="215">
        <f t="shared" si="187"/>
        <v>0</v>
      </c>
      <c r="U890" s="215">
        <f t="shared" si="187"/>
        <v>0</v>
      </c>
      <c r="V890" s="215">
        <f t="shared" si="187"/>
        <v>0</v>
      </c>
      <c r="W890" s="215">
        <f t="shared" si="187"/>
        <v>0</v>
      </c>
      <c r="X890" s="497" t="s">
        <v>1454</v>
      </c>
      <c r="Y890" s="501" t="s">
        <v>160</v>
      </c>
      <c r="Z890" s="501"/>
      <c r="AA890" s="489" t="s">
        <v>282</v>
      </c>
      <c r="AB890" s="443" t="s">
        <v>72</v>
      </c>
      <c r="AC890" s="443" t="s">
        <v>645</v>
      </c>
      <c r="AD890" s="443" t="s">
        <v>646</v>
      </c>
      <c r="AE890" s="457" t="s">
        <v>576</v>
      </c>
      <c r="AF890" s="614" t="s">
        <v>2124</v>
      </c>
    </row>
    <row r="891" spans="1:32" s="34" customFormat="1" ht="15" customHeight="1" outlineLevel="1" x14ac:dyDescent="0.25">
      <c r="A891" s="447"/>
      <c r="B891" s="447"/>
      <c r="C891" s="484"/>
      <c r="D891" s="612"/>
      <c r="E891" s="490"/>
      <c r="F891" s="423"/>
      <c r="G891" s="473"/>
      <c r="H891" s="242" t="s">
        <v>149</v>
      </c>
      <c r="I891" s="218">
        <v>4870</v>
      </c>
      <c r="J891" s="215">
        <f t="shared" si="183"/>
        <v>2937.9</v>
      </c>
      <c r="K891" s="216">
        <v>2937.9</v>
      </c>
      <c r="L891" s="216"/>
      <c r="M891" s="216"/>
      <c r="N891" s="217"/>
      <c r="O891" s="216"/>
      <c r="P891" s="216"/>
      <c r="Q891" s="217"/>
      <c r="R891" s="216"/>
      <c r="S891" s="216"/>
      <c r="T891" s="217"/>
      <c r="U891" s="216"/>
      <c r="V891" s="217"/>
      <c r="W891" s="216"/>
      <c r="X891" s="498"/>
      <c r="Y891" s="502"/>
      <c r="Z891" s="502"/>
      <c r="AA891" s="490"/>
      <c r="AB891" s="444"/>
      <c r="AC891" s="444"/>
      <c r="AD891" s="444"/>
      <c r="AE891" s="458"/>
      <c r="AF891" s="618"/>
    </row>
    <row r="892" spans="1:32" s="34" customFormat="1" ht="15" customHeight="1" outlineLevel="1" x14ac:dyDescent="0.25">
      <c r="A892" s="447"/>
      <c r="B892" s="447"/>
      <c r="C892" s="484"/>
      <c r="D892" s="612"/>
      <c r="E892" s="490"/>
      <c r="F892" s="423"/>
      <c r="G892" s="473"/>
      <c r="H892" s="242" t="s">
        <v>150</v>
      </c>
      <c r="I892" s="216"/>
      <c r="J892" s="215">
        <f t="shared" si="183"/>
        <v>0</v>
      </c>
      <c r="K892" s="216"/>
      <c r="L892" s="216"/>
      <c r="M892" s="216"/>
      <c r="N892" s="217"/>
      <c r="O892" s="216"/>
      <c r="P892" s="216"/>
      <c r="Q892" s="217"/>
      <c r="R892" s="216"/>
      <c r="S892" s="216"/>
      <c r="T892" s="217"/>
      <c r="U892" s="216"/>
      <c r="V892" s="217"/>
      <c r="W892" s="216"/>
      <c r="X892" s="498"/>
      <c r="Y892" s="502"/>
      <c r="Z892" s="502"/>
      <c r="AA892" s="490"/>
      <c r="AB892" s="444"/>
      <c r="AC892" s="444"/>
      <c r="AD892" s="444"/>
      <c r="AE892" s="458"/>
      <c r="AF892" s="618"/>
    </row>
    <row r="893" spans="1:32" s="34" customFormat="1" ht="15" customHeight="1" outlineLevel="1" x14ac:dyDescent="0.25">
      <c r="A893" s="447"/>
      <c r="B893" s="447"/>
      <c r="C893" s="484"/>
      <c r="D893" s="612"/>
      <c r="E893" s="490"/>
      <c r="F893" s="423"/>
      <c r="G893" s="473"/>
      <c r="H893" s="242" t="s">
        <v>1507</v>
      </c>
      <c r="I893" s="216"/>
      <c r="J893" s="215">
        <f t="shared" si="183"/>
        <v>0</v>
      </c>
      <c r="K893" s="216"/>
      <c r="L893" s="216"/>
      <c r="M893" s="216"/>
      <c r="N893" s="217"/>
      <c r="O893" s="216"/>
      <c r="P893" s="216"/>
      <c r="Q893" s="217"/>
      <c r="R893" s="216"/>
      <c r="S893" s="216"/>
      <c r="T893" s="217"/>
      <c r="U893" s="216"/>
      <c r="V893" s="217"/>
      <c r="W893" s="216"/>
      <c r="X893" s="498"/>
      <c r="Y893" s="502"/>
      <c r="Z893" s="502"/>
      <c r="AA893" s="490"/>
      <c r="AB893" s="444"/>
      <c r="AC893" s="444"/>
      <c r="AD893" s="444"/>
      <c r="AE893" s="458"/>
      <c r="AF893" s="618"/>
    </row>
    <row r="894" spans="1:32" s="34" customFormat="1" ht="15" customHeight="1" outlineLevel="1" x14ac:dyDescent="0.25">
      <c r="A894" s="447"/>
      <c r="B894" s="447"/>
      <c r="C894" s="484"/>
      <c r="D894" s="612"/>
      <c r="E894" s="490"/>
      <c r="F894" s="423"/>
      <c r="G894" s="473"/>
      <c r="H894" s="242" t="s">
        <v>1435</v>
      </c>
      <c r="I894" s="216"/>
      <c r="J894" s="215">
        <f t="shared" si="183"/>
        <v>0</v>
      </c>
      <c r="K894" s="216"/>
      <c r="L894" s="216"/>
      <c r="M894" s="216"/>
      <c r="N894" s="217"/>
      <c r="O894" s="216"/>
      <c r="P894" s="216"/>
      <c r="Q894" s="217"/>
      <c r="R894" s="216"/>
      <c r="S894" s="216"/>
      <c r="T894" s="217"/>
      <c r="U894" s="216"/>
      <c r="V894" s="217"/>
      <c r="W894" s="216"/>
      <c r="X894" s="498"/>
      <c r="Y894" s="502"/>
      <c r="Z894" s="502"/>
      <c r="AA894" s="490"/>
      <c r="AB894" s="444"/>
      <c r="AC894" s="444"/>
      <c r="AD894" s="444"/>
      <c r="AE894" s="458"/>
      <c r="AF894" s="618"/>
    </row>
    <row r="895" spans="1:32" s="34" customFormat="1" ht="30" outlineLevel="1" x14ac:dyDescent="0.25">
      <c r="A895" s="447"/>
      <c r="B895" s="447"/>
      <c r="C895" s="485"/>
      <c r="D895" s="613"/>
      <c r="E895" s="491"/>
      <c r="F895" s="424"/>
      <c r="G895" s="474"/>
      <c r="H895" s="248" t="s">
        <v>152</v>
      </c>
      <c r="I895" s="216" t="s">
        <v>1419</v>
      </c>
      <c r="J895" s="252">
        <f t="shared" si="183"/>
        <v>6144.2</v>
      </c>
      <c r="K895" s="216">
        <v>6144.2</v>
      </c>
      <c r="L895" s="250"/>
      <c r="M895" s="250"/>
      <c r="N895" s="251"/>
      <c r="O895" s="250"/>
      <c r="P895" s="250"/>
      <c r="Q895" s="251"/>
      <c r="R895" s="250"/>
      <c r="S895" s="250"/>
      <c r="T895" s="251"/>
      <c r="U895" s="250"/>
      <c r="V895" s="251"/>
      <c r="W895" s="250"/>
      <c r="X895" s="499"/>
      <c r="Y895" s="502"/>
      <c r="Z895" s="503"/>
      <c r="AA895" s="490"/>
      <c r="AB895" s="444"/>
      <c r="AC895" s="444"/>
      <c r="AD895" s="444"/>
      <c r="AE895" s="458"/>
      <c r="AF895" s="618"/>
    </row>
    <row r="896" spans="1:32" s="34" customFormat="1" ht="30" customHeight="1" outlineLevel="1" x14ac:dyDescent="0.25">
      <c r="A896" s="447"/>
      <c r="B896" s="447"/>
      <c r="C896" s="422"/>
      <c r="D896" s="611"/>
      <c r="E896" s="489" t="s">
        <v>1316</v>
      </c>
      <c r="F896" s="422" t="s">
        <v>1420</v>
      </c>
      <c r="G896" s="472" t="s">
        <v>1387</v>
      </c>
      <c r="H896" s="215" t="s">
        <v>148</v>
      </c>
      <c r="I896" s="215">
        <f>SUM(I897:I901)</f>
        <v>1866.3</v>
      </c>
      <c r="J896" s="215">
        <f t="shared" si="183"/>
        <v>1840.3000000000002</v>
      </c>
      <c r="K896" s="215">
        <f>SUM(K897:K901)</f>
        <v>1840.3000000000002</v>
      </c>
      <c r="L896" s="215">
        <f t="shared" ref="L896:W896" si="188">SUM(L897:L901)</f>
        <v>0</v>
      </c>
      <c r="M896" s="215">
        <f t="shared" si="188"/>
        <v>0</v>
      </c>
      <c r="N896" s="215">
        <f t="shared" si="188"/>
        <v>0</v>
      </c>
      <c r="O896" s="215">
        <f t="shared" si="188"/>
        <v>0</v>
      </c>
      <c r="P896" s="215">
        <f t="shared" si="188"/>
        <v>0</v>
      </c>
      <c r="Q896" s="215">
        <f t="shared" si="188"/>
        <v>0</v>
      </c>
      <c r="R896" s="215">
        <f t="shared" si="188"/>
        <v>0</v>
      </c>
      <c r="S896" s="215">
        <f t="shared" si="188"/>
        <v>0</v>
      </c>
      <c r="T896" s="215">
        <f t="shared" si="188"/>
        <v>0</v>
      </c>
      <c r="U896" s="215">
        <f t="shared" si="188"/>
        <v>0</v>
      </c>
      <c r="V896" s="215">
        <f t="shared" si="188"/>
        <v>0</v>
      </c>
      <c r="W896" s="215">
        <f t="shared" si="188"/>
        <v>0</v>
      </c>
      <c r="X896" s="497" t="s">
        <v>1455</v>
      </c>
      <c r="Y896" s="502"/>
      <c r="Z896" s="501"/>
      <c r="AA896" s="490"/>
      <c r="AB896" s="444"/>
      <c r="AC896" s="444"/>
      <c r="AD896" s="444"/>
      <c r="AE896" s="458"/>
      <c r="AF896" s="618"/>
    </row>
    <row r="897" spans="1:32" s="34" customFormat="1" ht="30" outlineLevel="1" x14ac:dyDescent="0.25">
      <c r="A897" s="447"/>
      <c r="B897" s="447"/>
      <c r="C897" s="423"/>
      <c r="D897" s="612"/>
      <c r="E897" s="490"/>
      <c r="F897" s="423"/>
      <c r="G897" s="473"/>
      <c r="H897" s="242" t="s">
        <v>149</v>
      </c>
      <c r="I897" s="216" t="s">
        <v>1421</v>
      </c>
      <c r="J897" s="215">
        <f t="shared" si="183"/>
        <v>2937.9</v>
      </c>
      <c r="K897" s="216">
        <v>2937.9</v>
      </c>
      <c r="L897" s="216"/>
      <c r="M897" s="216"/>
      <c r="N897" s="217"/>
      <c r="O897" s="216"/>
      <c r="P897" s="216"/>
      <c r="Q897" s="217"/>
      <c r="R897" s="216"/>
      <c r="S897" s="216"/>
      <c r="T897" s="217"/>
      <c r="U897" s="216"/>
      <c r="V897" s="217"/>
      <c r="W897" s="216"/>
      <c r="X897" s="498"/>
      <c r="Y897" s="502"/>
      <c r="Z897" s="502"/>
      <c r="AA897" s="490"/>
      <c r="AB897" s="444"/>
      <c r="AC897" s="444"/>
      <c r="AD897" s="444"/>
      <c r="AE897" s="458"/>
      <c r="AF897" s="618"/>
    </row>
    <row r="898" spans="1:32" s="34" customFormat="1" outlineLevel="1" x14ac:dyDescent="0.25">
      <c r="A898" s="447"/>
      <c r="B898" s="447"/>
      <c r="C898" s="423"/>
      <c r="D898" s="612"/>
      <c r="E898" s="490"/>
      <c r="F898" s="423"/>
      <c r="G898" s="473"/>
      <c r="H898" s="242" t="s">
        <v>150</v>
      </c>
      <c r="I898" s="216"/>
      <c r="J898" s="215">
        <f t="shared" si="183"/>
        <v>0</v>
      </c>
      <c r="K898" s="216"/>
      <c r="L898" s="216"/>
      <c r="M898" s="216"/>
      <c r="N898" s="217"/>
      <c r="O898" s="216"/>
      <c r="P898" s="216"/>
      <c r="Q898" s="217"/>
      <c r="R898" s="216"/>
      <c r="S898" s="216"/>
      <c r="T898" s="217"/>
      <c r="U898" s="216"/>
      <c r="V898" s="217"/>
      <c r="W898" s="216"/>
      <c r="X898" s="498"/>
      <c r="Y898" s="502"/>
      <c r="Z898" s="502"/>
      <c r="AA898" s="490"/>
      <c r="AB898" s="444"/>
      <c r="AC898" s="444"/>
      <c r="AD898" s="444"/>
      <c r="AE898" s="458"/>
      <c r="AF898" s="618"/>
    </row>
    <row r="899" spans="1:32" s="34" customFormat="1" outlineLevel="1" x14ac:dyDescent="0.25">
      <c r="A899" s="447"/>
      <c r="B899" s="447"/>
      <c r="C899" s="423"/>
      <c r="D899" s="612"/>
      <c r="E899" s="490"/>
      <c r="F899" s="423"/>
      <c r="G899" s="473"/>
      <c r="H899" s="242" t="s">
        <v>1507</v>
      </c>
      <c r="I899" s="216"/>
      <c r="J899" s="215">
        <f t="shared" si="183"/>
        <v>0</v>
      </c>
      <c r="K899" s="216"/>
      <c r="L899" s="216"/>
      <c r="M899" s="216"/>
      <c r="N899" s="217"/>
      <c r="O899" s="216"/>
      <c r="P899" s="216"/>
      <c r="Q899" s="217"/>
      <c r="R899" s="216"/>
      <c r="S899" s="216"/>
      <c r="T899" s="217"/>
      <c r="U899" s="216"/>
      <c r="V899" s="217"/>
      <c r="W899" s="216"/>
      <c r="X899" s="498"/>
      <c r="Y899" s="502"/>
      <c r="Z899" s="502"/>
      <c r="AA899" s="490"/>
      <c r="AB899" s="444"/>
      <c r="AC899" s="444"/>
      <c r="AD899" s="444"/>
      <c r="AE899" s="458"/>
      <c r="AF899" s="618"/>
    </row>
    <row r="900" spans="1:32" s="34" customFormat="1" outlineLevel="1" x14ac:dyDescent="0.25">
      <c r="A900" s="447"/>
      <c r="B900" s="447"/>
      <c r="C900" s="423"/>
      <c r="D900" s="612"/>
      <c r="E900" s="490"/>
      <c r="F900" s="423"/>
      <c r="G900" s="473"/>
      <c r="H900" s="242" t="s">
        <v>1435</v>
      </c>
      <c r="I900" s="216"/>
      <c r="J900" s="215">
        <f t="shared" si="183"/>
        <v>0</v>
      </c>
      <c r="K900" s="216"/>
      <c r="L900" s="216"/>
      <c r="M900" s="216"/>
      <c r="N900" s="217"/>
      <c r="O900" s="216"/>
      <c r="P900" s="216"/>
      <c r="Q900" s="217"/>
      <c r="R900" s="216"/>
      <c r="S900" s="216"/>
      <c r="T900" s="217"/>
      <c r="U900" s="216"/>
      <c r="V900" s="217"/>
      <c r="W900" s="216"/>
      <c r="X900" s="498"/>
      <c r="Y900" s="502"/>
      <c r="Z900" s="502"/>
      <c r="AA900" s="490"/>
      <c r="AB900" s="444"/>
      <c r="AC900" s="444"/>
      <c r="AD900" s="444"/>
      <c r="AE900" s="458"/>
      <c r="AF900" s="618"/>
    </row>
    <row r="901" spans="1:32" s="34" customFormat="1" outlineLevel="1" x14ac:dyDescent="0.25">
      <c r="A901" s="448"/>
      <c r="B901" s="448"/>
      <c r="C901" s="424"/>
      <c r="D901" s="613"/>
      <c r="E901" s="491"/>
      <c r="F901" s="424"/>
      <c r="G901" s="474"/>
      <c r="H901" s="248" t="s">
        <v>152</v>
      </c>
      <c r="I901" s="218">
        <v>1866.3</v>
      </c>
      <c r="J901" s="252">
        <f t="shared" si="183"/>
        <v>-1097.5999999999999</v>
      </c>
      <c r="K901" s="216">
        <v>-1097.5999999999999</v>
      </c>
      <c r="L901" s="250"/>
      <c r="M901" s="250"/>
      <c r="N901" s="251"/>
      <c r="O901" s="250"/>
      <c r="P901" s="250"/>
      <c r="Q901" s="251"/>
      <c r="R901" s="250"/>
      <c r="S901" s="250"/>
      <c r="T901" s="251"/>
      <c r="U901" s="250"/>
      <c r="V901" s="251"/>
      <c r="W901" s="250"/>
      <c r="X901" s="499"/>
      <c r="Y901" s="503"/>
      <c r="Z901" s="503"/>
      <c r="AA901" s="491"/>
      <c r="AB901" s="445"/>
      <c r="AC901" s="445"/>
      <c r="AD901" s="445"/>
      <c r="AE901" s="459"/>
      <c r="AF901" s="619"/>
    </row>
    <row r="902" spans="1:32" s="34" customFormat="1" ht="30" customHeight="1" outlineLevel="1" x14ac:dyDescent="0.25">
      <c r="A902" s="446" t="s">
        <v>501</v>
      </c>
      <c r="B902" s="446" t="s">
        <v>1628</v>
      </c>
      <c r="C902" s="422"/>
      <c r="D902" s="611" t="s">
        <v>919</v>
      </c>
      <c r="E902" s="489" t="s">
        <v>283</v>
      </c>
      <c r="F902" s="422" t="s">
        <v>154</v>
      </c>
      <c r="G902" s="472" t="s">
        <v>1805</v>
      </c>
      <c r="H902" s="215" t="s">
        <v>148</v>
      </c>
      <c r="I902" s="215">
        <f>SUM(I903:I907)</f>
        <v>0</v>
      </c>
      <c r="J902" s="215">
        <f t="shared" si="183"/>
        <v>10019.200000000001</v>
      </c>
      <c r="K902" s="215">
        <f>SUM(K903:K907)</f>
        <v>10019.200000000001</v>
      </c>
      <c r="L902" s="215">
        <f t="shared" ref="L902:W902" si="189">SUM(L903:L907)</f>
        <v>0</v>
      </c>
      <c r="M902" s="215">
        <f t="shared" si="189"/>
        <v>0</v>
      </c>
      <c r="N902" s="215">
        <f t="shared" si="189"/>
        <v>0</v>
      </c>
      <c r="O902" s="215">
        <f t="shared" si="189"/>
        <v>0</v>
      </c>
      <c r="P902" s="215">
        <f t="shared" si="189"/>
        <v>0</v>
      </c>
      <c r="Q902" s="215">
        <f t="shared" si="189"/>
        <v>0</v>
      </c>
      <c r="R902" s="215">
        <f t="shared" si="189"/>
        <v>0</v>
      </c>
      <c r="S902" s="215">
        <f t="shared" si="189"/>
        <v>0</v>
      </c>
      <c r="T902" s="215">
        <f t="shared" si="189"/>
        <v>0</v>
      </c>
      <c r="U902" s="215">
        <f t="shared" si="189"/>
        <v>0</v>
      </c>
      <c r="V902" s="215">
        <f t="shared" si="189"/>
        <v>0</v>
      </c>
      <c r="W902" s="215">
        <f t="shared" si="189"/>
        <v>0</v>
      </c>
      <c r="X902" s="497" t="s">
        <v>1456</v>
      </c>
      <c r="Y902" s="501" t="s">
        <v>160</v>
      </c>
      <c r="Z902" s="501"/>
      <c r="AA902" s="489" t="s">
        <v>1706</v>
      </c>
      <c r="AB902" s="443" t="s">
        <v>72</v>
      </c>
      <c r="AC902" s="443" t="s">
        <v>645</v>
      </c>
      <c r="AD902" s="443" t="s">
        <v>646</v>
      </c>
      <c r="AE902" s="457" t="s">
        <v>576</v>
      </c>
      <c r="AF902" s="614" t="s">
        <v>2125</v>
      </c>
    </row>
    <row r="903" spans="1:32" s="34" customFormat="1" ht="15" customHeight="1" outlineLevel="1" x14ac:dyDescent="0.25">
      <c r="A903" s="447"/>
      <c r="B903" s="447"/>
      <c r="C903" s="423"/>
      <c r="D903" s="612"/>
      <c r="E903" s="490"/>
      <c r="F903" s="423"/>
      <c r="G903" s="473"/>
      <c r="H903" s="242" t="s">
        <v>149</v>
      </c>
      <c r="I903" s="216"/>
      <c r="J903" s="215">
        <f t="shared" si="183"/>
        <v>0</v>
      </c>
      <c r="K903" s="216"/>
      <c r="L903" s="216"/>
      <c r="M903" s="216"/>
      <c r="N903" s="217"/>
      <c r="O903" s="216"/>
      <c r="P903" s="216"/>
      <c r="Q903" s="217"/>
      <c r="R903" s="216"/>
      <c r="S903" s="216"/>
      <c r="T903" s="217"/>
      <c r="U903" s="216"/>
      <c r="V903" s="217"/>
      <c r="W903" s="216"/>
      <c r="X903" s="498"/>
      <c r="Y903" s="502"/>
      <c r="Z903" s="502"/>
      <c r="AA903" s="490"/>
      <c r="AB903" s="444"/>
      <c r="AC903" s="444"/>
      <c r="AD903" s="444"/>
      <c r="AE903" s="458"/>
      <c r="AF903" s="618"/>
    </row>
    <row r="904" spans="1:32" s="34" customFormat="1" outlineLevel="1" x14ac:dyDescent="0.25">
      <c r="A904" s="447"/>
      <c r="B904" s="447"/>
      <c r="C904" s="423"/>
      <c r="D904" s="612"/>
      <c r="E904" s="490"/>
      <c r="F904" s="423"/>
      <c r="G904" s="473"/>
      <c r="H904" s="242" t="s">
        <v>150</v>
      </c>
      <c r="I904" s="216"/>
      <c r="J904" s="215">
        <f t="shared" si="183"/>
        <v>0</v>
      </c>
      <c r="K904" s="216"/>
      <c r="L904" s="216"/>
      <c r="M904" s="216"/>
      <c r="N904" s="217"/>
      <c r="O904" s="216"/>
      <c r="P904" s="216"/>
      <c r="Q904" s="217"/>
      <c r="R904" s="216"/>
      <c r="S904" s="216"/>
      <c r="T904" s="217"/>
      <c r="U904" s="216"/>
      <c r="V904" s="217"/>
      <c r="W904" s="216"/>
      <c r="X904" s="498"/>
      <c r="Y904" s="502"/>
      <c r="Z904" s="502"/>
      <c r="AA904" s="490"/>
      <c r="AB904" s="444"/>
      <c r="AC904" s="444"/>
      <c r="AD904" s="444"/>
      <c r="AE904" s="458"/>
      <c r="AF904" s="618"/>
    </row>
    <row r="905" spans="1:32" s="34" customFormat="1" outlineLevel="1" x14ac:dyDescent="0.25">
      <c r="A905" s="447"/>
      <c r="B905" s="447"/>
      <c r="C905" s="423"/>
      <c r="D905" s="612"/>
      <c r="E905" s="490"/>
      <c r="F905" s="423"/>
      <c r="G905" s="473"/>
      <c r="H905" s="242" t="s">
        <v>1507</v>
      </c>
      <c r="I905" s="216"/>
      <c r="J905" s="215">
        <f t="shared" si="183"/>
        <v>0</v>
      </c>
      <c r="K905" s="216"/>
      <c r="L905" s="216"/>
      <c r="M905" s="216"/>
      <c r="N905" s="217"/>
      <c r="O905" s="216"/>
      <c r="P905" s="216"/>
      <c r="Q905" s="217"/>
      <c r="R905" s="216"/>
      <c r="S905" s="216"/>
      <c r="T905" s="217"/>
      <c r="U905" s="216"/>
      <c r="V905" s="217"/>
      <c r="W905" s="216"/>
      <c r="X905" s="498"/>
      <c r="Y905" s="502"/>
      <c r="Z905" s="502"/>
      <c r="AA905" s="490"/>
      <c r="AB905" s="444"/>
      <c r="AC905" s="444"/>
      <c r="AD905" s="444"/>
      <c r="AE905" s="458"/>
      <c r="AF905" s="618"/>
    </row>
    <row r="906" spans="1:32" s="34" customFormat="1" outlineLevel="1" x14ac:dyDescent="0.25">
      <c r="A906" s="447"/>
      <c r="B906" s="447"/>
      <c r="C906" s="423"/>
      <c r="D906" s="612"/>
      <c r="E906" s="490"/>
      <c r="F906" s="423"/>
      <c r="G906" s="473"/>
      <c r="H906" s="242" t="s">
        <v>1435</v>
      </c>
      <c r="I906" s="216"/>
      <c r="J906" s="215">
        <f t="shared" si="183"/>
        <v>0</v>
      </c>
      <c r="K906" s="216"/>
      <c r="L906" s="216"/>
      <c r="M906" s="216"/>
      <c r="N906" s="217"/>
      <c r="O906" s="216"/>
      <c r="P906" s="216"/>
      <c r="Q906" s="217"/>
      <c r="R906" s="216"/>
      <c r="S906" s="216"/>
      <c r="T906" s="217"/>
      <c r="U906" s="216"/>
      <c r="V906" s="217"/>
      <c r="W906" s="216"/>
      <c r="X906" s="498"/>
      <c r="Y906" s="502"/>
      <c r="Z906" s="502"/>
      <c r="AA906" s="490"/>
      <c r="AB906" s="444"/>
      <c r="AC906" s="444"/>
      <c r="AD906" s="444"/>
      <c r="AE906" s="458"/>
      <c r="AF906" s="618"/>
    </row>
    <row r="907" spans="1:32" s="34" customFormat="1" ht="30" outlineLevel="1" x14ac:dyDescent="0.25">
      <c r="A907" s="448"/>
      <c r="B907" s="448"/>
      <c r="C907" s="424"/>
      <c r="D907" s="613"/>
      <c r="E907" s="491"/>
      <c r="F907" s="424"/>
      <c r="G907" s="474"/>
      <c r="H907" s="248" t="s">
        <v>152</v>
      </c>
      <c r="I907" s="216" t="s">
        <v>1422</v>
      </c>
      <c r="J907" s="252">
        <f t="shared" si="183"/>
        <v>10019.200000000001</v>
      </c>
      <c r="K907" s="216">
        <v>10019.200000000001</v>
      </c>
      <c r="L907" s="250"/>
      <c r="M907" s="250"/>
      <c r="N907" s="251"/>
      <c r="O907" s="250"/>
      <c r="P907" s="250"/>
      <c r="Q907" s="251"/>
      <c r="R907" s="250"/>
      <c r="S907" s="250"/>
      <c r="T907" s="251"/>
      <c r="U907" s="250"/>
      <c r="V907" s="251"/>
      <c r="W907" s="250"/>
      <c r="X907" s="499"/>
      <c r="Y907" s="503"/>
      <c r="Z907" s="503"/>
      <c r="AA907" s="491"/>
      <c r="AB907" s="445"/>
      <c r="AC907" s="445"/>
      <c r="AD907" s="445"/>
      <c r="AE907" s="459"/>
      <c r="AF907" s="619"/>
    </row>
    <row r="908" spans="1:32" s="34" customFormat="1" ht="30" customHeight="1" outlineLevel="1" x14ac:dyDescent="0.25">
      <c r="A908" s="446" t="s">
        <v>501</v>
      </c>
      <c r="B908" s="446" t="s">
        <v>2340</v>
      </c>
      <c r="C908" s="435"/>
      <c r="D908" s="659" t="s">
        <v>1445</v>
      </c>
      <c r="E908" s="437" t="s">
        <v>284</v>
      </c>
      <c r="F908" s="435" t="s">
        <v>1423</v>
      </c>
      <c r="G908" s="493" t="s">
        <v>1443</v>
      </c>
      <c r="H908" s="215" t="s">
        <v>148</v>
      </c>
      <c r="I908" s="215">
        <f>SUM(I909:I913)</f>
        <v>0</v>
      </c>
      <c r="J908" s="215">
        <f t="shared" si="183"/>
        <v>33.4</v>
      </c>
      <c r="K908" s="215">
        <f>SUM(K909:K913)</f>
        <v>33.4</v>
      </c>
      <c r="L908" s="215">
        <f t="shared" ref="L908:W908" si="190">SUM(L909:L913)</f>
        <v>0</v>
      </c>
      <c r="M908" s="215">
        <f t="shared" si="190"/>
        <v>0</v>
      </c>
      <c r="N908" s="215">
        <f t="shared" si="190"/>
        <v>0</v>
      </c>
      <c r="O908" s="215">
        <f t="shared" si="190"/>
        <v>0</v>
      </c>
      <c r="P908" s="215">
        <f t="shared" si="190"/>
        <v>0</v>
      </c>
      <c r="Q908" s="215">
        <f t="shared" si="190"/>
        <v>0</v>
      </c>
      <c r="R908" s="215">
        <f t="shared" si="190"/>
        <v>0</v>
      </c>
      <c r="S908" s="215">
        <f t="shared" si="190"/>
        <v>0</v>
      </c>
      <c r="T908" s="215">
        <f t="shared" si="190"/>
        <v>0</v>
      </c>
      <c r="U908" s="215">
        <f t="shared" si="190"/>
        <v>0</v>
      </c>
      <c r="V908" s="215">
        <f t="shared" si="190"/>
        <v>0</v>
      </c>
      <c r="W908" s="215">
        <f t="shared" si="190"/>
        <v>0</v>
      </c>
      <c r="X908" s="681" t="s">
        <v>2341</v>
      </c>
      <c r="Y908" s="436" t="s">
        <v>160</v>
      </c>
      <c r="Z908" s="436"/>
      <c r="AA908" s="437" t="s">
        <v>1236</v>
      </c>
      <c r="AB908" s="438" t="s">
        <v>72</v>
      </c>
      <c r="AC908" s="438" t="s">
        <v>645</v>
      </c>
      <c r="AD908" s="438" t="s">
        <v>646</v>
      </c>
      <c r="AE908" s="439" t="s">
        <v>576</v>
      </c>
      <c r="AF908" s="651" t="s">
        <v>2126</v>
      </c>
    </row>
    <row r="909" spans="1:32" s="34" customFormat="1" ht="15" customHeight="1" outlineLevel="1" x14ac:dyDescent="0.25">
      <c r="A909" s="447"/>
      <c r="B909" s="447"/>
      <c r="C909" s="435"/>
      <c r="D909" s="659"/>
      <c r="E909" s="676"/>
      <c r="F909" s="435"/>
      <c r="G909" s="493"/>
      <c r="H909" s="242" t="s">
        <v>149</v>
      </c>
      <c r="I909" s="216"/>
      <c r="J909" s="215">
        <f t="shared" si="183"/>
        <v>0</v>
      </c>
      <c r="K909" s="216"/>
      <c r="L909" s="216"/>
      <c r="M909" s="216"/>
      <c r="N909" s="217"/>
      <c r="O909" s="216"/>
      <c r="P909" s="216"/>
      <c r="Q909" s="217"/>
      <c r="R909" s="216"/>
      <c r="S909" s="216"/>
      <c r="T909" s="217"/>
      <c r="U909" s="216"/>
      <c r="V909" s="217"/>
      <c r="W909" s="216"/>
      <c r="X909" s="681"/>
      <c r="Y909" s="436"/>
      <c r="Z909" s="436"/>
      <c r="AA909" s="437"/>
      <c r="AB909" s="438"/>
      <c r="AC909" s="438"/>
      <c r="AD909" s="438"/>
      <c r="AE909" s="439"/>
      <c r="AF909" s="652"/>
    </row>
    <row r="910" spans="1:32" s="34" customFormat="1" outlineLevel="1" x14ac:dyDescent="0.25">
      <c r="A910" s="447"/>
      <c r="B910" s="447"/>
      <c r="C910" s="435"/>
      <c r="D910" s="659"/>
      <c r="E910" s="676"/>
      <c r="F910" s="435"/>
      <c r="G910" s="493"/>
      <c r="H910" s="242" t="s">
        <v>150</v>
      </c>
      <c r="I910" s="216"/>
      <c r="J910" s="215">
        <f t="shared" si="183"/>
        <v>0</v>
      </c>
      <c r="K910" s="216"/>
      <c r="L910" s="216"/>
      <c r="M910" s="216"/>
      <c r="N910" s="217"/>
      <c r="O910" s="216"/>
      <c r="P910" s="216"/>
      <c r="Q910" s="217"/>
      <c r="R910" s="216"/>
      <c r="S910" s="216"/>
      <c r="T910" s="217"/>
      <c r="U910" s="216"/>
      <c r="V910" s="217"/>
      <c r="W910" s="216"/>
      <c r="X910" s="681"/>
      <c r="Y910" s="436"/>
      <c r="Z910" s="436"/>
      <c r="AA910" s="437"/>
      <c r="AB910" s="438"/>
      <c r="AC910" s="438"/>
      <c r="AD910" s="438"/>
      <c r="AE910" s="439"/>
      <c r="AF910" s="652"/>
    </row>
    <row r="911" spans="1:32" s="34" customFormat="1" outlineLevel="1" x14ac:dyDescent="0.25">
      <c r="A911" s="447"/>
      <c r="B911" s="447"/>
      <c r="C911" s="435"/>
      <c r="D911" s="659"/>
      <c r="E911" s="676"/>
      <c r="F911" s="435"/>
      <c r="G911" s="493"/>
      <c r="H911" s="242" t="s">
        <v>1507</v>
      </c>
      <c r="I911" s="216"/>
      <c r="J911" s="215">
        <f t="shared" si="183"/>
        <v>0</v>
      </c>
      <c r="K911" s="216"/>
      <c r="L911" s="216"/>
      <c r="M911" s="216"/>
      <c r="N911" s="217"/>
      <c r="O911" s="216"/>
      <c r="P911" s="216"/>
      <c r="Q911" s="217"/>
      <c r="R911" s="216"/>
      <c r="S911" s="216"/>
      <c r="T911" s="217"/>
      <c r="U911" s="216"/>
      <c r="V911" s="217"/>
      <c r="W911" s="216"/>
      <c r="X911" s="681"/>
      <c r="Y911" s="436"/>
      <c r="Z911" s="436"/>
      <c r="AA911" s="437"/>
      <c r="AB911" s="438"/>
      <c r="AC911" s="438"/>
      <c r="AD911" s="438"/>
      <c r="AE911" s="439"/>
      <c r="AF911" s="652"/>
    </row>
    <row r="912" spans="1:32" s="34" customFormat="1" outlineLevel="1" x14ac:dyDescent="0.25">
      <c r="A912" s="447"/>
      <c r="B912" s="447"/>
      <c r="C912" s="435"/>
      <c r="D912" s="659"/>
      <c r="E912" s="676"/>
      <c r="F912" s="435"/>
      <c r="G912" s="493"/>
      <c r="H912" s="242" t="s">
        <v>1435</v>
      </c>
      <c r="I912" s="216"/>
      <c r="J912" s="215">
        <f t="shared" si="183"/>
        <v>0</v>
      </c>
      <c r="K912" s="216"/>
      <c r="L912" s="216"/>
      <c r="M912" s="216"/>
      <c r="N912" s="217"/>
      <c r="O912" s="216"/>
      <c r="P912" s="216"/>
      <c r="Q912" s="217"/>
      <c r="R912" s="216"/>
      <c r="S912" s="216"/>
      <c r="T912" s="217"/>
      <c r="U912" s="216"/>
      <c r="V912" s="217"/>
      <c r="W912" s="216"/>
      <c r="X912" s="681"/>
      <c r="Y912" s="436"/>
      <c r="Z912" s="436"/>
      <c r="AA912" s="437"/>
      <c r="AB912" s="438"/>
      <c r="AC912" s="438"/>
      <c r="AD912" s="438"/>
      <c r="AE912" s="439"/>
      <c r="AF912" s="652"/>
    </row>
    <row r="913" spans="1:32" s="34" customFormat="1" ht="30" outlineLevel="1" x14ac:dyDescent="0.25">
      <c r="A913" s="448"/>
      <c r="B913" s="448"/>
      <c r="C913" s="435"/>
      <c r="D913" s="659"/>
      <c r="E913" s="676"/>
      <c r="F913" s="435"/>
      <c r="G913" s="493"/>
      <c r="H913" s="248" t="s">
        <v>152</v>
      </c>
      <c r="I913" s="216" t="s">
        <v>1424</v>
      </c>
      <c r="J913" s="252">
        <f t="shared" si="183"/>
        <v>33.4</v>
      </c>
      <c r="K913" s="216">
        <v>33.4</v>
      </c>
      <c r="L913" s="250"/>
      <c r="M913" s="250"/>
      <c r="N913" s="251"/>
      <c r="O913" s="250"/>
      <c r="P913" s="250"/>
      <c r="Q913" s="251"/>
      <c r="R913" s="250"/>
      <c r="S913" s="250"/>
      <c r="T913" s="251"/>
      <c r="U913" s="250"/>
      <c r="V913" s="251"/>
      <c r="W913" s="250"/>
      <c r="X913" s="681"/>
      <c r="Y913" s="436"/>
      <c r="Z913" s="436"/>
      <c r="AA913" s="437"/>
      <c r="AB913" s="438"/>
      <c r="AC913" s="438"/>
      <c r="AD913" s="438"/>
      <c r="AE913" s="439"/>
      <c r="AF913" s="652"/>
    </row>
    <row r="914" spans="1:32" s="77" customFormat="1" outlineLevel="1" x14ac:dyDescent="0.25">
      <c r="A914" s="76"/>
      <c r="B914" s="76"/>
      <c r="C914" s="214"/>
      <c r="D914" s="212"/>
      <c r="E914" s="213" t="s">
        <v>719</v>
      </c>
      <c r="F914" s="214"/>
      <c r="G914" s="345"/>
      <c r="H914" s="214"/>
      <c r="I914" s="214"/>
      <c r="J914" s="214"/>
      <c r="K914" s="214"/>
      <c r="L914" s="214"/>
      <c r="M914" s="214"/>
      <c r="N914" s="214"/>
      <c r="O914" s="214"/>
      <c r="P914" s="214"/>
      <c r="Q914" s="214"/>
      <c r="R914" s="214"/>
      <c r="S914" s="214"/>
      <c r="T914" s="214"/>
      <c r="U914" s="214"/>
      <c r="V914" s="214"/>
      <c r="W914" s="214"/>
      <c r="X914" s="158"/>
      <c r="Y914" s="203"/>
      <c r="Z914" s="203"/>
      <c r="AA914" s="214"/>
      <c r="AB914" s="284"/>
      <c r="AC914" s="203"/>
      <c r="AD914" s="284"/>
      <c r="AE914" s="93"/>
      <c r="AF914" s="319"/>
    </row>
    <row r="915" spans="1:32" s="34" customFormat="1" ht="30" customHeight="1" outlineLevel="1" x14ac:dyDescent="0.25">
      <c r="A915" s="472" t="s">
        <v>1630</v>
      </c>
      <c r="B915" s="446" t="s">
        <v>1772</v>
      </c>
      <c r="C915" s="483" t="s">
        <v>2466</v>
      </c>
      <c r="D915" s="611" t="s">
        <v>1425</v>
      </c>
      <c r="E915" s="489" t="s">
        <v>288</v>
      </c>
      <c r="F915" s="432" t="s">
        <v>178</v>
      </c>
      <c r="G915" s="472" t="s">
        <v>1805</v>
      </c>
      <c r="H915" s="215" t="s">
        <v>148</v>
      </c>
      <c r="I915" s="215">
        <f>SUM(I916:I920)</f>
        <v>0</v>
      </c>
      <c r="J915" s="215">
        <f t="shared" ref="J915:J932" si="191">SUM(K915:W915)</f>
        <v>28.4</v>
      </c>
      <c r="K915" s="215">
        <f>SUM(K916:K920)</f>
        <v>28.4</v>
      </c>
      <c r="L915" s="215">
        <f t="shared" ref="L915:W915" si="192">SUM(L916:L920)</f>
        <v>0</v>
      </c>
      <c r="M915" s="215">
        <f t="shared" si="192"/>
        <v>0</v>
      </c>
      <c r="N915" s="215">
        <f t="shared" si="192"/>
        <v>0</v>
      </c>
      <c r="O915" s="215">
        <f t="shared" si="192"/>
        <v>0</v>
      </c>
      <c r="P915" s="215">
        <f t="shared" si="192"/>
        <v>0</v>
      </c>
      <c r="Q915" s="215">
        <f t="shared" si="192"/>
        <v>0</v>
      </c>
      <c r="R915" s="215">
        <f t="shared" si="192"/>
        <v>0</v>
      </c>
      <c r="S915" s="215">
        <f t="shared" si="192"/>
        <v>0</v>
      </c>
      <c r="T915" s="215">
        <f t="shared" si="192"/>
        <v>0</v>
      </c>
      <c r="U915" s="215">
        <f t="shared" si="192"/>
        <v>0</v>
      </c>
      <c r="V915" s="215">
        <f t="shared" si="192"/>
        <v>0</v>
      </c>
      <c r="W915" s="215">
        <f t="shared" si="192"/>
        <v>0</v>
      </c>
      <c r="X915" s="497" t="s">
        <v>1457</v>
      </c>
      <c r="Y915" s="501" t="s">
        <v>289</v>
      </c>
      <c r="Z915" s="501"/>
      <c r="AA915" s="489" t="s">
        <v>1317</v>
      </c>
      <c r="AB915" s="443" t="s">
        <v>72</v>
      </c>
      <c r="AC915" s="443" t="s">
        <v>645</v>
      </c>
      <c r="AD915" s="443" t="s">
        <v>648</v>
      </c>
      <c r="AE915" s="457" t="s">
        <v>576</v>
      </c>
      <c r="AF915" s="614" t="s">
        <v>2130</v>
      </c>
    </row>
    <row r="916" spans="1:32" s="34" customFormat="1" ht="15" customHeight="1" outlineLevel="1" x14ac:dyDescent="0.25">
      <c r="A916" s="473"/>
      <c r="B916" s="447"/>
      <c r="C916" s="484"/>
      <c r="D916" s="612"/>
      <c r="E916" s="490"/>
      <c r="F916" s="433"/>
      <c r="G916" s="473"/>
      <c r="H916" s="242" t="s">
        <v>149</v>
      </c>
      <c r="I916" s="216"/>
      <c r="J916" s="215">
        <f t="shared" si="191"/>
        <v>0</v>
      </c>
      <c r="K916" s="216"/>
      <c r="L916" s="216"/>
      <c r="M916" s="216"/>
      <c r="N916" s="217"/>
      <c r="O916" s="216"/>
      <c r="P916" s="216"/>
      <c r="Q916" s="217"/>
      <c r="R916" s="216"/>
      <c r="S916" s="216"/>
      <c r="T916" s="217"/>
      <c r="U916" s="216"/>
      <c r="V916" s="217"/>
      <c r="W916" s="216"/>
      <c r="X916" s="498"/>
      <c r="Y916" s="502"/>
      <c r="Z916" s="502"/>
      <c r="AA916" s="490"/>
      <c r="AB916" s="444"/>
      <c r="AC916" s="444"/>
      <c r="AD916" s="444"/>
      <c r="AE916" s="458"/>
      <c r="AF916" s="618"/>
    </row>
    <row r="917" spans="1:32" s="34" customFormat="1" ht="15" customHeight="1" outlineLevel="1" x14ac:dyDescent="0.25">
      <c r="A917" s="473"/>
      <c r="B917" s="447"/>
      <c r="C917" s="484"/>
      <c r="D917" s="612"/>
      <c r="E917" s="490"/>
      <c r="F917" s="433"/>
      <c r="G917" s="473"/>
      <c r="H917" s="242" t="s">
        <v>150</v>
      </c>
      <c r="I917" s="216"/>
      <c r="J917" s="215">
        <f t="shared" si="191"/>
        <v>0</v>
      </c>
      <c r="K917" s="216"/>
      <c r="L917" s="216"/>
      <c r="M917" s="216"/>
      <c r="N917" s="217"/>
      <c r="O917" s="216"/>
      <c r="P917" s="216"/>
      <c r="Q917" s="217"/>
      <c r="R917" s="216"/>
      <c r="S917" s="216"/>
      <c r="T917" s="217"/>
      <c r="U917" s="216"/>
      <c r="V917" s="217"/>
      <c r="W917" s="216"/>
      <c r="X917" s="498"/>
      <c r="Y917" s="502"/>
      <c r="Z917" s="502"/>
      <c r="AA917" s="490"/>
      <c r="AB917" s="444"/>
      <c r="AC917" s="444"/>
      <c r="AD917" s="444"/>
      <c r="AE917" s="458"/>
      <c r="AF917" s="618"/>
    </row>
    <row r="918" spans="1:32" s="34" customFormat="1" ht="15" customHeight="1" outlineLevel="1" x14ac:dyDescent="0.25">
      <c r="A918" s="473"/>
      <c r="B918" s="447"/>
      <c r="C918" s="484"/>
      <c r="D918" s="612"/>
      <c r="E918" s="490"/>
      <c r="F918" s="433"/>
      <c r="G918" s="473"/>
      <c r="H918" s="242" t="s">
        <v>1507</v>
      </c>
      <c r="I918" s="216"/>
      <c r="J918" s="215">
        <f t="shared" si="191"/>
        <v>0</v>
      </c>
      <c r="K918" s="216"/>
      <c r="L918" s="216"/>
      <c r="M918" s="216"/>
      <c r="N918" s="217"/>
      <c r="O918" s="216"/>
      <c r="P918" s="216"/>
      <c r="Q918" s="217"/>
      <c r="R918" s="216"/>
      <c r="S918" s="216"/>
      <c r="T918" s="217"/>
      <c r="U918" s="216"/>
      <c r="V918" s="217"/>
      <c r="W918" s="216"/>
      <c r="X918" s="498"/>
      <c r="Y918" s="502"/>
      <c r="Z918" s="502"/>
      <c r="AA918" s="490"/>
      <c r="AB918" s="444"/>
      <c r="AC918" s="444"/>
      <c r="AD918" s="444"/>
      <c r="AE918" s="458"/>
      <c r="AF918" s="618"/>
    </row>
    <row r="919" spans="1:32" s="34" customFormat="1" ht="15" customHeight="1" outlineLevel="1" x14ac:dyDescent="0.25">
      <c r="A919" s="473"/>
      <c r="B919" s="447"/>
      <c r="C919" s="484"/>
      <c r="D919" s="612"/>
      <c r="E919" s="490"/>
      <c r="F919" s="433"/>
      <c r="G919" s="473"/>
      <c r="H919" s="242" t="s">
        <v>1435</v>
      </c>
      <c r="I919" s="216"/>
      <c r="J919" s="215">
        <f t="shared" si="191"/>
        <v>0</v>
      </c>
      <c r="K919" s="216"/>
      <c r="L919" s="216"/>
      <c r="M919" s="216"/>
      <c r="N919" s="217"/>
      <c r="O919" s="216"/>
      <c r="P919" s="216"/>
      <c r="Q919" s="217"/>
      <c r="R919" s="216"/>
      <c r="S919" s="216"/>
      <c r="T919" s="217"/>
      <c r="U919" s="216"/>
      <c r="V919" s="217"/>
      <c r="W919" s="216"/>
      <c r="X919" s="498"/>
      <c r="Y919" s="502"/>
      <c r="Z919" s="502"/>
      <c r="AA919" s="490"/>
      <c r="AB919" s="444"/>
      <c r="AC919" s="444"/>
      <c r="AD919" s="444"/>
      <c r="AE919" s="458"/>
      <c r="AF919" s="618"/>
    </row>
    <row r="920" spans="1:32" s="34" customFormat="1" ht="40.5" customHeight="1" outlineLevel="1" x14ac:dyDescent="0.25">
      <c r="A920" s="474"/>
      <c r="B920" s="448"/>
      <c r="C920" s="485"/>
      <c r="D920" s="613"/>
      <c r="E920" s="491"/>
      <c r="F920" s="434"/>
      <c r="G920" s="474"/>
      <c r="H920" s="248" t="s">
        <v>152</v>
      </c>
      <c r="I920" s="216" t="s">
        <v>1426</v>
      </c>
      <c r="J920" s="252">
        <f t="shared" si="191"/>
        <v>28.4</v>
      </c>
      <c r="K920" s="216">
        <v>28.4</v>
      </c>
      <c r="L920" s="250"/>
      <c r="M920" s="250"/>
      <c r="N920" s="251"/>
      <c r="O920" s="250"/>
      <c r="P920" s="250"/>
      <c r="Q920" s="251"/>
      <c r="R920" s="250"/>
      <c r="S920" s="250"/>
      <c r="T920" s="251"/>
      <c r="U920" s="250"/>
      <c r="V920" s="251"/>
      <c r="W920" s="250"/>
      <c r="X920" s="499"/>
      <c r="Y920" s="503"/>
      <c r="Z920" s="503"/>
      <c r="AA920" s="491"/>
      <c r="AB920" s="445"/>
      <c r="AC920" s="445"/>
      <c r="AD920" s="445"/>
      <c r="AE920" s="459"/>
      <c r="AF920" s="619"/>
    </row>
    <row r="921" spans="1:32" s="34" customFormat="1" ht="30" customHeight="1" outlineLevel="1" x14ac:dyDescent="0.25">
      <c r="A921" s="472" t="s">
        <v>504</v>
      </c>
      <c r="B921" s="472" t="s">
        <v>1930</v>
      </c>
      <c r="C921" s="422"/>
      <c r="D921" s="611" t="s">
        <v>1427</v>
      </c>
      <c r="E921" s="489" t="s">
        <v>1781</v>
      </c>
      <c r="F921" s="422" t="s">
        <v>1773</v>
      </c>
      <c r="G921" s="472" t="s">
        <v>1805</v>
      </c>
      <c r="H921" s="215" t="s">
        <v>148</v>
      </c>
      <c r="I921" s="215">
        <f>SUM(I922:I926)</f>
        <v>0</v>
      </c>
      <c r="J921" s="215">
        <f t="shared" si="191"/>
        <v>1315.373</v>
      </c>
      <c r="K921" s="215">
        <f>SUM(K922:K926)</f>
        <v>1315.373</v>
      </c>
      <c r="L921" s="215">
        <f t="shared" ref="L921:W921" si="193">SUM(L922:L926)</f>
        <v>0</v>
      </c>
      <c r="M921" s="215">
        <f t="shared" si="193"/>
        <v>0</v>
      </c>
      <c r="N921" s="215">
        <f t="shared" si="193"/>
        <v>0</v>
      </c>
      <c r="O921" s="215">
        <f t="shared" si="193"/>
        <v>0</v>
      </c>
      <c r="P921" s="215">
        <f t="shared" si="193"/>
        <v>0</v>
      </c>
      <c r="Q921" s="215">
        <f t="shared" si="193"/>
        <v>0</v>
      </c>
      <c r="R921" s="215">
        <f t="shared" si="193"/>
        <v>0</v>
      </c>
      <c r="S921" s="215">
        <f t="shared" si="193"/>
        <v>0</v>
      </c>
      <c r="T921" s="215">
        <f t="shared" si="193"/>
        <v>0</v>
      </c>
      <c r="U921" s="215">
        <f t="shared" si="193"/>
        <v>0</v>
      </c>
      <c r="V921" s="215">
        <f t="shared" si="193"/>
        <v>0</v>
      </c>
      <c r="W921" s="215">
        <f t="shared" si="193"/>
        <v>0</v>
      </c>
      <c r="X921" s="497" t="s">
        <v>1780</v>
      </c>
      <c r="Y921" s="501" t="s">
        <v>290</v>
      </c>
      <c r="Z921" s="501"/>
      <c r="AA921" s="489" t="s">
        <v>291</v>
      </c>
      <c r="AB921" s="443" t="s">
        <v>72</v>
      </c>
      <c r="AC921" s="443" t="s">
        <v>645</v>
      </c>
      <c r="AD921" s="443" t="s">
        <v>648</v>
      </c>
      <c r="AE921" s="457" t="s">
        <v>576</v>
      </c>
      <c r="AF921" s="614" t="s">
        <v>2131</v>
      </c>
    </row>
    <row r="922" spans="1:32" s="34" customFormat="1" ht="15" customHeight="1" outlineLevel="1" x14ac:dyDescent="0.25">
      <c r="A922" s="473"/>
      <c r="B922" s="473"/>
      <c r="C922" s="423"/>
      <c r="D922" s="612"/>
      <c r="E922" s="490"/>
      <c r="F922" s="423"/>
      <c r="G922" s="473"/>
      <c r="H922" s="242" t="s">
        <v>149</v>
      </c>
      <c r="I922" s="216"/>
      <c r="J922" s="215">
        <f t="shared" si="191"/>
        <v>0</v>
      </c>
      <c r="K922" s="216"/>
      <c r="L922" s="216"/>
      <c r="M922" s="216"/>
      <c r="N922" s="217"/>
      <c r="O922" s="216"/>
      <c r="P922" s="216"/>
      <c r="Q922" s="217"/>
      <c r="R922" s="216"/>
      <c r="S922" s="216"/>
      <c r="T922" s="217"/>
      <c r="U922" s="216"/>
      <c r="V922" s="217"/>
      <c r="W922" s="216"/>
      <c r="X922" s="498"/>
      <c r="Y922" s="502"/>
      <c r="Z922" s="502"/>
      <c r="AA922" s="490"/>
      <c r="AB922" s="444"/>
      <c r="AC922" s="444"/>
      <c r="AD922" s="444"/>
      <c r="AE922" s="458"/>
      <c r="AF922" s="618"/>
    </row>
    <row r="923" spans="1:32" s="34" customFormat="1" outlineLevel="1" x14ac:dyDescent="0.25">
      <c r="A923" s="473"/>
      <c r="B923" s="473"/>
      <c r="C923" s="423"/>
      <c r="D923" s="612"/>
      <c r="E923" s="490"/>
      <c r="F923" s="423"/>
      <c r="G923" s="473"/>
      <c r="H923" s="242" t="s">
        <v>150</v>
      </c>
      <c r="I923" s="216"/>
      <c r="J923" s="215">
        <f t="shared" si="191"/>
        <v>0</v>
      </c>
      <c r="K923" s="216"/>
      <c r="L923" s="216"/>
      <c r="M923" s="216"/>
      <c r="N923" s="217"/>
      <c r="O923" s="216"/>
      <c r="P923" s="216"/>
      <c r="Q923" s="217"/>
      <c r="R923" s="216"/>
      <c r="S923" s="216"/>
      <c r="T923" s="217"/>
      <c r="U923" s="216"/>
      <c r="V923" s="217"/>
      <c r="W923" s="216"/>
      <c r="X923" s="498"/>
      <c r="Y923" s="502"/>
      <c r="Z923" s="502"/>
      <c r="AA923" s="490"/>
      <c r="AB923" s="444"/>
      <c r="AC923" s="444"/>
      <c r="AD923" s="444"/>
      <c r="AE923" s="458"/>
      <c r="AF923" s="618"/>
    </row>
    <row r="924" spans="1:32" s="34" customFormat="1" outlineLevel="1" x14ac:dyDescent="0.25">
      <c r="A924" s="473"/>
      <c r="B924" s="473"/>
      <c r="C924" s="423"/>
      <c r="D924" s="612"/>
      <c r="E924" s="490"/>
      <c r="F924" s="423"/>
      <c r="G924" s="473"/>
      <c r="H924" s="242" t="s">
        <v>1507</v>
      </c>
      <c r="I924" s="216"/>
      <c r="J924" s="215">
        <f t="shared" si="191"/>
        <v>0</v>
      </c>
      <c r="K924" s="216"/>
      <c r="L924" s="216"/>
      <c r="M924" s="216"/>
      <c r="N924" s="217"/>
      <c r="O924" s="216"/>
      <c r="P924" s="216"/>
      <c r="Q924" s="217"/>
      <c r="R924" s="216"/>
      <c r="S924" s="216"/>
      <c r="T924" s="217"/>
      <c r="U924" s="216"/>
      <c r="V924" s="217"/>
      <c r="W924" s="216"/>
      <c r="X924" s="498"/>
      <c r="Y924" s="502"/>
      <c r="Z924" s="502"/>
      <c r="AA924" s="490"/>
      <c r="AB924" s="444"/>
      <c r="AC924" s="444"/>
      <c r="AD924" s="444"/>
      <c r="AE924" s="458"/>
      <c r="AF924" s="618"/>
    </row>
    <row r="925" spans="1:32" s="34" customFormat="1" outlineLevel="1" x14ac:dyDescent="0.25">
      <c r="A925" s="473"/>
      <c r="B925" s="473"/>
      <c r="C925" s="423"/>
      <c r="D925" s="612"/>
      <c r="E925" s="490"/>
      <c r="F925" s="423"/>
      <c r="G925" s="473"/>
      <c r="H925" s="242" t="s">
        <v>1435</v>
      </c>
      <c r="I925" s="216"/>
      <c r="J925" s="215">
        <f t="shared" si="191"/>
        <v>0</v>
      </c>
      <c r="K925" s="216"/>
      <c r="L925" s="216"/>
      <c r="M925" s="216"/>
      <c r="N925" s="217"/>
      <c r="O925" s="216"/>
      <c r="P925" s="216"/>
      <c r="Q925" s="217"/>
      <c r="R925" s="216"/>
      <c r="S925" s="216"/>
      <c r="T925" s="217"/>
      <c r="U925" s="216"/>
      <c r="V925" s="217"/>
      <c r="W925" s="216"/>
      <c r="X925" s="498"/>
      <c r="Y925" s="502"/>
      <c r="Z925" s="502"/>
      <c r="AA925" s="490"/>
      <c r="AB925" s="444"/>
      <c r="AC925" s="444"/>
      <c r="AD925" s="444"/>
      <c r="AE925" s="458"/>
      <c r="AF925" s="618"/>
    </row>
    <row r="926" spans="1:32" s="34" customFormat="1" ht="84" customHeight="1" outlineLevel="1" x14ac:dyDescent="0.25">
      <c r="A926" s="474"/>
      <c r="B926" s="474"/>
      <c r="C926" s="424"/>
      <c r="D926" s="613"/>
      <c r="E926" s="491"/>
      <c r="F926" s="424"/>
      <c r="G926" s="474"/>
      <c r="H926" s="248" t="s">
        <v>152</v>
      </c>
      <c r="I926" s="250" t="s">
        <v>1929</v>
      </c>
      <c r="J926" s="252">
        <f t="shared" si="191"/>
        <v>1315.373</v>
      </c>
      <c r="K926" s="250">
        <f>630.1+4.4+678.86+2.013</f>
        <v>1315.373</v>
      </c>
      <c r="L926" s="250"/>
      <c r="M926" s="250"/>
      <c r="N926" s="251"/>
      <c r="O926" s="250"/>
      <c r="P926" s="250"/>
      <c r="Q926" s="251"/>
      <c r="R926" s="250"/>
      <c r="S926" s="250"/>
      <c r="T926" s="251"/>
      <c r="U926" s="250"/>
      <c r="V926" s="251"/>
      <c r="W926" s="250"/>
      <c r="X926" s="499"/>
      <c r="Y926" s="503"/>
      <c r="Z926" s="503"/>
      <c r="AA926" s="491"/>
      <c r="AB926" s="445"/>
      <c r="AC926" s="445"/>
      <c r="AD926" s="445"/>
      <c r="AE926" s="459"/>
      <c r="AF926" s="619"/>
    </row>
    <row r="927" spans="1:32" s="34" customFormat="1" ht="30" customHeight="1" outlineLevel="1" x14ac:dyDescent="0.25">
      <c r="A927" s="677" t="s">
        <v>1631</v>
      </c>
      <c r="B927" s="677" t="s">
        <v>1779</v>
      </c>
      <c r="C927" s="483" t="s">
        <v>2466</v>
      </c>
      <c r="D927" s="659" t="s">
        <v>1428</v>
      </c>
      <c r="E927" s="437" t="s">
        <v>2595</v>
      </c>
      <c r="F927" s="435" t="s">
        <v>1775</v>
      </c>
      <c r="G927" s="493" t="s">
        <v>1386</v>
      </c>
      <c r="H927" s="215" t="s">
        <v>148</v>
      </c>
      <c r="I927" s="215">
        <f>SUM(I928:I932)</f>
        <v>1500</v>
      </c>
      <c r="J927" s="215">
        <f t="shared" si="191"/>
        <v>0</v>
      </c>
      <c r="K927" s="215">
        <f>SUM(K928:K932)</f>
        <v>0</v>
      </c>
      <c r="L927" s="215">
        <f t="shared" ref="L927:W927" si="194">SUM(L928:L932)</f>
        <v>0</v>
      </c>
      <c r="M927" s="215">
        <f t="shared" si="194"/>
        <v>0</v>
      </c>
      <c r="N927" s="215">
        <f t="shared" si="194"/>
        <v>0</v>
      </c>
      <c r="O927" s="215">
        <f t="shared" si="194"/>
        <v>0</v>
      </c>
      <c r="P927" s="215">
        <f t="shared" si="194"/>
        <v>0</v>
      </c>
      <c r="Q927" s="215">
        <f t="shared" si="194"/>
        <v>0</v>
      </c>
      <c r="R927" s="215">
        <f t="shared" si="194"/>
        <v>0</v>
      </c>
      <c r="S927" s="215">
        <f t="shared" si="194"/>
        <v>0</v>
      </c>
      <c r="T927" s="215">
        <f t="shared" si="194"/>
        <v>0</v>
      </c>
      <c r="U927" s="215">
        <f t="shared" si="194"/>
        <v>0</v>
      </c>
      <c r="V927" s="215">
        <f t="shared" si="194"/>
        <v>0</v>
      </c>
      <c r="W927" s="215">
        <f t="shared" si="194"/>
        <v>0</v>
      </c>
      <c r="X927" s="497" t="s">
        <v>1776</v>
      </c>
      <c r="Y927" s="436" t="s">
        <v>1777</v>
      </c>
      <c r="Z927" s="436"/>
      <c r="AA927" s="437" t="s">
        <v>291</v>
      </c>
      <c r="AB927" s="438" t="s">
        <v>72</v>
      </c>
      <c r="AC927" s="438" t="s">
        <v>645</v>
      </c>
      <c r="AD927" s="438" t="s">
        <v>648</v>
      </c>
      <c r="AE927" s="439" t="s">
        <v>576</v>
      </c>
      <c r="AF927" s="696" t="s">
        <v>2132</v>
      </c>
    </row>
    <row r="928" spans="1:32" s="34" customFormat="1" ht="15" customHeight="1" outlineLevel="1" x14ac:dyDescent="0.25">
      <c r="A928" s="678"/>
      <c r="B928" s="678"/>
      <c r="C928" s="484"/>
      <c r="D928" s="659"/>
      <c r="E928" s="437"/>
      <c r="F928" s="435"/>
      <c r="G928" s="493"/>
      <c r="H928" s="242" t="s">
        <v>149</v>
      </c>
      <c r="I928" s="217">
        <v>1000</v>
      </c>
      <c r="J928" s="215">
        <f t="shared" si="191"/>
        <v>0</v>
      </c>
      <c r="K928" s="216"/>
      <c r="L928" s="216"/>
      <c r="M928" s="216"/>
      <c r="N928" s="217"/>
      <c r="O928" s="216"/>
      <c r="P928" s="216"/>
      <c r="Q928" s="217"/>
      <c r="R928" s="216"/>
      <c r="S928" s="216"/>
      <c r="T928" s="217"/>
      <c r="U928" s="216"/>
      <c r="V928" s="217"/>
      <c r="W928" s="216"/>
      <c r="X928" s="498"/>
      <c r="Y928" s="436"/>
      <c r="Z928" s="436"/>
      <c r="AA928" s="437"/>
      <c r="AB928" s="438"/>
      <c r="AC928" s="438"/>
      <c r="AD928" s="438"/>
      <c r="AE928" s="439"/>
      <c r="AF928" s="652"/>
    </row>
    <row r="929" spans="1:32" s="34" customFormat="1" ht="15" customHeight="1" outlineLevel="1" x14ac:dyDescent="0.25">
      <c r="A929" s="678"/>
      <c r="B929" s="678"/>
      <c r="C929" s="484"/>
      <c r="D929" s="659"/>
      <c r="E929" s="437"/>
      <c r="F929" s="435"/>
      <c r="G929" s="493"/>
      <c r="H929" s="242" t="s">
        <v>150</v>
      </c>
      <c r="I929" s="217">
        <v>500</v>
      </c>
      <c r="J929" s="215">
        <f t="shared" si="191"/>
        <v>0</v>
      </c>
      <c r="K929" s="216"/>
      <c r="L929" s="216"/>
      <c r="M929" s="216"/>
      <c r="N929" s="217"/>
      <c r="O929" s="216"/>
      <c r="P929" s="216"/>
      <c r="Q929" s="217"/>
      <c r="R929" s="216"/>
      <c r="S929" s="216"/>
      <c r="T929" s="217"/>
      <c r="U929" s="216"/>
      <c r="V929" s="217"/>
      <c r="W929" s="216"/>
      <c r="X929" s="498"/>
      <c r="Y929" s="436"/>
      <c r="Z929" s="436"/>
      <c r="AA929" s="437"/>
      <c r="AB929" s="438"/>
      <c r="AC929" s="438"/>
      <c r="AD929" s="438"/>
      <c r="AE929" s="439"/>
      <c r="AF929" s="652"/>
    </row>
    <row r="930" spans="1:32" s="34" customFormat="1" ht="15" customHeight="1" outlineLevel="1" x14ac:dyDescent="0.25">
      <c r="A930" s="678"/>
      <c r="B930" s="678"/>
      <c r="C930" s="484"/>
      <c r="D930" s="659"/>
      <c r="E930" s="437"/>
      <c r="F930" s="435"/>
      <c r="G930" s="493"/>
      <c r="H930" s="242" t="s">
        <v>1507</v>
      </c>
      <c r="I930" s="216"/>
      <c r="J930" s="215">
        <f t="shared" si="191"/>
        <v>0</v>
      </c>
      <c r="K930" s="216"/>
      <c r="L930" s="216"/>
      <c r="M930" s="216"/>
      <c r="N930" s="217"/>
      <c r="O930" s="216"/>
      <c r="P930" s="216"/>
      <c r="Q930" s="217"/>
      <c r="R930" s="216"/>
      <c r="S930" s="216"/>
      <c r="T930" s="217"/>
      <c r="U930" s="216"/>
      <c r="V930" s="217"/>
      <c r="W930" s="216"/>
      <c r="X930" s="498"/>
      <c r="Y930" s="436"/>
      <c r="Z930" s="436"/>
      <c r="AA930" s="437"/>
      <c r="AB930" s="438"/>
      <c r="AC930" s="438"/>
      <c r="AD930" s="438"/>
      <c r="AE930" s="439"/>
      <c r="AF930" s="652"/>
    </row>
    <row r="931" spans="1:32" s="34" customFormat="1" ht="15" customHeight="1" outlineLevel="1" x14ac:dyDescent="0.25">
      <c r="A931" s="678"/>
      <c r="B931" s="678"/>
      <c r="C931" s="484"/>
      <c r="D931" s="659"/>
      <c r="E931" s="437"/>
      <c r="F931" s="435"/>
      <c r="G931" s="493"/>
      <c r="H931" s="242" t="s">
        <v>1435</v>
      </c>
      <c r="I931" s="216"/>
      <c r="J931" s="215">
        <f t="shared" si="191"/>
        <v>0</v>
      </c>
      <c r="K931" s="216"/>
      <c r="L931" s="216"/>
      <c r="M931" s="216"/>
      <c r="N931" s="217"/>
      <c r="O931" s="216"/>
      <c r="P931" s="216"/>
      <c r="Q931" s="217"/>
      <c r="R931" s="216"/>
      <c r="S931" s="216"/>
      <c r="T931" s="217"/>
      <c r="U931" s="216"/>
      <c r="V931" s="217"/>
      <c r="W931" s="216"/>
      <c r="X931" s="498"/>
      <c r="Y931" s="436"/>
      <c r="Z931" s="436"/>
      <c r="AA931" s="437"/>
      <c r="AB931" s="438"/>
      <c r="AC931" s="438"/>
      <c r="AD931" s="438"/>
      <c r="AE931" s="439"/>
      <c r="AF931" s="652"/>
    </row>
    <row r="932" spans="1:32" s="34" customFormat="1" ht="30.75" customHeight="1" outlineLevel="1" x14ac:dyDescent="0.25">
      <c r="A932" s="679"/>
      <c r="B932" s="679"/>
      <c r="C932" s="485"/>
      <c r="D932" s="659"/>
      <c r="E932" s="437"/>
      <c r="F932" s="435"/>
      <c r="G932" s="493"/>
      <c r="H932" s="248" t="s">
        <v>152</v>
      </c>
      <c r="I932" s="250" t="s">
        <v>1778</v>
      </c>
      <c r="J932" s="252">
        <f t="shared" si="191"/>
        <v>0</v>
      </c>
      <c r="K932" s="250"/>
      <c r="L932" s="250"/>
      <c r="M932" s="250"/>
      <c r="N932" s="251"/>
      <c r="O932" s="250"/>
      <c r="P932" s="250"/>
      <c r="Q932" s="251"/>
      <c r="R932" s="250"/>
      <c r="S932" s="250"/>
      <c r="T932" s="251"/>
      <c r="U932" s="250"/>
      <c r="V932" s="251"/>
      <c r="W932" s="250"/>
      <c r="X932" s="499"/>
      <c r="Y932" s="436"/>
      <c r="Z932" s="436"/>
      <c r="AA932" s="437"/>
      <c r="AB932" s="438"/>
      <c r="AC932" s="438"/>
      <c r="AD932" s="438"/>
      <c r="AE932" s="439"/>
      <c r="AF932" s="652"/>
    </row>
    <row r="933" spans="1:32" outlineLevel="1" x14ac:dyDescent="0.25">
      <c r="A933" s="201"/>
      <c r="B933" s="201"/>
      <c r="C933" s="228"/>
      <c r="D933" s="226"/>
      <c r="E933" s="227" t="s">
        <v>720</v>
      </c>
      <c r="F933" s="228"/>
      <c r="G933" s="201"/>
      <c r="H933" s="229"/>
      <c r="I933" s="229"/>
      <c r="J933" s="229"/>
      <c r="K933" s="229"/>
      <c r="L933" s="229"/>
      <c r="M933" s="229"/>
      <c r="N933" s="229"/>
      <c r="O933" s="229"/>
      <c r="P933" s="229"/>
      <c r="Q933" s="229"/>
      <c r="R933" s="229"/>
      <c r="S933" s="229"/>
      <c r="T933" s="229"/>
      <c r="U933" s="229"/>
      <c r="V933" s="229"/>
      <c r="W933" s="229"/>
      <c r="X933" s="159"/>
      <c r="Y933" s="204"/>
      <c r="Z933" s="204"/>
      <c r="AA933" s="286"/>
      <c r="AB933" s="285"/>
      <c r="AC933" s="285"/>
      <c r="AD933" s="285"/>
      <c r="AE933" s="288"/>
      <c r="AF933" s="320"/>
    </row>
    <row r="934" spans="1:32" s="34" customFormat="1" ht="30" customHeight="1" outlineLevel="1" x14ac:dyDescent="0.25">
      <c r="A934" s="472"/>
      <c r="B934" s="472" t="s">
        <v>1447</v>
      </c>
      <c r="C934" s="483" t="s">
        <v>2466</v>
      </c>
      <c r="D934" s="611" t="s">
        <v>1429</v>
      </c>
      <c r="E934" s="489" t="s">
        <v>292</v>
      </c>
      <c r="F934" s="422" t="s">
        <v>265</v>
      </c>
      <c r="G934" s="472" t="s">
        <v>1389</v>
      </c>
      <c r="H934" s="215" t="s">
        <v>148</v>
      </c>
      <c r="I934" s="215">
        <f>SUM(I935:I939)</f>
        <v>1470</v>
      </c>
      <c r="J934" s="215">
        <f t="shared" ref="J934:J951" si="195">SUM(K934:W934)</f>
        <v>0</v>
      </c>
      <c r="K934" s="215">
        <f>SUM(K935:K939)</f>
        <v>0</v>
      </c>
      <c r="L934" s="215">
        <f t="shared" ref="L934:W934" si="196">SUM(L935:L939)</f>
        <v>0</v>
      </c>
      <c r="M934" s="215">
        <f t="shared" si="196"/>
        <v>0</v>
      </c>
      <c r="N934" s="215">
        <f t="shared" si="196"/>
        <v>0</v>
      </c>
      <c r="O934" s="215">
        <f t="shared" si="196"/>
        <v>0</v>
      </c>
      <c r="P934" s="215">
        <f t="shared" si="196"/>
        <v>0</v>
      </c>
      <c r="Q934" s="215">
        <f t="shared" si="196"/>
        <v>0</v>
      </c>
      <c r="R934" s="215">
        <f t="shared" si="196"/>
        <v>0</v>
      </c>
      <c r="S934" s="215">
        <f t="shared" si="196"/>
        <v>0</v>
      </c>
      <c r="T934" s="215">
        <f t="shared" si="196"/>
        <v>0</v>
      </c>
      <c r="U934" s="215">
        <f t="shared" si="196"/>
        <v>0</v>
      </c>
      <c r="V934" s="215">
        <f t="shared" si="196"/>
        <v>0</v>
      </c>
      <c r="W934" s="215">
        <f t="shared" si="196"/>
        <v>0</v>
      </c>
      <c r="X934" s="497" t="s">
        <v>1903</v>
      </c>
      <c r="Y934" s="501" t="s">
        <v>324</v>
      </c>
      <c r="Z934" s="501"/>
      <c r="AA934" s="489" t="s">
        <v>293</v>
      </c>
      <c r="AB934" s="443" t="s">
        <v>72</v>
      </c>
      <c r="AC934" s="443" t="s">
        <v>649</v>
      </c>
      <c r="AD934" s="443" t="s">
        <v>650</v>
      </c>
      <c r="AE934" s="457" t="s">
        <v>1753</v>
      </c>
      <c r="AF934" s="614" t="s">
        <v>2133</v>
      </c>
    </row>
    <row r="935" spans="1:32" s="34" customFormat="1" ht="15" customHeight="1" outlineLevel="1" x14ac:dyDescent="0.25">
      <c r="A935" s="473"/>
      <c r="B935" s="473"/>
      <c r="C935" s="484"/>
      <c r="D935" s="612"/>
      <c r="E935" s="490"/>
      <c r="F935" s="423"/>
      <c r="G935" s="473"/>
      <c r="H935" s="242" t="s">
        <v>149</v>
      </c>
      <c r="I935" s="216"/>
      <c r="J935" s="215">
        <f t="shared" si="195"/>
        <v>0</v>
      </c>
      <c r="K935" s="216"/>
      <c r="L935" s="216"/>
      <c r="M935" s="216"/>
      <c r="N935" s="217"/>
      <c r="O935" s="216"/>
      <c r="P935" s="216"/>
      <c r="Q935" s="217"/>
      <c r="R935" s="216"/>
      <c r="S935" s="216"/>
      <c r="T935" s="217"/>
      <c r="U935" s="216"/>
      <c r="V935" s="217"/>
      <c r="W935" s="216"/>
      <c r="X935" s="498"/>
      <c r="Y935" s="502"/>
      <c r="Z935" s="502"/>
      <c r="AA935" s="490"/>
      <c r="AB935" s="444"/>
      <c r="AC935" s="444"/>
      <c r="AD935" s="444"/>
      <c r="AE935" s="458"/>
      <c r="AF935" s="618"/>
    </row>
    <row r="936" spans="1:32" s="34" customFormat="1" ht="15" customHeight="1" outlineLevel="1" x14ac:dyDescent="0.25">
      <c r="A936" s="473"/>
      <c r="B936" s="473"/>
      <c r="C936" s="484"/>
      <c r="D936" s="612"/>
      <c r="E936" s="490"/>
      <c r="F936" s="423"/>
      <c r="G936" s="473"/>
      <c r="H936" s="242" t="s">
        <v>150</v>
      </c>
      <c r="I936" s="216"/>
      <c r="J936" s="215">
        <f t="shared" si="195"/>
        <v>0</v>
      </c>
      <c r="K936" s="216"/>
      <c r="L936" s="216"/>
      <c r="M936" s="216"/>
      <c r="N936" s="217"/>
      <c r="O936" s="216"/>
      <c r="P936" s="216"/>
      <c r="Q936" s="217"/>
      <c r="R936" s="216"/>
      <c r="S936" s="216"/>
      <c r="T936" s="217"/>
      <c r="U936" s="216"/>
      <c r="V936" s="217"/>
      <c r="W936" s="216"/>
      <c r="X936" s="498"/>
      <c r="Y936" s="502"/>
      <c r="Z936" s="502"/>
      <c r="AA936" s="490"/>
      <c r="AB936" s="444"/>
      <c r="AC936" s="444"/>
      <c r="AD936" s="444"/>
      <c r="AE936" s="458"/>
      <c r="AF936" s="618"/>
    </row>
    <row r="937" spans="1:32" s="34" customFormat="1" ht="15" customHeight="1" outlineLevel="1" x14ac:dyDescent="0.25">
      <c r="A937" s="473"/>
      <c r="B937" s="473"/>
      <c r="C937" s="484"/>
      <c r="D937" s="612"/>
      <c r="E937" s="490"/>
      <c r="F937" s="423"/>
      <c r="G937" s="473"/>
      <c r="H937" s="242" t="s">
        <v>1507</v>
      </c>
      <c r="I937" s="216"/>
      <c r="J937" s="215">
        <f t="shared" si="195"/>
        <v>0</v>
      </c>
      <c r="K937" s="216"/>
      <c r="L937" s="216"/>
      <c r="M937" s="216"/>
      <c r="N937" s="217"/>
      <c r="O937" s="216"/>
      <c r="P937" s="216"/>
      <c r="Q937" s="217"/>
      <c r="R937" s="216"/>
      <c r="S937" s="216"/>
      <c r="T937" s="217"/>
      <c r="U937" s="216"/>
      <c r="V937" s="217"/>
      <c r="W937" s="216"/>
      <c r="X937" s="498"/>
      <c r="Y937" s="502"/>
      <c r="Z937" s="502"/>
      <c r="AA937" s="490"/>
      <c r="AB937" s="444"/>
      <c r="AC937" s="444"/>
      <c r="AD937" s="444"/>
      <c r="AE937" s="458"/>
      <c r="AF937" s="618"/>
    </row>
    <row r="938" spans="1:32" s="34" customFormat="1" ht="15" customHeight="1" outlineLevel="1" x14ac:dyDescent="0.25">
      <c r="A938" s="473"/>
      <c r="B938" s="473"/>
      <c r="C938" s="484"/>
      <c r="D938" s="612"/>
      <c r="E938" s="490"/>
      <c r="F938" s="423"/>
      <c r="G938" s="473"/>
      <c r="H938" s="242" t="s">
        <v>1435</v>
      </c>
      <c r="I938" s="216"/>
      <c r="J938" s="215">
        <f t="shared" si="195"/>
        <v>0</v>
      </c>
      <c r="K938" s="216"/>
      <c r="L938" s="216"/>
      <c r="M938" s="216"/>
      <c r="N938" s="217"/>
      <c r="O938" s="216"/>
      <c r="P938" s="216"/>
      <c r="Q938" s="217"/>
      <c r="R938" s="216"/>
      <c r="S938" s="216"/>
      <c r="T938" s="217"/>
      <c r="U938" s="216"/>
      <c r="V938" s="217"/>
      <c r="W938" s="216"/>
      <c r="X938" s="498"/>
      <c r="Y938" s="502"/>
      <c r="Z938" s="502"/>
      <c r="AA938" s="490"/>
      <c r="AB938" s="444"/>
      <c r="AC938" s="444"/>
      <c r="AD938" s="444"/>
      <c r="AE938" s="458"/>
      <c r="AF938" s="618"/>
    </row>
    <row r="939" spans="1:32" s="34" customFormat="1" ht="62.25" customHeight="1" outlineLevel="1" x14ac:dyDescent="0.25">
      <c r="A939" s="474"/>
      <c r="B939" s="474"/>
      <c r="C939" s="485"/>
      <c r="D939" s="613"/>
      <c r="E939" s="491"/>
      <c r="F939" s="424"/>
      <c r="G939" s="474"/>
      <c r="H939" s="248" t="s">
        <v>152</v>
      </c>
      <c r="I939" s="250">
        <v>1470</v>
      </c>
      <c r="J939" s="252">
        <f t="shared" si="195"/>
        <v>0</v>
      </c>
      <c r="K939" s="250"/>
      <c r="L939" s="250"/>
      <c r="M939" s="250"/>
      <c r="N939" s="251"/>
      <c r="O939" s="250"/>
      <c r="P939" s="250"/>
      <c r="Q939" s="251"/>
      <c r="R939" s="250"/>
      <c r="S939" s="250"/>
      <c r="T939" s="251"/>
      <c r="U939" s="250"/>
      <c r="V939" s="251"/>
      <c r="W939" s="250"/>
      <c r="X939" s="499"/>
      <c r="Y939" s="503"/>
      <c r="Z939" s="503"/>
      <c r="AA939" s="491"/>
      <c r="AB939" s="445"/>
      <c r="AC939" s="445"/>
      <c r="AD939" s="445"/>
      <c r="AE939" s="459"/>
      <c r="AF939" s="619"/>
    </row>
    <row r="940" spans="1:32" ht="30" customHeight="1" outlineLevel="1" x14ac:dyDescent="0.25">
      <c r="A940" s="608"/>
      <c r="B940" s="608"/>
      <c r="C940" s="483" t="s">
        <v>2466</v>
      </c>
      <c r="D940" s="611" t="s">
        <v>1430</v>
      </c>
      <c r="E940" s="489" t="s">
        <v>566</v>
      </c>
      <c r="F940" s="416" t="s">
        <v>265</v>
      </c>
      <c r="G940" s="472" t="s">
        <v>1642</v>
      </c>
      <c r="H940" s="215" t="s">
        <v>148</v>
      </c>
      <c r="I940" s="215">
        <f>SUM(I941:I945)</f>
        <v>500</v>
      </c>
      <c r="J940" s="215">
        <f t="shared" si="195"/>
        <v>0</v>
      </c>
      <c r="K940" s="215">
        <f>SUM(K941:K945)</f>
        <v>0</v>
      </c>
      <c r="L940" s="215">
        <f t="shared" ref="L940:W940" si="197">SUM(L941:L945)</f>
        <v>0</v>
      </c>
      <c r="M940" s="215">
        <f t="shared" si="197"/>
        <v>0</v>
      </c>
      <c r="N940" s="215">
        <f t="shared" si="197"/>
        <v>0</v>
      </c>
      <c r="O940" s="215">
        <f t="shared" si="197"/>
        <v>0</v>
      </c>
      <c r="P940" s="215">
        <f t="shared" si="197"/>
        <v>0</v>
      </c>
      <c r="Q940" s="215">
        <f t="shared" si="197"/>
        <v>0</v>
      </c>
      <c r="R940" s="215">
        <f t="shared" si="197"/>
        <v>0</v>
      </c>
      <c r="S940" s="215">
        <f t="shared" si="197"/>
        <v>0</v>
      </c>
      <c r="T940" s="215">
        <f t="shared" si="197"/>
        <v>0</v>
      </c>
      <c r="U940" s="215">
        <f t="shared" si="197"/>
        <v>0</v>
      </c>
      <c r="V940" s="215">
        <f t="shared" si="197"/>
        <v>0</v>
      </c>
      <c r="W940" s="215">
        <f t="shared" si="197"/>
        <v>0</v>
      </c>
      <c r="X940" s="497"/>
      <c r="Y940" s="501" t="s">
        <v>324</v>
      </c>
      <c r="Z940" s="479"/>
      <c r="AA940" s="466" t="s">
        <v>567</v>
      </c>
      <c r="AB940" s="443" t="s">
        <v>72</v>
      </c>
      <c r="AC940" s="443" t="s">
        <v>645</v>
      </c>
      <c r="AD940" s="443" t="s">
        <v>647</v>
      </c>
      <c r="AE940" s="457" t="s">
        <v>578</v>
      </c>
      <c r="AF940" s="614" t="s">
        <v>2128</v>
      </c>
    </row>
    <row r="941" spans="1:32" s="34" customFormat="1" ht="15" customHeight="1" outlineLevel="1" x14ac:dyDescent="0.25">
      <c r="A941" s="609"/>
      <c r="B941" s="609"/>
      <c r="C941" s="484"/>
      <c r="D941" s="612"/>
      <c r="E941" s="490"/>
      <c r="F941" s="417"/>
      <c r="G941" s="473"/>
      <c r="H941" s="242" t="s">
        <v>149</v>
      </c>
      <c r="I941" s="219"/>
      <c r="J941" s="215">
        <f t="shared" si="195"/>
        <v>0</v>
      </c>
      <c r="K941" s="216"/>
      <c r="L941" s="216"/>
      <c r="M941" s="216"/>
      <c r="N941" s="217"/>
      <c r="O941" s="216"/>
      <c r="P941" s="216"/>
      <c r="Q941" s="217"/>
      <c r="R941" s="216"/>
      <c r="S941" s="216"/>
      <c r="T941" s="217"/>
      <c r="U941" s="216"/>
      <c r="V941" s="217"/>
      <c r="W941" s="216"/>
      <c r="X941" s="498"/>
      <c r="Y941" s="502"/>
      <c r="Z941" s="480"/>
      <c r="AA941" s="467"/>
      <c r="AB941" s="444"/>
      <c r="AC941" s="444"/>
      <c r="AD941" s="444"/>
      <c r="AE941" s="458"/>
      <c r="AF941" s="618"/>
    </row>
    <row r="942" spans="1:32" s="34" customFormat="1" ht="15" customHeight="1" outlineLevel="1" x14ac:dyDescent="0.25">
      <c r="A942" s="609"/>
      <c r="B942" s="609"/>
      <c r="C942" s="484"/>
      <c r="D942" s="612"/>
      <c r="E942" s="490"/>
      <c r="F942" s="417"/>
      <c r="G942" s="473"/>
      <c r="H942" s="242" t="s">
        <v>150</v>
      </c>
      <c r="I942" s="219"/>
      <c r="J942" s="215">
        <f t="shared" si="195"/>
        <v>0</v>
      </c>
      <c r="K942" s="216"/>
      <c r="L942" s="216"/>
      <c r="M942" s="216"/>
      <c r="N942" s="217"/>
      <c r="O942" s="216"/>
      <c r="P942" s="216"/>
      <c r="Q942" s="217"/>
      <c r="R942" s="216"/>
      <c r="S942" s="216"/>
      <c r="T942" s="217"/>
      <c r="U942" s="216"/>
      <c r="V942" s="217"/>
      <c r="W942" s="216"/>
      <c r="X942" s="498"/>
      <c r="Y942" s="502"/>
      <c r="Z942" s="480"/>
      <c r="AA942" s="467"/>
      <c r="AB942" s="444"/>
      <c r="AC942" s="444"/>
      <c r="AD942" s="444"/>
      <c r="AE942" s="458"/>
      <c r="AF942" s="618"/>
    </row>
    <row r="943" spans="1:32" s="34" customFormat="1" ht="15" customHeight="1" outlineLevel="1" x14ac:dyDescent="0.25">
      <c r="A943" s="609"/>
      <c r="B943" s="609"/>
      <c r="C943" s="484"/>
      <c r="D943" s="612"/>
      <c r="E943" s="490"/>
      <c r="F943" s="417"/>
      <c r="G943" s="473"/>
      <c r="H943" s="242" t="s">
        <v>1507</v>
      </c>
      <c r="I943" s="219"/>
      <c r="J943" s="215">
        <f t="shared" si="195"/>
        <v>0</v>
      </c>
      <c r="K943" s="216"/>
      <c r="L943" s="216"/>
      <c r="M943" s="216"/>
      <c r="N943" s="217"/>
      <c r="O943" s="216"/>
      <c r="P943" s="216"/>
      <c r="Q943" s="217"/>
      <c r="R943" s="216"/>
      <c r="S943" s="216"/>
      <c r="T943" s="217"/>
      <c r="U943" s="216"/>
      <c r="V943" s="217"/>
      <c r="W943" s="216"/>
      <c r="X943" s="498"/>
      <c r="Y943" s="502"/>
      <c r="Z943" s="480"/>
      <c r="AA943" s="467"/>
      <c r="AB943" s="444"/>
      <c r="AC943" s="444"/>
      <c r="AD943" s="444"/>
      <c r="AE943" s="458"/>
      <c r="AF943" s="618"/>
    </row>
    <row r="944" spans="1:32" s="34" customFormat="1" ht="15" customHeight="1" outlineLevel="1" x14ac:dyDescent="0.25">
      <c r="A944" s="609"/>
      <c r="B944" s="609"/>
      <c r="C944" s="484"/>
      <c r="D944" s="612"/>
      <c r="E944" s="490"/>
      <c r="F944" s="417"/>
      <c r="G944" s="473"/>
      <c r="H944" s="242" t="s">
        <v>1435</v>
      </c>
      <c r="I944" s="219"/>
      <c r="J944" s="215">
        <f t="shared" si="195"/>
        <v>0</v>
      </c>
      <c r="K944" s="216"/>
      <c r="L944" s="216"/>
      <c r="M944" s="216"/>
      <c r="N944" s="217"/>
      <c r="O944" s="216"/>
      <c r="P944" s="216"/>
      <c r="Q944" s="217"/>
      <c r="R944" s="216"/>
      <c r="S944" s="216"/>
      <c r="T944" s="217"/>
      <c r="U944" s="216"/>
      <c r="V944" s="217"/>
      <c r="W944" s="216"/>
      <c r="X944" s="498"/>
      <c r="Y944" s="502"/>
      <c r="Z944" s="480"/>
      <c r="AA944" s="467"/>
      <c r="AB944" s="444"/>
      <c r="AC944" s="444"/>
      <c r="AD944" s="444"/>
      <c r="AE944" s="458"/>
      <c r="AF944" s="618"/>
    </row>
    <row r="945" spans="1:32" s="34" customFormat="1" ht="15" customHeight="1" outlineLevel="1" x14ac:dyDescent="0.25">
      <c r="A945" s="610"/>
      <c r="B945" s="610"/>
      <c r="C945" s="485"/>
      <c r="D945" s="613"/>
      <c r="E945" s="491"/>
      <c r="F945" s="418"/>
      <c r="G945" s="474"/>
      <c r="H945" s="248" t="s">
        <v>152</v>
      </c>
      <c r="I945" s="219">
        <v>500</v>
      </c>
      <c r="J945" s="252">
        <f t="shared" si="195"/>
        <v>0</v>
      </c>
      <c r="K945" s="216"/>
      <c r="L945" s="250"/>
      <c r="M945" s="250"/>
      <c r="N945" s="251"/>
      <c r="O945" s="250"/>
      <c r="P945" s="250"/>
      <c r="Q945" s="251"/>
      <c r="R945" s="250"/>
      <c r="S945" s="250"/>
      <c r="T945" s="251"/>
      <c r="U945" s="250"/>
      <c r="V945" s="251"/>
      <c r="W945" s="250"/>
      <c r="X945" s="499"/>
      <c r="Y945" s="503"/>
      <c r="Z945" s="481"/>
      <c r="AA945" s="468"/>
      <c r="AB945" s="445"/>
      <c r="AC945" s="445"/>
      <c r="AD945" s="445"/>
      <c r="AE945" s="459"/>
      <c r="AF945" s="619"/>
    </row>
    <row r="946" spans="1:32" ht="30" customHeight="1" outlineLevel="1" x14ac:dyDescent="0.25">
      <c r="A946" s="682"/>
      <c r="B946" s="682"/>
      <c r="C946" s="483" t="s">
        <v>2466</v>
      </c>
      <c r="D946" s="659" t="s">
        <v>1431</v>
      </c>
      <c r="E946" s="437" t="s">
        <v>568</v>
      </c>
      <c r="F946" s="430" t="s">
        <v>265</v>
      </c>
      <c r="G946" s="493" t="s">
        <v>1642</v>
      </c>
      <c r="H946" s="215" t="s">
        <v>148</v>
      </c>
      <c r="I946" s="215">
        <f>SUM(I947:I951)</f>
        <v>160</v>
      </c>
      <c r="J946" s="215">
        <f t="shared" si="195"/>
        <v>0</v>
      </c>
      <c r="K946" s="215">
        <f>SUM(K947:K951)</f>
        <v>0</v>
      </c>
      <c r="L946" s="215">
        <f t="shared" ref="L946:W946" si="198">SUM(L947:L951)</f>
        <v>0</v>
      </c>
      <c r="M946" s="215">
        <f t="shared" si="198"/>
        <v>0</v>
      </c>
      <c r="N946" s="215">
        <f t="shared" si="198"/>
        <v>0</v>
      </c>
      <c r="O946" s="215">
        <f t="shared" si="198"/>
        <v>0</v>
      </c>
      <c r="P946" s="215">
        <f t="shared" si="198"/>
        <v>0</v>
      </c>
      <c r="Q946" s="215">
        <f t="shared" si="198"/>
        <v>0</v>
      </c>
      <c r="R946" s="215">
        <f t="shared" si="198"/>
        <v>0</v>
      </c>
      <c r="S946" s="215">
        <f t="shared" si="198"/>
        <v>0</v>
      </c>
      <c r="T946" s="215">
        <f t="shared" si="198"/>
        <v>0</v>
      </c>
      <c r="U946" s="215">
        <f t="shared" si="198"/>
        <v>0</v>
      </c>
      <c r="V946" s="215">
        <f t="shared" si="198"/>
        <v>0</v>
      </c>
      <c r="W946" s="215">
        <f t="shared" si="198"/>
        <v>0</v>
      </c>
      <c r="X946" s="449"/>
      <c r="Y946" s="436" t="s">
        <v>324</v>
      </c>
      <c r="Z946" s="494"/>
      <c r="AA946" s="495" t="s">
        <v>567</v>
      </c>
      <c r="AB946" s="438" t="s">
        <v>72</v>
      </c>
      <c r="AC946" s="438" t="s">
        <v>645</v>
      </c>
      <c r="AD946" s="438" t="s">
        <v>647</v>
      </c>
      <c r="AE946" s="439" t="s">
        <v>578</v>
      </c>
      <c r="AF946" s="652" t="s">
        <v>2129</v>
      </c>
    </row>
    <row r="947" spans="1:32" s="34" customFormat="1" ht="15" customHeight="1" outlineLevel="1" x14ac:dyDescent="0.25">
      <c r="A947" s="683"/>
      <c r="B947" s="683"/>
      <c r="C947" s="484"/>
      <c r="D947" s="659"/>
      <c r="E947" s="437"/>
      <c r="F947" s="430"/>
      <c r="G947" s="493"/>
      <c r="H947" s="242" t="s">
        <v>149</v>
      </c>
      <c r="I947" s="219"/>
      <c r="J947" s="215">
        <f t="shared" si="195"/>
        <v>0</v>
      </c>
      <c r="K947" s="216"/>
      <c r="L947" s="216"/>
      <c r="M947" s="216"/>
      <c r="N947" s="217"/>
      <c r="O947" s="216"/>
      <c r="P947" s="216"/>
      <c r="Q947" s="217"/>
      <c r="R947" s="216"/>
      <c r="S947" s="216"/>
      <c r="T947" s="217"/>
      <c r="U947" s="216"/>
      <c r="V947" s="217"/>
      <c r="W947" s="216"/>
      <c r="X947" s="449"/>
      <c r="Y947" s="436"/>
      <c r="Z947" s="494"/>
      <c r="AA947" s="495"/>
      <c r="AB947" s="438"/>
      <c r="AC947" s="438"/>
      <c r="AD947" s="438"/>
      <c r="AE947" s="439"/>
      <c r="AF947" s="652"/>
    </row>
    <row r="948" spans="1:32" s="34" customFormat="1" ht="15" customHeight="1" outlineLevel="1" x14ac:dyDescent="0.25">
      <c r="A948" s="683"/>
      <c r="B948" s="683"/>
      <c r="C948" s="484"/>
      <c r="D948" s="659"/>
      <c r="E948" s="437"/>
      <c r="F948" s="430"/>
      <c r="G948" s="493"/>
      <c r="H948" s="242" t="s">
        <v>150</v>
      </c>
      <c r="I948" s="219"/>
      <c r="J948" s="215">
        <f t="shared" si="195"/>
        <v>0</v>
      </c>
      <c r="K948" s="216"/>
      <c r="L948" s="216"/>
      <c r="M948" s="216"/>
      <c r="N948" s="217"/>
      <c r="O948" s="216"/>
      <c r="P948" s="216"/>
      <c r="Q948" s="217"/>
      <c r="R948" s="216"/>
      <c r="S948" s="216"/>
      <c r="T948" s="217"/>
      <c r="U948" s="216"/>
      <c r="V948" s="217"/>
      <c r="W948" s="216"/>
      <c r="X948" s="449"/>
      <c r="Y948" s="436"/>
      <c r="Z948" s="494"/>
      <c r="AA948" s="495"/>
      <c r="AB948" s="438"/>
      <c r="AC948" s="438"/>
      <c r="AD948" s="438"/>
      <c r="AE948" s="439"/>
      <c r="AF948" s="652"/>
    </row>
    <row r="949" spans="1:32" s="34" customFormat="1" ht="15" customHeight="1" outlineLevel="1" x14ac:dyDescent="0.25">
      <c r="A949" s="683"/>
      <c r="B949" s="683"/>
      <c r="C949" s="484"/>
      <c r="D949" s="659"/>
      <c r="E949" s="437"/>
      <c r="F949" s="430"/>
      <c r="G949" s="493"/>
      <c r="H949" s="242" t="s">
        <v>1507</v>
      </c>
      <c r="I949" s="219"/>
      <c r="J949" s="215">
        <f t="shared" si="195"/>
        <v>0</v>
      </c>
      <c r="K949" s="216"/>
      <c r="L949" s="216"/>
      <c r="M949" s="216"/>
      <c r="N949" s="217"/>
      <c r="O949" s="216"/>
      <c r="P949" s="216"/>
      <c r="Q949" s="217"/>
      <c r="R949" s="216"/>
      <c r="S949" s="216"/>
      <c r="T949" s="217"/>
      <c r="U949" s="216"/>
      <c r="V949" s="217"/>
      <c r="W949" s="216"/>
      <c r="X949" s="449"/>
      <c r="Y949" s="436"/>
      <c r="Z949" s="494"/>
      <c r="AA949" s="495"/>
      <c r="AB949" s="438"/>
      <c r="AC949" s="438"/>
      <c r="AD949" s="438"/>
      <c r="AE949" s="439"/>
      <c r="AF949" s="652"/>
    </row>
    <row r="950" spans="1:32" s="34" customFormat="1" ht="15" customHeight="1" outlineLevel="1" x14ac:dyDescent="0.25">
      <c r="A950" s="683"/>
      <c r="B950" s="683"/>
      <c r="C950" s="484"/>
      <c r="D950" s="659"/>
      <c r="E950" s="437"/>
      <c r="F950" s="430"/>
      <c r="G950" s="493"/>
      <c r="H950" s="242" t="s">
        <v>1435</v>
      </c>
      <c r="I950" s="219"/>
      <c r="J950" s="215">
        <f t="shared" si="195"/>
        <v>0</v>
      </c>
      <c r="K950" s="216"/>
      <c r="L950" s="216"/>
      <c r="M950" s="216"/>
      <c r="N950" s="217"/>
      <c r="O950" s="216"/>
      <c r="P950" s="216"/>
      <c r="Q950" s="217"/>
      <c r="R950" s="216"/>
      <c r="S950" s="216"/>
      <c r="T950" s="217"/>
      <c r="U950" s="216"/>
      <c r="V950" s="217"/>
      <c r="W950" s="216"/>
      <c r="X950" s="449"/>
      <c r="Y950" s="436"/>
      <c r="Z950" s="494"/>
      <c r="AA950" s="495"/>
      <c r="AB950" s="438"/>
      <c r="AC950" s="438"/>
      <c r="AD950" s="438"/>
      <c r="AE950" s="439"/>
      <c r="AF950" s="652"/>
    </row>
    <row r="951" spans="1:32" s="34" customFormat="1" ht="15" customHeight="1" outlineLevel="1" x14ac:dyDescent="0.25">
      <c r="A951" s="684"/>
      <c r="B951" s="684"/>
      <c r="C951" s="485"/>
      <c r="D951" s="659"/>
      <c r="E951" s="437"/>
      <c r="F951" s="430"/>
      <c r="G951" s="493"/>
      <c r="H951" s="248" t="s">
        <v>152</v>
      </c>
      <c r="I951" s="219">
        <v>160</v>
      </c>
      <c r="J951" s="252">
        <f t="shared" si="195"/>
        <v>0</v>
      </c>
      <c r="K951" s="216"/>
      <c r="L951" s="250"/>
      <c r="M951" s="250"/>
      <c r="N951" s="251"/>
      <c r="O951" s="250"/>
      <c r="P951" s="250"/>
      <c r="Q951" s="251"/>
      <c r="R951" s="250"/>
      <c r="S951" s="250"/>
      <c r="T951" s="251"/>
      <c r="U951" s="250"/>
      <c r="V951" s="251"/>
      <c r="W951" s="250"/>
      <c r="X951" s="449"/>
      <c r="Y951" s="436"/>
      <c r="Z951" s="494"/>
      <c r="AA951" s="495"/>
      <c r="AB951" s="438"/>
      <c r="AC951" s="438"/>
      <c r="AD951" s="438"/>
      <c r="AE951" s="439"/>
      <c r="AF951" s="652"/>
    </row>
    <row r="952" spans="1:32" s="71" customFormat="1" x14ac:dyDescent="0.25">
      <c r="A952" s="72"/>
      <c r="B952" s="72"/>
      <c r="C952" s="211"/>
      <c r="D952" s="209">
        <v>10</v>
      </c>
      <c r="E952" s="224" t="s">
        <v>722</v>
      </c>
      <c r="F952" s="211"/>
      <c r="G952" s="73"/>
      <c r="H952" s="211"/>
      <c r="I952" s="211"/>
      <c r="J952" s="211"/>
      <c r="K952" s="211"/>
      <c r="L952" s="211"/>
      <c r="M952" s="211"/>
      <c r="N952" s="211"/>
      <c r="O952" s="211"/>
      <c r="P952" s="211"/>
      <c r="Q952" s="211"/>
      <c r="R952" s="211"/>
      <c r="S952" s="211"/>
      <c r="T952" s="211"/>
      <c r="U952" s="211"/>
      <c r="V952" s="211"/>
      <c r="W952" s="211"/>
      <c r="X952" s="157"/>
      <c r="Y952" s="202"/>
      <c r="Z952" s="202"/>
      <c r="AA952" s="211"/>
      <c r="AB952" s="283"/>
      <c r="AC952" s="202"/>
      <c r="AD952" s="283"/>
      <c r="AE952" s="92"/>
      <c r="AF952" s="319"/>
    </row>
    <row r="953" spans="1:32" s="77" customFormat="1" outlineLevel="1" x14ac:dyDescent="0.25">
      <c r="A953" s="76"/>
      <c r="B953" s="76"/>
      <c r="C953" s="214"/>
      <c r="D953" s="212"/>
      <c r="E953" s="213" t="s">
        <v>549</v>
      </c>
      <c r="F953" s="214"/>
      <c r="G953" s="345"/>
      <c r="H953" s="214"/>
      <c r="I953" s="214"/>
      <c r="J953" s="214"/>
      <c r="K953" s="214"/>
      <c r="L953" s="214"/>
      <c r="M953" s="214"/>
      <c r="N953" s="214"/>
      <c r="O953" s="214"/>
      <c r="P953" s="214"/>
      <c r="Q953" s="214"/>
      <c r="R953" s="214"/>
      <c r="S953" s="214"/>
      <c r="T953" s="214"/>
      <c r="U953" s="214"/>
      <c r="V953" s="214"/>
      <c r="W953" s="214"/>
      <c r="X953" s="158"/>
      <c r="Y953" s="203"/>
      <c r="Z953" s="203"/>
      <c r="AA953" s="214"/>
      <c r="AB953" s="284"/>
      <c r="AC953" s="203"/>
      <c r="AD953" s="284"/>
      <c r="AE953" s="93"/>
      <c r="AF953" s="319"/>
    </row>
    <row r="954" spans="1:32" s="34" customFormat="1" ht="30" customHeight="1" outlineLevel="1" x14ac:dyDescent="0.25">
      <c r="A954" s="653"/>
      <c r="B954" s="472" t="s">
        <v>2452</v>
      </c>
      <c r="C954" s="483" t="s">
        <v>2466</v>
      </c>
      <c r="D954" s="611" t="s">
        <v>920</v>
      </c>
      <c r="E954" s="489" t="s">
        <v>1957</v>
      </c>
      <c r="F954" s="422" t="s">
        <v>2449</v>
      </c>
      <c r="G954" s="472" t="s">
        <v>1678</v>
      </c>
      <c r="H954" s="215" t="s">
        <v>148</v>
      </c>
      <c r="I954" s="215">
        <f>SUM(I955:I959)</f>
        <v>600</v>
      </c>
      <c r="J954" s="215">
        <f t="shared" ref="J954:J1017" si="199">SUM(K954:W954)</f>
        <v>0</v>
      </c>
      <c r="K954" s="215">
        <f>SUM(K955:K959)</f>
        <v>0</v>
      </c>
      <c r="L954" s="215">
        <f t="shared" ref="L954:W954" si="200">SUM(L955:L959)</f>
        <v>0</v>
      </c>
      <c r="M954" s="215">
        <f t="shared" si="200"/>
        <v>0</v>
      </c>
      <c r="N954" s="215">
        <f t="shared" si="200"/>
        <v>0</v>
      </c>
      <c r="O954" s="215">
        <f t="shared" si="200"/>
        <v>0</v>
      </c>
      <c r="P954" s="215">
        <f t="shared" si="200"/>
        <v>0</v>
      </c>
      <c r="Q954" s="215">
        <f t="shared" si="200"/>
        <v>0</v>
      </c>
      <c r="R954" s="215">
        <f t="shared" si="200"/>
        <v>0</v>
      </c>
      <c r="S954" s="215">
        <f t="shared" si="200"/>
        <v>0</v>
      </c>
      <c r="T954" s="215">
        <f t="shared" si="200"/>
        <v>0</v>
      </c>
      <c r="U954" s="215">
        <f t="shared" si="200"/>
        <v>0</v>
      </c>
      <c r="V954" s="215">
        <f t="shared" si="200"/>
        <v>0</v>
      </c>
      <c r="W954" s="215">
        <f t="shared" si="200"/>
        <v>0</v>
      </c>
      <c r="X954" s="478"/>
      <c r="Y954" s="501" t="s">
        <v>324</v>
      </c>
      <c r="Z954" s="501" t="s">
        <v>835</v>
      </c>
      <c r="AA954" s="489" t="s">
        <v>326</v>
      </c>
      <c r="AB954" s="443" t="s">
        <v>72</v>
      </c>
      <c r="AC954" s="443" t="s">
        <v>649</v>
      </c>
      <c r="AD954" s="443" t="s">
        <v>657</v>
      </c>
      <c r="AE954" s="457" t="s">
        <v>591</v>
      </c>
      <c r="AF954" s="614" t="s">
        <v>2161</v>
      </c>
    </row>
    <row r="955" spans="1:32" s="34" customFormat="1" ht="15" customHeight="1" outlineLevel="1" x14ac:dyDescent="0.25">
      <c r="A955" s="654"/>
      <c r="B955" s="473"/>
      <c r="C955" s="484"/>
      <c r="D955" s="612"/>
      <c r="E955" s="490"/>
      <c r="F955" s="423"/>
      <c r="G955" s="473"/>
      <c r="H955" s="242" t="s">
        <v>149</v>
      </c>
      <c r="I955" s="216"/>
      <c r="J955" s="215">
        <f t="shared" si="199"/>
        <v>0</v>
      </c>
      <c r="K955" s="216"/>
      <c r="L955" s="216"/>
      <c r="M955" s="216"/>
      <c r="N955" s="217"/>
      <c r="O955" s="216"/>
      <c r="P955" s="216"/>
      <c r="Q955" s="217"/>
      <c r="R955" s="216"/>
      <c r="S955" s="216"/>
      <c r="T955" s="217"/>
      <c r="U955" s="216"/>
      <c r="V955" s="217"/>
      <c r="W955" s="216"/>
      <c r="X955" s="478"/>
      <c r="Y955" s="502"/>
      <c r="Z955" s="502"/>
      <c r="AA955" s="490"/>
      <c r="AB955" s="444"/>
      <c r="AC955" s="444"/>
      <c r="AD955" s="444"/>
      <c r="AE955" s="458"/>
      <c r="AF955" s="618"/>
    </row>
    <row r="956" spans="1:32" s="34" customFormat="1" ht="15" customHeight="1" outlineLevel="1" x14ac:dyDescent="0.25">
      <c r="A956" s="654"/>
      <c r="B956" s="473"/>
      <c r="C956" s="484"/>
      <c r="D956" s="612"/>
      <c r="E956" s="490"/>
      <c r="F956" s="423"/>
      <c r="G956" s="473"/>
      <c r="H956" s="242" t="s">
        <v>150</v>
      </c>
      <c r="I956" s="216"/>
      <c r="J956" s="215">
        <f t="shared" si="199"/>
        <v>0</v>
      </c>
      <c r="K956" s="216"/>
      <c r="L956" s="216"/>
      <c r="M956" s="216"/>
      <c r="N956" s="217"/>
      <c r="O956" s="216"/>
      <c r="P956" s="216"/>
      <c r="Q956" s="217"/>
      <c r="R956" s="216"/>
      <c r="S956" s="216"/>
      <c r="T956" s="217"/>
      <c r="U956" s="216"/>
      <c r="V956" s="217"/>
      <c r="W956" s="216"/>
      <c r="X956" s="478"/>
      <c r="Y956" s="502"/>
      <c r="Z956" s="502"/>
      <c r="AA956" s="490"/>
      <c r="AB956" s="444"/>
      <c r="AC956" s="444"/>
      <c r="AD956" s="444"/>
      <c r="AE956" s="458"/>
      <c r="AF956" s="618"/>
    </row>
    <row r="957" spans="1:32" s="34" customFormat="1" ht="15" customHeight="1" outlineLevel="1" x14ac:dyDescent="0.25">
      <c r="A957" s="654"/>
      <c r="B957" s="473"/>
      <c r="C957" s="484"/>
      <c r="D957" s="612"/>
      <c r="E957" s="490"/>
      <c r="F957" s="423"/>
      <c r="G957" s="473"/>
      <c r="H957" s="242" t="s">
        <v>1507</v>
      </c>
      <c r="I957" s="216">
        <v>100</v>
      </c>
      <c r="J957" s="215">
        <f t="shared" si="199"/>
        <v>0</v>
      </c>
      <c r="K957" s="216"/>
      <c r="L957" s="216"/>
      <c r="M957" s="216"/>
      <c r="N957" s="217"/>
      <c r="O957" s="216"/>
      <c r="P957" s="216"/>
      <c r="Q957" s="217"/>
      <c r="R957" s="216"/>
      <c r="S957" s="216"/>
      <c r="T957" s="217"/>
      <c r="U957" s="216"/>
      <c r="V957" s="217"/>
      <c r="W957" s="216"/>
      <c r="X957" s="478"/>
      <c r="Y957" s="502"/>
      <c r="Z957" s="502"/>
      <c r="AA957" s="490"/>
      <c r="AB957" s="444"/>
      <c r="AC957" s="444"/>
      <c r="AD957" s="444"/>
      <c r="AE957" s="458"/>
      <c r="AF957" s="618"/>
    </row>
    <row r="958" spans="1:32" s="34" customFormat="1" ht="15" customHeight="1" outlineLevel="1" x14ac:dyDescent="0.25">
      <c r="A958" s="654"/>
      <c r="B958" s="473"/>
      <c r="C958" s="484"/>
      <c r="D958" s="612"/>
      <c r="E958" s="490"/>
      <c r="F958" s="423"/>
      <c r="G958" s="473"/>
      <c r="H958" s="242" t="s">
        <v>1435</v>
      </c>
      <c r="I958" s="216"/>
      <c r="J958" s="215">
        <f t="shared" si="199"/>
        <v>0</v>
      </c>
      <c r="K958" s="216"/>
      <c r="L958" s="216"/>
      <c r="M958" s="216"/>
      <c r="N958" s="217"/>
      <c r="O958" s="216"/>
      <c r="P958" s="216"/>
      <c r="Q958" s="217"/>
      <c r="R958" s="216"/>
      <c r="S958" s="216"/>
      <c r="T958" s="217"/>
      <c r="U958" s="216"/>
      <c r="V958" s="217"/>
      <c r="W958" s="216"/>
      <c r="X958" s="478"/>
      <c r="Y958" s="502"/>
      <c r="Z958" s="502"/>
      <c r="AA958" s="490"/>
      <c r="AB958" s="444"/>
      <c r="AC958" s="444"/>
      <c r="AD958" s="444"/>
      <c r="AE958" s="458"/>
      <c r="AF958" s="618"/>
    </row>
    <row r="959" spans="1:32" s="34" customFormat="1" ht="15" customHeight="1" outlineLevel="1" x14ac:dyDescent="0.25">
      <c r="A959" s="655"/>
      <c r="B959" s="474"/>
      <c r="C959" s="485"/>
      <c r="D959" s="613"/>
      <c r="E959" s="491"/>
      <c r="F959" s="424"/>
      <c r="G959" s="474"/>
      <c r="H959" s="248" t="s">
        <v>152</v>
      </c>
      <c r="I959" s="216">
        <v>500</v>
      </c>
      <c r="J959" s="252">
        <f t="shared" si="199"/>
        <v>0</v>
      </c>
      <c r="K959" s="216"/>
      <c r="L959" s="250"/>
      <c r="M959" s="250"/>
      <c r="N959" s="251"/>
      <c r="O959" s="250"/>
      <c r="P959" s="250"/>
      <c r="Q959" s="251"/>
      <c r="R959" s="250"/>
      <c r="S959" s="250"/>
      <c r="T959" s="251"/>
      <c r="U959" s="250"/>
      <c r="V959" s="251"/>
      <c r="W959" s="250"/>
      <c r="X959" s="478"/>
      <c r="Y959" s="503"/>
      <c r="Z959" s="503"/>
      <c r="AA959" s="491"/>
      <c r="AB959" s="445"/>
      <c r="AC959" s="445"/>
      <c r="AD959" s="445"/>
      <c r="AE959" s="459"/>
      <c r="AF959" s="619"/>
    </row>
    <row r="960" spans="1:32" ht="30" customHeight="1" outlineLevel="1" x14ac:dyDescent="0.25">
      <c r="A960" s="621" t="s">
        <v>1632</v>
      </c>
      <c r="B960" s="621" t="s">
        <v>1676</v>
      </c>
      <c r="C960" s="416"/>
      <c r="D960" s="611" t="s">
        <v>921</v>
      </c>
      <c r="E960" s="466" t="s">
        <v>348</v>
      </c>
      <c r="F960" s="416" t="s">
        <v>178</v>
      </c>
      <c r="G960" s="472" t="s">
        <v>1805</v>
      </c>
      <c r="H960" s="215" t="s">
        <v>148</v>
      </c>
      <c r="I960" s="215">
        <f>SUM(I961:I965)</f>
        <v>18.791</v>
      </c>
      <c r="J960" s="215">
        <f t="shared" si="199"/>
        <v>20.100000000000001</v>
      </c>
      <c r="K960" s="215">
        <f>SUM(K961:K965)</f>
        <v>20.100000000000001</v>
      </c>
      <c r="L960" s="215">
        <f t="shared" ref="L960:W960" si="201">SUM(L961:L965)</f>
        <v>0</v>
      </c>
      <c r="M960" s="215">
        <f t="shared" si="201"/>
        <v>0</v>
      </c>
      <c r="N960" s="215">
        <f t="shared" si="201"/>
        <v>0</v>
      </c>
      <c r="O960" s="215">
        <f t="shared" si="201"/>
        <v>0</v>
      </c>
      <c r="P960" s="215">
        <f t="shared" si="201"/>
        <v>0</v>
      </c>
      <c r="Q960" s="215">
        <f t="shared" si="201"/>
        <v>0</v>
      </c>
      <c r="R960" s="215">
        <f t="shared" si="201"/>
        <v>0</v>
      </c>
      <c r="S960" s="215">
        <f t="shared" si="201"/>
        <v>0</v>
      </c>
      <c r="T960" s="215">
        <f t="shared" si="201"/>
        <v>0</v>
      </c>
      <c r="U960" s="215">
        <f t="shared" si="201"/>
        <v>0</v>
      </c>
      <c r="V960" s="215">
        <f t="shared" si="201"/>
        <v>0</v>
      </c>
      <c r="W960" s="215">
        <f t="shared" si="201"/>
        <v>0</v>
      </c>
      <c r="X960" s="497" t="s">
        <v>1512</v>
      </c>
      <c r="Y960" s="479" t="s">
        <v>289</v>
      </c>
      <c r="Z960" s="479"/>
      <c r="AA960" s="466" t="s">
        <v>349</v>
      </c>
      <c r="AB960" s="443" t="s">
        <v>107</v>
      </c>
      <c r="AC960" s="443" t="s">
        <v>666</v>
      </c>
      <c r="AD960" s="443" t="s">
        <v>668</v>
      </c>
      <c r="AE960" s="457" t="s">
        <v>582</v>
      </c>
      <c r="AF960" s="614" t="s">
        <v>2186</v>
      </c>
    </row>
    <row r="961" spans="1:32" s="34" customFormat="1" ht="15" customHeight="1" outlineLevel="1" x14ac:dyDescent="0.25">
      <c r="A961" s="622"/>
      <c r="B961" s="622"/>
      <c r="C961" s="417"/>
      <c r="D961" s="612"/>
      <c r="E961" s="467"/>
      <c r="F961" s="417"/>
      <c r="G961" s="473"/>
      <c r="H961" s="242" t="s">
        <v>149</v>
      </c>
      <c r="I961" s="219"/>
      <c r="J961" s="215">
        <f t="shared" si="199"/>
        <v>0</v>
      </c>
      <c r="K961" s="219"/>
      <c r="L961" s="216"/>
      <c r="M961" s="216"/>
      <c r="N961" s="217"/>
      <c r="O961" s="216"/>
      <c r="P961" s="216"/>
      <c r="Q961" s="217"/>
      <c r="R961" s="216"/>
      <c r="S961" s="216"/>
      <c r="T961" s="217"/>
      <c r="U961" s="216"/>
      <c r="V961" s="217"/>
      <c r="W961" s="216"/>
      <c r="X961" s="498"/>
      <c r="Y961" s="480"/>
      <c r="Z961" s="480"/>
      <c r="AA961" s="467"/>
      <c r="AB961" s="444"/>
      <c r="AC961" s="444"/>
      <c r="AD961" s="444"/>
      <c r="AE961" s="458"/>
      <c r="AF961" s="618"/>
    </row>
    <row r="962" spans="1:32" s="34" customFormat="1" outlineLevel="1" x14ac:dyDescent="0.25">
      <c r="A962" s="622"/>
      <c r="B962" s="622"/>
      <c r="C962" s="417"/>
      <c r="D962" s="612"/>
      <c r="E962" s="467"/>
      <c r="F962" s="417"/>
      <c r="G962" s="473"/>
      <c r="H962" s="242" t="s">
        <v>150</v>
      </c>
      <c r="I962" s="219"/>
      <c r="J962" s="215">
        <f t="shared" si="199"/>
        <v>0</v>
      </c>
      <c r="K962" s="219"/>
      <c r="L962" s="216"/>
      <c r="M962" s="216"/>
      <c r="N962" s="217"/>
      <c r="O962" s="216"/>
      <c r="P962" s="216"/>
      <c r="Q962" s="217"/>
      <c r="R962" s="216"/>
      <c r="S962" s="216"/>
      <c r="T962" s="217"/>
      <c r="U962" s="216"/>
      <c r="V962" s="217"/>
      <c r="W962" s="216"/>
      <c r="X962" s="498"/>
      <c r="Y962" s="480"/>
      <c r="Z962" s="480"/>
      <c r="AA962" s="467"/>
      <c r="AB962" s="444"/>
      <c r="AC962" s="444"/>
      <c r="AD962" s="444"/>
      <c r="AE962" s="458"/>
      <c r="AF962" s="618"/>
    </row>
    <row r="963" spans="1:32" s="34" customFormat="1" outlineLevel="1" x14ac:dyDescent="0.25">
      <c r="A963" s="622"/>
      <c r="B963" s="622"/>
      <c r="C963" s="417"/>
      <c r="D963" s="612"/>
      <c r="E963" s="467"/>
      <c r="F963" s="417"/>
      <c r="G963" s="473"/>
      <c r="H963" s="242" t="s">
        <v>1507</v>
      </c>
      <c r="I963" s="219"/>
      <c r="J963" s="215">
        <f t="shared" si="199"/>
        <v>0</v>
      </c>
      <c r="K963" s="219"/>
      <c r="L963" s="216"/>
      <c r="M963" s="216"/>
      <c r="N963" s="217"/>
      <c r="O963" s="216"/>
      <c r="P963" s="216"/>
      <c r="Q963" s="217"/>
      <c r="R963" s="216"/>
      <c r="S963" s="216"/>
      <c r="T963" s="217"/>
      <c r="U963" s="216"/>
      <c r="V963" s="217"/>
      <c r="W963" s="216"/>
      <c r="X963" s="498"/>
      <c r="Y963" s="480"/>
      <c r="Z963" s="480"/>
      <c r="AA963" s="467"/>
      <c r="AB963" s="444"/>
      <c r="AC963" s="444"/>
      <c r="AD963" s="444"/>
      <c r="AE963" s="458"/>
      <c r="AF963" s="618"/>
    </row>
    <row r="964" spans="1:32" s="34" customFormat="1" outlineLevel="1" x14ac:dyDescent="0.25">
      <c r="A964" s="622"/>
      <c r="B964" s="622"/>
      <c r="C964" s="417"/>
      <c r="D964" s="612"/>
      <c r="E964" s="467"/>
      <c r="F964" s="417"/>
      <c r="G964" s="473"/>
      <c r="H964" s="242" t="s">
        <v>1435</v>
      </c>
      <c r="I964" s="219"/>
      <c r="J964" s="215">
        <f t="shared" si="199"/>
        <v>0</v>
      </c>
      <c r="K964" s="219"/>
      <c r="L964" s="216"/>
      <c r="M964" s="216"/>
      <c r="N964" s="217"/>
      <c r="O964" s="216"/>
      <c r="P964" s="216"/>
      <c r="Q964" s="217"/>
      <c r="R964" s="216"/>
      <c r="S964" s="216"/>
      <c r="T964" s="217"/>
      <c r="U964" s="216"/>
      <c r="V964" s="217"/>
      <c r="W964" s="216"/>
      <c r="X964" s="498"/>
      <c r="Y964" s="480"/>
      <c r="Z964" s="480"/>
      <c r="AA964" s="467"/>
      <c r="AB964" s="444"/>
      <c r="AC964" s="444"/>
      <c r="AD964" s="444"/>
      <c r="AE964" s="458"/>
      <c r="AF964" s="618"/>
    </row>
    <row r="965" spans="1:32" s="34" customFormat="1" outlineLevel="1" x14ac:dyDescent="0.25">
      <c r="A965" s="623"/>
      <c r="B965" s="623"/>
      <c r="C965" s="418"/>
      <c r="D965" s="613"/>
      <c r="E965" s="468"/>
      <c r="F965" s="418"/>
      <c r="G965" s="474"/>
      <c r="H965" s="248" t="s">
        <v>152</v>
      </c>
      <c r="I965" s="249">
        <v>18.791</v>
      </c>
      <c r="J965" s="252">
        <f t="shared" si="199"/>
        <v>20.100000000000001</v>
      </c>
      <c r="K965" s="250">
        <v>20.100000000000001</v>
      </c>
      <c r="L965" s="250"/>
      <c r="M965" s="250"/>
      <c r="N965" s="251"/>
      <c r="O965" s="250"/>
      <c r="P965" s="250"/>
      <c r="Q965" s="251"/>
      <c r="R965" s="250"/>
      <c r="S965" s="250"/>
      <c r="T965" s="251"/>
      <c r="U965" s="250"/>
      <c r="V965" s="251"/>
      <c r="W965" s="250"/>
      <c r="X965" s="499"/>
      <c r="Y965" s="481"/>
      <c r="Z965" s="481"/>
      <c r="AA965" s="468"/>
      <c r="AB965" s="445"/>
      <c r="AC965" s="445"/>
      <c r="AD965" s="445"/>
      <c r="AE965" s="459"/>
      <c r="AF965" s="619"/>
    </row>
    <row r="966" spans="1:32" ht="30" customHeight="1" outlineLevel="1" x14ac:dyDescent="0.25">
      <c r="A966" s="621" t="s">
        <v>1632</v>
      </c>
      <c r="B966" s="621" t="s">
        <v>1677</v>
      </c>
      <c r="C966" s="483" t="s">
        <v>2466</v>
      </c>
      <c r="D966" s="611" t="s">
        <v>922</v>
      </c>
      <c r="E966" s="466" t="s">
        <v>350</v>
      </c>
      <c r="F966" s="416" t="s">
        <v>162</v>
      </c>
      <c r="G966" s="472" t="s">
        <v>1805</v>
      </c>
      <c r="H966" s="215" t="s">
        <v>148</v>
      </c>
      <c r="I966" s="215">
        <f>SUM(I967:I971)</f>
        <v>85.19</v>
      </c>
      <c r="J966" s="215">
        <f t="shared" si="199"/>
        <v>9.9</v>
      </c>
      <c r="K966" s="215">
        <f>SUM(K967:K971)</f>
        <v>9.9</v>
      </c>
      <c r="L966" s="215">
        <f t="shared" ref="L966:W966" si="202">SUM(L967:L971)</f>
        <v>0</v>
      </c>
      <c r="M966" s="215">
        <f t="shared" si="202"/>
        <v>0</v>
      </c>
      <c r="N966" s="215">
        <f t="shared" si="202"/>
        <v>0</v>
      </c>
      <c r="O966" s="215">
        <f t="shared" si="202"/>
        <v>0</v>
      </c>
      <c r="P966" s="215">
        <f t="shared" si="202"/>
        <v>0</v>
      </c>
      <c r="Q966" s="215">
        <f t="shared" si="202"/>
        <v>0</v>
      </c>
      <c r="R966" s="215">
        <f t="shared" si="202"/>
        <v>0</v>
      </c>
      <c r="S966" s="215">
        <f t="shared" si="202"/>
        <v>0</v>
      </c>
      <c r="T966" s="215">
        <f t="shared" si="202"/>
        <v>0</v>
      </c>
      <c r="U966" s="215">
        <f t="shared" si="202"/>
        <v>0</v>
      </c>
      <c r="V966" s="215">
        <f t="shared" si="202"/>
        <v>0</v>
      </c>
      <c r="W966" s="215">
        <f t="shared" si="202"/>
        <v>0</v>
      </c>
      <c r="X966" s="497" t="s">
        <v>1458</v>
      </c>
      <c r="Y966" s="479" t="s">
        <v>1406</v>
      </c>
      <c r="Z966" s="479"/>
      <c r="AA966" s="466" t="s">
        <v>351</v>
      </c>
      <c r="AB966" s="443" t="s">
        <v>107</v>
      </c>
      <c r="AC966" s="443" t="s">
        <v>666</v>
      </c>
      <c r="AD966" s="443" t="s">
        <v>668</v>
      </c>
      <c r="AE966" s="457" t="s">
        <v>582</v>
      </c>
      <c r="AF966" s="614" t="s">
        <v>2187</v>
      </c>
    </row>
    <row r="967" spans="1:32" s="34" customFormat="1" ht="15" customHeight="1" outlineLevel="1" x14ac:dyDescent="0.25">
      <c r="A967" s="622"/>
      <c r="B967" s="622"/>
      <c r="C967" s="484"/>
      <c r="D967" s="612"/>
      <c r="E967" s="467"/>
      <c r="F967" s="417"/>
      <c r="G967" s="473"/>
      <c r="H967" s="242" t="s">
        <v>149</v>
      </c>
      <c r="I967" s="225"/>
      <c r="J967" s="215">
        <f t="shared" si="199"/>
        <v>0</v>
      </c>
      <c r="K967" s="219"/>
      <c r="L967" s="216"/>
      <c r="M967" s="216"/>
      <c r="N967" s="217"/>
      <c r="O967" s="216"/>
      <c r="P967" s="216"/>
      <c r="Q967" s="217"/>
      <c r="R967" s="216"/>
      <c r="S967" s="216"/>
      <c r="T967" s="217"/>
      <c r="U967" s="216"/>
      <c r="V967" s="217"/>
      <c r="W967" s="216"/>
      <c r="X967" s="498"/>
      <c r="Y967" s="480"/>
      <c r="Z967" s="480"/>
      <c r="AA967" s="467"/>
      <c r="AB967" s="444"/>
      <c r="AC967" s="444"/>
      <c r="AD967" s="444"/>
      <c r="AE967" s="458"/>
      <c r="AF967" s="618"/>
    </row>
    <row r="968" spans="1:32" s="34" customFormat="1" ht="15" customHeight="1" outlineLevel="1" x14ac:dyDescent="0.25">
      <c r="A968" s="622"/>
      <c r="B968" s="622"/>
      <c r="C968" s="484"/>
      <c r="D968" s="612"/>
      <c r="E968" s="467"/>
      <c r="F968" s="417"/>
      <c r="G968" s="473"/>
      <c r="H968" s="242" t="s">
        <v>150</v>
      </c>
      <c r="I968" s="225">
        <v>37.99</v>
      </c>
      <c r="J968" s="215">
        <f t="shared" si="199"/>
        <v>0</v>
      </c>
      <c r="K968" s="219"/>
      <c r="L968" s="216"/>
      <c r="M968" s="216"/>
      <c r="N968" s="217"/>
      <c r="O968" s="216"/>
      <c r="P968" s="216"/>
      <c r="Q968" s="217"/>
      <c r="R968" s="216"/>
      <c r="S968" s="216"/>
      <c r="T968" s="217"/>
      <c r="U968" s="216"/>
      <c r="V968" s="217"/>
      <c r="W968" s="216"/>
      <c r="X968" s="498"/>
      <c r="Y968" s="480"/>
      <c r="Z968" s="480"/>
      <c r="AA968" s="467"/>
      <c r="AB968" s="444"/>
      <c r="AC968" s="444"/>
      <c r="AD968" s="444"/>
      <c r="AE968" s="458"/>
      <c r="AF968" s="618"/>
    </row>
    <row r="969" spans="1:32" s="34" customFormat="1" ht="15" customHeight="1" outlineLevel="1" x14ac:dyDescent="0.25">
      <c r="A969" s="622"/>
      <c r="B969" s="622"/>
      <c r="C969" s="484"/>
      <c r="D969" s="612"/>
      <c r="E969" s="467"/>
      <c r="F969" s="417"/>
      <c r="G969" s="473"/>
      <c r="H969" s="242" t="s">
        <v>1507</v>
      </c>
      <c r="I969" s="225">
        <v>47.2</v>
      </c>
      <c r="J969" s="215">
        <f t="shared" si="199"/>
        <v>0</v>
      </c>
      <c r="K969" s="219"/>
      <c r="L969" s="216"/>
      <c r="M969" s="216"/>
      <c r="N969" s="217"/>
      <c r="O969" s="216"/>
      <c r="P969" s="216"/>
      <c r="Q969" s="217"/>
      <c r="R969" s="216"/>
      <c r="S969" s="216"/>
      <c r="T969" s="217"/>
      <c r="U969" s="216"/>
      <c r="V969" s="217"/>
      <c r="W969" s="216"/>
      <c r="X969" s="498"/>
      <c r="Y969" s="480"/>
      <c r="Z969" s="480"/>
      <c r="AA969" s="467"/>
      <c r="AB969" s="444"/>
      <c r="AC969" s="444"/>
      <c r="AD969" s="444"/>
      <c r="AE969" s="458"/>
      <c r="AF969" s="618"/>
    </row>
    <row r="970" spans="1:32" s="34" customFormat="1" ht="30" outlineLevel="1" x14ac:dyDescent="0.25">
      <c r="A970" s="622"/>
      <c r="B970" s="622"/>
      <c r="C970" s="484"/>
      <c r="D970" s="612"/>
      <c r="E970" s="467"/>
      <c r="F970" s="417"/>
      <c r="G970" s="473"/>
      <c r="H970" s="242" t="s">
        <v>1435</v>
      </c>
      <c r="I970" s="216" t="s">
        <v>1432</v>
      </c>
      <c r="J970" s="215">
        <f t="shared" si="199"/>
        <v>9.9</v>
      </c>
      <c r="K970" s="216">
        <v>9.9</v>
      </c>
      <c r="L970" s="216"/>
      <c r="M970" s="216"/>
      <c r="N970" s="217"/>
      <c r="O970" s="216"/>
      <c r="P970" s="216"/>
      <c r="Q970" s="217"/>
      <c r="R970" s="216"/>
      <c r="S970" s="216"/>
      <c r="T970" s="217"/>
      <c r="U970" s="216"/>
      <c r="V970" s="217"/>
      <c r="W970" s="216"/>
      <c r="X970" s="498"/>
      <c r="Y970" s="480"/>
      <c r="Z970" s="480"/>
      <c r="AA970" s="467"/>
      <c r="AB970" s="444"/>
      <c r="AC970" s="444"/>
      <c r="AD970" s="444"/>
      <c r="AE970" s="458"/>
      <c r="AF970" s="618"/>
    </row>
    <row r="971" spans="1:32" s="34" customFormat="1" ht="30" outlineLevel="1" x14ac:dyDescent="0.25">
      <c r="A971" s="623"/>
      <c r="B971" s="623"/>
      <c r="C971" s="485"/>
      <c r="D971" s="613"/>
      <c r="E971" s="468"/>
      <c r="F971" s="418"/>
      <c r="G971" s="474"/>
      <c r="H971" s="248" t="s">
        <v>152</v>
      </c>
      <c r="I971" s="219" t="s">
        <v>1505</v>
      </c>
      <c r="J971" s="252">
        <f t="shared" si="199"/>
        <v>0</v>
      </c>
      <c r="K971" s="219"/>
      <c r="L971" s="250"/>
      <c r="M971" s="250"/>
      <c r="N971" s="251"/>
      <c r="O971" s="250"/>
      <c r="P971" s="250"/>
      <c r="Q971" s="251"/>
      <c r="R971" s="250"/>
      <c r="S971" s="250"/>
      <c r="T971" s="251"/>
      <c r="U971" s="250"/>
      <c r="V971" s="251"/>
      <c r="W971" s="250"/>
      <c r="X971" s="499"/>
      <c r="Y971" s="481"/>
      <c r="Z971" s="481"/>
      <c r="AA971" s="468"/>
      <c r="AB971" s="445"/>
      <c r="AC971" s="445"/>
      <c r="AD971" s="445"/>
      <c r="AE971" s="459"/>
      <c r="AF971" s="619"/>
    </row>
    <row r="972" spans="1:32" ht="30" customHeight="1" outlineLevel="1" x14ac:dyDescent="0.25">
      <c r="A972" s="608" t="s">
        <v>214</v>
      </c>
      <c r="B972" s="608" t="s">
        <v>1870</v>
      </c>
      <c r="C972" s="549"/>
      <c r="D972" s="611" t="s">
        <v>923</v>
      </c>
      <c r="E972" s="489" t="s">
        <v>745</v>
      </c>
      <c r="F972" s="549" t="s">
        <v>1711</v>
      </c>
      <c r="G972" s="472" t="s">
        <v>1805</v>
      </c>
      <c r="H972" s="215" t="s">
        <v>148</v>
      </c>
      <c r="I972" s="215">
        <f>SUM(I973:I977)</f>
        <v>0.9</v>
      </c>
      <c r="J972" s="215">
        <f t="shared" si="199"/>
        <v>26.3</v>
      </c>
      <c r="K972" s="215">
        <f>SUM(K973:K977)</f>
        <v>26.3</v>
      </c>
      <c r="L972" s="215">
        <f t="shared" ref="L972:W972" si="203">SUM(L973:L977)</f>
        <v>0</v>
      </c>
      <c r="M972" s="215">
        <f t="shared" si="203"/>
        <v>0</v>
      </c>
      <c r="N972" s="215">
        <f t="shared" si="203"/>
        <v>0</v>
      </c>
      <c r="O972" s="215">
        <f t="shared" si="203"/>
        <v>0</v>
      </c>
      <c r="P972" s="215">
        <f t="shared" si="203"/>
        <v>0</v>
      </c>
      <c r="Q972" s="215">
        <f t="shared" si="203"/>
        <v>0</v>
      </c>
      <c r="R972" s="215">
        <f t="shared" si="203"/>
        <v>0</v>
      </c>
      <c r="S972" s="215">
        <f t="shared" si="203"/>
        <v>0</v>
      </c>
      <c r="T972" s="215">
        <f t="shared" si="203"/>
        <v>0</v>
      </c>
      <c r="U972" s="215">
        <f t="shared" si="203"/>
        <v>0</v>
      </c>
      <c r="V972" s="215">
        <f t="shared" si="203"/>
        <v>0</v>
      </c>
      <c r="W972" s="215">
        <f t="shared" si="203"/>
        <v>0</v>
      </c>
      <c r="X972" s="478" t="s">
        <v>1712</v>
      </c>
      <c r="Y972" s="479" t="s">
        <v>549</v>
      </c>
      <c r="Z972" s="635" t="s">
        <v>1733</v>
      </c>
      <c r="AA972" s="625" t="s">
        <v>362</v>
      </c>
      <c r="AB972" s="443" t="s">
        <v>107</v>
      </c>
      <c r="AC972" s="443" t="s">
        <v>666</v>
      </c>
      <c r="AD972" s="443" t="s">
        <v>668</v>
      </c>
      <c r="AE972" s="457" t="s">
        <v>582</v>
      </c>
      <c r="AF972" s="624" t="s">
        <v>2213</v>
      </c>
    </row>
    <row r="973" spans="1:32" s="34" customFormat="1" ht="15" customHeight="1" outlineLevel="1" x14ac:dyDescent="0.25">
      <c r="A973" s="609"/>
      <c r="B973" s="609"/>
      <c r="C973" s="550"/>
      <c r="D973" s="612"/>
      <c r="E973" s="490"/>
      <c r="F973" s="550"/>
      <c r="G973" s="473"/>
      <c r="H973" s="242" t="s">
        <v>149</v>
      </c>
      <c r="I973" s="219"/>
      <c r="J973" s="215">
        <f t="shared" si="199"/>
        <v>0</v>
      </c>
      <c r="K973" s="219"/>
      <c r="L973" s="216"/>
      <c r="M973" s="216"/>
      <c r="N973" s="217"/>
      <c r="O973" s="216"/>
      <c r="P973" s="216"/>
      <c r="Q973" s="217"/>
      <c r="R973" s="216"/>
      <c r="S973" s="216"/>
      <c r="T973" s="217"/>
      <c r="U973" s="216"/>
      <c r="V973" s="217"/>
      <c r="W973" s="216"/>
      <c r="X973" s="478"/>
      <c r="Y973" s="480"/>
      <c r="Z973" s="636"/>
      <c r="AA973" s="626"/>
      <c r="AB973" s="444"/>
      <c r="AC973" s="444"/>
      <c r="AD973" s="444"/>
      <c r="AE973" s="458"/>
      <c r="AF973" s="618"/>
    </row>
    <row r="974" spans="1:32" s="34" customFormat="1" outlineLevel="1" x14ac:dyDescent="0.25">
      <c r="A974" s="609"/>
      <c r="B974" s="609"/>
      <c r="C974" s="550"/>
      <c r="D974" s="612"/>
      <c r="E974" s="490"/>
      <c r="F974" s="550"/>
      <c r="G974" s="473"/>
      <c r="H974" s="242" t="s">
        <v>150</v>
      </c>
      <c r="I974" s="225"/>
      <c r="J974" s="215">
        <f t="shared" si="199"/>
        <v>0</v>
      </c>
      <c r="K974" s="219"/>
      <c r="L974" s="216"/>
      <c r="M974" s="216"/>
      <c r="N974" s="217"/>
      <c r="O974" s="216"/>
      <c r="P974" s="216"/>
      <c r="Q974" s="217"/>
      <c r="R974" s="216"/>
      <c r="S974" s="216"/>
      <c r="T974" s="217"/>
      <c r="U974" s="216"/>
      <c r="V974" s="217"/>
      <c r="W974" s="216"/>
      <c r="X974" s="478"/>
      <c r="Y974" s="480"/>
      <c r="Z974" s="636"/>
      <c r="AA974" s="626"/>
      <c r="AB974" s="444"/>
      <c r="AC974" s="444"/>
      <c r="AD974" s="444"/>
      <c r="AE974" s="458"/>
      <c r="AF974" s="618"/>
    </row>
    <row r="975" spans="1:32" s="34" customFormat="1" ht="30" outlineLevel="1" x14ac:dyDescent="0.25">
      <c r="A975" s="609"/>
      <c r="B975" s="609"/>
      <c r="C975" s="550"/>
      <c r="D975" s="612"/>
      <c r="E975" s="490"/>
      <c r="F975" s="550"/>
      <c r="G975" s="473"/>
      <c r="H975" s="242" t="s">
        <v>1507</v>
      </c>
      <c r="I975" s="219" t="s">
        <v>1874</v>
      </c>
      <c r="J975" s="215">
        <f t="shared" si="199"/>
        <v>26.3</v>
      </c>
      <c r="K975" s="216">
        <v>26.3</v>
      </c>
      <c r="L975" s="216"/>
      <c r="M975" s="216"/>
      <c r="N975" s="217"/>
      <c r="O975" s="216"/>
      <c r="P975" s="216"/>
      <c r="Q975" s="217"/>
      <c r="R975" s="216"/>
      <c r="S975" s="216"/>
      <c r="T975" s="217"/>
      <c r="U975" s="216"/>
      <c r="V975" s="217"/>
      <c r="W975" s="216"/>
      <c r="X975" s="478"/>
      <c r="Y975" s="480"/>
      <c r="Z975" s="636"/>
      <c r="AA975" s="626"/>
      <c r="AB975" s="444"/>
      <c r="AC975" s="444"/>
      <c r="AD975" s="444"/>
      <c r="AE975" s="458"/>
      <c r="AF975" s="618"/>
    </row>
    <row r="976" spans="1:32" s="34" customFormat="1" outlineLevel="1" x14ac:dyDescent="0.25">
      <c r="A976" s="609"/>
      <c r="B976" s="609"/>
      <c r="C976" s="550"/>
      <c r="D976" s="612"/>
      <c r="E976" s="490"/>
      <c r="F976" s="550"/>
      <c r="G976" s="473"/>
      <c r="H976" s="242" t="s">
        <v>1435</v>
      </c>
      <c r="I976" s="225">
        <v>0.9</v>
      </c>
      <c r="J976" s="215">
        <f t="shared" si="199"/>
        <v>0</v>
      </c>
      <c r="K976" s="216"/>
      <c r="L976" s="216"/>
      <c r="M976" s="216"/>
      <c r="N976" s="217"/>
      <c r="O976" s="216"/>
      <c r="P976" s="216"/>
      <c r="Q976" s="217"/>
      <c r="R976" s="216"/>
      <c r="S976" s="216"/>
      <c r="T976" s="217"/>
      <c r="U976" s="216"/>
      <c r="V976" s="217"/>
      <c r="W976" s="216"/>
      <c r="X976" s="478"/>
      <c r="Y976" s="480"/>
      <c r="Z976" s="636"/>
      <c r="AA976" s="626"/>
      <c r="AB976" s="444"/>
      <c r="AC976" s="444"/>
      <c r="AD976" s="444"/>
      <c r="AE976" s="458"/>
      <c r="AF976" s="618"/>
    </row>
    <row r="977" spans="1:32" s="34" customFormat="1" outlineLevel="1" x14ac:dyDescent="0.25">
      <c r="A977" s="610"/>
      <c r="B977" s="610"/>
      <c r="C977" s="551"/>
      <c r="D977" s="613"/>
      <c r="E977" s="491"/>
      <c r="F977" s="551"/>
      <c r="G977" s="474"/>
      <c r="H977" s="248" t="s">
        <v>152</v>
      </c>
      <c r="I977" s="219"/>
      <c r="J977" s="252">
        <f t="shared" si="199"/>
        <v>0</v>
      </c>
      <c r="K977" s="219"/>
      <c r="L977" s="250"/>
      <c r="M977" s="250"/>
      <c r="N977" s="251"/>
      <c r="O977" s="250"/>
      <c r="P977" s="250"/>
      <c r="Q977" s="251"/>
      <c r="R977" s="250"/>
      <c r="S977" s="250"/>
      <c r="T977" s="251"/>
      <c r="U977" s="250"/>
      <c r="V977" s="251"/>
      <c r="W977" s="250"/>
      <c r="X977" s="478"/>
      <c r="Y977" s="481"/>
      <c r="Z977" s="637"/>
      <c r="AA977" s="627"/>
      <c r="AB977" s="445"/>
      <c r="AC977" s="445"/>
      <c r="AD977" s="445"/>
      <c r="AE977" s="459"/>
      <c r="AF977" s="619"/>
    </row>
    <row r="978" spans="1:32" ht="30" customHeight="1" outlineLevel="1" x14ac:dyDescent="0.25">
      <c r="A978" s="608" t="s">
        <v>531</v>
      </c>
      <c r="B978" s="608" t="s">
        <v>1680</v>
      </c>
      <c r="C978" s="416"/>
      <c r="D978" s="611" t="s">
        <v>924</v>
      </c>
      <c r="E978" s="489" t="s">
        <v>359</v>
      </c>
      <c r="F978" s="416">
        <v>2020</v>
      </c>
      <c r="G978" s="472" t="s">
        <v>1642</v>
      </c>
      <c r="H978" s="215" t="s">
        <v>148</v>
      </c>
      <c r="I978" s="215">
        <f>SUM(I979:I983)</f>
        <v>58.411000000000001</v>
      </c>
      <c r="J978" s="215">
        <f t="shared" si="199"/>
        <v>0</v>
      </c>
      <c r="K978" s="215">
        <f>SUM(K979:K983)</f>
        <v>0</v>
      </c>
      <c r="L978" s="215">
        <f t="shared" ref="L978:W978" si="204">SUM(L979:L983)</f>
        <v>0</v>
      </c>
      <c r="M978" s="215">
        <f t="shared" si="204"/>
        <v>0</v>
      </c>
      <c r="N978" s="215">
        <f t="shared" si="204"/>
        <v>0</v>
      </c>
      <c r="O978" s="215">
        <f t="shared" si="204"/>
        <v>0</v>
      </c>
      <c r="P978" s="215">
        <f t="shared" si="204"/>
        <v>0</v>
      </c>
      <c r="Q978" s="215">
        <f t="shared" si="204"/>
        <v>0</v>
      </c>
      <c r="R978" s="215">
        <f t="shared" si="204"/>
        <v>0</v>
      </c>
      <c r="S978" s="215">
        <f t="shared" si="204"/>
        <v>0</v>
      </c>
      <c r="T978" s="215">
        <f t="shared" si="204"/>
        <v>0</v>
      </c>
      <c r="U978" s="215">
        <f t="shared" si="204"/>
        <v>0</v>
      </c>
      <c r="V978" s="215">
        <f t="shared" si="204"/>
        <v>0</v>
      </c>
      <c r="W978" s="215">
        <f t="shared" si="204"/>
        <v>0</v>
      </c>
      <c r="X978" s="492"/>
      <c r="Y978" s="479" t="s">
        <v>530</v>
      </c>
      <c r="Z978" s="479"/>
      <c r="AA978" s="466" t="s">
        <v>360</v>
      </c>
      <c r="AB978" s="443" t="s">
        <v>107</v>
      </c>
      <c r="AC978" s="443" t="s">
        <v>666</v>
      </c>
      <c r="AD978" s="443" t="s">
        <v>668</v>
      </c>
      <c r="AE978" s="457" t="s">
        <v>582</v>
      </c>
      <c r="AF978" s="614" t="s">
        <v>2192</v>
      </c>
    </row>
    <row r="979" spans="1:32" s="34" customFormat="1" ht="15" customHeight="1" outlineLevel="1" x14ac:dyDescent="0.25">
      <c r="A979" s="609"/>
      <c r="B979" s="609"/>
      <c r="C979" s="417"/>
      <c r="D979" s="612"/>
      <c r="E979" s="490"/>
      <c r="F979" s="417"/>
      <c r="G979" s="473"/>
      <c r="H979" s="242" t="s">
        <v>149</v>
      </c>
      <c r="I979" s="219"/>
      <c r="J979" s="215">
        <f t="shared" si="199"/>
        <v>0</v>
      </c>
      <c r="K979" s="219"/>
      <c r="L979" s="216"/>
      <c r="M979" s="216"/>
      <c r="N979" s="217"/>
      <c r="O979" s="216"/>
      <c r="P979" s="216"/>
      <c r="Q979" s="217"/>
      <c r="R979" s="216"/>
      <c r="S979" s="216"/>
      <c r="T979" s="217"/>
      <c r="U979" s="216"/>
      <c r="V979" s="217"/>
      <c r="W979" s="216"/>
      <c r="X979" s="492"/>
      <c r="Y979" s="480"/>
      <c r="Z979" s="480"/>
      <c r="AA979" s="467"/>
      <c r="AB979" s="444"/>
      <c r="AC979" s="444"/>
      <c r="AD979" s="444"/>
      <c r="AE979" s="458"/>
      <c r="AF979" s="618"/>
    </row>
    <row r="980" spans="1:32" s="34" customFormat="1" outlineLevel="1" x14ac:dyDescent="0.25">
      <c r="A980" s="609"/>
      <c r="B980" s="609"/>
      <c r="C980" s="417"/>
      <c r="D980" s="612"/>
      <c r="E980" s="490"/>
      <c r="F980" s="417"/>
      <c r="G980" s="473"/>
      <c r="H980" s="242" t="s">
        <v>150</v>
      </c>
      <c r="I980" s="219"/>
      <c r="J980" s="215">
        <f t="shared" si="199"/>
        <v>0</v>
      </c>
      <c r="K980" s="219"/>
      <c r="L980" s="216"/>
      <c r="M980" s="216"/>
      <c r="N980" s="217"/>
      <c r="O980" s="216"/>
      <c r="P980" s="216"/>
      <c r="Q980" s="217"/>
      <c r="R980" s="216"/>
      <c r="S980" s="216"/>
      <c r="T980" s="217"/>
      <c r="U980" s="216"/>
      <c r="V980" s="217"/>
      <c r="W980" s="216"/>
      <c r="X980" s="492"/>
      <c r="Y980" s="480"/>
      <c r="Z980" s="480"/>
      <c r="AA980" s="467"/>
      <c r="AB980" s="444"/>
      <c r="AC980" s="444"/>
      <c r="AD980" s="444"/>
      <c r="AE980" s="458"/>
      <c r="AF980" s="618"/>
    </row>
    <row r="981" spans="1:32" s="34" customFormat="1" outlineLevel="1" x14ac:dyDescent="0.25">
      <c r="A981" s="609"/>
      <c r="B981" s="609"/>
      <c r="C981" s="417"/>
      <c r="D981" s="612"/>
      <c r="E981" s="490"/>
      <c r="F981" s="417"/>
      <c r="G981" s="473"/>
      <c r="H981" s="242" t="s">
        <v>1507</v>
      </c>
      <c r="I981" s="219"/>
      <c r="J981" s="215">
        <f t="shared" si="199"/>
        <v>0</v>
      </c>
      <c r="K981" s="219"/>
      <c r="L981" s="216"/>
      <c r="M981" s="216"/>
      <c r="N981" s="217"/>
      <c r="O981" s="216"/>
      <c r="P981" s="216"/>
      <c r="Q981" s="217"/>
      <c r="R981" s="216"/>
      <c r="S981" s="216"/>
      <c r="T981" s="217"/>
      <c r="U981" s="216"/>
      <c r="V981" s="217"/>
      <c r="W981" s="216"/>
      <c r="X981" s="492"/>
      <c r="Y981" s="480"/>
      <c r="Z981" s="480"/>
      <c r="AA981" s="467"/>
      <c r="AB981" s="444"/>
      <c r="AC981" s="444"/>
      <c r="AD981" s="444"/>
      <c r="AE981" s="458"/>
      <c r="AF981" s="618"/>
    </row>
    <row r="982" spans="1:32" s="34" customFormat="1" outlineLevel="1" x14ac:dyDescent="0.25">
      <c r="A982" s="609"/>
      <c r="B982" s="609"/>
      <c r="C982" s="417"/>
      <c r="D982" s="612"/>
      <c r="E982" s="490"/>
      <c r="F982" s="417"/>
      <c r="G982" s="473"/>
      <c r="H982" s="242" t="s">
        <v>1435</v>
      </c>
      <c r="I982" s="219"/>
      <c r="J982" s="215">
        <f t="shared" si="199"/>
        <v>0</v>
      </c>
      <c r="K982" s="216"/>
      <c r="L982" s="216"/>
      <c r="M982" s="216"/>
      <c r="N982" s="217"/>
      <c r="O982" s="216"/>
      <c r="P982" s="216"/>
      <c r="Q982" s="217"/>
      <c r="R982" s="216"/>
      <c r="S982" s="216"/>
      <c r="T982" s="217"/>
      <c r="U982" s="216"/>
      <c r="V982" s="217"/>
      <c r="W982" s="216"/>
      <c r="X982" s="492"/>
      <c r="Y982" s="480"/>
      <c r="Z982" s="480"/>
      <c r="AA982" s="467"/>
      <c r="AB982" s="444"/>
      <c r="AC982" s="444"/>
      <c r="AD982" s="444"/>
      <c r="AE982" s="458"/>
      <c r="AF982" s="618"/>
    </row>
    <row r="983" spans="1:32" s="34" customFormat="1" outlineLevel="1" x14ac:dyDescent="0.25">
      <c r="A983" s="610"/>
      <c r="B983" s="610"/>
      <c r="C983" s="418"/>
      <c r="D983" s="613"/>
      <c r="E983" s="491"/>
      <c r="F983" s="418"/>
      <c r="G983" s="474"/>
      <c r="H983" s="248" t="s">
        <v>152</v>
      </c>
      <c r="I983" s="219">
        <v>58.411000000000001</v>
      </c>
      <c r="J983" s="252">
        <f t="shared" si="199"/>
        <v>0</v>
      </c>
      <c r="K983" s="219"/>
      <c r="L983" s="250"/>
      <c r="M983" s="250"/>
      <c r="N983" s="251"/>
      <c r="O983" s="250"/>
      <c r="P983" s="250"/>
      <c r="Q983" s="251"/>
      <c r="R983" s="250"/>
      <c r="S983" s="250"/>
      <c r="T983" s="251"/>
      <c r="U983" s="250"/>
      <c r="V983" s="251"/>
      <c r="W983" s="250"/>
      <c r="X983" s="492"/>
      <c r="Y983" s="481"/>
      <c r="Z983" s="481"/>
      <c r="AA983" s="468"/>
      <c r="AB983" s="445"/>
      <c r="AC983" s="445"/>
      <c r="AD983" s="445"/>
      <c r="AE983" s="459"/>
      <c r="AF983" s="619"/>
    </row>
    <row r="984" spans="1:32" ht="30" customHeight="1" outlineLevel="1" x14ac:dyDescent="0.25">
      <c r="A984" s="608" t="s">
        <v>531</v>
      </c>
      <c r="B984" s="608" t="s">
        <v>1870</v>
      </c>
      <c r="C984" s="422"/>
      <c r="D984" s="611" t="s">
        <v>925</v>
      </c>
      <c r="E984" s="489" t="s">
        <v>363</v>
      </c>
      <c r="F984" s="422" t="s">
        <v>1875</v>
      </c>
      <c r="G984" s="472" t="s">
        <v>1805</v>
      </c>
      <c r="H984" s="215" t="s">
        <v>148</v>
      </c>
      <c r="I984" s="215">
        <f>SUM(I985:I989)</f>
        <v>240.982</v>
      </c>
      <c r="J984" s="215">
        <f t="shared" si="199"/>
        <v>4.3</v>
      </c>
      <c r="K984" s="215">
        <f>SUM(K985:K989)</f>
        <v>4.3</v>
      </c>
      <c r="L984" s="215">
        <f t="shared" ref="L984:W984" si="205">SUM(L985:L989)</f>
        <v>0</v>
      </c>
      <c r="M984" s="215">
        <f t="shared" si="205"/>
        <v>0</v>
      </c>
      <c r="N984" s="215">
        <f t="shared" si="205"/>
        <v>0</v>
      </c>
      <c r="O984" s="215">
        <f t="shared" si="205"/>
        <v>0</v>
      </c>
      <c r="P984" s="215">
        <f t="shared" si="205"/>
        <v>0</v>
      </c>
      <c r="Q984" s="215">
        <f t="shared" si="205"/>
        <v>0</v>
      </c>
      <c r="R984" s="215">
        <f t="shared" si="205"/>
        <v>0</v>
      </c>
      <c r="S984" s="215">
        <f t="shared" si="205"/>
        <v>0</v>
      </c>
      <c r="T984" s="215">
        <f t="shared" si="205"/>
        <v>0</v>
      </c>
      <c r="U984" s="215">
        <f t="shared" si="205"/>
        <v>0</v>
      </c>
      <c r="V984" s="215">
        <f t="shared" si="205"/>
        <v>0</v>
      </c>
      <c r="W984" s="215">
        <f t="shared" si="205"/>
        <v>0</v>
      </c>
      <c r="X984" s="478" t="s">
        <v>1876</v>
      </c>
      <c r="Y984" s="479" t="s">
        <v>530</v>
      </c>
      <c r="Z984" s="479"/>
      <c r="AA984" s="466" t="s">
        <v>362</v>
      </c>
      <c r="AB984" s="443" t="s">
        <v>107</v>
      </c>
      <c r="AC984" s="443" t="s">
        <v>666</v>
      </c>
      <c r="AD984" s="443" t="s">
        <v>668</v>
      </c>
      <c r="AE984" s="457" t="s">
        <v>582</v>
      </c>
      <c r="AF984" s="614" t="s">
        <v>2194</v>
      </c>
    </row>
    <row r="985" spans="1:32" s="34" customFormat="1" ht="15" customHeight="1" outlineLevel="1" x14ac:dyDescent="0.25">
      <c r="A985" s="609"/>
      <c r="B985" s="609"/>
      <c r="C985" s="423"/>
      <c r="D985" s="612"/>
      <c r="E985" s="490"/>
      <c r="F985" s="423"/>
      <c r="G985" s="473"/>
      <c r="H985" s="242" t="s">
        <v>149</v>
      </c>
      <c r="I985" s="219"/>
      <c r="J985" s="215">
        <f t="shared" si="199"/>
        <v>0</v>
      </c>
      <c r="K985" s="219"/>
      <c r="L985" s="216"/>
      <c r="M985" s="216"/>
      <c r="N985" s="217"/>
      <c r="O985" s="216"/>
      <c r="P985" s="216"/>
      <c r="Q985" s="217"/>
      <c r="R985" s="216"/>
      <c r="S985" s="216"/>
      <c r="T985" s="217"/>
      <c r="U985" s="216"/>
      <c r="V985" s="217"/>
      <c r="W985" s="216"/>
      <c r="X985" s="478"/>
      <c r="Y985" s="480"/>
      <c r="Z985" s="480"/>
      <c r="AA985" s="467"/>
      <c r="AB985" s="444"/>
      <c r="AC985" s="444"/>
      <c r="AD985" s="444"/>
      <c r="AE985" s="458"/>
      <c r="AF985" s="618"/>
    </row>
    <row r="986" spans="1:32" s="34" customFormat="1" outlineLevel="1" x14ac:dyDescent="0.25">
      <c r="A986" s="609"/>
      <c r="B986" s="609"/>
      <c r="C986" s="423"/>
      <c r="D986" s="612"/>
      <c r="E986" s="490"/>
      <c r="F986" s="423"/>
      <c r="G986" s="473"/>
      <c r="H986" s="242" t="s">
        <v>150</v>
      </c>
      <c r="I986" s="219"/>
      <c r="J986" s="215">
        <f t="shared" si="199"/>
        <v>0</v>
      </c>
      <c r="K986" s="219"/>
      <c r="L986" s="216"/>
      <c r="M986" s="216"/>
      <c r="N986" s="217"/>
      <c r="O986" s="216"/>
      <c r="P986" s="216"/>
      <c r="Q986" s="217"/>
      <c r="R986" s="216"/>
      <c r="S986" s="216"/>
      <c r="T986" s="217"/>
      <c r="U986" s="216"/>
      <c r="V986" s="217"/>
      <c r="W986" s="216"/>
      <c r="X986" s="478"/>
      <c r="Y986" s="480"/>
      <c r="Z986" s="480"/>
      <c r="AA986" s="467"/>
      <c r="AB986" s="444"/>
      <c r="AC986" s="444"/>
      <c r="AD986" s="444"/>
      <c r="AE986" s="458"/>
      <c r="AF986" s="618"/>
    </row>
    <row r="987" spans="1:32" s="34" customFormat="1" outlineLevel="1" x14ac:dyDescent="0.25">
      <c r="A987" s="609"/>
      <c r="B987" s="609"/>
      <c r="C987" s="423"/>
      <c r="D987" s="612"/>
      <c r="E987" s="490"/>
      <c r="F987" s="423"/>
      <c r="G987" s="473"/>
      <c r="H987" s="242" t="s">
        <v>1507</v>
      </c>
      <c r="I987" s="219"/>
      <c r="J987" s="215">
        <f t="shared" si="199"/>
        <v>0</v>
      </c>
      <c r="K987" s="219"/>
      <c r="L987" s="216"/>
      <c r="M987" s="216"/>
      <c r="N987" s="217"/>
      <c r="O987" s="216"/>
      <c r="P987" s="216"/>
      <c r="Q987" s="217"/>
      <c r="R987" s="216"/>
      <c r="S987" s="216"/>
      <c r="T987" s="217"/>
      <c r="U987" s="216"/>
      <c r="V987" s="217"/>
      <c r="W987" s="216"/>
      <c r="X987" s="478"/>
      <c r="Y987" s="480"/>
      <c r="Z987" s="480"/>
      <c r="AA987" s="467"/>
      <c r="AB987" s="444"/>
      <c r="AC987" s="444"/>
      <c r="AD987" s="444"/>
      <c r="AE987" s="458"/>
      <c r="AF987" s="618"/>
    </row>
    <row r="988" spans="1:32" s="34" customFormat="1" outlineLevel="1" x14ac:dyDescent="0.25">
      <c r="A988" s="609"/>
      <c r="B988" s="609"/>
      <c r="C988" s="423"/>
      <c r="D988" s="612"/>
      <c r="E988" s="490"/>
      <c r="F988" s="423"/>
      <c r="G988" s="473"/>
      <c r="H988" s="242" t="s">
        <v>1435</v>
      </c>
      <c r="I988" s="219"/>
      <c r="J988" s="215">
        <f t="shared" si="199"/>
        <v>0</v>
      </c>
      <c r="K988" s="216"/>
      <c r="L988" s="216"/>
      <c r="M988" s="216"/>
      <c r="N988" s="217"/>
      <c r="O988" s="216"/>
      <c r="P988" s="216"/>
      <c r="Q988" s="217"/>
      <c r="R988" s="216"/>
      <c r="S988" s="216"/>
      <c r="T988" s="217"/>
      <c r="U988" s="216"/>
      <c r="V988" s="217"/>
      <c r="W988" s="216"/>
      <c r="X988" s="478"/>
      <c r="Y988" s="480"/>
      <c r="Z988" s="480"/>
      <c r="AA988" s="467"/>
      <c r="AB988" s="444"/>
      <c r="AC988" s="444"/>
      <c r="AD988" s="444"/>
      <c r="AE988" s="458"/>
      <c r="AF988" s="618"/>
    </row>
    <row r="989" spans="1:32" s="34" customFormat="1" outlineLevel="1" x14ac:dyDescent="0.25">
      <c r="A989" s="610"/>
      <c r="B989" s="610"/>
      <c r="C989" s="424"/>
      <c r="D989" s="613"/>
      <c r="E989" s="491"/>
      <c r="F989" s="424"/>
      <c r="G989" s="474"/>
      <c r="H989" s="248" t="s">
        <v>152</v>
      </c>
      <c r="I989" s="219">
        <v>240.982</v>
      </c>
      <c r="J989" s="252">
        <f t="shared" si="199"/>
        <v>4.3</v>
      </c>
      <c r="K989" s="216">
        <v>4.3</v>
      </c>
      <c r="L989" s="250"/>
      <c r="M989" s="250"/>
      <c r="N989" s="251"/>
      <c r="O989" s="250"/>
      <c r="P989" s="250"/>
      <c r="Q989" s="251"/>
      <c r="R989" s="250"/>
      <c r="S989" s="250"/>
      <c r="T989" s="251"/>
      <c r="U989" s="250"/>
      <c r="V989" s="251"/>
      <c r="W989" s="250"/>
      <c r="X989" s="478"/>
      <c r="Y989" s="481"/>
      <c r="Z989" s="481"/>
      <c r="AA989" s="468"/>
      <c r="AB989" s="445"/>
      <c r="AC989" s="445"/>
      <c r="AD989" s="445"/>
      <c r="AE989" s="459"/>
      <c r="AF989" s="619"/>
    </row>
    <row r="990" spans="1:32" ht="30" customHeight="1" outlineLevel="1" x14ac:dyDescent="0.25">
      <c r="A990" s="608" t="s">
        <v>531</v>
      </c>
      <c r="B990" s="608" t="s">
        <v>1870</v>
      </c>
      <c r="C990" s="422"/>
      <c r="D990" s="611" t="s">
        <v>926</v>
      </c>
      <c r="E990" s="489" t="s">
        <v>364</v>
      </c>
      <c r="F990" s="422" t="s">
        <v>1877</v>
      </c>
      <c r="G990" s="472" t="s">
        <v>1805</v>
      </c>
      <c r="H990" s="215" t="s">
        <v>148</v>
      </c>
      <c r="I990" s="215">
        <f>SUM(I991:I995)</f>
        <v>0</v>
      </c>
      <c r="J990" s="215">
        <f t="shared" si="199"/>
        <v>61.9</v>
      </c>
      <c r="K990" s="215">
        <f>SUM(K991:K995)</f>
        <v>61.9</v>
      </c>
      <c r="L990" s="215">
        <f t="shared" ref="L990:W990" si="206">SUM(L991:L995)</f>
        <v>0</v>
      </c>
      <c r="M990" s="215">
        <f t="shared" si="206"/>
        <v>0</v>
      </c>
      <c r="N990" s="215">
        <f t="shared" si="206"/>
        <v>0</v>
      </c>
      <c r="O990" s="215">
        <f t="shared" si="206"/>
        <v>0</v>
      </c>
      <c r="P990" s="215">
        <f t="shared" si="206"/>
        <v>0</v>
      </c>
      <c r="Q990" s="215">
        <f t="shared" si="206"/>
        <v>0</v>
      </c>
      <c r="R990" s="215">
        <f t="shared" si="206"/>
        <v>0</v>
      </c>
      <c r="S990" s="215">
        <f t="shared" si="206"/>
        <v>0</v>
      </c>
      <c r="T990" s="215">
        <f t="shared" si="206"/>
        <v>0</v>
      </c>
      <c r="U990" s="215">
        <f t="shared" si="206"/>
        <v>0</v>
      </c>
      <c r="V990" s="215">
        <f t="shared" si="206"/>
        <v>0</v>
      </c>
      <c r="W990" s="215">
        <f t="shared" si="206"/>
        <v>0</v>
      </c>
      <c r="X990" s="478" t="s">
        <v>1879</v>
      </c>
      <c r="Y990" s="479" t="s">
        <v>530</v>
      </c>
      <c r="Z990" s="479"/>
      <c r="AA990" s="466" t="s">
        <v>365</v>
      </c>
      <c r="AB990" s="443" t="s">
        <v>107</v>
      </c>
      <c r="AC990" s="443" t="s">
        <v>666</v>
      </c>
      <c r="AD990" s="443" t="s">
        <v>668</v>
      </c>
      <c r="AE990" s="457" t="s">
        <v>582</v>
      </c>
      <c r="AF990" s="614" t="s">
        <v>2195</v>
      </c>
    </row>
    <row r="991" spans="1:32" s="34" customFormat="1" ht="15" customHeight="1" outlineLevel="1" x14ac:dyDescent="0.25">
      <c r="A991" s="609"/>
      <c r="B991" s="609"/>
      <c r="C991" s="423"/>
      <c r="D991" s="612"/>
      <c r="E991" s="490"/>
      <c r="F991" s="423"/>
      <c r="G991" s="473"/>
      <c r="H991" s="242" t="s">
        <v>149</v>
      </c>
      <c r="I991" s="219"/>
      <c r="J991" s="215">
        <f t="shared" si="199"/>
        <v>0</v>
      </c>
      <c r="K991" s="219"/>
      <c r="L991" s="216"/>
      <c r="M991" s="216"/>
      <c r="N991" s="217"/>
      <c r="O991" s="216"/>
      <c r="P991" s="216"/>
      <c r="Q991" s="217"/>
      <c r="R991" s="216"/>
      <c r="S991" s="216"/>
      <c r="T991" s="217"/>
      <c r="U991" s="216"/>
      <c r="V991" s="217"/>
      <c r="W991" s="216"/>
      <c r="X991" s="478"/>
      <c r="Y991" s="480"/>
      <c r="Z991" s="480"/>
      <c r="AA991" s="467"/>
      <c r="AB991" s="444"/>
      <c r="AC991" s="444"/>
      <c r="AD991" s="444"/>
      <c r="AE991" s="458"/>
      <c r="AF991" s="618"/>
    </row>
    <row r="992" spans="1:32" s="34" customFormat="1" outlineLevel="1" x14ac:dyDescent="0.25">
      <c r="A992" s="609"/>
      <c r="B992" s="609"/>
      <c r="C992" s="423"/>
      <c r="D992" s="612"/>
      <c r="E992" s="490"/>
      <c r="F992" s="423"/>
      <c r="G992" s="473"/>
      <c r="H992" s="242" t="s">
        <v>150</v>
      </c>
      <c r="I992" s="219"/>
      <c r="J992" s="215">
        <f t="shared" si="199"/>
        <v>0</v>
      </c>
      <c r="K992" s="219"/>
      <c r="L992" s="216"/>
      <c r="M992" s="216"/>
      <c r="N992" s="217"/>
      <c r="O992" s="216"/>
      <c r="P992" s="216"/>
      <c r="Q992" s="217"/>
      <c r="R992" s="216"/>
      <c r="S992" s="216"/>
      <c r="T992" s="217"/>
      <c r="U992" s="216"/>
      <c r="V992" s="217"/>
      <c r="W992" s="216"/>
      <c r="X992" s="478"/>
      <c r="Y992" s="480"/>
      <c r="Z992" s="480"/>
      <c r="AA992" s="467"/>
      <c r="AB992" s="444"/>
      <c r="AC992" s="444"/>
      <c r="AD992" s="444"/>
      <c r="AE992" s="458"/>
      <c r="AF992" s="618"/>
    </row>
    <row r="993" spans="1:32" s="34" customFormat="1" outlineLevel="1" x14ac:dyDescent="0.25">
      <c r="A993" s="609"/>
      <c r="B993" s="609"/>
      <c r="C993" s="423"/>
      <c r="D993" s="612"/>
      <c r="E993" s="490"/>
      <c r="F993" s="423"/>
      <c r="G993" s="473"/>
      <c r="H993" s="242" t="s">
        <v>1507</v>
      </c>
      <c r="I993" s="219"/>
      <c r="J993" s="215">
        <f t="shared" si="199"/>
        <v>0</v>
      </c>
      <c r="K993" s="219"/>
      <c r="L993" s="216"/>
      <c r="M993" s="216"/>
      <c r="N993" s="217"/>
      <c r="O993" s="216"/>
      <c r="P993" s="216"/>
      <c r="Q993" s="217"/>
      <c r="R993" s="216"/>
      <c r="S993" s="216"/>
      <c r="T993" s="217"/>
      <c r="U993" s="216"/>
      <c r="V993" s="217"/>
      <c r="W993" s="216"/>
      <c r="X993" s="478"/>
      <c r="Y993" s="480"/>
      <c r="Z993" s="480"/>
      <c r="AA993" s="467"/>
      <c r="AB993" s="444"/>
      <c r="AC993" s="444"/>
      <c r="AD993" s="444"/>
      <c r="AE993" s="458"/>
      <c r="AF993" s="618"/>
    </row>
    <row r="994" spans="1:32" s="34" customFormat="1" outlineLevel="1" x14ac:dyDescent="0.25">
      <c r="A994" s="609"/>
      <c r="B994" s="609"/>
      <c r="C994" s="423"/>
      <c r="D994" s="612"/>
      <c r="E994" s="490"/>
      <c r="F994" s="423"/>
      <c r="G994" s="473"/>
      <c r="H994" s="242" t="s">
        <v>1435</v>
      </c>
      <c r="I994" s="219"/>
      <c r="J994" s="215">
        <f t="shared" si="199"/>
        <v>0</v>
      </c>
      <c r="K994" s="216"/>
      <c r="L994" s="216"/>
      <c r="M994" s="216"/>
      <c r="N994" s="217"/>
      <c r="O994" s="216"/>
      <c r="P994" s="216"/>
      <c r="Q994" s="217"/>
      <c r="R994" s="216"/>
      <c r="S994" s="216"/>
      <c r="T994" s="217"/>
      <c r="U994" s="216"/>
      <c r="V994" s="217"/>
      <c r="W994" s="216"/>
      <c r="X994" s="478"/>
      <c r="Y994" s="480"/>
      <c r="Z994" s="480"/>
      <c r="AA994" s="467"/>
      <c r="AB994" s="444"/>
      <c r="AC994" s="444"/>
      <c r="AD994" s="444"/>
      <c r="AE994" s="458"/>
      <c r="AF994" s="618"/>
    </row>
    <row r="995" spans="1:32" s="34" customFormat="1" ht="30" outlineLevel="1" x14ac:dyDescent="0.25">
      <c r="A995" s="610"/>
      <c r="B995" s="610"/>
      <c r="C995" s="424"/>
      <c r="D995" s="613"/>
      <c r="E995" s="491"/>
      <c r="F995" s="424"/>
      <c r="G995" s="474"/>
      <c r="H995" s="248" t="s">
        <v>152</v>
      </c>
      <c r="I995" s="219" t="s">
        <v>1878</v>
      </c>
      <c r="J995" s="252">
        <f t="shared" si="199"/>
        <v>61.9</v>
      </c>
      <c r="K995" s="216">
        <v>61.9</v>
      </c>
      <c r="L995" s="250"/>
      <c r="M995" s="250"/>
      <c r="N995" s="251"/>
      <c r="O995" s="250"/>
      <c r="P995" s="250"/>
      <c r="Q995" s="251"/>
      <c r="R995" s="250"/>
      <c r="S995" s="250"/>
      <c r="T995" s="251"/>
      <c r="U995" s="250"/>
      <c r="V995" s="251"/>
      <c r="W995" s="250"/>
      <c r="X995" s="478"/>
      <c r="Y995" s="481"/>
      <c r="Z995" s="481"/>
      <c r="AA995" s="468"/>
      <c r="AB995" s="445"/>
      <c r="AC995" s="445"/>
      <c r="AD995" s="445"/>
      <c r="AE995" s="459"/>
      <c r="AF995" s="619"/>
    </row>
    <row r="996" spans="1:32" ht="30" customHeight="1" outlineLevel="1" x14ac:dyDescent="0.25">
      <c r="A996" s="608" t="s">
        <v>531</v>
      </c>
      <c r="B996" s="608" t="s">
        <v>1870</v>
      </c>
      <c r="C996" s="422"/>
      <c r="D996" s="611" t="s">
        <v>927</v>
      </c>
      <c r="E996" s="489" t="s">
        <v>382</v>
      </c>
      <c r="F996" s="422" t="s">
        <v>1880</v>
      </c>
      <c r="G996" s="472" t="s">
        <v>1642</v>
      </c>
      <c r="H996" s="215" t="s">
        <v>148</v>
      </c>
      <c r="I996" s="215">
        <f>SUM(I997:I1001)</f>
        <v>0</v>
      </c>
      <c r="J996" s="215">
        <f t="shared" si="199"/>
        <v>0</v>
      </c>
      <c r="K996" s="215">
        <f>SUM(K997:K1001)</f>
        <v>0</v>
      </c>
      <c r="L996" s="215">
        <f t="shared" ref="L996:W996" si="207">SUM(L997:L1001)</f>
        <v>0</v>
      </c>
      <c r="M996" s="215">
        <f t="shared" si="207"/>
        <v>0</v>
      </c>
      <c r="N996" s="215">
        <f t="shared" si="207"/>
        <v>0</v>
      </c>
      <c r="O996" s="215">
        <f t="shared" si="207"/>
        <v>0</v>
      </c>
      <c r="P996" s="215">
        <f t="shared" si="207"/>
        <v>0</v>
      </c>
      <c r="Q996" s="215">
        <f t="shared" si="207"/>
        <v>0</v>
      </c>
      <c r="R996" s="215">
        <f t="shared" si="207"/>
        <v>0</v>
      </c>
      <c r="S996" s="215">
        <f t="shared" si="207"/>
        <v>0</v>
      </c>
      <c r="T996" s="215">
        <f t="shared" si="207"/>
        <v>0</v>
      </c>
      <c r="U996" s="215">
        <f t="shared" si="207"/>
        <v>0</v>
      </c>
      <c r="V996" s="215">
        <f t="shared" si="207"/>
        <v>0</v>
      </c>
      <c r="W996" s="215">
        <f t="shared" si="207"/>
        <v>0</v>
      </c>
      <c r="X996" s="492"/>
      <c r="Y996" s="479" t="s">
        <v>530</v>
      </c>
      <c r="Z996" s="479"/>
      <c r="AA996" s="466" t="s">
        <v>365</v>
      </c>
      <c r="AB996" s="443" t="s">
        <v>107</v>
      </c>
      <c r="AC996" s="443" t="s">
        <v>666</v>
      </c>
      <c r="AD996" s="443" t="s">
        <v>668</v>
      </c>
      <c r="AE996" s="457" t="s">
        <v>582</v>
      </c>
      <c r="AF996" s="614" t="s">
        <v>2211</v>
      </c>
    </row>
    <row r="997" spans="1:32" s="34" customFormat="1" ht="15" customHeight="1" outlineLevel="1" x14ac:dyDescent="0.25">
      <c r="A997" s="609"/>
      <c r="B997" s="609"/>
      <c r="C997" s="423"/>
      <c r="D997" s="612"/>
      <c r="E997" s="490"/>
      <c r="F997" s="423"/>
      <c r="G997" s="473"/>
      <c r="H997" s="242" t="s">
        <v>149</v>
      </c>
      <c r="I997" s="219"/>
      <c r="J997" s="215">
        <f t="shared" si="199"/>
        <v>0</v>
      </c>
      <c r="K997" s="219"/>
      <c r="L997" s="216"/>
      <c r="M997" s="216"/>
      <c r="N997" s="217"/>
      <c r="O997" s="216"/>
      <c r="P997" s="216"/>
      <c r="Q997" s="217"/>
      <c r="R997" s="216"/>
      <c r="S997" s="216"/>
      <c r="T997" s="217"/>
      <c r="U997" s="216"/>
      <c r="V997" s="217"/>
      <c r="W997" s="216"/>
      <c r="X997" s="492"/>
      <c r="Y997" s="480"/>
      <c r="Z997" s="480"/>
      <c r="AA997" s="467"/>
      <c r="AB997" s="444"/>
      <c r="AC997" s="444"/>
      <c r="AD997" s="444"/>
      <c r="AE997" s="458"/>
      <c r="AF997" s="618"/>
    </row>
    <row r="998" spans="1:32" s="34" customFormat="1" outlineLevel="1" x14ac:dyDescent="0.25">
      <c r="A998" s="609"/>
      <c r="B998" s="609"/>
      <c r="C998" s="423"/>
      <c r="D998" s="612"/>
      <c r="E998" s="490"/>
      <c r="F998" s="423"/>
      <c r="G998" s="473"/>
      <c r="H998" s="242" t="s">
        <v>150</v>
      </c>
      <c r="I998" s="219"/>
      <c r="J998" s="215">
        <f t="shared" si="199"/>
        <v>0</v>
      </c>
      <c r="K998" s="219"/>
      <c r="L998" s="216"/>
      <c r="M998" s="216"/>
      <c r="N998" s="217"/>
      <c r="O998" s="216"/>
      <c r="P998" s="216"/>
      <c r="Q998" s="217"/>
      <c r="R998" s="216"/>
      <c r="S998" s="216"/>
      <c r="T998" s="217"/>
      <c r="U998" s="216"/>
      <c r="V998" s="217"/>
      <c r="W998" s="216"/>
      <c r="X998" s="492"/>
      <c r="Y998" s="480"/>
      <c r="Z998" s="480"/>
      <c r="AA998" s="467"/>
      <c r="AB998" s="444"/>
      <c r="AC998" s="444"/>
      <c r="AD998" s="444"/>
      <c r="AE998" s="458"/>
      <c r="AF998" s="618"/>
    </row>
    <row r="999" spans="1:32" s="34" customFormat="1" outlineLevel="1" x14ac:dyDescent="0.25">
      <c r="A999" s="609"/>
      <c r="B999" s="609"/>
      <c r="C999" s="423"/>
      <c r="D999" s="612"/>
      <c r="E999" s="490"/>
      <c r="F999" s="423"/>
      <c r="G999" s="473"/>
      <c r="H999" s="242" t="s">
        <v>1507</v>
      </c>
      <c r="I999" s="219"/>
      <c r="J999" s="215">
        <f t="shared" si="199"/>
        <v>0</v>
      </c>
      <c r="K999" s="219"/>
      <c r="L999" s="216"/>
      <c r="M999" s="216"/>
      <c r="N999" s="217"/>
      <c r="O999" s="216"/>
      <c r="P999" s="216"/>
      <c r="Q999" s="217"/>
      <c r="R999" s="216"/>
      <c r="S999" s="216"/>
      <c r="T999" s="217"/>
      <c r="U999" s="216"/>
      <c r="V999" s="217"/>
      <c r="W999" s="216"/>
      <c r="X999" s="492"/>
      <c r="Y999" s="480"/>
      <c r="Z999" s="480"/>
      <c r="AA999" s="467"/>
      <c r="AB999" s="444"/>
      <c r="AC999" s="444"/>
      <c r="AD999" s="444"/>
      <c r="AE999" s="458"/>
      <c r="AF999" s="618"/>
    </row>
    <row r="1000" spans="1:32" s="34" customFormat="1" outlineLevel="1" x14ac:dyDescent="0.25">
      <c r="A1000" s="609"/>
      <c r="B1000" s="609"/>
      <c r="C1000" s="423"/>
      <c r="D1000" s="612"/>
      <c r="E1000" s="490"/>
      <c r="F1000" s="423"/>
      <c r="G1000" s="473"/>
      <c r="H1000" s="242" t="s">
        <v>1435</v>
      </c>
      <c r="I1000" s="219"/>
      <c r="J1000" s="215">
        <f t="shared" si="199"/>
        <v>0</v>
      </c>
      <c r="K1000" s="216"/>
      <c r="L1000" s="216"/>
      <c r="M1000" s="216"/>
      <c r="N1000" s="217"/>
      <c r="O1000" s="216"/>
      <c r="P1000" s="216"/>
      <c r="Q1000" s="217"/>
      <c r="R1000" s="216"/>
      <c r="S1000" s="216"/>
      <c r="T1000" s="217"/>
      <c r="U1000" s="216"/>
      <c r="V1000" s="217"/>
      <c r="W1000" s="216"/>
      <c r="X1000" s="492"/>
      <c r="Y1000" s="480"/>
      <c r="Z1000" s="480"/>
      <c r="AA1000" s="467"/>
      <c r="AB1000" s="444"/>
      <c r="AC1000" s="444"/>
      <c r="AD1000" s="444"/>
      <c r="AE1000" s="458"/>
      <c r="AF1000" s="618"/>
    </row>
    <row r="1001" spans="1:32" s="34" customFormat="1" ht="30" outlineLevel="1" x14ac:dyDescent="0.25">
      <c r="A1001" s="610"/>
      <c r="B1001" s="610"/>
      <c r="C1001" s="424"/>
      <c r="D1001" s="613"/>
      <c r="E1001" s="491"/>
      <c r="F1001" s="424"/>
      <c r="G1001" s="474"/>
      <c r="H1001" s="248" t="s">
        <v>152</v>
      </c>
      <c r="I1001" s="219" t="s">
        <v>1881</v>
      </c>
      <c r="J1001" s="252">
        <f t="shared" si="199"/>
        <v>0</v>
      </c>
      <c r="K1001" s="219"/>
      <c r="L1001" s="250"/>
      <c r="M1001" s="250"/>
      <c r="N1001" s="251"/>
      <c r="O1001" s="250"/>
      <c r="P1001" s="250"/>
      <c r="Q1001" s="251"/>
      <c r="R1001" s="250"/>
      <c r="S1001" s="250"/>
      <c r="T1001" s="251"/>
      <c r="U1001" s="250"/>
      <c r="V1001" s="251"/>
      <c r="W1001" s="250"/>
      <c r="X1001" s="492"/>
      <c r="Y1001" s="481"/>
      <c r="Z1001" s="481"/>
      <c r="AA1001" s="468"/>
      <c r="AB1001" s="445"/>
      <c r="AC1001" s="445"/>
      <c r="AD1001" s="445"/>
      <c r="AE1001" s="459"/>
      <c r="AF1001" s="619"/>
    </row>
    <row r="1002" spans="1:32" ht="30" customHeight="1" outlineLevel="1" x14ac:dyDescent="0.25">
      <c r="A1002" s="608" t="s">
        <v>531</v>
      </c>
      <c r="B1002" s="608"/>
      <c r="C1002" s="416"/>
      <c r="D1002" s="611" t="s">
        <v>928</v>
      </c>
      <c r="E1002" s="489" t="s">
        <v>369</v>
      </c>
      <c r="F1002" s="416" t="s">
        <v>368</v>
      </c>
      <c r="G1002" s="472" t="s">
        <v>1642</v>
      </c>
      <c r="H1002" s="215" t="s">
        <v>148</v>
      </c>
      <c r="I1002" s="215">
        <f>SUM(I1003:I1007)</f>
        <v>1000</v>
      </c>
      <c r="J1002" s="215">
        <f t="shared" si="199"/>
        <v>0</v>
      </c>
      <c r="K1002" s="215">
        <f>SUM(K1003:K1007)</f>
        <v>0</v>
      </c>
      <c r="L1002" s="215">
        <f t="shared" ref="L1002:W1002" si="208">SUM(L1003:L1007)</f>
        <v>0</v>
      </c>
      <c r="M1002" s="215">
        <f t="shared" si="208"/>
        <v>0</v>
      </c>
      <c r="N1002" s="215">
        <f t="shared" si="208"/>
        <v>0</v>
      </c>
      <c r="O1002" s="215">
        <f t="shared" si="208"/>
        <v>0</v>
      </c>
      <c r="P1002" s="215">
        <f t="shared" si="208"/>
        <v>0</v>
      </c>
      <c r="Q1002" s="215">
        <f t="shared" si="208"/>
        <v>0</v>
      </c>
      <c r="R1002" s="215">
        <f t="shared" si="208"/>
        <v>0</v>
      </c>
      <c r="S1002" s="215">
        <f t="shared" si="208"/>
        <v>0</v>
      </c>
      <c r="T1002" s="215">
        <f t="shared" si="208"/>
        <v>0</v>
      </c>
      <c r="U1002" s="215">
        <f t="shared" si="208"/>
        <v>0</v>
      </c>
      <c r="V1002" s="215">
        <f t="shared" si="208"/>
        <v>0</v>
      </c>
      <c r="W1002" s="215">
        <f t="shared" si="208"/>
        <v>0</v>
      </c>
      <c r="X1002" s="492"/>
      <c r="Y1002" s="479" t="s">
        <v>530</v>
      </c>
      <c r="Z1002" s="479"/>
      <c r="AA1002" s="466" t="s">
        <v>362</v>
      </c>
      <c r="AB1002" s="443" t="s">
        <v>107</v>
      </c>
      <c r="AC1002" s="443" t="s">
        <v>666</v>
      </c>
      <c r="AD1002" s="443" t="s">
        <v>668</v>
      </c>
      <c r="AE1002" s="457" t="s">
        <v>582</v>
      </c>
      <c r="AF1002" s="614" t="s">
        <v>2198</v>
      </c>
    </row>
    <row r="1003" spans="1:32" s="34" customFormat="1" ht="15" customHeight="1" outlineLevel="1" x14ac:dyDescent="0.25">
      <c r="A1003" s="609"/>
      <c r="B1003" s="609"/>
      <c r="C1003" s="417"/>
      <c r="D1003" s="612"/>
      <c r="E1003" s="490"/>
      <c r="F1003" s="417"/>
      <c r="G1003" s="473"/>
      <c r="H1003" s="242" t="s">
        <v>149</v>
      </c>
      <c r="I1003" s="219"/>
      <c r="J1003" s="215">
        <f t="shared" si="199"/>
        <v>0</v>
      </c>
      <c r="K1003" s="219"/>
      <c r="L1003" s="216"/>
      <c r="M1003" s="216"/>
      <c r="N1003" s="217"/>
      <c r="O1003" s="216"/>
      <c r="P1003" s="216"/>
      <c r="Q1003" s="217"/>
      <c r="R1003" s="216"/>
      <c r="S1003" s="216"/>
      <c r="T1003" s="217"/>
      <c r="U1003" s="216"/>
      <c r="V1003" s="217"/>
      <c r="W1003" s="216"/>
      <c r="X1003" s="492"/>
      <c r="Y1003" s="480"/>
      <c r="Z1003" s="480"/>
      <c r="AA1003" s="467"/>
      <c r="AB1003" s="444"/>
      <c r="AC1003" s="444"/>
      <c r="AD1003" s="444"/>
      <c r="AE1003" s="458"/>
      <c r="AF1003" s="618"/>
    </row>
    <row r="1004" spans="1:32" s="34" customFormat="1" outlineLevel="1" x14ac:dyDescent="0.25">
      <c r="A1004" s="609"/>
      <c r="B1004" s="609"/>
      <c r="C1004" s="417"/>
      <c r="D1004" s="612"/>
      <c r="E1004" s="490"/>
      <c r="F1004" s="417"/>
      <c r="G1004" s="473"/>
      <c r="H1004" s="242" t="s">
        <v>150</v>
      </c>
      <c r="I1004" s="219"/>
      <c r="J1004" s="215">
        <f t="shared" si="199"/>
        <v>0</v>
      </c>
      <c r="K1004" s="219"/>
      <c r="L1004" s="216"/>
      <c r="M1004" s="216"/>
      <c r="N1004" s="217"/>
      <c r="O1004" s="216"/>
      <c r="P1004" s="216"/>
      <c r="Q1004" s="217"/>
      <c r="R1004" s="216"/>
      <c r="S1004" s="216"/>
      <c r="T1004" s="217"/>
      <c r="U1004" s="216"/>
      <c r="V1004" s="217"/>
      <c r="W1004" s="216"/>
      <c r="X1004" s="492"/>
      <c r="Y1004" s="480"/>
      <c r="Z1004" s="480"/>
      <c r="AA1004" s="467"/>
      <c r="AB1004" s="444"/>
      <c r="AC1004" s="444"/>
      <c r="AD1004" s="444"/>
      <c r="AE1004" s="458"/>
      <c r="AF1004" s="618"/>
    </row>
    <row r="1005" spans="1:32" s="34" customFormat="1" outlineLevel="1" x14ac:dyDescent="0.25">
      <c r="A1005" s="609"/>
      <c r="B1005" s="609"/>
      <c r="C1005" s="417"/>
      <c r="D1005" s="612"/>
      <c r="E1005" s="490"/>
      <c r="F1005" s="417"/>
      <c r="G1005" s="473"/>
      <c r="H1005" s="242" t="s">
        <v>1507</v>
      </c>
      <c r="I1005" s="219"/>
      <c r="J1005" s="215">
        <f t="shared" si="199"/>
        <v>0</v>
      </c>
      <c r="K1005" s="219"/>
      <c r="L1005" s="216"/>
      <c r="M1005" s="216"/>
      <c r="N1005" s="217"/>
      <c r="O1005" s="216"/>
      <c r="P1005" s="216"/>
      <c r="Q1005" s="217"/>
      <c r="R1005" s="216"/>
      <c r="S1005" s="216"/>
      <c r="T1005" s="217"/>
      <c r="U1005" s="216"/>
      <c r="V1005" s="217"/>
      <c r="W1005" s="216"/>
      <c r="X1005" s="492"/>
      <c r="Y1005" s="480"/>
      <c r="Z1005" s="480"/>
      <c r="AA1005" s="467"/>
      <c r="AB1005" s="444"/>
      <c r="AC1005" s="444"/>
      <c r="AD1005" s="444"/>
      <c r="AE1005" s="458"/>
      <c r="AF1005" s="618"/>
    </row>
    <row r="1006" spans="1:32" s="34" customFormat="1" outlineLevel="1" x14ac:dyDescent="0.25">
      <c r="A1006" s="609"/>
      <c r="B1006" s="609"/>
      <c r="C1006" s="417"/>
      <c r="D1006" s="612"/>
      <c r="E1006" s="490"/>
      <c r="F1006" s="417"/>
      <c r="G1006" s="473"/>
      <c r="H1006" s="242" t="s">
        <v>1435</v>
      </c>
      <c r="I1006" s="219"/>
      <c r="J1006" s="215">
        <f t="shared" si="199"/>
        <v>0</v>
      </c>
      <c r="K1006" s="216"/>
      <c r="L1006" s="216"/>
      <c r="M1006" s="216"/>
      <c r="N1006" s="217"/>
      <c r="O1006" s="216"/>
      <c r="P1006" s="216"/>
      <c r="Q1006" s="217"/>
      <c r="R1006" s="216"/>
      <c r="S1006" s="216"/>
      <c r="T1006" s="217"/>
      <c r="U1006" s="216"/>
      <c r="V1006" s="217"/>
      <c r="W1006" s="216"/>
      <c r="X1006" s="492"/>
      <c r="Y1006" s="480"/>
      <c r="Z1006" s="480"/>
      <c r="AA1006" s="467"/>
      <c r="AB1006" s="444"/>
      <c r="AC1006" s="444"/>
      <c r="AD1006" s="444"/>
      <c r="AE1006" s="458"/>
      <c r="AF1006" s="618"/>
    </row>
    <row r="1007" spans="1:32" s="34" customFormat="1" outlineLevel="1" x14ac:dyDescent="0.25">
      <c r="A1007" s="610"/>
      <c r="B1007" s="610"/>
      <c r="C1007" s="418"/>
      <c r="D1007" s="613"/>
      <c r="E1007" s="491"/>
      <c r="F1007" s="418"/>
      <c r="G1007" s="474"/>
      <c r="H1007" s="248" t="s">
        <v>152</v>
      </c>
      <c r="I1007" s="219">
        <v>1000</v>
      </c>
      <c r="J1007" s="252">
        <f t="shared" si="199"/>
        <v>0</v>
      </c>
      <c r="K1007" s="219"/>
      <c r="L1007" s="250"/>
      <c r="M1007" s="250"/>
      <c r="N1007" s="251"/>
      <c r="O1007" s="250"/>
      <c r="P1007" s="250"/>
      <c r="Q1007" s="251"/>
      <c r="R1007" s="250"/>
      <c r="S1007" s="250"/>
      <c r="T1007" s="251"/>
      <c r="U1007" s="250"/>
      <c r="V1007" s="251"/>
      <c r="W1007" s="250"/>
      <c r="X1007" s="492"/>
      <c r="Y1007" s="481"/>
      <c r="Z1007" s="481"/>
      <c r="AA1007" s="468"/>
      <c r="AB1007" s="445"/>
      <c r="AC1007" s="445"/>
      <c r="AD1007" s="445"/>
      <c r="AE1007" s="459"/>
      <c r="AF1007" s="619"/>
    </row>
    <row r="1008" spans="1:32" ht="30" customHeight="1" outlineLevel="1" x14ac:dyDescent="0.25">
      <c r="A1008" s="608" t="s">
        <v>554</v>
      </c>
      <c r="B1008" s="608" t="s">
        <v>2385</v>
      </c>
      <c r="C1008" s="416"/>
      <c r="D1008" s="611" t="s">
        <v>929</v>
      </c>
      <c r="E1008" s="489" t="s">
        <v>2414</v>
      </c>
      <c r="F1008" s="416" t="s">
        <v>361</v>
      </c>
      <c r="G1008" s="472" t="s">
        <v>1443</v>
      </c>
      <c r="H1008" s="215" t="s">
        <v>148</v>
      </c>
      <c r="I1008" s="215">
        <f>SUM(I1009:I1013)</f>
        <v>1000</v>
      </c>
      <c r="J1008" s="215">
        <f t="shared" si="199"/>
        <v>0</v>
      </c>
      <c r="K1008" s="215">
        <f>SUM(K1009:K1013)</f>
        <v>0</v>
      </c>
      <c r="L1008" s="215">
        <f t="shared" ref="L1008:W1008" si="209">SUM(L1009:L1013)</f>
        <v>0</v>
      </c>
      <c r="M1008" s="215">
        <f t="shared" si="209"/>
        <v>0</v>
      </c>
      <c r="N1008" s="215">
        <f t="shared" si="209"/>
        <v>0</v>
      </c>
      <c r="O1008" s="215">
        <f t="shared" si="209"/>
        <v>0</v>
      </c>
      <c r="P1008" s="215">
        <f t="shared" si="209"/>
        <v>0</v>
      </c>
      <c r="Q1008" s="215">
        <f t="shared" si="209"/>
        <v>0</v>
      </c>
      <c r="R1008" s="215">
        <f t="shared" si="209"/>
        <v>0</v>
      </c>
      <c r="S1008" s="215">
        <f t="shared" si="209"/>
        <v>0</v>
      </c>
      <c r="T1008" s="215">
        <f t="shared" si="209"/>
        <v>0</v>
      </c>
      <c r="U1008" s="215">
        <f t="shared" si="209"/>
        <v>0</v>
      </c>
      <c r="V1008" s="215">
        <f t="shared" si="209"/>
        <v>0</v>
      </c>
      <c r="W1008" s="215">
        <f t="shared" si="209"/>
        <v>0</v>
      </c>
      <c r="X1008" s="707" t="s">
        <v>2342</v>
      </c>
      <c r="Y1008" s="479" t="s">
        <v>370</v>
      </c>
      <c r="Z1008" s="479"/>
      <c r="AA1008" s="466" t="s">
        <v>362</v>
      </c>
      <c r="AB1008" s="443" t="s">
        <v>107</v>
      </c>
      <c r="AC1008" s="443" t="s">
        <v>666</v>
      </c>
      <c r="AD1008" s="443" t="s">
        <v>668</v>
      </c>
      <c r="AE1008" s="457" t="s">
        <v>582</v>
      </c>
      <c r="AF1008" s="660" t="s">
        <v>2199</v>
      </c>
    </row>
    <row r="1009" spans="1:32" s="34" customFormat="1" ht="15" customHeight="1" outlineLevel="1" x14ac:dyDescent="0.25">
      <c r="A1009" s="609"/>
      <c r="B1009" s="609"/>
      <c r="C1009" s="417"/>
      <c r="D1009" s="612"/>
      <c r="E1009" s="490"/>
      <c r="F1009" s="417"/>
      <c r="G1009" s="473"/>
      <c r="H1009" s="242" t="s">
        <v>149</v>
      </c>
      <c r="I1009" s="219"/>
      <c r="J1009" s="215">
        <f t="shared" si="199"/>
        <v>0</v>
      </c>
      <c r="K1009" s="219"/>
      <c r="L1009" s="216"/>
      <c r="M1009" s="216"/>
      <c r="N1009" s="217"/>
      <c r="O1009" s="216"/>
      <c r="P1009" s="216"/>
      <c r="Q1009" s="217"/>
      <c r="R1009" s="216"/>
      <c r="S1009" s="216"/>
      <c r="T1009" s="217"/>
      <c r="U1009" s="216"/>
      <c r="V1009" s="217"/>
      <c r="W1009" s="216"/>
      <c r="X1009" s="617"/>
      <c r="Y1009" s="480"/>
      <c r="Z1009" s="480"/>
      <c r="AA1009" s="467"/>
      <c r="AB1009" s="444"/>
      <c r="AC1009" s="444"/>
      <c r="AD1009" s="444"/>
      <c r="AE1009" s="458"/>
      <c r="AF1009" s="618"/>
    </row>
    <row r="1010" spans="1:32" s="34" customFormat="1" outlineLevel="1" x14ac:dyDescent="0.25">
      <c r="A1010" s="609"/>
      <c r="B1010" s="609"/>
      <c r="C1010" s="417"/>
      <c r="D1010" s="612"/>
      <c r="E1010" s="490"/>
      <c r="F1010" s="417"/>
      <c r="G1010" s="473"/>
      <c r="H1010" s="242" t="s">
        <v>150</v>
      </c>
      <c r="I1010" s="219"/>
      <c r="J1010" s="215">
        <f t="shared" si="199"/>
        <v>0</v>
      </c>
      <c r="K1010" s="219"/>
      <c r="L1010" s="216"/>
      <c r="M1010" s="216"/>
      <c r="N1010" s="217"/>
      <c r="O1010" s="216"/>
      <c r="P1010" s="216"/>
      <c r="Q1010" s="217"/>
      <c r="R1010" s="216"/>
      <c r="S1010" s="216"/>
      <c r="T1010" s="217"/>
      <c r="U1010" s="216"/>
      <c r="V1010" s="217"/>
      <c r="W1010" s="216"/>
      <c r="X1010" s="617"/>
      <c r="Y1010" s="480"/>
      <c r="Z1010" s="480"/>
      <c r="AA1010" s="467"/>
      <c r="AB1010" s="444"/>
      <c r="AC1010" s="444"/>
      <c r="AD1010" s="444"/>
      <c r="AE1010" s="458"/>
      <c r="AF1010" s="618"/>
    </row>
    <row r="1011" spans="1:32" s="34" customFormat="1" outlineLevel="1" x14ac:dyDescent="0.25">
      <c r="A1011" s="609"/>
      <c r="B1011" s="609"/>
      <c r="C1011" s="417"/>
      <c r="D1011" s="612"/>
      <c r="E1011" s="490"/>
      <c r="F1011" s="417"/>
      <c r="G1011" s="473"/>
      <c r="H1011" s="242" t="s">
        <v>1507</v>
      </c>
      <c r="I1011" s="219"/>
      <c r="J1011" s="215">
        <f t="shared" si="199"/>
        <v>0</v>
      </c>
      <c r="K1011" s="219"/>
      <c r="L1011" s="216"/>
      <c r="M1011" s="216"/>
      <c r="N1011" s="217"/>
      <c r="O1011" s="216"/>
      <c r="P1011" s="216"/>
      <c r="Q1011" s="217"/>
      <c r="R1011" s="216"/>
      <c r="S1011" s="216"/>
      <c r="T1011" s="217"/>
      <c r="U1011" s="216"/>
      <c r="V1011" s="217"/>
      <c r="W1011" s="216"/>
      <c r="X1011" s="617"/>
      <c r="Y1011" s="480"/>
      <c r="Z1011" s="480"/>
      <c r="AA1011" s="467"/>
      <c r="AB1011" s="444"/>
      <c r="AC1011" s="444"/>
      <c r="AD1011" s="444"/>
      <c r="AE1011" s="458"/>
      <c r="AF1011" s="618"/>
    </row>
    <row r="1012" spans="1:32" s="34" customFormat="1" outlineLevel="1" x14ac:dyDescent="0.25">
      <c r="A1012" s="609"/>
      <c r="B1012" s="609"/>
      <c r="C1012" s="417"/>
      <c r="D1012" s="612"/>
      <c r="E1012" s="490"/>
      <c r="F1012" s="417"/>
      <c r="G1012" s="473"/>
      <c r="H1012" s="242" t="s">
        <v>1435</v>
      </c>
      <c r="I1012" s="219"/>
      <c r="J1012" s="215">
        <f t="shared" si="199"/>
        <v>0</v>
      </c>
      <c r="K1012" s="216"/>
      <c r="L1012" s="216"/>
      <c r="M1012" s="216"/>
      <c r="N1012" s="217"/>
      <c r="O1012" s="216"/>
      <c r="P1012" s="216"/>
      <c r="Q1012" s="217"/>
      <c r="R1012" s="216"/>
      <c r="S1012" s="216"/>
      <c r="T1012" s="217"/>
      <c r="U1012" s="216"/>
      <c r="V1012" s="217"/>
      <c r="W1012" s="216"/>
      <c r="X1012" s="617"/>
      <c r="Y1012" s="480"/>
      <c r="Z1012" s="480"/>
      <c r="AA1012" s="467"/>
      <c r="AB1012" s="444"/>
      <c r="AC1012" s="444"/>
      <c r="AD1012" s="444"/>
      <c r="AE1012" s="458"/>
      <c r="AF1012" s="618"/>
    </row>
    <row r="1013" spans="1:32" s="34" customFormat="1" outlineLevel="1" x14ac:dyDescent="0.25">
      <c r="A1013" s="610"/>
      <c r="B1013" s="610"/>
      <c r="C1013" s="418"/>
      <c r="D1013" s="613"/>
      <c r="E1013" s="491"/>
      <c r="F1013" s="418"/>
      <c r="G1013" s="474"/>
      <c r="H1013" s="248" t="s">
        <v>152</v>
      </c>
      <c r="I1013" s="219">
        <v>1000</v>
      </c>
      <c r="J1013" s="252">
        <f t="shared" si="199"/>
        <v>0</v>
      </c>
      <c r="K1013" s="219"/>
      <c r="L1013" s="250"/>
      <c r="M1013" s="250"/>
      <c r="N1013" s="251"/>
      <c r="O1013" s="250"/>
      <c r="P1013" s="250"/>
      <c r="Q1013" s="251"/>
      <c r="R1013" s="250"/>
      <c r="S1013" s="250"/>
      <c r="T1013" s="251"/>
      <c r="U1013" s="250"/>
      <c r="V1013" s="251"/>
      <c r="W1013" s="250"/>
      <c r="X1013" s="617"/>
      <c r="Y1013" s="481"/>
      <c r="Z1013" s="481"/>
      <c r="AA1013" s="468"/>
      <c r="AB1013" s="445"/>
      <c r="AC1013" s="445"/>
      <c r="AD1013" s="445"/>
      <c r="AE1013" s="459"/>
      <c r="AF1013" s="619"/>
    </row>
    <row r="1014" spans="1:32" ht="30" customHeight="1" outlineLevel="1" x14ac:dyDescent="0.25">
      <c r="A1014" s="608" t="s">
        <v>555</v>
      </c>
      <c r="B1014" s="608" t="s">
        <v>1680</v>
      </c>
      <c r="C1014" s="416"/>
      <c r="D1014" s="611" t="s">
        <v>930</v>
      </c>
      <c r="E1014" s="489" t="s">
        <v>371</v>
      </c>
      <c r="F1014" s="416" t="s">
        <v>361</v>
      </c>
      <c r="G1014" s="472" t="s">
        <v>1443</v>
      </c>
      <c r="H1014" s="215" t="s">
        <v>148</v>
      </c>
      <c r="I1014" s="215">
        <f>SUM(I1015:I1019)</f>
        <v>1000</v>
      </c>
      <c r="J1014" s="215">
        <f t="shared" si="199"/>
        <v>0</v>
      </c>
      <c r="K1014" s="215">
        <f>SUM(K1015:K1019)</f>
        <v>0</v>
      </c>
      <c r="L1014" s="215">
        <f t="shared" ref="L1014:W1014" si="210">SUM(L1015:L1019)</f>
        <v>0</v>
      </c>
      <c r="M1014" s="215">
        <f t="shared" si="210"/>
        <v>0</v>
      </c>
      <c r="N1014" s="215">
        <f t="shared" si="210"/>
        <v>0</v>
      </c>
      <c r="O1014" s="215">
        <f t="shared" si="210"/>
        <v>0</v>
      </c>
      <c r="P1014" s="215">
        <f t="shared" si="210"/>
        <v>0</v>
      </c>
      <c r="Q1014" s="215">
        <f t="shared" si="210"/>
        <v>0</v>
      </c>
      <c r="R1014" s="215">
        <f t="shared" si="210"/>
        <v>0</v>
      </c>
      <c r="S1014" s="215">
        <f t="shared" si="210"/>
        <v>0</v>
      </c>
      <c r="T1014" s="215">
        <f t="shared" si="210"/>
        <v>0</v>
      </c>
      <c r="U1014" s="215">
        <f t="shared" si="210"/>
        <v>0</v>
      </c>
      <c r="V1014" s="215">
        <f t="shared" si="210"/>
        <v>0</v>
      </c>
      <c r="W1014" s="215">
        <f t="shared" si="210"/>
        <v>0</v>
      </c>
      <c r="X1014" s="670" t="s">
        <v>2343</v>
      </c>
      <c r="Y1014" s="479" t="s">
        <v>370</v>
      </c>
      <c r="Z1014" s="479"/>
      <c r="AA1014" s="466" t="s">
        <v>362</v>
      </c>
      <c r="AB1014" s="443" t="s">
        <v>107</v>
      </c>
      <c r="AC1014" s="443" t="s">
        <v>666</v>
      </c>
      <c r="AD1014" s="443" t="s">
        <v>668</v>
      </c>
      <c r="AE1014" s="457" t="s">
        <v>582</v>
      </c>
      <c r="AF1014" s="660" t="s">
        <v>2200</v>
      </c>
    </row>
    <row r="1015" spans="1:32" s="34" customFormat="1" ht="15" customHeight="1" outlineLevel="1" x14ac:dyDescent="0.25">
      <c r="A1015" s="609"/>
      <c r="B1015" s="609"/>
      <c r="C1015" s="417"/>
      <c r="D1015" s="612"/>
      <c r="E1015" s="490"/>
      <c r="F1015" s="417"/>
      <c r="G1015" s="473"/>
      <c r="H1015" s="242" t="s">
        <v>149</v>
      </c>
      <c r="I1015" s="219"/>
      <c r="J1015" s="215">
        <f t="shared" si="199"/>
        <v>0</v>
      </c>
      <c r="K1015" s="219"/>
      <c r="L1015" s="216"/>
      <c r="M1015" s="216"/>
      <c r="N1015" s="217"/>
      <c r="O1015" s="216"/>
      <c r="P1015" s="216"/>
      <c r="Q1015" s="217"/>
      <c r="R1015" s="216"/>
      <c r="S1015" s="216"/>
      <c r="T1015" s="217"/>
      <c r="U1015" s="216"/>
      <c r="V1015" s="217"/>
      <c r="W1015" s="216"/>
      <c r="X1015" s="671"/>
      <c r="Y1015" s="480"/>
      <c r="Z1015" s="480"/>
      <c r="AA1015" s="467"/>
      <c r="AB1015" s="444"/>
      <c r="AC1015" s="444"/>
      <c r="AD1015" s="444"/>
      <c r="AE1015" s="458"/>
      <c r="AF1015" s="618"/>
    </row>
    <row r="1016" spans="1:32" s="34" customFormat="1" outlineLevel="1" x14ac:dyDescent="0.25">
      <c r="A1016" s="609"/>
      <c r="B1016" s="609"/>
      <c r="C1016" s="417"/>
      <c r="D1016" s="612"/>
      <c r="E1016" s="490"/>
      <c r="F1016" s="417"/>
      <c r="G1016" s="473"/>
      <c r="H1016" s="242" t="s">
        <v>150</v>
      </c>
      <c r="I1016" s="219"/>
      <c r="J1016" s="215">
        <f t="shared" si="199"/>
        <v>0</v>
      </c>
      <c r="K1016" s="219"/>
      <c r="L1016" s="216"/>
      <c r="M1016" s="216"/>
      <c r="N1016" s="217"/>
      <c r="O1016" s="216"/>
      <c r="P1016" s="216"/>
      <c r="Q1016" s="217"/>
      <c r="R1016" s="216"/>
      <c r="S1016" s="216"/>
      <c r="T1016" s="217"/>
      <c r="U1016" s="216"/>
      <c r="V1016" s="217"/>
      <c r="W1016" s="216"/>
      <c r="X1016" s="671"/>
      <c r="Y1016" s="480"/>
      <c r="Z1016" s="480"/>
      <c r="AA1016" s="467"/>
      <c r="AB1016" s="444"/>
      <c r="AC1016" s="444"/>
      <c r="AD1016" s="444"/>
      <c r="AE1016" s="458"/>
      <c r="AF1016" s="618"/>
    </row>
    <row r="1017" spans="1:32" s="34" customFormat="1" outlineLevel="1" x14ac:dyDescent="0.25">
      <c r="A1017" s="609"/>
      <c r="B1017" s="609"/>
      <c r="C1017" s="417"/>
      <c r="D1017" s="612"/>
      <c r="E1017" s="490"/>
      <c r="F1017" s="417"/>
      <c r="G1017" s="473"/>
      <c r="H1017" s="242" t="s">
        <v>1507</v>
      </c>
      <c r="I1017" s="219"/>
      <c r="J1017" s="215">
        <f t="shared" si="199"/>
        <v>0</v>
      </c>
      <c r="K1017" s="219"/>
      <c r="L1017" s="216"/>
      <c r="M1017" s="216"/>
      <c r="N1017" s="217"/>
      <c r="O1017" s="216"/>
      <c r="P1017" s="216"/>
      <c r="Q1017" s="217"/>
      <c r="R1017" s="216"/>
      <c r="S1017" s="216"/>
      <c r="T1017" s="217"/>
      <c r="U1017" s="216"/>
      <c r="V1017" s="217"/>
      <c r="W1017" s="216"/>
      <c r="X1017" s="671"/>
      <c r="Y1017" s="480"/>
      <c r="Z1017" s="480"/>
      <c r="AA1017" s="467"/>
      <c r="AB1017" s="444"/>
      <c r="AC1017" s="444"/>
      <c r="AD1017" s="444"/>
      <c r="AE1017" s="458"/>
      <c r="AF1017" s="618"/>
    </row>
    <row r="1018" spans="1:32" s="34" customFormat="1" outlineLevel="1" x14ac:dyDescent="0.25">
      <c r="A1018" s="609"/>
      <c r="B1018" s="609"/>
      <c r="C1018" s="417"/>
      <c r="D1018" s="612"/>
      <c r="E1018" s="490"/>
      <c r="F1018" s="417"/>
      <c r="G1018" s="473"/>
      <c r="H1018" s="242" t="s">
        <v>1435</v>
      </c>
      <c r="I1018" s="219"/>
      <c r="J1018" s="215">
        <f t="shared" ref="J1018:J1055" si="211">SUM(K1018:W1018)</f>
        <v>0</v>
      </c>
      <c r="K1018" s="216"/>
      <c r="L1018" s="216"/>
      <c r="M1018" s="216"/>
      <c r="N1018" s="217"/>
      <c r="O1018" s="216"/>
      <c r="P1018" s="216"/>
      <c r="Q1018" s="217"/>
      <c r="R1018" s="216"/>
      <c r="S1018" s="216"/>
      <c r="T1018" s="217"/>
      <c r="U1018" s="216"/>
      <c r="V1018" s="217"/>
      <c r="W1018" s="216"/>
      <c r="X1018" s="671"/>
      <c r="Y1018" s="480"/>
      <c r="Z1018" s="480"/>
      <c r="AA1018" s="467"/>
      <c r="AB1018" s="444"/>
      <c r="AC1018" s="444"/>
      <c r="AD1018" s="444"/>
      <c r="AE1018" s="458"/>
      <c r="AF1018" s="618"/>
    </row>
    <row r="1019" spans="1:32" s="34" customFormat="1" ht="93" customHeight="1" outlineLevel="1" x14ac:dyDescent="0.25">
      <c r="A1019" s="610"/>
      <c r="B1019" s="610"/>
      <c r="C1019" s="418"/>
      <c r="D1019" s="613"/>
      <c r="E1019" s="491"/>
      <c r="F1019" s="418"/>
      <c r="G1019" s="474"/>
      <c r="H1019" s="248" t="s">
        <v>152</v>
      </c>
      <c r="I1019" s="249">
        <v>1000</v>
      </c>
      <c r="J1019" s="252">
        <f t="shared" si="211"/>
        <v>0</v>
      </c>
      <c r="K1019" s="249"/>
      <c r="L1019" s="250"/>
      <c r="M1019" s="250"/>
      <c r="N1019" s="251"/>
      <c r="O1019" s="250"/>
      <c r="P1019" s="250"/>
      <c r="Q1019" s="251"/>
      <c r="R1019" s="250"/>
      <c r="S1019" s="250"/>
      <c r="T1019" s="251"/>
      <c r="U1019" s="250"/>
      <c r="V1019" s="251"/>
      <c r="W1019" s="250"/>
      <c r="X1019" s="672"/>
      <c r="Y1019" s="481"/>
      <c r="Z1019" s="481"/>
      <c r="AA1019" s="468"/>
      <c r="AB1019" s="445"/>
      <c r="AC1019" s="445"/>
      <c r="AD1019" s="445"/>
      <c r="AE1019" s="459"/>
      <c r="AF1019" s="619"/>
    </row>
    <row r="1020" spans="1:32" ht="30" customHeight="1" outlineLevel="1" x14ac:dyDescent="0.25">
      <c r="A1020" s="608" t="s">
        <v>557</v>
      </c>
      <c r="B1020" s="608" t="s">
        <v>2454</v>
      </c>
      <c r="C1020" s="422"/>
      <c r="D1020" s="611" t="s">
        <v>931</v>
      </c>
      <c r="E1020" s="489" t="s">
        <v>374</v>
      </c>
      <c r="F1020" s="422" t="s">
        <v>1901</v>
      </c>
      <c r="G1020" s="472" t="s">
        <v>1678</v>
      </c>
      <c r="H1020" s="215" t="s">
        <v>148</v>
      </c>
      <c r="I1020" s="215">
        <f>SUM(I1021:I1025)</f>
        <v>187.5</v>
      </c>
      <c r="J1020" s="215">
        <f t="shared" si="211"/>
        <v>0</v>
      </c>
      <c r="K1020" s="215">
        <f>SUM(K1021:K1025)</f>
        <v>0</v>
      </c>
      <c r="L1020" s="215">
        <f t="shared" ref="L1020:W1020" si="212">SUM(L1021:L1025)</f>
        <v>0</v>
      </c>
      <c r="M1020" s="215">
        <f t="shared" si="212"/>
        <v>0</v>
      </c>
      <c r="N1020" s="215">
        <f t="shared" si="212"/>
        <v>0</v>
      </c>
      <c r="O1020" s="215">
        <f t="shared" si="212"/>
        <v>0</v>
      </c>
      <c r="P1020" s="215">
        <f t="shared" si="212"/>
        <v>0</v>
      </c>
      <c r="Q1020" s="215">
        <f t="shared" si="212"/>
        <v>0</v>
      </c>
      <c r="R1020" s="215">
        <f t="shared" si="212"/>
        <v>0</v>
      </c>
      <c r="S1020" s="215">
        <f t="shared" si="212"/>
        <v>0</v>
      </c>
      <c r="T1020" s="215">
        <f t="shared" si="212"/>
        <v>0</v>
      </c>
      <c r="U1020" s="215">
        <f t="shared" si="212"/>
        <v>0</v>
      </c>
      <c r="V1020" s="215">
        <f t="shared" si="212"/>
        <v>0</v>
      </c>
      <c r="W1020" s="215">
        <f t="shared" si="212"/>
        <v>0</v>
      </c>
      <c r="X1020" s="670" t="s">
        <v>2455</v>
      </c>
      <c r="Y1020" s="479" t="s">
        <v>370</v>
      </c>
      <c r="Z1020" s="479"/>
      <c r="AA1020" s="466" t="s">
        <v>362</v>
      </c>
      <c r="AB1020" s="443" t="s">
        <v>107</v>
      </c>
      <c r="AC1020" s="443" t="s">
        <v>666</v>
      </c>
      <c r="AD1020" s="443" t="s">
        <v>668</v>
      </c>
      <c r="AE1020" s="457" t="s">
        <v>582</v>
      </c>
      <c r="AF1020" s="660" t="s">
        <v>2202</v>
      </c>
    </row>
    <row r="1021" spans="1:32" s="34" customFormat="1" ht="15" customHeight="1" outlineLevel="1" x14ac:dyDescent="0.25">
      <c r="A1021" s="609"/>
      <c r="B1021" s="609"/>
      <c r="C1021" s="423"/>
      <c r="D1021" s="612"/>
      <c r="E1021" s="490"/>
      <c r="F1021" s="423"/>
      <c r="G1021" s="473"/>
      <c r="H1021" s="242" t="s">
        <v>149</v>
      </c>
      <c r="I1021" s="219"/>
      <c r="J1021" s="215">
        <f t="shared" si="211"/>
        <v>0</v>
      </c>
      <c r="K1021" s="219"/>
      <c r="L1021" s="216"/>
      <c r="M1021" s="216"/>
      <c r="N1021" s="217"/>
      <c r="O1021" s="216"/>
      <c r="P1021" s="216"/>
      <c r="Q1021" s="217"/>
      <c r="R1021" s="216"/>
      <c r="S1021" s="216"/>
      <c r="T1021" s="217"/>
      <c r="U1021" s="216"/>
      <c r="V1021" s="217"/>
      <c r="W1021" s="216"/>
      <c r="X1021" s="671"/>
      <c r="Y1021" s="480"/>
      <c r="Z1021" s="480"/>
      <c r="AA1021" s="467"/>
      <c r="AB1021" s="444"/>
      <c r="AC1021" s="444"/>
      <c r="AD1021" s="444"/>
      <c r="AE1021" s="458"/>
      <c r="AF1021" s="618"/>
    </row>
    <row r="1022" spans="1:32" s="34" customFormat="1" outlineLevel="1" x14ac:dyDescent="0.25">
      <c r="A1022" s="609"/>
      <c r="B1022" s="609"/>
      <c r="C1022" s="423"/>
      <c r="D1022" s="612"/>
      <c r="E1022" s="490"/>
      <c r="F1022" s="423"/>
      <c r="G1022" s="473"/>
      <c r="H1022" s="242" t="s">
        <v>150</v>
      </c>
      <c r="I1022" s="219"/>
      <c r="J1022" s="215">
        <f t="shared" si="211"/>
        <v>0</v>
      </c>
      <c r="K1022" s="219"/>
      <c r="L1022" s="216"/>
      <c r="M1022" s="216"/>
      <c r="N1022" s="217"/>
      <c r="O1022" s="216"/>
      <c r="P1022" s="216"/>
      <c r="Q1022" s="217"/>
      <c r="R1022" s="216"/>
      <c r="S1022" s="216"/>
      <c r="T1022" s="217"/>
      <c r="U1022" s="216"/>
      <c r="V1022" s="217"/>
      <c r="W1022" s="216"/>
      <c r="X1022" s="671"/>
      <c r="Y1022" s="480"/>
      <c r="Z1022" s="480"/>
      <c r="AA1022" s="467"/>
      <c r="AB1022" s="444"/>
      <c r="AC1022" s="444"/>
      <c r="AD1022" s="444"/>
      <c r="AE1022" s="458"/>
      <c r="AF1022" s="618"/>
    </row>
    <row r="1023" spans="1:32" s="34" customFormat="1" outlineLevel="1" x14ac:dyDescent="0.25">
      <c r="A1023" s="609"/>
      <c r="B1023" s="609"/>
      <c r="C1023" s="423"/>
      <c r="D1023" s="612"/>
      <c r="E1023" s="490"/>
      <c r="F1023" s="423"/>
      <c r="G1023" s="473"/>
      <c r="H1023" s="242" t="s">
        <v>1507</v>
      </c>
      <c r="I1023" s="219"/>
      <c r="J1023" s="215">
        <f t="shared" si="211"/>
        <v>0</v>
      </c>
      <c r="K1023" s="219"/>
      <c r="L1023" s="216"/>
      <c r="M1023" s="216"/>
      <c r="N1023" s="217"/>
      <c r="O1023" s="216"/>
      <c r="P1023" s="216"/>
      <c r="Q1023" s="217"/>
      <c r="R1023" s="216"/>
      <c r="S1023" s="216"/>
      <c r="T1023" s="217"/>
      <c r="U1023" s="216"/>
      <c r="V1023" s="217"/>
      <c r="W1023" s="216"/>
      <c r="X1023" s="671"/>
      <c r="Y1023" s="480"/>
      <c r="Z1023" s="480"/>
      <c r="AA1023" s="467"/>
      <c r="AB1023" s="444"/>
      <c r="AC1023" s="444"/>
      <c r="AD1023" s="444"/>
      <c r="AE1023" s="458"/>
      <c r="AF1023" s="618"/>
    </row>
    <row r="1024" spans="1:32" s="34" customFormat="1" outlineLevel="1" x14ac:dyDescent="0.25">
      <c r="A1024" s="609"/>
      <c r="B1024" s="609"/>
      <c r="C1024" s="423"/>
      <c r="D1024" s="612"/>
      <c r="E1024" s="490"/>
      <c r="F1024" s="423"/>
      <c r="G1024" s="473"/>
      <c r="H1024" s="242" t="s">
        <v>1435</v>
      </c>
      <c r="I1024" s="219"/>
      <c r="J1024" s="215">
        <f t="shared" si="211"/>
        <v>0</v>
      </c>
      <c r="K1024" s="216"/>
      <c r="L1024" s="216"/>
      <c r="M1024" s="216"/>
      <c r="N1024" s="217"/>
      <c r="O1024" s="216"/>
      <c r="P1024" s="216"/>
      <c r="Q1024" s="217"/>
      <c r="R1024" s="216"/>
      <c r="S1024" s="216"/>
      <c r="T1024" s="217"/>
      <c r="U1024" s="216"/>
      <c r="V1024" s="217"/>
      <c r="W1024" s="216"/>
      <c r="X1024" s="671"/>
      <c r="Y1024" s="480"/>
      <c r="Z1024" s="480"/>
      <c r="AA1024" s="467"/>
      <c r="AB1024" s="444"/>
      <c r="AC1024" s="444"/>
      <c r="AD1024" s="444"/>
      <c r="AE1024" s="458"/>
      <c r="AF1024" s="618"/>
    </row>
    <row r="1025" spans="1:32" s="34" customFormat="1" outlineLevel="1" x14ac:dyDescent="0.25">
      <c r="A1025" s="610"/>
      <c r="B1025" s="610"/>
      <c r="C1025" s="424"/>
      <c r="D1025" s="613"/>
      <c r="E1025" s="491"/>
      <c r="F1025" s="424"/>
      <c r="G1025" s="474"/>
      <c r="H1025" s="248" t="s">
        <v>152</v>
      </c>
      <c r="I1025" s="219">
        <v>187.5</v>
      </c>
      <c r="J1025" s="252">
        <f t="shared" si="211"/>
        <v>0</v>
      </c>
      <c r="K1025" s="249"/>
      <c r="L1025" s="250"/>
      <c r="M1025" s="250"/>
      <c r="N1025" s="251"/>
      <c r="O1025" s="250"/>
      <c r="P1025" s="250"/>
      <c r="Q1025" s="251"/>
      <c r="R1025" s="250"/>
      <c r="S1025" s="250"/>
      <c r="T1025" s="251"/>
      <c r="U1025" s="250"/>
      <c r="V1025" s="251"/>
      <c r="W1025" s="250"/>
      <c r="X1025" s="672"/>
      <c r="Y1025" s="481"/>
      <c r="Z1025" s="481"/>
      <c r="AA1025" s="468"/>
      <c r="AB1025" s="445"/>
      <c r="AC1025" s="445"/>
      <c r="AD1025" s="445"/>
      <c r="AE1025" s="459"/>
      <c r="AF1025" s="619"/>
    </row>
    <row r="1026" spans="1:32" ht="30" customHeight="1" outlineLevel="1" x14ac:dyDescent="0.25">
      <c r="A1026" s="608" t="s">
        <v>559</v>
      </c>
      <c r="B1026" s="608" t="s">
        <v>1680</v>
      </c>
      <c r="C1026" s="422"/>
      <c r="D1026" s="611" t="s">
        <v>932</v>
      </c>
      <c r="E1026" s="489" t="s">
        <v>376</v>
      </c>
      <c r="F1026" s="422" t="s">
        <v>223</v>
      </c>
      <c r="G1026" s="472" t="s">
        <v>1642</v>
      </c>
      <c r="H1026" s="215" t="s">
        <v>148</v>
      </c>
      <c r="I1026" s="215">
        <f>SUM(I1027:I1031)</f>
        <v>90</v>
      </c>
      <c r="J1026" s="215">
        <f t="shared" si="211"/>
        <v>0</v>
      </c>
      <c r="K1026" s="215">
        <f>SUM(K1027:K1031)</f>
        <v>0</v>
      </c>
      <c r="L1026" s="215">
        <f t="shared" ref="L1026:W1026" si="213">SUM(L1027:L1031)</f>
        <v>0</v>
      </c>
      <c r="M1026" s="215">
        <f t="shared" si="213"/>
        <v>0</v>
      </c>
      <c r="N1026" s="215">
        <f t="shared" si="213"/>
        <v>0</v>
      </c>
      <c r="O1026" s="215">
        <f t="shared" si="213"/>
        <v>0</v>
      </c>
      <c r="P1026" s="215">
        <f t="shared" si="213"/>
        <v>0</v>
      </c>
      <c r="Q1026" s="215">
        <f t="shared" si="213"/>
        <v>0</v>
      </c>
      <c r="R1026" s="215">
        <f t="shared" si="213"/>
        <v>0</v>
      </c>
      <c r="S1026" s="215">
        <f t="shared" si="213"/>
        <v>0</v>
      </c>
      <c r="T1026" s="215">
        <f t="shared" si="213"/>
        <v>0</v>
      </c>
      <c r="U1026" s="215">
        <f t="shared" si="213"/>
        <v>0</v>
      </c>
      <c r="V1026" s="215">
        <f t="shared" si="213"/>
        <v>0</v>
      </c>
      <c r="W1026" s="215">
        <f t="shared" si="213"/>
        <v>0</v>
      </c>
      <c r="X1026" s="478"/>
      <c r="Y1026" s="479" t="s">
        <v>370</v>
      </c>
      <c r="Z1026" s="479"/>
      <c r="AA1026" s="466" t="s">
        <v>362</v>
      </c>
      <c r="AB1026" s="443" t="s">
        <v>107</v>
      </c>
      <c r="AC1026" s="443" t="s">
        <v>666</v>
      </c>
      <c r="AD1026" s="443" t="s">
        <v>668</v>
      </c>
      <c r="AE1026" s="457" t="s">
        <v>582</v>
      </c>
      <c r="AF1026" s="706" t="s">
        <v>2204</v>
      </c>
    </row>
    <row r="1027" spans="1:32" s="34" customFormat="1" ht="15" customHeight="1" outlineLevel="1" x14ac:dyDescent="0.25">
      <c r="A1027" s="609"/>
      <c r="B1027" s="609"/>
      <c r="C1027" s="423"/>
      <c r="D1027" s="612"/>
      <c r="E1027" s="490"/>
      <c r="F1027" s="423"/>
      <c r="G1027" s="473"/>
      <c r="H1027" s="242" t="s">
        <v>149</v>
      </c>
      <c r="I1027" s="219"/>
      <c r="J1027" s="215">
        <f t="shared" si="211"/>
        <v>0</v>
      </c>
      <c r="K1027" s="219"/>
      <c r="L1027" s="216"/>
      <c r="M1027" s="216"/>
      <c r="N1027" s="217"/>
      <c r="O1027" s="216"/>
      <c r="P1027" s="216"/>
      <c r="Q1027" s="217"/>
      <c r="R1027" s="216"/>
      <c r="S1027" s="216"/>
      <c r="T1027" s="217"/>
      <c r="U1027" s="216"/>
      <c r="V1027" s="217"/>
      <c r="W1027" s="216"/>
      <c r="X1027" s="478"/>
      <c r="Y1027" s="480"/>
      <c r="Z1027" s="480"/>
      <c r="AA1027" s="467"/>
      <c r="AB1027" s="444"/>
      <c r="AC1027" s="444"/>
      <c r="AD1027" s="444"/>
      <c r="AE1027" s="458"/>
      <c r="AF1027" s="618"/>
    </row>
    <row r="1028" spans="1:32" s="34" customFormat="1" outlineLevel="1" x14ac:dyDescent="0.25">
      <c r="A1028" s="609"/>
      <c r="B1028" s="609"/>
      <c r="C1028" s="423"/>
      <c r="D1028" s="612"/>
      <c r="E1028" s="490"/>
      <c r="F1028" s="423"/>
      <c r="G1028" s="473"/>
      <c r="H1028" s="242" t="s">
        <v>150</v>
      </c>
      <c r="I1028" s="219"/>
      <c r="J1028" s="215">
        <f t="shared" si="211"/>
        <v>0</v>
      </c>
      <c r="K1028" s="219"/>
      <c r="L1028" s="216"/>
      <c r="M1028" s="216"/>
      <c r="N1028" s="217"/>
      <c r="O1028" s="216"/>
      <c r="P1028" s="216"/>
      <c r="Q1028" s="217"/>
      <c r="R1028" s="216"/>
      <c r="S1028" s="216"/>
      <c r="T1028" s="217"/>
      <c r="U1028" s="216"/>
      <c r="V1028" s="217"/>
      <c r="W1028" s="216"/>
      <c r="X1028" s="478"/>
      <c r="Y1028" s="480"/>
      <c r="Z1028" s="480"/>
      <c r="AA1028" s="467"/>
      <c r="AB1028" s="444"/>
      <c r="AC1028" s="444"/>
      <c r="AD1028" s="444"/>
      <c r="AE1028" s="458"/>
      <c r="AF1028" s="618"/>
    </row>
    <row r="1029" spans="1:32" s="34" customFormat="1" outlineLevel="1" x14ac:dyDescent="0.25">
      <c r="A1029" s="609"/>
      <c r="B1029" s="609"/>
      <c r="C1029" s="423"/>
      <c r="D1029" s="612"/>
      <c r="E1029" s="490"/>
      <c r="F1029" s="423"/>
      <c r="G1029" s="473"/>
      <c r="H1029" s="242" t="s">
        <v>1507</v>
      </c>
      <c r="I1029" s="219"/>
      <c r="J1029" s="215">
        <f t="shared" si="211"/>
        <v>0</v>
      </c>
      <c r="K1029" s="219"/>
      <c r="L1029" s="216"/>
      <c r="M1029" s="216"/>
      <c r="N1029" s="217"/>
      <c r="O1029" s="216"/>
      <c r="P1029" s="216"/>
      <c r="Q1029" s="217"/>
      <c r="R1029" s="216"/>
      <c r="S1029" s="216"/>
      <c r="T1029" s="217"/>
      <c r="U1029" s="216"/>
      <c r="V1029" s="217"/>
      <c r="W1029" s="216"/>
      <c r="X1029" s="478"/>
      <c r="Y1029" s="480"/>
      <c r="Z1029" s="480"/>
      <c r="AA1029" s="467"/>
      <c r="AB1029" s="444"/>
      <c r="AC1029" s="444"/>
      <c r="AD1029" s="444"/>
      <c r="AE1029" s="458"/>
      <c r="AF1029" s="618"/>
    </row>
    <row r="1030" spans="1:32" s="34" customFormat="1" outlineLevel="1" x14ac:dyDescent="0.25">
      <c r="A1030" s="609"/>
      <c r="B1030" s="609"/>
      <c r="C1030" s="423"/>
      <c r="D1030" s="612"/>
      <c r="E1030" s="490"/>
      <c r="F1030" s="423"/>
      <c r="G1030" s="473"/>
      <c r="H1030" s="242" t="s">
        <v>1435</v>
      </c>
      <c r="I1030" s="219"/>
      <c r="J1030" s="215">
        <f t="shared" si="211"/>
        <v>0</v>
      </c>
      <c r="K1030" s="216"/>
      <c r="L1030" s="216"/>
      <c r="M1030" s="216"/>
      <c r="N1030" s="217"/>
      <c r="O1030" s="216"/>
      <c r="P1030" s="216"/>
      <c r="Q1030" s="217"/>
      <c r="R1030" s="216"/>
      <c r="S1030" s="216"/>
      <c r="T1030" s="217"/>
      <c r="U1030" s="216"/>
      <c r="V1030" s="217"/>
      <c r="W1030" s="216"/>
      <c r="X1030" s="478"/>
      <c r="Y1030" s="480"/>
      <c r="Z1030" s="480"/>
      <c r="AA1030" s="467"/>
      <c r="AB1030" s="444"/>
      <c r="AC1030" s="444"/>
      <c r="AD1030" s="444"/>
      <c r="AE1030" s="458"/>
      <c r="AF1030" s="618"/>
    </row>
    <row r="1031" spans="1:32" s="34" customFormat="1" outlineLevel="1" x14ac:dyDescent="0.25">
      <c r="A1031" s="610"/>
      <c r="B1031" s="610"/>
      <c r="C1031" s="424"/>
      <c r="D1031" s="613"/>
      <c r="E1031" s="491"/>
      <c r="F1031" s="424"/>
      <c r="G1031" s="474"/>
      <c r="H1031" s="248" t="s">
        <v>152</v>
      </c>
      <c r="I1031" s="219">
        <v>90</v>
      </c>
      <c r="J1031" s="252">
        <f t="shared" si="211"/>
        <v>0</v>
      </c>
      <c r="K1031" s="249"/>
      <c r="L1031" s="250"/>
      <c r="M1031" s="250"/>
      <c r="N1031" s="251"/>
      <c r="O1031" s="250"/>
      <c r="P1031" s="250"/>
      <c r="Q1031" s="251"/>
      <c r="R1031" s="250"/>
      <c r="S1031" s="250"/>
      <c r="T1031" s="251"/>
      <c r="U1031" s="250"/>
      <c r="V1031" s="251"/>
      <c r="W1031" s="250"/>
      <c r="X1031" s="478"/>
      <c r="Y1031" s="481"/>
      <c r="Z1031" s="481"/>
      <c r="AA1031" s="468"/>
      <c r="AB1031" s="445"/>
      <c r="AC1031" s="445"/>
      <c r="AD1031" s="445"/>
      <c r="AE1031" s="459"/>
      <c r="AF1031" s="619"/>
    </row>
    <row r="1032" spans="1:32" ht="30" customHeight="1" outlineLevel="1" x14ac:dyDescent="0.25">
      <c r="A1032" s="608" t="s">
        <v>560</v>
      </c>
      <c r="B1032" s="608" t="s">
        <v>2386</v>
      </c>
      <c r="C1032" s="416"/>
      <c r="D1032" s="611" t="s">
        <v>933</v>
      </c>
      <c r="E1032" s="489" t="s">
        <v>377</v>
      </c>
      <c r="F1032" s="416" t="s">
        <v>378</v>
      </c>
      <c r="G1032" s="472" t="s">
        <v>1443</v>
      </c>
      <c r="H1032" s="215" t="s">
        <v>148</v>
      </c>
      <c r="I1032" s="215">
        <f>SUM(I1033:I1037)</f>
        <v>100</v>
      </c>
      <c r="J1032" s="215">
        <f t="shared" si="211"/>
        <v>0</v>
      </c>
      <c r="K1032" s="215">
        <f>SUM(K1033:K1037)</f>
        <v>0</v>
      </c>
      <c r="L1032" s="215">
        <f t="shared" ref="L1032:W1032" si="214">SUM(L1033:L1037)</f>
        <v>0</v>
      </c>
      <c r="M1032" s="215">
        <f t="shared" si="214"/>
        <v>0</v>
      </c>
      <c r="N1032" s="215">
        <f t="shared" si="214"/>
        <v>0</v>
      </c>
      <c r="O1032" s="215">
        <f t="shared" si="214"/>
        <v>0</v>
      </c>
      <c r="P1032" s="215">
        <f t="shared" si="214"/>
        <v>0</v>
      </c>
      <c r="Q1032" s="215">
        <f t="shared" si="214"/>
        <v>0</v>
      </c>
      <c r="R1032" s="215">
        <f t="shared" si="214"/>
        <v>0</v>
      </c>
      <c r="S1032" s="215">
        <f t="shared" si="214"/>
        <v>0</v>
      </c>
      <c r="T1032" s="215">
        <f t="shared" si="214"/>
        <v>0</v>
      </c>
      <c r="U1032" s="215">
        <f t="shared" si="214"/>
        <v>0</v>
      </c>
      <c r="V1032" s="215">
        <f t="shared" si="214"/>
        <v>0</v>
      </c>
      <c r="W1032" s="215">
        <f t="shared" si="214"/>
        <v>0</v>
      </c>
      <c r="X1032" s="670" t="s">
        <v>2344</v>
      </c>
      <c r="Y1032" s="479" t="s">
        <v>370</v>
      </c>
      <c r="Z1032" s="479"/>
      <c r="AA1032" s="466" t="s">
        <v>362</v>
      </c>
      <c r="AB1032" s="443" t="s">
        <v>107</v>
      </c>
      <c r="AC1032" s="443" t="s">
        <v>666</v>
      </c>
      <c r="AD1032" s="443" t="s">
        <v>668</v>
      </c>
      <c r="AE1032" s="457" t="s">
        <v>582</v>
      </c>
      <c r="AF1032" s="660" t="s">
        <v>2205</v>
      </c>
    </row>
    <row r="1033" spans="1:32" s="34" customFormat="1" ht="15" customHeight="1" outlineLevel="1" x14ac:dyDescent="0.25">
      <c r="A1033" s="609"/>
      <c r="B1033" s="609"/>
      <c r="C1033" s="417"/>
      <c r="D1033" s="612"/>
      <c r="E1033" s="490"/>
      <c r="F1033" s="417"/>
      <c r="G1033" s="473"/>
      <c r="H1033" s="242" t="s">
        <v>149</v>
      </c>
      <c r="I1033" s="219"/>
      <c r="J1033" s="215">
        <f t="shared" si="211"/>
        <v>0</v>
      </c>
      <c r="K1033" s="219"/>
      <c r="L1033" s="216"/>
      <c r="M1033" s="216"/>
      <c r="N1033" s="217"/>
      <c r="O1033" s="216"/>
      <c r="P1033" s="216"/>
      <c r="Q1033" s="217"/>
      <c r="R1033" s="216"/>
      <c r="S1033" s="216"/>
      <c r="T1033" s="217"/>
      <c r="U1033" s="216"/>
      <c r="V1033" s="217"/>
      <c r="W1033" s="216"/>
      <c r="X1033" s="671"/>
      <c r="Y1033" s="480"/>
      <c r="Z1033" s="480"/>
      <c r="AA1033" s="467"/>
      <c r="AB1033" s="444"/>
      <c r="AC1033" s="444"/>
      <c r="AD1033" s="444"/>
      <c r="AE1033" s="458"/>
      <c r="AF1033" s="618"/>
    </row>
    <row r="1034" spans="1:32" s="34" customFormat="1" outlineLevel="1" x14ac:dyDescent="0.25">
      <c r="A1034" s="609"/>
      <c r="B1034" s="609"/>
      <c r="C1034" s="417"/>
      <c r="D1034" s="612"/>
      <c r="E1034" s="490"/>
      <c r="F1034" s="417"/>
      <c r="G1034" s="473"/>
      <c r="H1034" s="242" t="s">
        <v>150</v>
      </c>
      <c r="I1034" s="219"/>
      <c r="J1034" s="215">
        <f t="shared" si="211"/>
        <v>0</v>
      </c>
      <c r="K1034" s="219"/>
      <c r="L1034" s="216"/>
      <c r="M1034" s="216"/>
      <c r="N1034" s="217"/>
      <c r="O1034" s="216"/>
      <c r="P1034" s="216"/>
      <c r="Q1034" s="217"/>
      <c r="R1034" s="216"/>
      <c r="S1034" s="216"/>
      <c r="T1034" s="217"/>
      <c r="U1034" s="216"/>
      <c r="V1034" s="217"/>
      <c r="W1034" s="216"/>
      <c r="X1034" s="671"/>
      <c r="Y1034" s="480"/>
      <c r="Z1034" s="480"/>
      <c r="AA1034" s="467"/>
      <c r="AB1034" s="444"/>
      <c r="AC1034" s="444"/>
      <c r="AD1034" s="444"/>
      <c r="AE1034" s="458"/>
      <c r="AF1034" s="618"/>
    </row>
    <row r="1035" spans="1:32" s="34" customFormat="1" outlineLevel="1" x14ac:dyDescent="0.25">
      <c r="A1035" s="609"/>
      <c r="B1035" s="609"/>
      <c r="C1035" s="417"/>
      <c r="D1035" s="612"/>
      <c r="E1035" s="490"/>
      <c r="F1035" s="417"/>
      <c r="G1035" s="473"/>
      <c r="H1035" s="242" t="s">
        <v>1507</v>
      </c>
      <c r="I1035" s="219"/>
      <c r="J1035" s="215">
        <f t="shared" si="211"/>
        <v>0</v>
      </c>
      <c r="K1035" s="219"/>
      <c r="L1035" s="216"/>
      <c r="M1035" s="216"/>
      <c r="N1035" s="217"/>
      <c r="O1035" s="216"/>
      <c r="P1035" s="216"/>
      <c r="Q1035" s="217"/>
      <c r="R1035" s="216"/>
      <c r="S1035" s="216"/>
      <c r="T1035" s="217"/>
      <c r="U1035" s="216"/>
      <c r="V1035" s="217"/>
      <c r="W1035" s="216"/>
      <c r="X1035" s="671"/>
      <c r="Y1035" s="480"/>
      <c r="Z1035" s="480"/>
      <c r="AA1035" s="467"/>
      <c r="AB1035" s="444"/>
      <c r="AC1035" s="444"/>
      <c r="AD1035" s="444"/>
      <c r="AE1035" s="458"/>
      <c r="AF1035" s="618"/>
    </row>
    <row r="1036" spans="1:32" s="34" customFormat="1" outlineLevel="1" x14ac:dyDescent="0.25">
      <c r="A1036" s="609"/>
      <c r="B1036" s="609"/>
      <c r="C1036" s="417"/>
      <c r="D1036" s="612"/>
      <c r="E1036" s="490"/>
      <c r="F1036" s="417"/>
      <c r="G1036" s="473"/>
      <c r="H1036" s="242" t="s">
        <v>1435</v>
      </c>
      <c r="I1036" s="219"/>
      <c r="J1036" s="215">
        <f t="shared" si="211"/>
        <v>0</v>
      </c>
      <c r="K1036" s="216"/>
      <c r="L1036" s="216"/>
      <c r="M1036" s="216"/>
      <c r="N1036" s="217"/>
      <c r="O1036" s="216"/>
      <c r="P1036" s="216"/>
      <c r="Q1036" s="217"/>
      <c r="R1036" s="216"/>
      <c r="S1036" s="216"/>
      <c r="T1036" s="217"/>
      <c r="U1036" s="216"/>
      <c r="V1036" s="217"/>
      <c r="W1036" s="216"/>
      <c r="X1036" s="671"/>
      <c r="Y1036" s="480"/>
      <c r="Z1036" s="480"/>
      <c r="AA1036" s="467"/>
      <c r="AB1036" s="444"/>
      <c r="AC1036" s="444"/>
      <c r="AD1036" s="444"/>
      <c r="AE1036" s="458"/>
      <c r="AF1036" s="618"/>
    </row>
    <row r="1037" spans="1:32" s="34" customFormat="1" outlineLevel="1" x14ac:dyDescent="0.25">
      <c r="A1037" s="610"/>
      <c r="B1037" s="610"/>
      <c r="C1037" s="418"/>
      <c r="D1037" s="613"/>
      <c r="E1037" s="491"/>
      <c r="F1037" s="418"/>
      <c r="G1037" s="474"/>
      <c r="H1037" s="248" t="s">
        <v>152</v>
      </c>
      <c r="I1037" s="219">
        <v>100</v>
      </c>
      <c r="J1037" s="252">
        <f t="shared" si="211"/>
        <v>0</v>
      </c>
      <c r="K1037" s="249"/>
      <c r="L1037" s="250"/>
      <c r="M1037" s="250"/>
      <c r="N1037" s="251"/>
      <c r="O1037" s="250"/>
      <c r="P1037" s="250"/>
      <c r="Q1037" s="251"/>
      <c r="R1037" s="250"/>
      <c r="S1037" s="250"/>
      <c r="T1037" s="251"/>
      <c r="U1037" s="250"/>
      <c r="V1037" s="251"/>
      <c r="W1037" s="250"/>
      <c r="X1037" s="672"/>
      <c r="Y1037" s="481"/>
      <c r="Z1037" s="481"/>
      <c r="AA1037" s="468"/>
      <c r="AB1037" s="445"/>
      <c r="AC1037" s="445"/>
      <c r="AD1037" s="445"/>
      <c r="AE1037" s="459"/>
      <c r="AF1037" s="619"/>
    </row>
    <row r="1038" spans="1:32" s="34" customFormat="1" ht="30" customHeight="1" outlineLevel="1" x14ac:dyDescent="0.25">
      <c r="A1038" s="472"/>
      <c r="B1038" s="608" t="s">
        <v>2387</v>
      </c>
      <c r="C1038" s="425"/>
      <c r="D1038" s="641" t="s">
        <v>1377</v>
      </c>
      <c r="E1038" s="644" t="s">
        <v>2374</v>
      </c>
      <c r="F1038" s="425" t="s">
        <v>197</v>
      </c>
      <c r="G1038" s="472" t="s">
        <v>1642</v>
      </c>
      <c r="H1038" s="295" t="s">
        <v>148</v>
      </c>
      <c r="I1038" s="295">
        <f>SUM(I1039:I1043)</f>
        <v>19</v>
      </c>
      <c r="J1038" s="295">
        <f t="shared" si="211"/>
        <v>0</v>
      </c>
      <c r="K1038" s="295">
        <f>SUM(K1039:K1043)</f>
        <v>0</v>
      </c>
      <c r="L1038" s="295">
        <f t="shared" ref="L1038:W1038" si="215">SUM(L1039:L1043)</f>
        <v>0</v>
      </c>
      <c r="M1038" s="295">
        <f t="shared" si="215"/>
        <v>0</v>
      </c>
      <c r="N1038" s="295">
        <f t="shared" si="215"/>
        <v>0</v>
      </c>
      <c r="O1038" s="295">
        <f t="shared" si="215"/>
        <v>0</v>
      </c>
      <c r="P1038" s="295">
        <f t="shared" si="215"/>
        <v>0</v>
      </c>
      <c r="Q1038" s="295">
        <f t="shared" si="215"/>
        <v>0</v>
      </c>
      <c r="R1038" s="295">
        <f t="shared" si="215"/>
        <v>0</v>
      </c>
      <c r="S1038" s="295">
        <f t="shared" si="215"/>
        <v>0</v>
      </c>
      <c r="T1038" s="295">
        <f t="shared" si="215"/>
        <v>0</v>
      </c>
      <c r="U1038" s="295">
        <f t="shared" si="215"/>
        <v>0</v>
      </c>
      <c r="V1038" s="295">
        <f t="shared" si="215"/>
        <v>0</v>
      </c>
      <c r="W1038" s="295">
        <f t="shared" si="215"/>
        <v>0</v>
      </c>
      <c r="X1038" s="638" t="s">
        <v>2361</v>
      </c>
      <c r="Y1038" s="463" t="s">
        <v>549</v>
      </c>
      <c r="Z1038" s="463" t="s">
        <v>1733</v>
      </c>
      <c r="AA1038" s="489"/>
      <c r="AB1038" s="443" t="s">
        <v>107</v>
      </c>
      <c r="AC1038" s="443" t="s">
        <v>666</v>
      </c>
      <c r="AD1038" s="443" t="s">
        <v>668</v>
      </c>
      <c r="AE1038" s="457" t="s">
        <v>582</v>
      </c>
      <c r="AF1038" s="624" t="s">
        <v>2214</v>
      </c>
    </row>
    <row r="1039" spans="1:32" s="34" customFormat="1" ht="15" customHeight="1" outlineLevel="1" x14ac:dyDescent="0.25">
      <c r="A1039" s="473"/>
      <c r="B1039" s="609"/>
      <c r="C1039" s="426"/>
      <c r="D1039" s="642"/>
      <c r="E1039" s="645"/>
      <c r="F1039" s="426"/>
      <c r="G1039" s="473"/>
      <c r="H1039" s="296" t="s">
        <v>149</v>
      </c>
      <c r="I1039" s="244"/>
      <c r="J1039" s="295">
        <f t="shared" si="211"/>
        <v>0</v>
      </c>
      <c r="K1039" s="244"/>
      <c r="L1039" s="244"/>
      <c r="M1039" s="244"/>
      <c r="N1039" s="297"/>
      <c r="O1039" s="244"/>
      <c r="P1039" s="244"/>
      <c r="Q1039" s="297"/>
      <c r="R1039" s="244"/>
      <c r="S1039" s="244"/>
      <c r="T1039" s="297"/>
      <c r="U1039" s="244"/>
      <c r="V1039" s="297"/>
      <c r="W1039" s="244"/>
      <c r="X1039" s="515"/>
      <c r="Y1039" s="464"/>
      <c r="Z1039" s="464"/>
      <c r="AA1039" s="490"/>
      <c r="AB1039" s="444"/>
      <c r="AC1039" s="444"/>
      <c r="AD1039" s="444"/>
      <c r="AE1039" s="458"/>
      <c r="AF1039" s="618"/>
    </row>
    <row r="1040" spans="1:32" s="34" customFormat="1" outlineLevel="1" x14ac:dyDescent="0.25">
      <c r="A1040" s="473"/>
      <c r="B1040" s="609"/>
      <c r="C1040" s="426"/>
      <c r="D1040" s="642"/>
      <c r="E1040" s="645"/>
      <c r="F1040" s="426"/>
      <c r="G1040" s="473"/>
      <c r="H1040" s="296" t="s">
        <v>150</v>
      </c>
      <c r="I1040" s="244"/>
      <c r="J1040" s="295">
        <f t="shared" si="211"/>
        <v>0</v>
      </c>
      <c r="K1040" s="244"/>
      <c r="L1040" s="244"/>
      <c r="M1040" s="244"/>
      <c r="N1040" s="297"/>
      <c r="O1040" s="244"/>
      <c r="P1040" s="244"/>
      <c r="Q1040" s="297"/>
      <c r="R1040" s="244"/>
      <c r="S1040" s="244"/>
      <c r="T1040" s="297"/>
      <c r="U1040" s="244"/>
      <c r="V1040" s="297"/>
      <c r="W1040" s="244"/>
      <c r="X1040" s="515"/>
      <c r="Y1040" s="464"/>
      <c r="Z1040" s="464"/>
      <c r="AA1040" s="490"/>
      <c r="AB1040" s="444"/>
      <c r="AC1040" s="444"/>
      <c r="AD1040" s="444"/>
      <c r="AE1040" s="458"/>
      <c r="AF1040" s="618"/>
    </row>
    <row r="1041" spans="1:32" s="34" customFormat="1" outlineLevel="1" x14ac:dyDescent="0.25">
      <c r="A1041" s="473"/>
      <c r="B1041" s="609"/>
      <c r="C1041" s="426"/>
      <c r="D1041" s="642"/>
      <c r="E1041" s="645"/>
      <c r="F1041" s="426"/>
      <c r="G1041" s="473"/>
      <c r="H1041" s="296" t="s">
        <v>1507</v>
      </c>
      <c r="I1041" s="244">
        <v>14.8</v>
      </c>
      <c r="J1041" s="295">
        <f t="shared" si="211"/>
        <v>0</v>
      </c>
      <c r="K1041" s="244"/>
      <c r="L1041" s="244"/>
      <c r="M1041" s="244"/>
      <c r="N1041" s="297"/>
      <c r="O1041" s="244"/>
      <c r="P1041" s="244"/>
      <c r="Q1041" s="297"/>
      <c r="R1041" s="244"/>
      <c r="S1041" s="244"/>
      <c r="T1041" s="297"/>
      <c r="U1041" s="244"/>
      <c r="V1041" s="297"/>
      <c r="W1041" s="244"/>
      <c r="X1041" s="515"/>
      <c r="Y1041" s="464"/>
      <c r="Z1041" s="464"/>
      <c r="AA1041" s="490"/>
      <c r="AB1041" s="444"/>
      <c r="AC1041" s="444"/>
      <c r="AD1041" s="444"/>
      <c r="AE1041" s="458"/>
      <c r="AF1041" s="618"/>
    </row>
    <row r="1042" spans="1:32" s="34" customFormat="1" outlineLevel="1" x14ac:dyDescent="0.25">
      <c r="A1042" s="473"/>
      <c r="B1042" s="609"/>
      <c r="C1042" s="426"/>
      <c r="D1042" s="642"/>
      <c r="E1042" s="645"/>
      <c r="F1042" s="426"/>
      <c r="G1042" s="473"/>
      <c r="H1042" s="296" t="s">
        <v>1435</v>
      </c>
      <c r="I1042" s="244">
        <v>4.2</v>
      </c>
      <c r="J1042" s="295">
        <f t="shared" si="211"/>
        <v>0</v>
      </c>
      <c r="K1042" s="244"/>
      <c r="L1042" s="244"/>
      <c r="M1042" s="244"/>
      <c r="N1042" s="297"/>
      <c r="O1042" s="244"/>
      <c r="P1042" s="244"/>
      <c r="Q1042" s="297"/>
      <c r="R1042" s="244"/>
      <c r="S1042" s="244"/>
      <c r="T1042" s="297"/>
      <c r="U1042" s="244"/>
      <c r="V1042" s="297"/>
      <c r="W1042" s="244"/>
      <c r="X1042" s="515"/>
      <c r="Y1042" s="464"/>
      <c r="Z1042" s="464"/>
      <c r="AA1042" s="490"/>
      <c r="AB1042" s="444"/>
      <c r="AC1042" s="444"/>
      <c r="AD1042" s="444"/>
      <c r="AE1042" s="458"/>
      <c r="AF1042" s="618"/>
    </row>
    <row r="1043" spans="1:32" s="34" customFormat="1" outlineLevel="1" x14ac:dyDescent="0.25">
      <c r="A1043" s="474"/>
      <c r="B1043" s="610"/>
      <c r="C1043" s="427"/>
      <c r="D1043" s="643"/>
      <c r="E1043" s="646"/>
      <c r="F1043" s="427"/>
      <c r="G1043" s="474"/>
      <c r="H1043" s="298" t="s">
        <v>152</v>
      </c>
      <c r="I1043" s="297"/>
      <c r="J1043" s="300">
        <f t="shared" si="211"/>
        <v>0</v>
      </c>
      <c r="K1043" s="244"/>
      <c r="L1043" s="299"/>
      <c r="M1043" s="299"/>
      <c r="N1043" s="301"/>
      <c r="O1043" s="299"/>
      <c r="P1043" s="299"/>
      <c r="Q1043" s="301"/>
      <c r="R1043" s="299"/>
      <c r="S1043" s="299"/>
      <c r="T1043" s="301"/>
      <c r="U1043" s="299"/>
      <c r="V1043" s="301"/>
      <c r="W1043" s="299"/>
      <c r="X1043" s="516"/>
      <c r="Y1043" s="465"/>
      <c r="Z1043" s="465"/>
      <c r="AA1043" s="491"/>
      <c r="AB1043" s="445"/>
      <c r="AC1043" s="445"/>
      <c r="AD1043" s="445"/>
      <c r="AE1043" s="459"/>
      <c r="AF1043" s="619"/>
    </row>
    <row r="1044" spans="1:32" s="34" customFormat="1" ht="30" customHeight="1" outlineLevel="1" x14ac:dyDescent="0.25">
      <c r="A1044" s="472"/>
      <c r="B1044" s="472" t="s">
        <v>1459</v>
      </c>
      <c r="C1044" s="422"/>
      <c r="D1044" s="611" t="s">
        <v>935</v>
      </c>
      <c r="E1044" s="489" t="s">
        <v>1106</v>
      </c>
      <c r="F1044" s="422" t="s">
        <v>1433</v>
      </c>
      <c r="G1044" s="472" t="s">
        <v>1387</v>
      </c>
      <c r="H1044" s="215" t="s">
        <v>148</v>
      </c>
      <c r="I1044" s="215">
        <f>SUM(I1045:I1049)</f>
        <v>137.6</v>
      </c>
      <c r="J1044" s="215">
        <f t="shared" si="211"/>
        <v>31.6</v>
      </c>
      <c r="K1044" s="215">
        <f>SUM(K1045:K1049)</f>
        <v>31.6</v>
      </c>
      <c r="L1044" s="215">
        <f t="shared" ref="L1044:W1044" si="216">SUM(L1045:L1049)</f>
        <v>0</v>
      </c>
      <c r="M1044" s="215">
        <f t="shared" si="216"/>
        <v>0</v>
      </c>
      <c r="N1044" s="215">
        <f t="shared" si="216"/>
        <v>0</v>
      </c>
      <c r="O1044" s="215">
        <f t="shared" si="216"/>
        <v>0</v>
      </c>
      <c r="P1044" s="215">
        <f t="shared" si="216"/>
        <v>0</v>
      </c>
      <c r="Q1044" s="215">
        <f t="shared" si="216"/>
        <v>0</v>
      </c>
      <c r="R1044" s="215">
        <f t="shared" si="216"/>
        <v>0</v>
      </c>
      <c r="S1044" s="215">
        <f t="shared" si="216"/>
        <v>0</v>
      </c>
      <c r="T1044" s="215">
        <f t="shared" si="216"/>
        <v>0</v>
      </c>
      <c r="U1044" s="215">
        <f t="shared" si="216"/>
        <v>0</v>
      </c>
      <c r="V1044" s="215">
        <f t="shared" si="216"/>
        <v>0</v>
      </c>
      <c r="W1044" s="215">
        <f t="shared" si="216"/>
        <v>0</v>
      </c>
      <c r="X1044" s="497" t="s">
        <v>1460</v>
      </c>
      <c r="Y1044" s="501" t="s">
        <v>549</v>
      </c>
      <c r="Z1044" s="501" t="s">
        <v>157</v>
      </c>
      <c r="AA1044" s="489" t="s">
        <v>489</v>
      </c>
      <c r="AB1044" s="443" t="s">
        <v>107</v>
      </c>
      <c r="AC1044" s="443" t="s">
        <v>670</v>
      </c>
      <c r="AD1044" s="443" t="s">
        <v>676</v>
      </c>
      <c r="AE1044" s="457" t="s">
        <v>576</v>
      </c>
      <c r="AF1044" s="614" t="s">
        <v>2265</v>
      </c>
    </row>
    <row r="1045" spans="1:32" s="34" customFormat="1" ht="15" customHeight="1" outlineLevel="1" x14ac:dyDescent="0.25">
      <c r="A1045" s="473"/>
      <c r="B1045" s="473"/>
      <c r="C1045" s="423"/>
      <c r="D1045" s="612"/>
      <c r="E1045" s="490"/>
      <c r="F1045" s="423"/>
      <c r="G1045" s="473"/>
      <c r="H1045" s="242" t="s">
        <v>149</v>
      </c>
      <c r="I1045" s="218">
        <v>22.6</v>
      </c>
      <c r="J1045" s="215">
        <f t="shared" si="211"/>
        <v>22.6</v>
      </c>
      <c r="K1045" s="216">
        <v>22.6</v>
      </c>
      <c r="L1045" s="216"/>
      <c r="M1045" s="216"/>
      <c r="N1045" s="217"/>
      <c r="O1045" s="216"/>
      <c r="P1045" s="216"/>
      <c r="Q1045" s="217"/>
      <c r="R1045" s="216"/>
      <c r="S1045" s="216"/>
      <c r="T1045" s="217"/>
      <c r="U1045" s="216"/>
      <c r="V1045" s="217"/>
      <c r="W1045" s="216"/>
      <c r="X1045" s="498"/>
      <c r="Y1045" s="502"/>
      <c r="Z1045" s="502"/>
      <c r="AA1045" s="490"/>
      <c r="AB1045" s="444"/>
      <c r="AC1045" s="444"/>
      <c r="AD1045" s="444"/>
      <c r="AE1045" s="458"/>
      <c r="AF1045" s="618"/>
    </row>
    <row r="1046" spans="1:32" s="34" customFormat="1" outlineLevel="1" x14ac:dyDescent="0.25">
      <c r="A1046" s="473"/>
      <c r="B1046" s="473"/>
      <c r="C1046" s="423"/>
      <c r="D1046" s="612"/>
      <c r="E1046" s="490"/>
      <c r="F1046" s="423"/>
      <c r="G1046" s="473"/>
      <c r="H1046" s="242" t="s">
        <v>150</v>
      </c>
      <c r="I1046" s="218">
        <v>2.7</v>
      </c>
      <c r="J1046" s="215">
        <f t="shared" si="211"/>
        <v>2.7</v>
      </c>
      <c r="K1046" s="216">
        <v>2.7</v>
      </c>
      <c r="L1046" s="216"/>
      <c r="M1046" s="216"/>
      <c r="N1046" s="217"/>
      <c r="O1046" s="216"/>
      <c r="P1046" s="216"/>
      <c r="Q1046" s="217"/>
      <c r="R1046" s="216"/>
      <c r="S1046" s="216"/>
      <c r="T1046" s="217"/>
      <c r="U1046" s="216"/>
      <c r="V1046" s="217"/>
      <c r="W1046" s="216"/>
      <c r="X1046" s="498"/>
      <c r="Y1046" s="502"/>
      <c r="Z1046" s="502"/>
      <c r="AA1046" s="490"/>
      <c r="AB1046" s="444"/>
      <c r="AC1046" s="444"/>
      <c r="AD1046" s="444"/>
      <c r="AE1046" s="458"/>
      <c r="AF1046" s="618"/>
    </row>
    <row r="1047" spans="1:32" s="34" customFormat="1" outlineLevel="1" x14ac:dyDescent="0.25">
      <c r="A1047" s="473"/>
      <c r="B1047" s="473"/>
      <c r="C1047" s="423"/>
      <c r="D1047" s="612"/>
      <c r="E1047" s="490"/>
      <c r="F1047" s="423"/>
      <c r="G1047" s="473"/>
      <c r="H1047" s="242" t="s">
        <v>1507</v>
      </c>
      <c r="I1047" s="216"/>
      <c r="J1047" s="215">
        <f t="shared" si="211"/>
        <v>0</v>
      </c>
      <c r="K1047" s="216"/>
      <c r="L1047" s="216"/>
      <c r="M1047" s="216"/>
      <c r="N1047" s="217"/>
      <c r="O1047" s="216"/>
      <c r="P1047" s="216"/>
      <c r="Q1047" s="217"/>
      <c r="R1047" s="216"/>
      <c r="S1047" s="216"/>
      <c r="T1047" s="217"/>
      <c r="U1047" s="216"/>
      <c r="V1047" s="217"/>
      <c r="W1047" s="216"/>
      <c r="X1047" s="498"/>
      <c r="Y1047" s="502"/>
      <c r="Z1047" s="502"/>
      <c r="AA1047" s="490"/>
      <c r="AB1047" s="444"/>
      <c r="AC1047" s="444"/>
      <c r="AD1047" s="444"/>
      <c r="AE1047" s="458"/>
      <c r="AF1047" s="618"/>
    </row>
    <row r="1048" spans="1:32" s="34" customFormat="1" outlineLevel="1" x14ac:dyDescent="0.25">
      <c r="A1048" s="473"/>
      <c r="B1048" s="473"/>
      <c r="C1048" s="423"/>
      <c r="D1048" s="612"/>
      <c r="E1048" s="490"/>
      <c r="F1048" s="423"/>
      <c r="G1048" s="473"/>
      <c r="H1048" s="242" t="s">
        <v>1435</v>
      </c>
      <c r="I1048" s="218">
        <v>6.3</v>
      </c>
      <c r="J1048" s="215">
        <f t="shared" si="211"/>
        <v>6.3</v>
      </c>
      <c r="K1048" s="216">
        <v>6.3</v>
      </c>
      <c r="L1048" s="216"/>
      <c r="M1048" s="216"/>
      <c r="N1048" s="217"/>
      <c r="O1048" s="216"/>
      <c r="P1048" s="216"/>
      <c r="Q1048" s="217"/>
      <c r="R1048" s="216"/>
      <c r="S1048" s="216"/>
      <c r="T1048" s="217"/>
      <c r="U1048" s="216"/>
      <c r="V1048" s="217"/>
      <c r="W1048" s="216"/>
      <c r="X1048" s="498"/>
      <c r="Y1048" s="502"/>
      <c r="Z1048" s="502"/>
      <c r="AA1048" s="490"/>
      <c r="AB1048" s="444"/>
      <c r="AC1048" s="444"/>
      <c r="AD1048" s="444"/>
      <c r="AE1048" s="458"/>
      <c r="AF1048" s="618"/>
    </row>
    <row r="1049" spans="1:32" s="34" customFormat="1" outlineLevel="1" x14ac:dyDescent="0.25">
      <c r="A1049" s="474"/>
      <c r="B1049" s="474"/>
      <c r="C1049" s="424"/>
      <c r="D1049" s="613"/>
      <c r="E1049" s="491"/>
      <c r="F1049" s="424"/>
      <c r="G1049" s="474"/>
      <c r="H1049" s="248" t="s">
        <v>152</v>
      </c>
      <c r="I1049" s="217">
        <v>106</v>
      </c>
      <c r="J1049" s="252">
        <f t="shared" si="211"/>
        <v>0</v>
      </c>
      <c r="K1049" s="216"/>
      <c r="L1049" s="250"/>
      <c r="M1049" s="250"/>
      <c r="N1049" s="251"/>
      <c r="O1049" s="250"/>
      <c r="P1049" s="250"/>
      <c r="Q1049" s="251"/>
      <c r="R1049" s="250"/>
      <c r="S1049" s="250"/>
      <c r="T1049" s="251"/>
      <c r="U1049" s="250"/>
      <c r="V1049" s="251"/>
      <c r="W1049" s="250"/>
      <c r="X1049" s="499"/>
      <c r="Y1049" s="503"/>
      <c r="Z1049" s="503"/>
      <c r="AA1049" s="491"/>
      <c r="AB1049" s="445"/>
      <c r="AC1049" s="445"/>
      <c r="AD1049" s="445"/>
      <c r="AE1049" s="459"/>
      <c r="AF1049" s="619"/>
    </row>
    <row r="1050" spans="1:32" ht="30" customHeight="1" outlineLevel="1" x14ac:dyDescent="0.25">
      <c r="A1050" s="682"/>
      <c r="B1050" s="472" t="s">
        <v>1883</v>
      </c>
      <c r="C1050" s="435"/>
      <c r="D1050" s="659" t="s">
        <v>936</v>
      </c>
      <c r="E1050" s="437" t="s">
        <v>1970</v>
      </c>
      <c r="F1050" s="435" t="s">
        <v>1602</v>
      </c>
      <c r="G1050" s="493" t="s">
        <v>1805</v>
      </c>
      <c r="H1050" s="215" t="s">
        <v>148</v>
      </c>
      <c r="I1050" s="215">
        <f>SUM(I1051:I1055)</f>
        <v>3.5</v>
      </c>
      <c r="J1050" s="215">
        <f t="shared" si="211"/>
        <v>14.5</v>
      </c>
      <c r="K1050" s="215">
        <f>SUM(K1051:K1055)</f>
        <v>14.5</v>
      </c>
      <c r="L1050" s="215">
        <f t="shared" ref="L1050:W1050" si="217">SUM(L1051:L1055)</f>
        <v>0</v>
      </c>
      <c r="M1050" s="215">
        <f t="shared" si="217"/>
        <v>0</v>
      </c>
      <c r="N1050" s="215">
        <f t="shared" si="217"/>
        <v>0</v>
      </c>
      <c r="O1050" s="215">
        <f t="shared" si="217"/>
        <v>0</v>
      </c>
      <c r="P1050" s="215">
        <f t="shared" si="217"/>
        <v>0</v>
      </c>
      <c r="Q1050" s="215">
        <f t="shared" si="217"/>
        <v>0</v>
      </c>
      <c r="R1050" s="215">
        <f t="shared" si="217"/>
        <v>0</v>
      </c>
      <c r="S1050" s="215">
        <f t="shared" si="217"/>
        <v>0</v>
      </c>
      <c r="T1050" s="215">
        <f t="shared" si="217"/>
        <v>0</v>
      </c>
      <c r="U1050" s="215">
        <f t="shared" si="217"/>
        <v>0</v>
      </c>
      <c r="V1050" s="215">
        <f t="shared" si="217"/>
        <v>0</v>
      </c>
      <c r="W1050" s="215">
        <f t="shared" si="217"/>
        <v>0</v>
      </c>
      <c r="X1050" s="478" t="s">
        <v>1882</v>
      </c>
      <c r="Y1050" s="494" t="s">
        <v>549</v>
      </c>
      <c r="Z1050" s="704" t="s">
        <v>1733</v>
      </c>
      <c r="AA1050" s="705" t="s">
        <v>362</v>
      </c>
      <c r="AB1050" s="443" t="s">
        <v>107</v>
      </c>
      <c r="AC1050" s="443" t="s">
        <v>666</v>
      </c>
      <c r="AD1050" s="443" t="s">
        <v>668</v>
      </c>
      <c r="AE1050" s="439" t="s">
        <v>582</v>
      </c>
      <c r="AF1050" s="696" t="s">
        <v>2215</v>
      </c>
    </row>
    <row r="1051" spans="1:32" s="34" customFormat="1" ht="15" customHeight="1" outlineLevel="1" x14ac:dyDescent="0.25">
      <c r="A1051" s="683"/>
      <c r="B1051" s="473"/>
      <c r="C1051" s="435"/>
      <c r="D1051" s="659"/>
      <c r="E1051" s="437"/>
      <c r="F1051" s="435"/>
      <c r="G1051" s="493"/>
      <c r="H1051" s="242" t="s">
        <v>149</v>
      </c>
      <c r="I1051" s="219"/>
      <c r="J1051" s="215">
        <f t="shared" si="211"/>
        <v>0</v>
      </c>
      <c r="K1051" s="216"/>
      <c r="L1051" s="216"/>
      <c r="M1051" s="216"/>
      <c r="N1051" s="217"/>
      <c r="O1051" s="216"/>
      <c r="P1051" s="216"/>
      <c r="Q1051" s="217"/>
      <c r="R1051" s="216"/>
      <c r="S1051" s="216"/>
      <c r="T1051" s="217"/>
      <c r="U1051" s="216"/>
      <c r="V1051" s="217"/>
      <c r="W1051" s="216"/>
      <c r="X1051" s="478"/>
      <c r="Y1051" s="494"/>
      <c r="Z1051" s="704"/>
      <c r="AA1051" s="705"/>
      <c r="AB1051" s="444"/>
      <c r="AC1051" s="444"/>
      <c r="AD1051" s="444"/>
      <c r="AE1051" s="439"/>
      <c r="AF1051" s="652"/>
    </row>
    <row r="1052" spans="1:32" s="34" customFormat="1" outlineLevel="1" x14ac:dyDescent="0.25">
      <c r="A1052" s="683"/>
      <c r="B1052" s="473"/>
      <c r="C1052" s="435"/>
      <c r="D1052" s="659"/>
      <c r="E1052" s="437"/>
      <c r="F1052" s="435"/>
      <c r="G1052" s="493"/>
      <c r="H1052" s="242" t="s">
        <v>150</v>
      </c>
      <c r="I1052" s="225"/>
      <c r="J1052" s="215">
        <f t="shared" si="211"/>
        <v>0</v>
      </c>
      <c r="K1052" s="216"/>
      <c r="L1052" s="216"/>
      <c r="M1052" s="216"/>
      <c r="N1052" s="217"/>
      <c r="O1052" s="216"/>
      <c r="P1052" s="216"/>
      <c r="Q1052" s="217"/>
      <c r="R1052" s="216"/>
      <c r="S1052" s="216"/>
      <c r="T1052" s="217"/>
      <c r="U1052" s="216"/>
      <c r="V1052" s="217"/>
      <c r="W1052" s="216"/>
      <c r="X1052" s="478"/>
      <c r="Y1052" s="494"/>
      <c r="Z1052" s="704"/>
      <c r="AA1052" s="705"/>
      <c r="AB1052" s="444"/>
      <c r="AC1052" s="444"/>
      <c r="AD1052" s="444"/>
      <c r="AE1052" s="439"/>
      <c r="AF1052" s="652"/>
    </row>
    <row r="1053" spans="1:32" s="34" customFormat="1" ht="30" outlineLevel="1" x14ac:dyDescent="0.25">
      <c r="A1053" s="683"/>
      <c r="B1053" s="473"/>
      <c r="C1053" s="435"/>
      <c r="D1053" s="659"/>
      <c r="E1053" s="437"/>
      <c r="F1053" s="435"/>
      <c r="G1053" s="493"/>
      <c r="H1053" s="242" t="s">
        <v>1507</v>
      </c>
      <c r="I1053" s="219" t="s">
        <v>1713</v>
      </c>
      <c r="J1053" s="215">
        <f t="shared" si="211"/>
        <v>12</v>
      </c>
      <c r="K1053" s="216">
        <v>12</v>
      </c>
      <c r="L1053" s="216"/>
      <c r="M1053" s="216"/>
      <c r="N1053" s="217"/>
      <c r="O1053" s="216"/>
      <c r="P1053" s="216"/>
      <c r="Q1053" s="217"/>
      <c r="R1053" s="216"/>
      <c r="S1053" s="216"/>
      <c r="T1053" s="217"/>
      <c r="U1053" s="216"/>
      <c r="V1053" s="217"/>
      <c r="W1053" s="216"/>
      <c r="X1053" s="478"/>
      <c r="Y1053" s="494"/>
      <c r="Z1053" s="704"/>
      <c r="AA1053" s="705"/>
      <c r="AB1053" s="444"/>
      <c r="AC1053" s="444"/>
      <c r="AD1053" s="444"/>
      <c r="AE1053" s="439"/>
      <c r="AF1053" s="652"/>
    </row>
    <row r="1054" spans="1:32" s="34" customFormat="1" outlineLevel="1" x14ac:dyDescent="0.25">
      <c r="A1054" s="683"/>
      <c r="B1054" s="473"/>
      <c r="C1054" s="435"/>
      <c r="D1054" s="659"/>
      <c r="E1054" s="437"/>
      <c r="F1054" s="435"/>
      <c r="G1054" s="493"/>
      <c r="H1054" s="242" t="s">
        <v>1435</v>
      </c>
      <c r="I1054" s="225">
        <v>3.5</v>
      </c>
      <c r="J1054" s="215">
        <f t="shared" si="211"/>
        <v>2.5</v>
      </c>
      <c r="K1054" s="216">
        <v>2.5</v>
      </c>
      <c r="L1054" s="216"/>
      <c r="M1054" s="216"/>
      <c r="N1054" s="217"/>
      <c r="O1054" s="216"/>
      <c r="P1054" s="216"/>
      <c r="Q1054" s="217"/>
      <c r="R1054" s="216"/>
      <c r="S1054" s="216"/>
      <c r="T1054" s="217"/>
      <c r="U1054" s="216"/>
      <c r="V1054" s="217"/>
      <c r="W1054" s="216"/>
      <c r="X1054" s="478"/>
      <c r="Y1054" s="494"/>
      <c r="Z1054" s="704"/>
      <c r="AA1054" s="705"/>
      <c r="AB1054" s="444"/>
      <c r="AC1054" s="444"/>
      <c r="AD1054" s="444"/>
      <c r="AE1054" s="439"/>
      <c r="AF1054" s="652"/>
    </row>
    <row r="1055" spans="1:32" s="34" customFormat="1" outlineLevel="1" x14ac:dyDescent="0.25">
      <c r="A1055" s="684"/>
      <c r="B1055" s="474"/>
      <c r="C1055" s="435"/>
      <c r="D1055" s="659"/>
      <c r="E1055" s="437"/>
      <c r="F1055" s="435"/>
      <c r="G1055" s="493"/>
      <c r="H1055" s="248" t="s">
        <v>152</v>
      </c>
      <c r="I1055" s="219"/>
      <c r="J1055" s="252">
        <f t="shared" si="211"/>
        <v>0</v>
      </c>
      <c r="K1055" s="216"/>
      <c r="L1055" s="250"/>
      <c r="M1055" s="250"/>
      <c r="N1055" s="251"/>
      <c r="O1055" s="250"/>
      <c r="P1055" s="250"/>
      <c r="Q1055" s="251"/>
      <c r="R1055" s="250"/>
      <c r="S1055" s="250"/>
      <c r="T1055" s="251"/>
      <c r="U1055" s="250"/>
      <c r="V1055" s="251"/>
      <c r="W1055" s="250"/>
      <c r="X1055" s="478"/>
      <c r="Y1055" s="494"/>
      <c r="Z1055" s="704"/>
      <c r="AA1055" s="705"/>
      <c r="AB1055" s="445"/>
      <c r="AC1055" s="445"/>
      <c r="AD1055" s="445"/>
      <c r="AE1055" s="439"/>
      <c r="AF1055" s="652"/>
    </row>
    <row r="1056" spans="1:32" s="77" customFormat="1" outlineLevel="1" x14ac:dyDescent="0.25">
      <c r="A1056" s="76"/>
      <c r="B1056" s="76"/>
      <c r="C1056" s="214"/>
      <c r="D1056" s="212"/>
      <c r="E1056" s="213" t="s">
        <v>705</v>
      </c>
      <c r="F1056" s="214"/>
      <c r="G1056" s="345"/>
      <c r="H1056" s="214"/>
      <c r="I1056" s="214"/>
      <c r="J1056" s="214"/>
      <c r="K1056" s="214"/>
      <c r="L1056" s="214"/>
      <c r="M1056" s="214"/>
      <c r="N1056" s="214"/>
      <c r="O1056" s="214"/>
      <c r="P1056" s="214"/>
      <c r="Q1056" s="214"/>
      <c r="R1056" s="214"/>
      <c r="S1056" s="214"/>
      <c r="T1056" s="214"/>
      <c r="U1056" s="214"/>
      <c r="V1056" s="214"/>
      <c r="W1056" s="214"/>
      <c r="X1056" s="158"/>
      <c r="Y1056" s="203"/>
      <c r="Z1056" s="203"/>
      <c r="AA1056" s="214"/>
      <c r="AB1056" s="284"/>
      <c r="AC1056" s="203"/>
      <c r="AD1056" s="284"/>
      <c r="AE1056" s="93"/>
      <c r="AF1056" s="319"/>
    </row>
    <row r="1057" spans="1:32" ht="30" customHeight="1" outlineLevel="1" x14ac:dyDescent="0.25">
      <c r="A1057" s="608" t="s">
        <v>556</v>
      </c>
      <c r="B1057" s="472" t="s">
        <v>1459</v>
      </c>
      <c r="C1057" s="483" t="s">
        <v>2466</v>
      </c>
      <c r="D1057" s="611" t="s">
        <v>937</v>
      </c>
      <c r="E1057" s="489" t="s">
        <v>372</v>
      </c>
      <c r="F1057" s="416" t="s">
        <v>373</v>
      </c>
      <c r="G1057" s="472" t="s">
        <v>1642</v>
      </c>
      <c r="H1057" s="215" t="s">
        <v>148</v>
      </c>
      <c r="I1057" s="215">
        <f>SUM(I1058:I1062)</f>
        <v>2000</v>
      </c>
      <c r="J1057" s="215">
        <f t="shared" ref="J1057:J1080" si="218">SUM(K1057:W1057)</f>
        <v>0</v>
      </c>
      <c r="K1057" s="215">
        <f>SUM(K1058:K1062)</f>
        <v>0</v>
      </c>
      <c r="L1057" s="215">
        <f t="shared" ref="L1057:W1057" si="219">SUM(L1058:L1062)</f>
        <v>0</v>
      </c>
      <c r="M1057" s="215">
        <f t="shared" si="219"/>
        <v>0</v>
      </c>
      <c r="N1057" s="215">
        <f t="shared" si="219"/>
        <v>0</v>
      </c>
      <c r="O1057" s="215">
        <f t="shared" si="219"/>
        <v>0</v>
      </c>
      <c r="P1057" s="215">
        <f t="shared" si="219"/>
        <v>0</v>
      </c>
      <c r="Q1057" s="215">
        <f t="shared" si="219"/>
        <v>0</v>
      </c>
      <c r="R1057" s="215">
        <f t="shared" si="219"/>
        <v>0</v>
      </c>
      <c r="S1057" s="215">
        <f t="shared" si="219"/>
        <v>0</v>
      </c>
      <c r="T1057" s="215">
        <f t="shared" si="219"/>
        <v>0</v>
      </c>
      <c r="U1057" s="215">
        <f t="shared" si="219"/>
        <v>0</v>
      </c>
      <c r="V1057" s="215">
        <f t="shared" si="219"/>
        <v>0</v>
      </c>
      <c r="W1057" s="215">
        <f t="shared" si="219"/>
        <v>0</v>
      </c>
      <c r="X1057" s="478"/>
      <c r="Y1057" s="479" t="s">
        <v>370</v>
      </c>
      <c r="Z1057" s="479"/>
      <c r="AA1057" s="466" t="s">
        <v>362</v>
      </c>
      <c r="AB1057" s="443" t="s">
        <v>107</v>
      </c>
      <c r="AC1057" s="443" t="s">
        <v>666</v>
      </c>
      <c r="AD1057" s="443" t="s">
        <v>668</v>
      </c>
      <c r="AE1057" s="457" t="s">
        <v>582</v>
      </c>
      <c r="AF1057" s="614" t="s">
        <v>2201</v>
      </c>
    </row>
    <row r="1058" spans="1:32" s="34" customFormat="1" ht="15" customHeight="1" outlineLevel="1" x14ac:dyDescent="0.25">
      <c r="A1058" s="609"/>
      <c r="B1058" s="473"/>
      <c r="C1058" s="484"/>
      <c r="D1058" s="612"/>
      <c r="E1058" s="490"/>
      <c r="F1058" s="417"/>
      <c r="G1058" s="473"/>
      <c r="H1058" s="242" t="s">
        <v>149</v>
      </c>
      <c r="I1058" s="219"/>
      <c r="J1058" s="215">
        <f t="shared" si="218"/>
        <v>0</v>
      </c>
      <c r="K1058" s="216"/>
      <c r="L1058" s="216"/>
      <c r="M1058" s="216"/>
      <c r="N1058" s="217"/>
      <c r="O1058" s="216"/>
      <c r="P1058" s="216"/>
      <c r="Q1058" s="217"/>
      <c r="R1058" s="216"/>
      <c r="S1058" s="216"/>
      <c r="T1058" s="217"/>
      <c r="U1058" s="216"/>
      <c r="V1058" s="217"/>
      <c r="W1058" s="216"/>
      <c r="X1058" s="478"/>
      <c r="Y1058" s="480"/>
      <c r="Z1058" s="480"/>
      <c r="AA1058" s="467"/>
      <c r="AB1058" s="444"/>
      <c r="AC1058" s="444"/>
      <c r="AD1058" s="444"/>
      <c r="AE1058" s="458"/>
      <c r="AF1058" s="618"/>
    </row>
    <row r="1059" spans="1:32" s="34" customFormat="1" ht="15" customHeight="1" outlineLevel="1" x14ac:dyDescent="0.25">
      <c r="A1059" s="609"/>
      <c r="B1059" s="473"/>
      <c r="C1059" s="484"/>
      <c r="D1059" s="612"/>
      <c r="E1059" s="490"/>
      <c r="F1059" s="417"/>
      <c r="G1059" s="473"/>
      <c r="H1059" s="242" t="s">
        <v>150</v>
      </c>
      <c r="I1059" s="219"/>
      <c r="J1059" s="215">
        <f t="shared" si="218"/>
        <v>0</v>
      </c>
      <c r="K1059" s="216"/>
      <c r="L1059" s="216"/>
      <c r="M1059" s="216"/>
      <c r="N1059" s="217"/>
      <c r="O1059" s="216"/>
      <c r="P1059" s="216"/>
      <c r="Q1059" s="217"/>
      <c r="R1059" s="216"/>
      <c r="S1059" s="216"/>
      <c r="T1059" s="217"/>
      <c r="U1059" s="216"/>
      <c r="V1059" s="217"/>
      <c r="W1059" s="216"/>
      <c r="X1059" s="478"/>
      <c r="Y1059" s="480"/>
      <c r="Z1059" s="480"/>
      <c r="AA1059" s="467"/>
      <c r="AB1059" s="444"/>
      <c r="AC1059" s="444"/>
      <c r="AD1059" s="444"/>
      <c r="AE1059" s="458"/>
      <c r="AF1059" s="618"/>
    </row>
    <row r="1060" spans="1:32" s="34" customFormat="1" ht="15" customHeight="1" outlineLevel="1" x14ac:dyDescent="0.25">
      <c r="A1060" s="609"/>
      <c r="B1060" s="473"/>
      <c r="C1060" s="484"/>
      <c r="D1060" s="612"/>
      <c r="E1060" s="490"/>
      <c r="F1060" s="417"/>
      <c r="G1060" s="473"/>
      <c r="H1060" s="242" t="s">
        <v>1507</v>
      </c>
      <c r="I1060" s="219"/>
      <c r="J1060" s="215">
        <f t="shared" si="218"/>
        <v>0</v>
      </c>
      <c r="K1060" s="216"/>
      <c r="L1060" s="216"/>
      <c r="M1060" s="216"/>
      <c r="N1060" s="217"/>
      <c r="O1060" s="216"/>
      <c r="P1060" s="216"/>
      <c r="Q1060" s="217"/>
      <c r="R1060" s="216"/>
      <c r="S1060" s="216"/>
      <c r="T1060" s="217"/>
      <c r="U1060" s="216"/>
      <c r="V1060" s="217"/>
      <c r="W1060" s="216"/>
      <c r="X1060" s="478"/>
      <c r="Y1060" s="480"/>
      <c r="Z1060" s="480"/>
      <c r="AA1060" s="467"/>
      <c r="AB1060" s="444"/>
      <c r="AC1060" s="444"/>
      <c r="AD1060" s="444"/>
      <c r="AE1060" s="458"/>
      <c r="AF1060" s="618"/>
    </row>
    <row r="1061" spans="1:32" s="34" customFormat="1" ht="15" customHeight="1" outlineLevel="1" x14ac:dyDescent="0.25">
      <c r="A1061" s="609"/>
      <c r="B1061" s="473"/>
      <c r="C1061" s="484"/>
      <c r="D1061" s="612"/>
      <c r="E1061" s="490"/>
      <c r="F1061" s="417"/>
      <c r="G1061" s="473"/>
      <c r="H1061" s="242" t="s">
        <v>1435</v>
      </c>
      <c r="I1061" s="219"/>
      <c r="J1061" s="215">
        <f t="shared" si="218"/>
        <v>0</v>
      </c>
      <c r="K1061" s="216"/>
      <c r="L1061" s="216"/>
      <c r="M1061" s="216"/>
      <c r="N1061" s="217"/>
      <c r="O1061" s="216"/>
      <c r="P1061" s="216"/>
      <c r="Q1061" s="217"/>
      <c r="R1061" s="216"/>
      <c r="S1061" s="216"/>
      <c r="T1061" s="217"/>
      <c r="U1061" s="216"/>
      <c r="V1061" s="217"/>
      <c r="W1061" s="216"/>
      <c r="X1061" s="478"/>
      <c r="Y1061" s="480"/>
      <c r="Z1061" s="480"/>
      <c r="AA1061" s="467"/>
      <c r="AB1061" s="444"/>
      <c r="AC1061" s="444"/>
      <c r="AD1061" s="444"/>
      <c r="AE1061" s="458"/>
      <c r="AF1061" s="618"/>
    </row>
    <row r="1062" spans="1:32" s="34" customFormat="1" ht="15" customHeight="1" outlineLevel="1" x14ac:dyDescent="0.25">
      <c r="A1062" s="610"/>
      <c r="B1062" s="474"/>
      <c r="C1062" s="485"/>
      <c r="D1062" s="613"/>
      <c r="E1062" s="491"/>
      <c r="F1062" s="418"/>
      <c r="G1062" s="474"/>
      <c r="H1062" s="248" t="s">
        <v>152</v>
      </c>
      <c r="I1062" s="219">
        <v>2000</v>
      </c>
      <c r="J1062" s="252">
        <f t="shared" si="218"/>
        <v>0</v>
      </c>
      <c r="K1062" s="216"/>
      <c r="L1062" s="250"/>
      <c r="M1062" s="250"/>
      <c r="N1062" s="251"/>
      <c r="O1062" s="250"/>
      <c r="P1062" s="250"/>
      <c r="Q1062" s="251"/>
      <c r="R1062" s="250"/>
      <c r="S1062" s="250"/>
      <c r="T1062" s="251"/>
      <c r="U1062" s="250"/>
      <c r="V1062" s="251"/>
      <c r="W1062" s="250"/>
      <c r="X1062" s="478"/>
      <c r="Y1062" s="481"/>
      <c r="Z1062" s="481"/>
      <c r="AA1062" s="468"/>
      <c r="AB1062" s="445"/>
      <c r="AC1062" s="445"/>
      <c r="AD1062" s="445"/>
      <c r="AE1062" s="459"/>
      <c r="AF1062" s="619"/>
    </row>
    <row r="1063" spans="1:32" ht="30" customHeight="1" outlineLevel="1" x14ac:dyDescent="0.25">
      <c r="A1063" s="608" t="s">
        <v>502</v>
      </c>
      <c r="B1063" s="472" t="s">
        <v>1459</v>
      </c>
      <c r="C1063" s="422"/>
      <c r="D1063" s="611" t="s">
        <v>938</v>
      </c>
      <c r="E1063" s="489" t="s">
        <v>1714</v>
      </c>
      <c r="F1063" s="422" t="s">
        <v>381</v>
      </c>
      <c r="G1063" s="472" t="s">
        <v>1642</v>
      </c>
      <c r="H1063" s="215" t="s">
        <v>148</v>
      </c>
      <c r="I1063" s="215">
        <f>SUM(I1064:I1068)</f>
        <v>800</v>
      </c>
      <c r="J1063" s="215">
        <f t="shared" si="218"/>
        <v>0</v>
      </c>
      <c r="K1063" s="215">
        <f>SUM(K1064:K1068)</f>
        <v>0</v>
      </c>
      <c r="L1063" s="215">
        <f t="shared" ref="L1063:W1063" si="220">SUM(L1064:L1068)</f>
        <v>0</v>
      </c>
      <c r="M1063" s="215">
        <f t="shared" si="220"/>
        <v>0</v>
      </c>
      <c r="N1063" s="215">
        <f t="shared" si="220"/>
        <v>0</v>
      </c>
      <c r="O1063" s="215">
        <f t="shared" si="220"/>
        <v>0</v>
      </c>
      <c r="P1063" s="215">
        <f t="shared" si="220"/>
        <v>0</v>
      </c>
      <c r="Q1063" s="215">
        <f t="shared" si="220"/>
        <v>0</v>
      </c>
      <c r="R1063" s="215">
        <f t="shared" si="220"/>
        <v>0</v>
      </c>
      <c r="S1063" s="215">
        <f t="shared" si="220"/>
        <v>0</v>
      </c>
      <c r="T1063" s="215">
        <f t="shared" si="220"/>
        <v>0</v>
      </c>
      <c r="U1063" s="215">
        <f t="shared" si="220"/>
        <v>0</v>
      </c>
      <c r="V1063" s="215">
        <f t="shared" si="220"/>
        <v>0</v>
      </c>
      <c r="W1063" s="215">
        <f t="shared" si="220"/>
        <v>0</v>
      </c>
      <c r="X1063" s="552"/>
      <c r="Y1063" s="479" t="s">
        <v>370</v>
      </c>
      <c r="Z1063" s="479"/>
      <c r="AA1063" s="466" t="s">
        <v>380</v>
      </c>
      <c r="AB1063" s="443" t="s">
        <v>107</v>
      </c>
      <c r="AC1063" s="443" t="s">
        <v>666</v>
      </c>
      <c r="AD1063" s="443" t="s">
        <v>668</v>
      </c>
      <c r="AE1063" s="457" t="s">
        <v>582</v>
      </c>
      <c r="AF1063" s="614" t="s">
        <v>2208</v>
      </c>
    </row>
    <row r="1064" spans="1:32" s="34" customFormat="1" ht="15" customHeight="1" outlineLevel="1" x14ac:dyDescent="0.25">
      <c r="A1064" s="609"/>
      <c r="B1064" s="473"/>
      <c r="C1064" s="423"/>
      <c r="D1064" s="612"/>
      <c r="E1064" s="490"/>
      <c r="F1064" s="423"/>
      <c r="G1064" s="473"/>
      <c r="H1064" s="242" t="s">
        <v>149</v>
      </c>
      <c r="I1064" s="219"/>
      <c r="J1064" s="215">
        <f t="shared" si="218"/>
        <v>0</v>
      </c>
      <c r="K1064" s="216"/>
      <c r="L1064" s="216"/>
      <c r="M1064" s="216"/>
      <c r="N1064" s="217"/>
      <c r="O1064" s="216"/>
      <c r="P1064" s="216"/>
      <c r="Q1064" s="217"/>
      <c r="R1064" s="216"/>
      <c r="S1064" s="216"/>
      <c r="T1064" s="217"/>
      <c r="U1064" s="216"/>
      <c r="V1064" s="217"/>
      <c r="W1064" s="216"/>
      <c r="X1064" s="476"/>
      <c r="Y1064" s="480"/>
      <c r="Z1064" s="480"/>
      <c r="AA1064" s="467"/>
      <c r="AB1064" s="444"/>
      <c r="AC1064" s="444"/>
      <c r="AD1064" s="444"/>
      <c r="AE1064" s="458"/>
      <c r="AF1064" s="618"/>
    </row>
    <row r="1065" spans="1:32" s="34" customFormat="1" outlineLevel="1" x14ac:dyDescent="0.25">
      <c r="A1065" s="609"/>
      <c r="B1065" s="473"/>
      <c r="C1065" s="423"/>
      <c r="D1065" s="612"/>
      <c r="E1065" s="490"/>
      <c r="F1065" s="423"/>
      <c r="G1065" s="473"/>
      <c r="H1065" s="242" t="s">
        <v>150</v>
      </c>
      <c r="I1065" s="219"/>
      <c r="J1065" s="215">
        <f t="shared" si="218"/>
        <v>0</v>
      </c>
      <c r="K1065" s="216"/>
      <c r="L1065" s="216"/>
      <c r="M1065" s="216"/>
      <c r="N1065" s="217"/>
      <c r="O1065" s="216"/>
      <c r="P1065" s="216"/>
      <c r="Q1065" s="217"/>
      <c r="R1065" s="216"/>
      <c r="S1065" s="216"/>
      <c r="T1065" s="217"/>
      <c r="U1065" s="216"/>
      <c r="V1065" s="217"/>
      <c r="W1065" s="216"/>
      <c r="X1065" s="476"/>
      <c r="Y1065" s="480"/>
      <c r="Z1065" s="480"/>
      <c r="AA1065" s="467"/>
      <c r="AB1065" s="444"/>
      <c r="AC1065" s="444"/>
      <c r="AD1065" s="444"/>
      <c r="AE1065" s="458"/>
      <c r="AF1065" s="618"/>
    </row>
    <row r="1066" spans="1:32" s="34" customFormat="1" outlineLevel="1" x14ac:dyDescent="0.25">
      <c r="A1066" s="609"/>
      <c r="B1066" s="473"/>
      <c r="C1066" s="423"/>
      <c r="D1066" s="612"/>
      <c r="E1066" s="490"/>
      <c r="F1066" s="423"/>
      <c r="G1066" s="473"/>
      <c r="H1066" s="242" t="s">
        <v>1507</v>
      </c>
      <c r="I1066" s="219"/>
      <c r="J1066" s="215">
        <f t="shared" si="218"/>
        <v>0</v>
      </c>
      <c r="K1066" s="216"/>
      <c r="L1066" s="216"/>
      <c r="M1066" s="216"/>
      <c r="N1066" s="217"/>
      <c r="O1066" s="216"/>
      <c r="P1066" s="216"/>
      <c r="Q1066" s="217"/>
      <c r="R1066" s="216"/>
      <c r="S1066" s="216"/>
      <c r="T1066" s="217"/>
      <c r="U1066" s="216"/>
      <c r="V1066" s="217"/>
      <c r="W1066" s="216"/>
      <c r="X1066" s="476"/>
      <c r="Y1066" s="480"/>
      <c r="Z1066" s="480"/>
      <c r="AA1066" s="467"/>
      <c r="AB1066" s="444"/>
      <c r="AC1066" s="444"/>
      <c r="AD1066" s="444"/>
      <c r="AE1066" s="458"/>
      <c r="AF1066" s="618"/>
    </row>
    <row r="1067" spans="1:32" s="34" customFormat="1" outlineLevel="1" x14ac:dyDescent="0.25">
      <c r="A1067" s="609"/>
      <c r="B1067" s="473"/>
      <c r="C1067" s="423"/>
      <c r="D1067" s="612"/>
      <c r="E1067" s="490"/>
      <c r="F1067" s="423"/>
      <c r="G1067" s="473"/>
      <c r="H1067" s="242" t="s">
        <v>1435</v>
      </c>
      <c r="I1067" s="219"/>
      <c r="J1067" s="215">
        <f t="shared" si="218"/>
        <v>0</v>
      </c>
      <c r="K1067" s="216"/>
      <c r="L1067" s="216"/>
      <c r="M1067" s="216"/>
      <c r="N1067" s="217"/>
      <c r="O1067" s="216"/>
      <c r="P1067" s="216"/>
      <c r="Q1067" s="217"/>
      <c r="R1067" s="216"/>
      <c r="S1067" s="216"/>
      <c r="T1067" s="217"/>
      <c r="U1067" s="216"/>
      <c r="V1067" s="217"/>
      <c r="W1067" s="216"/>
      <c r="X1067" s="476"/>
      <c r="Y1067" s="480"/>
      <c r="Z1067" s="480"/>
      <c r="AA1067" s="467"/>
      <c r="AB1067" s="444"/>
      <c r="AC1067" s="444"/>
      <c r="AD1067" s="444"/>
      <c r="AE1067" s="458"/>
      <c r="AF1067" s="618"/>
    </row>
    <row r="1068" spans="1:32" s="34" customFormat="1" outlineLevel="1" x14ac:dyDescent="0.25">
      <c r="A1068" s="610"/>
      <c r="B1068" s="474"/>
      <c r="C1068" s="424"/>
      <c r="D1068" s="613"/>
      <c r="E1068" s="491"/>
      <c r="F1068" s="424"/>
      <c r="G1068" s="474"/>
      <c r="H1068" s="248" t="s">
        <v>152</v>
      </c>
      <c r="I1068" s="219">
        <v>800</v>
      </c>
      <c r="J1068" s="252">
        <f t="shared" si="218"/>
        <v>0</v>
      </c>
      <c r="K1068" s="216"/>
      <c r="L1068" s="250"/>
      <c r="M1068" s="250"/>
      <c r="N1068" s="251"/>
      <c r="O1068" s="250"/>
      <c r="P1068" s="250"/>
      <c r="Q1068" s="251"/>
      <c r="R1068" s="250"/>
      <c r="S1068" s="250"/>
      <c r="T1068" s="251"/>
      <c r="U1068" s="250"/>
      <c r="V1068" s="251"/>
      <c r="W1068" s="250"/>
      <c r="X1068" s="477"/>
      <c r="Y1068" s="481"/>
      <c r="Z1068" s="481"/>
      <c r="AA1068" s="468"/>
      <c r="AB1068" s="445"/>
      <c r="AC1068" s="445"/>
      <c r="AD1068" s="445"/>
      <c r="AE1068" s="459"/>
      <c r="AF1068" s="619"/>
    </row>
    <row r="1069" spans="1:32" ht="30" customHeight="1" outlineLevel="1" x14ac:dyDescent="0.25">
      <c r="A1069" s="682" t="s">
        <v>502</v>
      </c>
      <c r="B1069" s="472" t="s">
        <v>2633</v>
      </c>
      <c r="C1069" s="483" t="s">
        <v>2466</v>
      </c>
      <c r="D1069" s="659" t="s">
        <v>939</v>
      </c>
      <c r="E1069" s="437" t="s">
        <v>1964</v>
      </c>
      <c r="F1069" s="430">
        <v>2024</v>
      </c>
      <c r="G1069" s="493" t="s">
        <v>1642</v>
      </c>
      <c r="H1069" s="215" t="s">
        <v>148</v>
      </c>
      <c r="I1069" s="215">
        <f>SUM(I1070:I1074)</f>
        <v>0</v>
      </c>
      <c r="J1069" s="215">
        <f t="shared" si="218"/>
        <v>0</v>
      </c>
      <c r="K1069" s="215">
        <f>SUM(K1070:K1074)</f>
        <v>0</v>
      </c>
      <c r="L1069" s="215">
        <f t="shared" ref="L1069:W1069" si="221">SUM(L1070:L1074)</f>
        <v>0</v>
      </c>
      <c r="M1069" s="215">
        <f t="shared" si="221"/>
        <v>0</v>
      </c>
      <c r="N1069" s="215">
        <f t="shared" si="221"/>
        <v>0</v>
      </c>
      <c r="O1069" s="215">
        <f t="shared" si="221"/>
        <v>0</v>
      </c>
      <c r="P1069" s="215">
        <f t="shared" si="221"/>
        <v>0</v>
      </c>
      <c r="Q1069" s="215">
        <f t="shared" si="221"/>
        <v>0</v>
      </c>
      <c r="R1069" s="215">
        <f t="shared" si="221"/>
        <v>0</v>
      </c>
      <c r="S1069" s="215">
        <f t="shared" si="221"/>
        <v>0</v>
      </c>
      <c r="T1069" s="215">
        <f t="shared" si="221"/>
        <v>0</v>
      </c>
      <c r="U1069" s="215">
        <f t="shared" si="221"/>
        <v>0</v>
      </c>
      <c r="V1069" s="215">
        <f t="shared" si="221"/>
        <v>0</v>
      </c>
      <c r="W1069" s="215">
        <f t="shared" si="221"/>
        <v>0</v>
      </c>
      <c r="X1069" s="478"/>
      <c r="Y1069" s="494" t="s">
        <v>370</v>
      </c>
      <c r="Z1069" s="494"/>
      <c r="AA1069" s="495" t="s">
        <v>380</v>
      </c>
      <c r="AB1069" s="438" t="s">
        <v>107</v>
      </c>
      <c r="AC1069" s="438" t="s">
        <v>666</v>
      </c>
      <c r="AD1069" s="438" t="s">
        <v>668</v>
      </c>
      <c r="AE1069" s="439" t="s">
        <v>582</v>
      </c>
      <c r="AF1069" s="652" t="s">
        <v>2209</v>
      </c>
    </row>
    <row r="1070" spans="1:32" s="34" customFormat="1" ht="15" customHeight="1" outlineLevel="1" x14ac:dyDescent="0.25">
      <c r="A1070" s="683"/>
      <c r="B1070" s="473"/>
      <c r="C1070" s="484"/>
      <c r="D1070" s="659"/>
      <c r="E1070" s="437"/>
      <c r="F1070" s="430"/>
      <c r="G1070" s="493"/>
      <c r="H1070" s="242" t="s">
        <v>149</v>
      </c>
      <c r="I1070" s="219"/>
      <c r="J1070" s="215">
        <f t="shared" si="218"/>
        <v>0</v>
      </c>
      <c r="K1070" s="216"/>
      <c r="L1070" s="216"/>
      <c r="M1070" s="216"/>
      <c r="N1070" s="217"/>
      <c r="O1070" s="216"/>
      <c r="P1070" s="216"/>
      <c r="Q1070" s="217"/>
      <c r="R1070" s="216"/>
      <c r="S1070" s="216"/>
      <c r="T1070" s="217"/>
      <c r="U1070" s="216"/>
      <c r="V1070" s="217"/>
      <c r="W1070" s="216"/>
      <c r="X1070" s="478"/>
      <c r="Y1070" s="494"/>
      <c r="Z1070" s="494"/>
      <c r="AA1070" s="495"/>
      <c r="AB1070" s="438"/>
      <c r="AC1070" s="438"/>
      <c r="AD1070" s="438"/>
      <c r="AE1070" s="439"/>
      <c r="AF1070" s="652"/>
    </row>
    <row r="1071" spans="1:32" s="34" customFormat="1" ht="15" customHeight="1" outlineLevel="1" x14ac:dyDescent="0.25">
      <c r="A1071" s="683"/>
      <c r="B1071" s="473"/>
      <c r="C1071" s="484"/>
      <c r="D1071" s="659"/>
      <c r="E1071" s="437"/>
      <c r="F1071" s="430"/>
      <c r="G1071" s="493"/>
      <c r="H1071" s="242" t="s">
        <v>150</v>
      </c>
      <c r="I1071" s="219"/>
      <c r="J1071" s="215">
        <f t="shared" si="218"/>
        <v>0</v>
      </c>
      <c r="K1071" s="216"/>
      <c r="L1071" s="216"/>
      <c r="M1071" s="216"/>
      <c r="N1071" s="217"/>
      <c r="O1071" s="216"/>
      <c r="P1071" s="216"/>
      <c r="Q1071" s="217"/>
      <c r="R1071" s="216"/>
      <c r="S1071" s="216"/>
      <c r="T1071" s="217"/>
      <c r="U1071" s="216"/>
      <c r="V1071" s="217"/>
      <c r="W1071" s="216"/>
      <c r="X1071" s="478"/>
      <c r="Y1071" s="494"/>
      <c r="Z1071" s="494"/>
      <c r="AA1071" s="495"/>
      <c r="AB1071" s="438"/>
      <c r="AC1071" s="438"/>
      <c r="AD1071" s="438"/>
      <c r="AE1071" s="439"/>
      <c r="AF1071" s="652"/>
    </row>
    <row r="1072" spans="1:32" s="34" customFormat="1" ht="15" customHeight="1" outlineLevel="1" x14ac:dyDescent="0.25">
      <c r="A1072" s="683"/>
      <c r="B1072" s="473"/>
      <c r="C1072" s="484"/>
      <c r="D1072" s="659"/>
      <c r="E1072" s="437"/>
      <c r="F1072" s="430"/>
      <c r="G1072" s="493"/>
      <c r="H1072" s="242" t="s">
        <v>1507</v>
      </c>
      <c r="I1072" s="219"/>
      <c r="J1072" s="215">
        <f t="shared" si="218"/>
        <v>0</v>
      </c>
      <c r="K1072" s="216"/>
      <c r="L1072" s="216"/>
      <c r="M1072" s="216"/>
      <c r="N1072" s="217"/>
      <c r="O1072" s="216"/>
      <c r="P1072" s="216"/>
      <c r="Q1072" s="217"/>
      <c r="R1072" s="216"/>
      <c r="S1072" s="216"/>
      <c r="T1072" s="217"/>
      <c r="U1072" s="216"/>
      <c r="V1072" s="217"/>
      <c r="W1072" s="216"/>
      <c r="X1072" s="478"/>
      <c r="Y1072" s="494"/>
      <c r="Z1072" s="494"/>
      <c r="AA1072" s="495"/>
      <c r="AB1072" s="438"/>
      <c r="AC1072" s="438"/>
      <c r="AD1072" s="438"/>
      <c r="AE1072" s="439"/>
      <c r="AF1072" s="652"/>
    </row>
    <row r="1073" spans="1:32" s="34" customFormat="1" ht="15" customHeight="1" outlineLevel="1" x14ac:dyDescent="0.25">
      <c r="A1073" s="683"/>
      <c r="B1073" s="473"/>
      <c r="C1073" s="484"/>
      <c r="D1073" s="659"/>
      <c r="E1073" s="437"/>
      <c r="F1073" s="430"/>
      <c r="G1073" s="493"/>
      <c r="H1073" s="242" t="s">
        <v>1435</v>
      </c>
      <c r="I1073" s="219"/>
      <c r="J1073" s="215">
        <f t="shared" si="218"/>
        <v>0</v>
      </c>
      <c r="K1073" s="216"/>
      <c r="L1073" s="216"/>
      <c r="M1073" s="216"/>
      <c r="N1073" s="217"/>
      <c r="O1073" s="216"/>
      <c r="P1073" s="216"/>
      <c r="Q1073" s="217"/>
      <c r="R1073" s="216"/>
      <c r="S1073" s="216"/>
      <c r="T1073" s="217"/>
      <c r="U1073" s="216"/>
      <c r="V1073" s="217"/>
      <c r="W1073" s="216"/>
      <c r="X1073" s="478"/>
      <c r="Y1073" s="494"/>
      <c r="Z1073" s="494"/>
      <c r="AA1073" s="495"/>
      <c r="AB1073" s="438"/>
      <c r="AC1073" s="438"/>
      <c r="AD1073" s="438"/>
      <c r="AE1073" s="439"/>
      <c r="AF1073" s="652"/>
    </row>
    <row r="1074" spans="1:32" s="34" customFormat="1" ht="30" outlineLevel="1" x14ac:dyDescent="0.25">
      <c r="A1074" s="684"/>
      <c r="B1074" s="474"/>
      <c r="C1074" s="485"/>
      <c r="D1074" s="659"/>
      <c r="E1074" s="437"/>
      <c r="F1074" s="430"/>
      <c r="G1074" s="493"/>
      <c r="H1074" s="248" t="s">
        <v>152</v>
      </c>
      <c r="I1074" s="219" t="s">
        <v>2632</v>
      </c>
      <c r="J1074" s="252">
        <f t="shared" si="218"/>
        <v>0</v>
      </c>
      <c r="K1074" s="216"/>
      <c r="L1074" s="250"/>
      <c r="M1074" s="250"/>
      <c r="N1074" s="251"/>
      <c r="O1074" s="250"/>
      <c r="P1074" s="250"/>
      <c r="Q1074" s="251"/>
      <c r="R1074" s="250"/>
      <c r="S1074" s="250"/>
      <c r="T1074" s="251"/>
      <c r="U1074" s="250"/>
      <c r="V1074" s="251"/>
      <c r="W1074" s="250"/>
      <c r="X1074" s="478"/>
      <c r="Y1074" s="494"/>
      <c r="Z1074" s="494"/>
      <c r="AA1074" s="495"/>
      <c r="AB1074" s="438"/>
      <c r="AC1074" s="438"/>
      <c r="AD1074" s="438"/>
      <c r="AE1074" s="439"/>
      <c r="AF1074" s="652"/>
    </row>
    <row r="1075" spans="1:32" ht="30" customHeight="1" outlineLevel="1" x14ac:dyDescent="0.25">
      <c r="A1075" s="608" t="s">
        <v>562</v>
      </c>
      <c r="B1075" s="608" t="s">
        <v>2386</v>
      </c>
      <c r="C1075" s="416"/>
      <c r="D1075" s="611" t="s">
        <v>934</v>
      </c>
      <c r="E1075" s="489" t="s">
        <v>2447</v>
      </c>
      <c r="F1075" s="416" t="s">
        <v>361</v>
      </c>
      <c r="G1075" s="472" t="s">
        <v>1443</v>
      </c>
      <c r="H1075" s="215" t="s">
        <v>148</v>
      </c>
      <c r="I1075" s="215">
        <f>SUM(I1076:I1080)</f>
        <v>200</v>
      </c>
      <c r="J1075" s="215">
        <f t="shared" si="218"/>
        <v>0</v>
      </c>
      <c r="K1075" s="215">
        <f>SUM(K1076:K1080)</f>
        <v>0</v>
      </c>
      <c r="L1075" s="215">
        <f t="shared" ref="L1075:W1075" si="222">SUM(L1076:L1080)</f>
        <v>0</v>
      </c>
      <c r="M1075" s="215">
        <f t="shared" si="222"/>
        <v>0</v>
      </c>
      <c r="N1075" s="215">
        <f t="shared" si="222"/>
        <v>0</v>
      </c>
      <c r="O1075" s="215">
        <f t="shared" si="222"/>
        <v>0</v>
      </c>
      <c r="P1075" s="215">
        <f t="shared" si="222"/>
        <v>0</v>
      </c>
      <c r="Q1075" s="215">
        <f t="shared" si="222"/>
        <v>0</v>
      </c>
      <c r="R1075" s="215">
        <f t="shared" si="222"/>
        <v>0</v>
      </c>
      <c r="S1075" s="215">
        <f t="shared" si="222"/>
        <v>0</v>
      </c>
      <c r="T1075" s="215">
        <f t="shared" si="222"/>
        <v>0</v>
      </c>
      <c r="U1075" s="215">
        <f t="shared" si="222"/>
        <v>0</v>
      </c>
      <c r="V1075" s="215">
        <f t="shared" si="222"/>
        <v>0</v>
      </c>
      <c r="W1075" s="215">
        <f t="shared" si="222"/>
        <v>0</v>
      </c>
      <c r="X1075" s="670" t="s">
        <v>2345</v>
      </c>
      <c r="Y1075" s="479" t="s">
        <v>370</v>
      </c>
      <c r="Z1075" s="479"/>
      <c r="AA1075" s="466" t="s">
        <v>380</v>
      </c>
      <c r="AB1075" s="443" t="s">
        <v>107</v>
      </c>
      <c r="AC1075" s="443" t="s">
        <v>666</v>
      </c>
      <c r="AD1075" s="443" t="s">
        <v>668</v>
      </c>
      <c r="AE1075" s="457" t="s">
        <v>582</v>
      </c>
      <c r="AF1075" s="660" t="s">
        <v>2207</v>
      </c>
    </row>
    <row r="1076" spans="1:32" s="34" customFormat="1" ht="15" customHeight="1" outlineLevel="1" x14ac:dyDescent="0.25">
      <c r="A1076" s="609"/>
      <c r="B1076" s="609"/>
      <c r="C1076" s="417"/>
      <c r="D1076" s="612"/>
      <c r="E1076" s="490"/>
      <c r="F1076" s="417"/>
      <c r="G1076" s="473"/>
      <c r="H1076" s="242" t="s">
        <v>149</v>
      </c>
      <c r="I1076" s="219"/>
      <c r="J1076" s="215">
        <f t="shared" si="218"/>
        <v>0</v>
      </c>
      <c r="K1076" s="219"/>
      <c r="L1076" s="216"/>
      <c r="M1076" s="216"/>
      <c r="N1076" s="217"/>
      <c r="O1076" s="216"/>
      <c r="P1076" s="216"/>
      <c r="Q1076" s="217"/>
      <c r="R1076" s="216"/>
      <c r="S1076" s="216"/>
      <c r="T1076" s="217"/>
      <c r="U1076" s="216"/>
      <c r="V1076" s="217"/>
      <c r="W1076" s="216"/>
      <c r="X1076" s="671"/>
      <c r="Y1076" s="480"/>
      <c r="Z1076" s="480"/>
      <c r="AA1076" s="467"/>
      <c r="AB1076" s="444"/>
      <c r="AC1076" s="444"/>
      <c r="AD1076" s="444"/>
      <c r="AE1076" s="458"/>
      <c r="AF1076" s="618"/>
    </row>
    <row r="1077" spans="1:32" s="34" customFormat="1" outlineLevel="1" x14ac:dyDescent="0.25">
      <c r="A1077" s="609"/>
      <c r="B1077" s="609"/>
      <c r="C1077" s="417"/>
      <c r="D1077" s="612"/>
      <c r="E1077" s="490"/>
      <c r="F1077" s="417"/>
      <c r="G1077" s="473"/>
      <c r="H1077" s="242" t="s">
        <v>150</v>
      </c>
      <c r="I1077" s="219"/>
      <c r="J1077" s="215">
        <f t="shared" si="218"/>
        <v>0</v>
      </c>
      <c r="K1077" s="219"/>
      <c r="L1077" s="216"/>
      <c r="M1077" s="216"/>
      <c r="N1077" s="217"/>
      <c r="O1077" s="216"/>
      <c r="P1077" s="216"/>
      <c r="Q1077" s="217"/>
      <c r="R1077" s="216"/>
      <c r="S1077" s="216"/>
      <c r="T1077" s="217"/>
      <c r="U1077" s="216"/>
      <c r="V1077" s="217"/>
      <c r="W1077" s="216"/>
      <c r="X1077" s="671"/>
      <c r="Y1077" s="480"/>
      <c r="Z1077" s="480"/>
      <c r="AA1077" s="467"/>
      <c r="AB1077" s="444"/>
      <c r="AC1077" s="444"/>
      <c r="AD1077" s="444"/>
      <c r="AE1077" s="458"/>
      <c r="AF1077" s="618"/>
    </row>
    <row r="1078" spans="1:32" s="34" customFormat="1" outlineLevel="1" x14ac:dyDescent="0.25">
      <c r="A1078" s="609"/>
      <c r="B1078" s="609"/>
      <c r="C1078" s="417"/>
      <c r="D1078" s="612"/>
      <c r="E1078" s="490"/>
      <c r="F1078" s="417"/>
      <c r="G1078" s="473"/>
      <c r="H1078" s="242" t="s">
        <v>1507</v>
      </c>
      <c r="I1078" s="219"/>
      <c r="J1078" s="215">
        <f t="shared" si="218"/>
        <v>0</v>
      </c>
      <c r="K1078" s="219"/>
      <c r="L1078" s="216"/>
      <c r="M1078" s="216"/>
      <c r="N1078" s="217"/>
      <c r="O1078" s="216"/>
      <c r="P1078" s="216"/>
      <c r="Q1078" s="217"/>
      <c r="R1078" s="216"/>
      <c r="S1078" s="216"/>
      <c r="T1078" s="217"/>
      <c r="U1078" s="216"/>
      <c r="V1078" s="217"/>
      <c r="W1078" s="216"/>
      <c r="X1078" s="671"/>
      <c r="Y1078" s="480"/>
      <c r="Z1078" s="480"/>
      <c r="AA1078" s="467"/>
      <c r="AB1078" s="444"/>
      <c r="AC1078" s="444"/>
      <c r="AD1078" s="444"/>
      <c r="AE1078" s="458"/>
      <c r="AF1078" s="618"/>
    </row>
    <row r="1079" spans="1:32" s="34" customFormat="1" outlineLevel="1" x14ac:dyDescent="0.25">
      <c r="A1079" s="609"/>
      <c r="B1079" s="609"/>
      <c r="C1079" s="417"/>
      <c r="D1079" s="612"/>
      <c r="E1079" s="490"/>
      <c r="F1079" s="417"/>
      <c r="G1079" s="473"/>
      <c r="H1079" s="242" t="s">
        <v>1435</v>
      </c>
      <c r="I1079" s="219"/>
      <c r="J1079" s="215">
        <f t="shared" si="218"/>
        <v>0</v>
      </c>
      <c r="K1079" s="216"/>
      <c r="L1079" s="216"/>
      <c r="M1079" s="216"/>
      <c r="N1079" s="217"/>
      <c r="O1079" s="216"/>
      <c r="P1079" s="216"/>
      <c r="Q1079" s="217"/>
      <c r="R1079" s="216"/>
      <c r="S1079" s="216"/>
      <c r="T1079" s="217"/>
      <c r="U1079" s="216"/>
      <c r="V1079" s="217"/>
      <c r="W1079" s="216"/>
      <c r="X1079" s="671"/>
      <c r="Y1079" s="480"/>
      <c r="Z1079" s="480"/>
      <c r="AA1079" s="467"/>
      <c r="AB1079" s="444"/>
      <c r="AC1079" s="444"/>
      <c r="AD1079" s="444"/>
      <c r="AE1079" s="458"/>
      <c r="AF1079" s="618"/>
    </row>
    <row r="1080" spans="1:32" s="34" customFormat="1" ht="108" customHeight="1" outlineLevel="1" x14ac:dyDescent="0.25">
      <c r="A1080" s="610"/>
      <c r="B1080" s="610"/>
      <c r="C1080" s="418"/>
      <c r="D1080" s="613"/>
      <c r="E1080" s="491"/>
      <c r="F1080" s="418"/>
      <c r="G1080" s="474"/>
      <c r="H1080" s="248" t="s">
        <v>152</v>
      </c>
      <c r="I1080" s="249">
        <v>200</v>
      </c>
      <c r="J1080" s="252">
        <f t="shared" si="218"/>
        <v>0</v>
      </c>
      <c r="K1080" s="249"/>
      <c r="L1080" s="250"/>
      <c r="M1080" s="250"/>
      <c r="N1080" s="251"/>
      <c r="O1080" s="250"/>
      <c r="P1080" s="250"/>
      <c r="Q1080" s="251"/>
      <c r="R1080" s="250"/>
      <c r="S1080" s="250"/>
      <c r="T1080" s="251"/>
      <c r="U1080" s="250"/>
      <c r="V1080" s="251"/>
      <c r="W1080" s="250"/>
      <c r="X1080" s="672"/>
      <c r="Y1080" s="481"/>
      <c r="Z1080" s="481"/>
      <c r="AA1080" s="468"/>
      <c r="AB1080" s="445"/>
      <c r="AC1080" s="445"/>
      <c r="AD1080" s="445"/>
      <c r="AE1080" s="459"/>
      <c r="AF1080" s="619"/>
    </row>
    <row r="1081" spans="1:32" s="77" customFormat="1" outlineLevel="1" x14ac:dyDescent="0.25">
      <c r="A1081" s="76"/>
      <c r="B1081" s="76"/>
      <c r="C1081" s="214"/>
      <c r="D1081" s="212"/>
      <c r="E1081" s="213" t="s">
        <v>707</v>
      </c>
      <c r="F1081" s="214"/>
      <c r="G1081" s="345"/>
      <c r="H1081" s="214"/>
      <c r="I1081" s="214"/>
      <c r="J1081" s="214"/>
      <c r="K1081" s="214"/>
      <c r="L1081" s="214"/>
      <c r="M1081" s="214"/>
      <c r="N1081" s="214"/>
      <c r="O1081" s="214"/>
      <c r="P1081" s="214"/>
      <c r="Q1081" s="214"/>
      <c r="R1081" s="214"/>
      <c r="S1081" s="214"/>
      <c r="T1081" s="214"/>
      <c r="U1081" s="214"/>
      <c r="V1081" s="214"/>
      <c r="W1081" s="214"/>
      <c r="X1081" s="158"/>
      <c r="Y1081" s="203"/>
      <c r="Z1081" s="203"/>
      <c r="AA1081" s="214"/>
      <c r="AB1081" s="284"/>
      <c r="AC1081" s="203"/>
      <c r="AD1081" s="284"/>
      <c r="AE1081" s="93"/>
      <c r="AF1081" s="319"/>
    </row>
    <row r="1082" spans="1:32" ht="30" customHeight="1" outlineLevel="1" x14ac:dyDescent="0.25">
      <c r="A1082" s="682"/>
      <c r="B1082" s="608" t="s">
        <v>1908</v>
      </c>
      <c r="C1082" s="430"/>
      <c r="D1082" s="659" t="s">
        <v>940</v>
      </c>
      <c r="E1082" s="437" t="s">
        <v>1904</v>
      </c>
      <c r="F1082" s="430" t="s">
        <v>1905</v>
      </c>
      <c r="G1082" s="493" t="s">
        <v>1805</v>
      </c>
      <c r="H1082" s="215" t="s">
        <v>148</v>
      </c>
      <c r="I1082" s="215">
        <f>SUM(I1083:I1087)</f>
        <v>0</v>
      </c>
      <c r="J1082" s="215">
        <f t="shared" ref="J1082:J1105" si="223">SUM(K1082:W1082)</f>
        <v>0</v>
      </c>
      <c r="K1082" s="215">
        <f>SUM(K1083:K1087)</f>
        <v>0</v>
      </c>
      <c r="L1082" s="215">
        <f t="shared" ref="L1082:W1082" si="224">SUM(L1083:L1087)</f>
        <v>0</v>
      </c>
      <c r="M1082" s="215">
        <f t="shared" si="224"/>
        <v>0</v>
      </c>
      <c r="N1082" s="215">
        <f t="shared" si="224"/>
        <v>0</v>
      </c>
      <c r="O1082" s="215">
        <f t="shared" si="224"/>
        <v>0</v>
      </c>
      <c r="P1082" s="215">
        <f t="shared" si="224"/>
        <v>0</v>
      </c>
      <c r="Q1082" s="215">
        <f t="shared" si="224"/>
        <v>0</v>
      </c>
      <c r="R1082" s="215">
        <f t="shared" si="224"/>
        <v>0</v>
      </c>
      <c r="S1082" s="215">
        <f t="shared" si="224"/>
        <v>0</v>
      </c>
      <c r="T1082" s="215">
        <f t="shared" si="224"/>
        <v>0</v>
      </c>
      <c r="U1082" s="215">
        <f t="shared" si="224"/>
        <v>0</v>
      </c>
      <c r="V1082" s="215">
        <f t="shared" si="224"/>
        <v>0</v>
      </c>
      <c r="W1082" s="215">
        <f t="shared" si="224"/>
        <v>0</v>
      </c>
      <c r="X1082" s="478" t="s">
        <v>1715</v>
      </c>
      <c r="Y1082" s="494" t="s">
        <v>1907</v>
      </c>
      <c r="Z1082" s="494" t="s">
        <v>1238</v>
      </c>
      <c r="AA1082" s="495" t="s">
        <v>1237</v>
      </c>
      <c r="AB1082" s="438" t="s">
        <v>107</v>
      </c>
      <c r="AC1082" s="438" t="s">
        <v>670</v>
      </c>
      <c r="AD1082" s="438" t="s">
        <v>674</v>
      </c>
      <c r="AE1082" s="439" t="s">
        <v>582</v>
      </c>
      <c r="AF1082" s="652" t="s">
        <v>2254</v>
      </c>
    </row>
    <row r="1083" spans="1:32" s="34" customFormat="1" ht="15" customHeight="1" outlineLevel="1" x14ac:dyDescent="0.25">
      <c r="A1083" s="683"/>
      <c r="B1083" s="609"/>
      <c r="C1083" s="430"/>
      <c r="D1083" s="659"/>
      <c r="E1083" s="437"/>
      <c r="F1083" s="430"/>
      <c r="G1083" s="493"/>
      <c r="H1083" s="242" t="s">
        <v>149</v>
      </c>
      <c r="I1083" s="219"/>
      <c r="J1083" s="215">
        <f t="shared" si="223"/>
        <v>0</v>
      </c>
      <c r="K1083" s="216"/>
      <c r="L1083" s="216"/>
      <c r="M1083" s="216"/>
      <c r="N1083" s="217"/>
      <c r="O1083" s="216"/>
      <c r="P1083" s="216"/>
      <c r="Q1083" s="217"/>
      <c r="R1083" s="216"/>
      <c r="S1083" s="216"/>
      <c r="T1083" s="217"/>
      <c r="U1083" s="216"/>
      <c r="V1083" s="217"/>
      <c r="W1083" s="216"/>
      <c r="X1083" s="478"/>
      <c r="Y1083" s="494"/>
      <c r="Z1083" s="494"/>
      <c r="AA1083" s="495"/>
      <c r="AB1083" s="438"/>
      <c r="AC1083" s="438"/>
      <c r="AD1083" s="438"/>
      <c r="AE1083" s="439"/>
      <c r="AF1083" s="652"/>
    </row>
    <row r="1084" spans="1:32" s="34" customFormat="1" outlineLevel="1" x14ac:dyDescent="0.25">
      <c r="A1084" s="683"/>
      <c r="B1084" s="609"/>
      <c r="C1084" s="430"/>
      <c r="D1084" s="659"/>
      <c r="E1084" s="437"/>
      <c r="F1084" s="430"/>
      <c r="G1084" s="493"/>
      <c r="H1084" s="242" t="s">
        <v>150</v>
      </c>
      <c r="I1084" s="219"/>
      <c r="J1084" s="215">
        <f t="shared" si="223"/>
        <v>0</v>
      </c>
      <c r="K1084" s="216"/>
      <c r="L1084" s="216"/>
      <c r="M1084" s="216"/>
      <c r="N1084" s="217"/>
      <c r="O1084" s="216"/>
      <c r="P1084" s="216"/>
      <c r="Q1084" s="217"/>
      <c r="R1084" s="216"/>
      <c r="S1084" s="216"/>
      <c r="T1084" s="217"/>
      <c r="U1084" s="216"/>
      <c r="V1084" s="217"/>
      <c r="W1084" s="216"/>
      <c r="X1084" s="478"/>
      <c r="Y1084" s="494"/>
      <c r="Z1084" s="494"/>
      <c r="AA1084" s="495"/>
      <c r="AB1084" s="438"/>
      <c r="AC1084" s="438"/>
      <c r="AD1084" s="438"/>
      <c r="AE1084" s="439"/>
      <c r="AF1084" s="652"/>
    </row>
    <row r="1085" spans="1:32" s="34" customFormat="1" outlineLevel="1" x14ac:dyDescent="0.25">
      <c r="A1085" s="683"/>
      <c r="B1085" s="609"/>
      <c r="C1085" s="430"/>
      <c r="D1085" s="659"/>
      <c r="E1085" s="437"/>
      <c r="F1085" s="430"/>
      <c r="G1085" s="493"/>
      <c r="H1085" s="242" t="s">
        <v>1507</v>
      </c>
      <c r="I1085" s="219"/>
      <c r="J1085" s="215">
        <f t="shared" si="223"/>
        <v>0</v>
      </c>
      <c r="K1085" s="216"/>
      <c r="L1085" s="216"/>
      <c r="M1085" s="216"/>
      <c r="N1085" s="217"/>
      <c r="O1085" s="216"/>
      <c r="P1085" s="216"/>
      <c r="Q1085" s="217"/>
      <c r="R1085" s="216"/>
      <c r="S1085" s="216"/>
      <c r="T1085" s="217"/>
      <c r="U1085" s="216"/>
      <c r="V1085" s="217"/>
      <c r="W1085" s="216"/>
      <c r="X1085" s="478"/>
      <c r="Y1085" s="494"/>
      <c r="Z1085" s="494"/>
      <c r="AA1085" s="495"/>
      <c r="AB1085" s="438"/>
      <c r="AC1085" s="438"/>
      <c r="AD1085" s="438"/>
      <c r="AE1085" s="439"/>
      <c r="AF1085" s="652"/>
    </row>
    <row r="1086" spans="1:32" s="34" customFormat="1" outlineLevel="1" x14ac:dyDescent="0.25">
      <c r="A1086" s="683"/>
      <c r="B1086" s="609"/>
      <c r="C1086" s="430"/>
      <c r="D1086" s="659"/>
      <c r="E1086" s="437"/>
      <c r="F1086" s="430"/>
      <c r="G1086" s="493"/>
      <c r="H1086" s="242" t="s">
        <v>1435</v>
      </c>
      <c r="I1086" s="219"/>
      <c r="J1086" s="215">
        <f t="shared" si="223"/>
        <v>0</v>
      </c>
      <c r="K1086" s="216"/>
      <c r="L1086" s="216"/>
      <c r="M1086" s="216"/>
      <c r="N1086" s="217"/>
      <c r="O1086" s="216"/>
      <c r="P1086" s="216"/>
      <c r="Q1086" s="217"/>
      <c r="R1086" s="216"/>
      <c r="S1086" s="216"/>
      <c r="T1086" s="217"/>
      <c r="U1086" s="216"/>
      <c r="V1086" s="217"/>
      <c r="W1086" s="216"/>
      <c r="X1086" s="478"/>
      <c r="Y1086" s="494"/>
      <c r="Z1086" s="494"/>
      <c r="AA1086" s="495"/>
      <c r="AB1086" s="438"/>
      <c r="AC1086" s="438"/>
      <c r="AD1086" s="438"/>
      <c r="AE1086" s="439"/>
      <c r="AF1086" s="652"/>
    </row>
    <row r="1087" spans="1:32" s="34" customFormat="1" ht="48" customHeight="1" outlineLevel="1" x14ac:dyDescent="0.25">
      <c r="A1087" s="684"/>
      <c r="B1087" s="610"/>
      <c r="C1087" s="430"/>
      <c r="D1087" s="659"/>
      <c r="E1087" s="437"/>
      <c r="F1087" s="430"/>
      <c r="G1087" s="493"/>
      <c r="H1087" s="248" t="s">
        <v>152</v>
      </c>
      <c r="I1087" s="219" t="s">
        <v>1906</v>
      </c>
      <c r="J1087" s="252">
        <f t="shared" si="223"/>
        <v>0</v>
      </c>
      <c r="K1087" s="216"/>
      <c r="L1087" s="250"/>
      <c r="M1087" s="250"/>
      <c r="N1087" s="251"/>
      <c r="O1087" s="250"/>
      <c r="P1087" s="250"/>
      <c r="Q1087" s="251"/>
      <c r="R1087" s="250"/>
      <c r="S1087" s="250"/>
      <c r="T1087" s="251"/>
      <c r="U1087" s="250"/>
      <c r="V1087" s="251"/>
      <c r="W1087" s="250"/>
      <c r="X1087" s="478"/>
      <c r="Y1087" s="494"/>
      <c r="Z1087" s="494"/>
      <c r="AA1087" s="495"/>
      <c r="AB1087" s="438"/>
      <c r="AC1087" s="438"/>
      <c r="AD1087" s="438"/>
      <c r="AE1087" s="439"/>
      <c r="AF1087" s="652"/>
    </row>
    <row r="1088" spans="1:32" s="34" customFormat="1" ht="30" customHeight="1" outlineLevel="1" x14ac:dyDescent="0.25">
      <c r="A1088" s="677"/>
      <c r="B1088" s="677" t="s">
        <v>2388</v>
      </c>
      <c r="C1088" s="483" t="s">
        <v>2466</v>
      </c>
      <c r="D1088" s="694" t="s">
        <v>1377</v>
      </c>
      <c r="E1088" s="695" t="s">
        <v>1948</v>
      </c>
      <c r="F1088" s="428" t="s">
        <v>267</v>
      </c>
      <c r="G1088" s="486" t="s">
        <v>1642</v>
      </c>
      <c r="H1088" s="295" t="s">
        <v>148</v>
      </c>
      <c r="I1088" s="295">
        <f>SUM(I1089:I1093)</f>
        <v>0</v>
      </c>
      <c r="J1088" s="295">
        <f t="shared" si="223"/>
        <v>0</v>
      </c>
      <c r="K1088" s="295">
        <f>SUM(K1089:K1093)</f>
        <v>0</v>
      </c>
      <c r="L1088" s="295">
        <f t="shared" ref="L1088:W1088" si="225">SUM(L1089:L1093)</f>
        <v>0</v>
      </c>
      <c r="M1088" s="253">
        <f t="shared" si="225"/>
        <v>0</v>
      </c>
      <c r="N1088" s="253">
        <f t="shared" si="225"/>
        <v>0</v>
      </c>
      <c r="O1088" s="253">
        <f t="shared" si="225"/>
        <v>0</v>
      </c>
      <c r="P1088" s="253">
        <f t="shared" si="225"/>
        <v>0</v>
      </c>
      <c r="Q1088" s="253">
        <f t="shared" si="225"/>
        <v>0</v>
      </c>
      <c r="R1088" s="253">
        <f t="shared" si="225"/>
        <v>0</v>
      </c>
      <c r="S1088" s="253">
        <f t="shared" si="225"/>
        <v>0</v>
      </c>
      <c r="T1088" s="253">
        <f t="shared" si="225"/>
        <v>0</v>
      </c>
      <c r="U1088" s="253">
        <f t="shared" si="225"/>
        <v>0</v>
      </c>
      <c r="V1088" s="253">
        <f t="shared" si="225"/>
        <v>0</v>
      </c>
      <c r="W1088" s="253">
        <f t="shared" si="225"/>
        <v>0</v>
      </c>
      <c r="X1088" s="638" t="s">
        <v>2361</v>
      </c>
      <c r="Y1088" s="487"/>
      <c r="Z1088" s="487"/>
      <c r="AA1088" s="489" t="s">
        <v>1949</v>
      </c>
      <c r="AB1088" s="438" t="s">
        <v>107</v>
      </c>
      <c r="AC1088" s="438" t="s">
        <v>666</v>
      </c>
      <c r="AD1088" s="438" t="s">
        <v>668</v>
      </c>
      <c r="AE1088" s="457" t="s">
        <v>582</v>
      </c>
      <c r="AF1088" s="624" t="s">
        <v>2216</v>
      </c>
    </row>
    <row r="1089" spans="1:32" s="34" customFormat="1" ht="15" customHeight="1" outlineLevel="1" x14ac:dyDescent="0.25">
      <c r="A1089" s="678"/>
      <c r="B1089" s="678"/>
      <c r="C1089" s="484"/>
      <c r="D1089" s="694"/>
      <c r="E1089" s="695"/>
      <c r="F1089" s="428"/>
      <c r="G1089" s="486"/>
      <c r="H1089" s="296" t="s">
        <v>149</v>
      </c>
      <c r="I1089" s="244"/>
      <c r="J1089" s="295">
        <f t="shared" si="223"/>
        <v>0</v>
      </c>
      <c r="K1089" s="221"/>
      <c r="L1089" s="244"/>
      <c r="M1089" s="218"/>
      <c r="N1089" s="254"/>
      <c r="O1089" s="218"/>
      <c r="P1089" s="218"/>
      <c r="Q1089" s="254"/>
      <c r="R1089" s="218"/>
      <c r="S1089" s="218"/>
      <c r="T1089" s="254"/>
      <c r="U1089" s="218"/>
      <c r="V1089" s="254"/>
      <c r="W1089" s="218"/>
      <c r="X1089" s="639"/>
      <c r="Y1089" s="487"/>
      <c r="Z1089" s="487"/>
      <c r="AA1089" s="490"/>
      <c r="AB1089" s="438"/>
      <c r="AC1089" s="438"/>
      <c r="AD1089" s="438"/>
      <c r="AE1089" s="458"/>
      <c r="AF1089" s="618"/>
    </row>
    <row r="1090" spans="1:32" s="34" customFormat="1" ht="15" customHeight="1" outlineLevel="1" x14ac:dyDescent="0.25">
      <c r="A1090" s="678"/>
      <c r="B1090" s="678"/>
      <c r="C1090" s="484"/>
      <c r="D1090" s="694"/>
      <c r="E1090" s="695"/>
      <c r="F1090" s="428"/>
      <c r="G1090" s="486"/>
      <c r="H1090" s="296" t="s">
        <v>150</v>
      </c>
      <c r="I1090" s="244"/>
      <c r="J1090" s="295">
        <f t="shared" si="223"/>
        <v>0</v>
      </c>
      <c r="K1090" s="221"/>
      <c r="L1090" s="244"/>
      <c r="M1090" s="218"/>
      <c r="N1090" s="254"/>
      <c r="O1090" s="218"/>
      <c r="P1090" s="218"/>
      <c r="Q1090" s="254"/>
      <c r="R1090" s="218"/>
      <c r="S1090" s="218"/>
      <c r="T1090" s="254"/>
      <c r="U1090" s="218"/>
      <c r="V1090" s="254"/>
      <c r="W1090" s="218"/>
      <c r="X1090" s="639"/>
      <c r="Y1090" s="487"/>
      <c r="Z1090" s="487"/>
      <c r="AA1090" s="490"/>
      <c r="AB1090" s="438"/>
      <c r="AC1090" s="438"/>
      <c r="AD1090" s="438"/>
      <c r="AE1090" s="458"/>
      <c r="AF1090" s="618"/>
    </row>
    <row r="1091" spans="1:32" s="34" customFormat="1" ht="15" customHeight="1" outlineLevel="1" x14ac:dyDescent="0.25">
      <c r="A1091" s="678"/>
      <c r="B1091" s="678"/>
      <c r="C1091" s="484"/>
      <c r="D1091" s="694"/>
      <c r="E1091" s="695"/>
      <c r="F1091" s="428"/>
      <c r="G1091" s="486"/>
      <c r="H1091" s="296" t="s">
        <v>1507</v>
      </c>
      <c r="I1091" s="244"/>
      <c r="J1091" s="295">
        <f t="shared" si="223"/>
        <v>0</v>
      </c>
      <c r="K1091" s="244"/>
      <c r="L1091" s="244"/>
      <c r="M1091" s="218"/>
      <c r="N1091" s="254"/>
      <c r="O1091" s="218"/>
      <c r="P1091" s="218"/>
      <c r="Q1091" s="254"/>
      <c r="R1091" s="218"/>
      <c r="S1091" s="218"/>
      <c r="T1091" s="254"/>
      <c r="U1091" s="218"/>
      <c r="V1091" s="254"/>
      <c r="W1091" s="218"/>
      <c r="X1091" s="639"/>
      <c r="Y1091" s="487"/>
      <c r="Z1091" s="487"/>
      <c r="AA1091" s="490"/>
      <c r="AB1091" s="438"/>
      <c r="AC1091" s="438"/>
      <c r="AD1091" s="438"/>
      <c r="AE1091" s="458"/>
      <c r="AF1091" s="618"/>
    </row>
    <row r="1092" spans="1:32" s="34" customFormat="1" ht="15" customHeight="1" outlineLevel="1" x14ac:dyDescent="0.25">
      <c r="A1092" s="678"/>
      <c r="B1092" s="678"/>
      <c r="C1092" s="484"/>
      <c r="D1092" s="694"/>
      <c r="E1092" s="695"/>
      <c r="F1092" s="428"/>
      <c r="G1092" s="486"/>
      <c r="H1092" s="296" t="s">
        <v>1435</v>
      </c>
      <c r="I1092" s="244"/>
      <c r="J1092" s="295">
        <f t="shared" si="223"/>
        <v>0</v>
      </c>
      <c r="K1092" s="221"/>
      <c r="L1092" s="244"/>
      <c r="M1092" s="218"/>
      <c r="N1092" s="254"/>
      <c r="O1092" s="218"/>
      <c r="P1092" s="218"/>
      <c r="Q1092" s="254"/>
      <c r="R1092" s="218"/>
      <c r="S1092" s="218"/>
      <c r="T1092" s="254"/>
      <c r="U1092" s="218"/>
      <c r="V1092" s="254"/>
      <c r="W1092" s="218"/>
      <c r="X1092" s="639"/>
      <c r="Y1092" s="487"/>
      <c r="Z1092" s="487"/>
      <c r="AA1092" s="490"/>
      <c r="AB1092" s="438"/>
      <c r="AC1092" s="438"/>
      <c r="AD1092" s="438"/>
      <c r="AE1092" s="458"/>
      <c r="AF1092" s="618"/>
    </row>
    <row r="1093" spans="1:32" s="34" customFormat="1" ht="15" customHeight="1" outlineLevel="1" x14ac:dyDescent="0.25">
      <c r="A1093" s="679"/>
      <c r="B1093" s="679"/>
      <c r="C1093" s="485"/>
      <c r="D1093" s="694"/>
      <c r="E1093" s="695"/>
      <c r="F1093" s="428"/>
      <c r="G1093" s="486"/>
      <c r="H1093" s="298" t="s">
        <v>152</v>
      </c>
      <c r="I1093" s="244"/>
      <c r="J1093" s="300">
        <f t="shared" si="223"/>
        <v>0</v>
      </c>
      <c r="K1093" s="302"/>
      <c r="L1093" s="299"/>
      <c r="M1093" s="255"/>
      <c r="N1093" s="256"/>
      <c r="O1093" s="255"/>
      <c r="P1093" s="255"/>
      <c r="Q1093" s="256"/>
      <c r="R1093" s="255"/>
      <c r="S1093" s="255"/>
      <c r="T1093" s="256"/>
      <c r="U1093" s="255"/>
      <c r="V1093" s="256"/>
      <c r="W1093" s="255"/>
      <c r="X1093" s="640"/>
      <c r="Y1093" s="487"/>
      <c r="Z1093" s="487"/>
      <c r="AA1093" s="491"/>
      <c r="AB1093" s="438"/>
      <c r="AC1093" s="438"/>
      <c r="AD1093" s="438"/>
      <c r="AE1093" s="459"/>
      <c r="AF1093" s="619"/>
    </row>
    <row r="1094" spans="1:32" s="34" customFormat="1" ht="30" customHeight="1" outlineLevel="1" x14ac:dyDescent="0.25">
      <c r="A1094" s="677"/>
      <c r="B1094" s="677" t="s">
        <v>1924</v>
      </c>
      <c r="C1094" s="428"/>
      <c r="D1094" s="694" t="s">
        <v>1377</v>
      </c>
      <c r="E1094" s="695" t="s">
        <v>1998</v>
      </c>
      <c r="F1094" s="428">
        <v>2020</v>
      </c>
      <c r="G1094" s="486" t="s">
        <v>1642</v>
      </c>
      <c r="H1094" s="295" t="s">
        <v>148</v>
      </c>
      <c r="I1094" s="295">
        <f>SUM(I1095:I1099)</f>
        <v>0</v>
      </c>
      <c r="J1094" s="295">
        <f t="shared" si="223"/>
        <v>0</v>
      </c>
      <c r="K1094" s="295">
        <f>SUM(K1095:K1099)</f>
        <v>0</v>
      </c>
      <c r="L1094" s="295">
        <f t="shared" ref="L1094:W1094" si="226">SUM(L1095:L1099)</f>
        <v>0</v>
      </c>
      <c r="M1094" s="253">
        <f t="shared" si="226"/>
        <v>0</v>
      </c>
      <c r="N1094" s="253">
        <f t="shared" si="226"/>
        <v>0</v>
      </c>
      <c r="O1094" s="253">
        <f t="shared" si="226"/>
        <v>0</v>
      </c>
      <c r="P1094" s="253">
        <f t="shared" si="226"/>
        <v>0</v>
      </c>
      <c r="Q1094" s="253">
        <f t="shared" si="226"/>
        <v>0</v>
      </c>
      <c r="R1094" s="253">
        <f t="shared" si="226"/>
        <v>0</v>
      </c>
      <c r="S1094" s="253">
        <f t="shared" si="226"/>
        <v>0</v>
      </c>
      <c r="T1094" s="253">
        <f t="shared" si="226"/>
        <v>0</v>
      </c>
      <c r="U1094" s="253">
        <f t="shared" si="226"/>
        <v>0</v>
      </c>
      <c r="V1094" s="253">
        <f t="shared" si="226"/>
        <v>0</v>
      </c>
      <c r="W1094" s="253">
        <f t="shared" si="226"/>
        <v>0</v>
      </c>
      <c r="X1094" s="648" t="s">
        <v>2365</v>
      </c>
      <c r="Y1094" s="487"/>
      <c r="Z1094" s="487"/>
      <c r="AA1094" s="489" t="s">
        <v>1927</v>
      </c>
      <c r="AB1094" s="443" t="s">
        <v>72</v>
      </c>
      <c r="AC1094" s="443" t="s">
        <v>649</v>
      </c>
      <c r="AD1094" s="443" t="s">
        <v>657</v>
      </c>
      <c r="AE1094" s="457" t="s">
        <v>582</v>
      </c>
      <c r="AF1094" s="624" t="s">
        <v>2162</v>
      </c>
    </row>
    <row r="1095" spans="1:32" s="34" customFormat="1" ht="15" customHeight="1" outlineLevel="1" x14ac:dyDescent="0.25">
      <c r="A1095" s="678"/>
      <c r="B1095" s="678"/>
      <c r="C1095" s="428"/>
      <c r="D1095" s="694"/>
      <c r="E1095" s="695"/>
      <c r="F1095" s="428"/>
      <c r="G1095" s="486"/>
      <c r="H1095" s="296" t="s">
        <v>149</v>
      </c>
      <c r="I1095" s="244"/>
      <c r="J1095" s="295">
        <f t="shared" si="223"/>
        <v>0</v>
      </c>
      <c r="K1095" s="221"/>
      <c r="L1095" s="244"/>
      <c r="M1095" s="218"/>
      <c r="N1095" s="254"/>
      <c r="O1095" s="218"/>
      <c r="P1095" s="218"/>
      <c r="Q1095" s="254"/>
      <c r="R1095" s="218"/>
      <c r="S1095" s="218"/>
      <c r="T1095" s="254"/>
      <c r="U1095" s="218"/>
      <c r="V1095" s="254"/>
      <c r="W1095" s="218"/>
      <c r="X1095" s="649"/>
      <c r="Y1095" s="487"/>
      <c r="Z1095" s="487"/>
      <c r="AA1095" s="490"/>
      <c r="AB1095" s="444"/>
      <c r="AC1095" s="444"/>
      <c r="AD1095" s="444"/>
      <c r="AE1095" s="458"/>
      <c r="AF1095" s="618"/>
    </row>
    <row r="1096" spans="1:32" s="34" customFormat="1" outlineLevel="1" x14ac:dyDescent="0.25">
      <c r="A1096" s="678"/>
      <c r="B1096" s="678"/>
      <c r="C1096" s="428"/>
      <c r="D1096" s="694"/>
      <c r="E1096" s="695"/>
      <c r="F1096" s="428"/>
      <c r="G1096" s="486"/>
      <c r="H1096" s="296" t="s">
        <v>150</v>
      </c>
      <c r="I1096" s="244"/>
      <c r="J1096" s="295">
        <f t="shared" si="223"/>
        <v>0</v>
      </c>
      <c r="K1096" s="221"/>
      <c r="L1096" s="244"/>
      <c r="M1096" s="218"/>
      <c r="N1096" s="254"/>
      <c r="O1096" s="218"/>
      <c r="P1096" s="218"/>
      <c r="Q1096" s="254"/>
      <c r="R1096" s="218"/>
      <c r="S1096" s="218"/>
      <c r="T1096" s="254"/>
      <c r="U1096" s="218"/>
      <c r="V1096" s="254"/>
      <c r="W1096" s="218"/>
      <c r="X1096" s="649"/>
      <c r="Y1096" s="487"/>
      <c r="Z1096" s="487"/>
      <c r="AA1096" s="490"/>
      <c r="AB1096" s="444"/>
      <c r="AC1096" s="444"/>
      <c r="AD1096" s="444"/>
      <c r="AE1096" s="458"/>
      <c r="AF1096" s="618"/>
    </row>
    <row r="1097" spans="1:32" s="34" customFormat="1" outlineLevel="1" x14ac:dyDescent="0.25">
      <c r="A1097" s="678"/>
      <c r="B1097" s="678"/>
      <c r="C1097" s="428"/>
      <c r="D1097" s="694"/>
      <c r="E1097" s="695"/>
      <c r="F1097" s="428"/>
      <c r="G1097" s="486"/>
      <c r="H1097" s="296" t="s">
        <v>1507</v>
      </c>
      <c r="I1097" s="244"/>
      <c r="J1097" s="295">
        <f t="shared" si="223"/>
        <v>0</v>
      </c>
      <c r="K1097" s="244"/>
      <c r="L1097" s="244"/>
      <c r="M1097" s="218"/>
      <c r="N1097" s="254"/>
      <c r="O1097" s="218"/>
      <c r="P1097" s="218"/>
      <c r="Q1097" s="254"/>
      <c r="R1097" s="218"/>
      <c r="S1097" s="218"/>
      <c r="T1097" s="254"/>
      <c r="U1097" s="218"/>
      <c r="V1097" s="254"/>
      <c r="W1097" s="218"/>
      <c r="X1097" s="649"/>
      <c r="Y1097" s="487"/>
      <c r="Z1097" s="487"/>
      <c r="AA1097" s="490"/>
      <c r="AB1097" s="444"/>
      <c r="AC1097" s="444"/>
      <c r="AD1097" s="444"/>
      <c r="AE1097" s="458"/>
      <c r="AF1097" s="618"/>
    </row>
    <row r="1098" spans="1:32" s="34" customFormat="1" outlineLevel="1" x14ac:dyDescent="0.25">
      <c r="A1098" s="678"/>
      <c r="B1098" s="678"/>
      <c r="C1098" s="428"/>
      <c r="D1098" s="694"/>
      <c r="E1098" s="695"/>
      <c r="F1098" s="428"/>
      <c r="G1098" s="486"/>
      <c r="H1098" s="296" t="s">
        <v>1435</v>
      </c>
      <c r="I1098" s="244"/>
      <c r="J1098" s="295">
        <f t="shared" si="223"/>
        <v>0</v>
      </c>
      <c r="K1098" s="221"/>
      <c r="L1098" s="244"/>
      <c r="M1098" s="218"/>
      <c r="N1098" s="254"/>
      <c r="O1098" s="218"/>
      <c r="P1098" s="218"/>
      <c r="Q1098" s="254"/>
      <c r="R1098" s="218"/>
      <c r="S1098" s="218"/>
      <c r="T1098" s="254"/>
      <c r="U1098" s="218"/>
      <c r="V1098" s="254"/>
      <c r="W1098" s="218"/>
      <c r="X1098" s="649"/>
      <c r="Y1098" s="487"/>
      <c r="Z1098" s="487"/>
      <c r="AA1098" s="490"/>
      <c r="AB1098" s="444"/>
      <c r="AC1098" s="444"/>
      <c r="AD1098" s="444"/>
      <c r="AE1098" s="458"/>
      <c r="AF1098" s="618"/>
    </row>
    <row r="1099" spans="1:32" s="34" customFormat="1" ht="45" customHeight="1" outlineLevel="1" x14ac:dyDescent="0.25">
      <c r="A1099" s="679"/>
      <c r="B1099" s="679"/>
      <c r="C1099" s="428"/>
      <c r="D1099" s="694"/>
      <c r="E1099" s="695"/>
      <c r="F1099" s="428"/>
      <c r="G1099" s="486"/>
      <c r="H1099" s="298" t="s">
        <v>152</v>
      </c>
      <c r="I1099" s="244"/>
      <c r="J1099" s="300">
        <f t="shared" si="223"/>
        <v>0</v>
      </c>
      <c r="K1099" s="302"/>
      <c r="L1099" s="299"/>
      <c r="M1099" s="255"/>
      <c r="N1099" s="256"/>
      <c r="O1099" s="255"/>
      <c r="P1099" s="255"/>
      <c r="Q1099" s="256"/>
      <c r="R1099" s="255"/>
      <c r="S1099" s="255"/>
      <c r="T1099" s="256"/>
      <c r="U1099" s="255"/>
      <c r="V1099" s="256"/>
      <c r="W1099" s="255"/>
      <c r="X1099" s="650"/>
      <c r="Y1099" s="487"/>
      <c r="Z1099" s="487"/>
      <c r="AA1099" s="491"/>
      <c r="AB1099" s="445"/>
      <c r="AC1099" s="445"/>
      <c r="AD1099" s="445"/>
      <c r="AE1099" s="459"/>
      <c r="AF1099" s="619"/>
    </row>
    <row r="1100" spans="1:32" s="34" customFormat="1" ht="30" customHeight="1" outlineLevel="1" x14ac:dyDescent="0.25">
      <c r="A1100" s="677"/>
      <c r="B1100" s="677" t="s">
        <v>1924</v>
      </c>
      <c r="C1100" s="428"/>
      <c r="D1100" s="694" t="s">
        <v>1377</v>
      </c>
      <c r="E1100" s="695" t="s">
        <v>1928</v>
      </c>
      <c r="F1100" s="428">
        <v>2020</v>
      </c>
      <c r="G1100" s="486" t="s">
        <v>1642</v>
      </c>
      <c r="H1100" s="295" t="s">
        <v>148</v>
      </c>
      <c r="I1100" s="295">
        <f>SUM(I1101:I1105)</f>
        <v>0</v>
      </c>
      <c r="J1100" s="295">
        <f t="shared" si="223"/>
        <v>0</v>
      </c>
      <c r="K1100" s="295">
        <f>SUM(K1101:K1105)</f>
        <v>0</v>
      </c>
      <c r="L1100" s="295">
        <f t="shared" ref="L1100:W1100" si="227">SUM(L1101:L1105)</f>
        <v>0</v>
      </c>
      <c r="M1100" s="253">
        <f t="shared" si="227"/>
        <v>0</v>
      </c>
      <c r="N1100" s="253">
        <f t="shared" si="227"/>
        <v>0</v>
      </c>
      <c r="O1100" s="253">
        <f t="shared" si="227"/>
        <v>0</v>
      </c>
      <c r="P1100" s="253">
        <f t="shared" si="227"/>
        <v>0</v>
      </c>
      <c r="Q1100" s="253">
        <f t="shared" si="227"/>
        <v>0</v>
      </c>
      <c r="R1100" s="253">
        <f t="shared" si="227"/>
        <v>0</v>
      </c>
      <c r="S1100" s="253">
        <f t="shared" si="227"/>
        <v>0</v>
      </c>
      <c r="T1100" s="253">
        <f t="shared" si="227"/>
        <v>0</v>
      </c>
      <c r="U1100" s="253">
        <f t="shared" si="227"/>
        <v>0</v>
      </c>
      <c r="V1100" s="253">
        <f t="shared" si="227"/>
        <v>0</v>
      </c>
      <c r="W1100" s="253">
        <f t="shared" si="227"/>
        <v>0</v>
      </c>
      <c r="X1100" s="648" t="s">
        <v>2366</v>
      </c>
      <c r="Y1100" s="487"/>
      <c r="Z1100" s="487"/>
      <c r="AA1100" s="489" t="s">
        <v>1927</v>
      </c>
      <c r="AB1100" s="443" t="s">
        <v>72</v>
      </c>
      <c r="AC1100" s="443" t="s">
        <v>649</v>
      </c>
      <c r="AD1100" s="443" t="s">
        <v>657</v>
      </c>
      <c r="AE1100" s="457" t="s">
        <v>582</v>
      </c>
      <c r="AF1100" s="624" t="s">
        <v>2163</v>
      </c>
    </row>
    <row r="1101" spans="1:32" s="34" customFormat="1" ht="15" customHeight="1" outlineLevel="1" x14ac:dyDescent="0.25">
      <c r="A1101" s="678"/>
      <c r="B1101" s="678"/>
      <c r="C1101" s="428"/>
      <c r="D1101" s="694"/>
      <c r="E1101" s="695"/>
      <c r="F1101" s="428"/>
      <c r="G1101" s="486"/>
      <c r="H1101" s="296" t="s">
        <v>149</v>
      </c>
      <c r="I1101" s="244"/>
      <c r="J1101" s="295">
        <f t="shared" si="223"/>
        <v>0</v>
      </c>
      <c r="K1101" s="221"/>
      <c r="L1101" s="244"/>
      <c r="M1101" s="218"/>
      <c r="N1101" s="254"/>
      <c r="O1101" s="218"/>
      <c r="P1101" s="218"/>
      <c r="Q1101" s="254"/>
      <c r="R1101" s="218"/>
      <c r="S1101" s="218"/>
      <c r="T1101" s="254"/>
      <c r="U1101" s="218"/>
      <c r="V1101" s="254"/>
      <c r="W1101" s="218"/>
      <c r="X1101" s="649"/>
      <c r="Y1101" s="487"/>
      <c r="Z1101" s="487"/>
      <c r="AA1101" s="490"/>
      <c r="AB1101" s="444"/>
      <c r="AC1101" s="444"/>
      <c r="AD1101" s="444"/>
      <c r="AE1101" s="458"/>
      <c r="AF1101" s="618"/>
    </row>
    <row r="1102" spans="1:32" s="34" customFormat="1" outlineLevel="1" x14ac:dyDescent="0.25">
      <c r="A1102" s="678"/>
      <c r="B1102" s="678"/>
      <c r="C1102" s="428"/>
      <c r="D1102" s="694"/>
      <c r="E1102" s="695"/>
      <c r="F1102" s="428"/>
      <c r="G1102" s="486"/>
      <c r="H1102" s="296" t="s">
        <v>150</v>
      </c>
      <c r="I1102" s="244"/>
      <c r="J1102" s="295">
        <f t="shared" si="223"/>
        <v>0</v>
      </c>
      <c r="K1102" s="221"/>
      <c r="L1102" s="244"/>
      <c r="M1102" s="218"/>
      <c r="N1102" s="254"/>
      <c r="O1102" s="218"/>
      <c r="P1102" s="218"/>
      <c r="Q1102" s="254"/>
      <c r="R1102" s="218"/>
      <c r="S1102" s="218"/>
      <c r="T1102" s="254"/>
      <c r="U1102" s="218"/>
      <c r="V1102" s="254"/>
      <c r="W1102" s="218"/>
      <c r="X1102" s="649"/>
      <c r="Y1102" s="487"/>
      <c r="Z1102" s="487"/>
      <c r="AA1102" s="490"/>
      <c r="AB1102" s="444"/>
      <c r="AC1102" s="444"/>
      <c r="AD1102" s="444"/>
      <c r="AE1102" s="458"/>
      <c r="AF1102" s="618"/>
    </row>
    <row r="1103" spans="1:32" s="34" customFormat="1" outlineLevel="1" x14ac:dyDescent="0.25">
      <c r="A1103" s="678"/>
      <c r="B1103" s="678"/>
      <c r="C1103" s="428"/>
      <c r="D1103" s="694"/>
      <c r="E1103" s="695"/>
      <c r="F1103" s="428"/>
      <c r="G1103" s="486"/>
      <c r="H1103" s="296" t="s">
        <v>1507</v>
      </c>
      <c r="I1103" s="244"/>
      <c r="J1103" s="295">
        <f t="shared" si="223"/>
        <v>0</v>
      </c>
      <c r="K1103" s="244"/>
      <c r="L1103" s="244"/>
      <c r="M1103" s="218"/>
      <c r="N1103" s="254"/>
      <c r="O1103" s="218"/>
      <c r="P1103" s="218"/>
      <c r="Q1103" s="254"/>
      <c r="R1103" s="218"/>
      <c r="S1103" s="218"/>
      <c r="T1103" s="254"/>
      <c r="U1103" s="218"/>
      <c r="V1103" s="254"/>
      <c r="W1103" s="218"/>
      <c r="X1103" s="649"/>
      <c r="Y1103" s="487"/>
      <c r="Z1103" s="487"/>
      <c r="AA1103" s="490"/>
      <c r="AB1103" s="444"/>
      <c r="AC1103" s="444"/>
      <c r="AD1103" s="444"/>
      <c r="AE1103" s="458"/>
      <c r="AF1103" s="618"/>
    </row>
    <row r="1104" spans="1:32" s="34" customFormat="1" outlineLevel="1" x14ac:dyDescent="0.25">
      <c r="A1104" s="678"/>
      <c r="B1104" s="678"/>
      <c r="C1104" s="428"/>
      <c r="D1104" s="694"/>
      <c r="E1104" s="695"/>
      <c r="F1104" s="428"/>
      <c r="G1104" s="486"/>
      <c r="H1104" s="296" t="s">
        <v>1435</v>
      </c>
      <c r="I1104" s="244"/>
      <c r="J1104" s="295">
        <f t="shared" si="223"/>
        <v>0</v>
      </c>
      <c r="K1104" s="221"/>
      <c r="L1104" s="244"/>
      <c r="M1104" s="218"/>
      <c r="N1104" s="254"/>
      <c r="O1104" s="218"/>
      <c r="P1104" s="218"/>
      <c r="Q1104" s="254"/>
      <c r="R1104" s="218"/>
      <c r="S1104" s="218"/>
      <c r="T1104" s="254"/>
      <c r="U1104" s="218"/>
      <c r="V1104" s="254"/>
      <c r="W1104" s="218"/>
      <c r="X1104" s="649"/>
      <c r="Y1104" s="487"/>
      <c r="Z1104" s="487"/>
      <c r="AA1104" s="490"/>
      <c r="AB1104" s="444"/>
      <c r="AC1104" s="444"/>
      <c r="AD1104" s="444"/>
      <c r="AE1104" s="458"/>
      <c r="AF1104" s="618"/>
    </row>
    <row r="1105" spans="1:32" s="34" customFormat="1" ht="45" customHeight="1" outlineLevel="1" x14ac:dyDescent="0.25">
      <c r="A1105" s="679"/>
      <c r="B1105" s="679"/>
      <c r="C1105" s="428"/>
      <c r="D1105" s="694"/>
      <c r="E1105" s="695"/>
      <c r="F1105" s="428"/>
      <c r="G1105" s="486"/>
      <c r="H1105" s="298" t="s">
        <v>152</v>
      </c>
      <c r="I1105" s="244"/>
      <c r="J1105" s="300">
        <f t="shared" si="223"/>
        <v>0</v>
      </c>
      <c r="K1105" s="302"/>
      <c r="L1105" s="299"/>
      <c r="M1105" s="255"/>
      <c r="N1105" s="256"/>
      <c r="O1105" s="255"/>
      <c r="P1105" s="255"/>
      <c r="Q1105" s="256"/>
      <c r="R1105" s="255"/>
      <c r="S1105" s="255"/>
      <c r="T1105" s="256"/>
      <c r="U1105" s="255"/>
      <c r="V1105" s="256"/>
      <c r="W1105" s="255"/>
      <c r="X1105" s="650"/>
      <c r="Y1105" s="487"/>
      <c r="Z1105" s="487"/>
      <c r="AA1105" s="491"/>
      <c r="AB1105" s="445"/>
      <c r="AC1105" s="445"/>
      <c r="AD1105" s="445"/>
      <c r="AE1105" s="459"/>
      <c r="AF1105" s="619"/>
    </row>
    <row r="1106" spans="1:32" s="77" customFormat="1" outlineLevel="1" x14ac:dyDescent="0.25">
      <c r="A1106" s="76"/>
      <c r="B1106" s="76"/>
      <c r="C1106" s="214"/>
      <c r="D1106" s="212"/>
      <c r="E1106" s="213" t="s">
        <v>708</v>
      </c>
      <c r="F1106" s="214"/>
      <c r="G1106" s="345"/>
      <c r="H1106" s="214"/>
      <c r="I1106" s="214"/>
      <c r="J1106" s="214"/>
      <c r="K1106" s="214"/>
      <c r="L1106" s="214"/>
      <c r="M1106" s="214"/>
      <c r="N1106" s="214"/>
      <c r="O1106" s="214"/>
      <c r="P1106" s="214"/>
      <c r="Q1106" s="214"/>
      <c r="R1106" s="214"/>
      <c r="S1106" s="214"/>
      <c r="T1106" s="214"/>
      <c r="U1106" s="214"/>
      <c r="V1106" s="214"/>
      <c r="W1106" s="214"/>
      <c r="X1106" s="158"/>
      <c r="Y1106" s="203"/>
      <c r="Z1106" s="203"/>
      <c r="AA1106" s="214"/>
      <c r="AB1106" s="284"/>
      <c r="AC1106" s="203"/>
      <c r="AD1106" s="284"/>
      <c r="AE1106" s="93"/>
      <c r="AF1106" s="319"/>
    </row>
    <row r="1107" spans="1:32" ht="30" customHeight="1" outlineLevel="1" x14ac:dyDescent="0.25">
      <c r="A1107" s="608" t="s">
        <v>531</v>
      </c>
      <c r="B1107" s="608" t="s">
        <v>1870</v>
      </c>
      <c r="C1107" s="422"/>
      <c r="D1107" s="611" t="s">
        <v>941</v>
      </c>
      <c r="E1107" s="489" t="s">
        <v>1884</v>
      </c>
      <c r="F1107" s="422" t="s">
        <v>1885</v>
      </c>
      <c r="G1107" s="472" t="s">
        <v>1805</v>
      </c>
      <c r="H1107" s="215" t="s">
        <v>148</v>
      </c>
      <c r="I1107" s="215">
        <f>SUM(I1108:I1112)</f>
        <v>0</v>
      </c>
      <c r="J1107" s="215">
        <f t="shared" ref="J1107:J1142" si="228">SUM(K1107:W1107)</f>
        <v>1</v>
      </c>
      <c r="K1107" s="215">
        <f>SUM(K1108:K1112)</f>
        <v>1</v>
      </c>
      <c r="L1107" s="215">
        <f t="shared" ref="L1107:W1107" si="229">SUM(L1108:L1112)</f>
        <v>0</v>
      </c>
      <c r="M1107" s="215">
        <f t="shared" si="229"/>
        <v>0</v>
      </c>
      <c r="N1107" s="215">
        <f t="shared" si="229"/>
        <v>0</v>
      </c>
      <c r="O1107" s="215">
        <f t="shared" si="229"/>
        <v>0</v>
      </c>
      <c r="P1107" s="215">
        <f t="shared" si="229"/>
        <v>0</v>
      </c>
      <c r="Q1107" s="215">
        <f t="shared" si="229"/>
        <v>0</v>
      </c>
      <c r="R1107" s="215">
        <f t="shared" si="229"/>
        <v>0</v>
      </c>
      <c r="S1107" s="215">
        <f t="shared" si="229"/>
        <v>0</v>
      </c>
      <c r="T1107" s="215">
        <f t="shared" si="229"/>
        <v>0</v>
      </c>
      <c r="U1107" s="215">
        <f t="shared" si="229"/>
        <v>0</v>
      </c>
      <c r="V1107" s="215">
        <f t="shared" si="229"/>
        <v>0</v>
      </c>
      <c r="W1107" s="215">
        <f t="shared" si="229"/>
        <v>0</v>
      </c>
      <c r="X1107" s="478" t="s">
        <v>1886</v>
      </c>
      <c r="Y1107" s="583" t="s">
        <v>530</v>
      </c>
      <c r="Z1107" s="479"/>
      <c r="AA1107" s="466" t="s">
        <v>362</v>
      </c>
      <c r="AB1107" s="443" t="s">
        <v>107</v>
      </c>
      <c r="AC1107" s="443" t="s">
        <v>666</v>
      </c>
      <c r="AD1107" s="443" t="s">
        <v>668</v>
      </c>
      <c r="AE1107" s="457" t="s">
        <v>582</v>
      </c>
      <c r="AF1107" s="614" t="s">
        <v>2193</v>
      </c>
    </row>
    <row r="1108" spans="1:32" s="34" customFormat="1" ht="15" customHeight="1" outlineLevel="1" x14ac:dyDescent="0.25">
      <c r="A1108" s="609"/>
      <c r="B1108" s="609"/>
      <c r="C1108" s="423"/>
      <c r="D1108" s="612"/>
      <c r="E1108" s="490"/>
      <c r="F1108" s="423"/>
      <c r="G1108" s="473"/>
      <c r="H1108" s="242" t="s">
        <v>149</v>
      </c>
      <c r="I1108" s="219"/>
      <c r="J1108" s="215">
        <f t="shared" si="228"/>
        <v>0</v>
      </c>
      <c r="K1108" s="216"/>
      <c r="L1108" s="216"/>
      <c r="M1108" s="216"/>
      <c r="N1108" s="217"/>
      <c r="O1108" s="216"/>
      <c r="P1108" s="216"/>
      <c r="Q1108" s="217"/>
      <c r="R1108" s="216"/>
      <c r="S1108" s="216"/>
      <c r="T1108" s="217"/>
      <c r="U1108" s="216"/>
      <c r="V1108" s="217"/>
      <c r="W1108" s="216"/>
      <c r="X1108" s="478"/>
      <c r="Y1108" s="584"/>
      <c r="Z1108" s="480"/>
      <c r="AA1108" s="467"/>
      <c r="AB1108" s="444"/>
      <c r="AC1108" s="444"/>
      <c r="AD1108" s="444"/>
      <c r="AE1108" s="458"/>
      <c r="AF1108" s="618"/>
    </row>
    <row r="1109" spans="1:32" s="34" customFormat="1" ht="15" customHeight="1" outlineLevel="1" x14ac:dyDescent="0.25">
      <c r="A1109" s="609"/>
      <c r="B1109" s="609"/>
      <c r="C1109" s="423"/>
      <c r="D1109" s="612"/>
      <c r="E1109" s="490"/>
      <c r="F1109" s="423"/>
      <c r="G1109" s="473"/>
      <c r="H1109" s="242" t="s">
        <v>150</v>
      </c>
      <c r="I1109" s="219"/>
      <c r="J1109" s="215">
        <f t="shared" si="228"/>
        <v>0</v>
      </c>
      <c r="K1109" s="216"/>
      <c r="L1109" s="216"/>
      <c r="M1109" s="216"/>
      <c r="N1109" s="217"/>
      <c r="O1109" s="216"/>
      <c r="P1109" s="216"/>
      <c r="Q1109" s="217"/>
      <c r="R1109" s="216"/>
      <c r="S1109" s="216"/>
      <c r="T1109" s="217"/>
      <c r="U1109" s="216"/>
      <c r="V1109" s="217"/>
      <c r="W1109" s="216"/>
      <c r="X1109" s="478"/>
      <c r="Y1109" s="584"/>
      <c r="Z1109" s="480"/>
      <c r="AA1109" s="467"/>
      <c r="AB1109" s="444"/>
      <c r="AC1109" s="444"/>
      <c r="AD1109" s="444"/>
      <c r="AE1109" s="458"/>
      <c r="AF1109" s="618"/>
    </row>
    <row r="1110" spans="1:32" s="34" customFormat="1" ht="15" customHeight="1" outlineLevel="1" x14ac:dyDescent="0.25">
      <c r="A1110" s="609"/>
      <c r="B1110" s="609"/>
      <c r="C1110" s="423"/>
      <c r="D1110" s="612"/>
      <c r="E1110" s="490"/>
      <c r="F1110" s="423"/>
      <c r="G1110" s="473"/>
      <c r="H1110" s="242" t="s">
        <v>1507</v>
      </c>
      <c r="I1110" s="219"/>
      <c r="J1110" s="215">
        <f t="shared" si="228"/>
        <v>0</v>
      </c>
      <c r="K1110" s="216"/>
      <c r="L1110" s="216"/>
      <c r="M1110" s="216"/>
      <c r="N1110" s="217"/>
      <c r="O1110" s="216"/>
      <c r="P1110" s="216"/>
      <c r="Q1110" s="217"/>
      <c r="R1110" s="216"/>
      <c r="S1110" s="216"/>
      <c r="T1110" s="217"/>
      <c r="U1110" s="216"/>
      <c r="V1110" s="217"/>
      <c r="W1110" s="216"/>
      <c r="X1110" s="478"/>
      <c r="Y1110" s="584"/>
      <c r="Z1110" s="480"/>
      <c r="AA1110" s="467"/>
      <c r="AB1110" s="444"/>
      <c r="AC1110" s="444"/>
      <c r="AD1110" s="444"/>
      <c r="AE1110" s="458"/>
      <c r="AF1110" s="618"/>
    </row>
    <row r="1111" spans="1:32" s="34" customFormat="1" ht="15" customHeight="1" outlineLevel="1" x14ac:dyDescent="0.25">
      <c r="A1111" s="609"/>
      <c r="B1111" s="609"/>
      <c r="C1111" s="423"/>
      <c r="D1111" s="612"/>
      <c r="E1111" s="490"/>
      <c r="F1111" s="423"/>
      <c r="G1111" s="473"/>
      <c r="H1111" s="242" t="s">
        <v>1435</v>
      </c>
      <c r="I1111" s="219"/>
      <c r="J1111" s="215">
        <f t="shared" si="228"/>
        <v>0</v>
      </c>
      <c r="K1111" s="216"/>
      <c r="L1111" s="216"/>
      <c r="M1111" s="216"/>
      <c r="N1111" s="217"/>
      <c r="O1111" s="216"/>
      <c r="P1111" s="216"/>
      <c r="Q1111" s="217"/>
      <c r="R1111" s="216"/>
      <c r="S1111" s="216"/>
      <c r="T1111" s="217"/>
      <c r="U1111" s="216"/>
      <c r="V1111" s="217"/>
      <c r="W1111" s="216"/>
      <c r="X1111" s="478"/>
      <c r="Y1111" s="584"/>
      <c r="Z1111" s="480"/>
      <c r="AA1111" s="467"/>
      <c r="AB1111" s="444"/>
      <c r="AC1111" s="444"/>
      <c r="AD1111" s="444"/>
      <c r="AE1111" s="458"/>
      <c r="AF1111" s="618"/>
    </row>
    <row r="1112" spans="1:32" s="34" customFormat="1" ht="30" customHeight="1" outlineLevel="1" x14ac:dyDescent="0.25">
      <c r="A1112" s="610"/>
      <c r="B1112" s="610"/>
      <c r="C1112" s="424"/>
      <c r="D1112" s="613"/>
      <c r="E1112" s="491"/>
      <c r="F1112" s="424"/>
      <c r="G1112" s="474"/>
      <c r="H1112" s="248" t="s">
        <v>152</v>
      </c>
      <c r="I1112" s="219" t="s">
        <v>1716</v>
      </c>
      <c r="J1112" s="252">
        <f t="shared" si="228"/>
        <v>1</v>
      </c>
      <c r="K1112" s="216">
        <v>1</v>
      </c>
      <c r="L1112" s="250"/>
      <c r="M1112" s="250"/>
      <c r="N1112" s="251"/>
      <c r="O1112" s="250"/>
      <c r="P1112" s="250"/>
      <c r="Q1112" s="251"/>
      <c r="R1112" s="250"/>
      <c r="S1112" s="250"/>
      <c r="T1112" s="251"/>
      <c r="U1112" s="250"/>
      <c r="V1112" s="251"/>
      <c r="W1112" s="250"/>
      <c r="X1112" s="478"/>
      <c r="Y1112" s="585"/>
      <c r="Z1112" s="481"/>
      <c r="AA1112" s="468"/>
      <c r="AB1112" s="445"/>
      <c r="AC1112" s="445"/>
      <c r="AD1112" s="445"/>
      <c r="AE1112" s="459"/>
      <c r="AF1112" s="619"/>
    </row>
    <row r="1113" spans="1:32" ht="30" customHeight="1" outlineLevel="1" x14ac:dyDescent="0.25">
      <c r="A1113" s="608" t="s">
        <v>563</v>
      </c>
      <c r="B1113" s="608" t="s">
        <v>1883</v>
      </c>
      <c r="C1113" s="416"/>
      <c r="D1113" s="611" t="s">
        <v>942</v>
      </c>
      <c r="E1113" s="489" t="s">
        <v>503</v>
      </c>
      <c r="F1113" s="416" t="s">
        <v>1922</v>
      </c>
      <c r="G1113" s="472" t="s">
        <v>1678</v>
      </c>
      <c r="H1113" s="215" t="s">
        <v>148</v>
      </c>
      <c r="I1113" s="215">
        <f>SUM(I1114:I1118)</f>
        <v>26.722999999999999</v>
      </c>
      <c r="J1113" s="215">
        <f t="shared" si="228"/>
        <v>0</v>
      </c>
      <c r="K1113" s="215">
        <f>SUM(K1114:K1118)</f>
        <v>0</v>
      </c>
      <c r="L1113" s="215">
        <f t="shared" ref="L1113:W1113" si="230">SUM(L1114:L1118)</f>
        <v>0</v>
      </c>
      <c r="M1113" s="215">
        <f t="shared" si="230"/>
        <v>0</v>
      </c>
      <c r="N1113" s="215">
        <f t="shared" si="230"/>
        <v>0</v>
      </c>
      <c r="O1113" s="215">
        <f t="shared" si="230"/>
        <v>0</v>
      </c>
      <c r="P1113" s="215">
        <f t="shared" si="230"/>
        <v>0</v>
      </c>
      <c r="Q1113" s="215">
        <f t="shared" si="230"/>
        <v>0</v>
      </c>
      <c r="R1113" s="215">
        <f t="shared" si="230"/>
        <v>0</v>
      </c>
      <c r="S1113" s="215">
        <f t="shared" si="230"/>
        <v>0</v>
      </c>
      <c r="T1113" s="215">
        <f t="shared" si="230"/>
        <v>0</v>
      </c>
      <c r="U1113" s="215">
        <f t="shared" si="230"/>
        <v>0</v>
      </c>
      <c r="V1113" s="215">
        <f t="shared" si="230"/>
        <v>0</v>
      </c>
      <c r="W1113" s="215">
        <f t="shared" si="230"/>
        <v>0</v>
      </c>
      <c r="X1113" s="617" t="s">
        <v>1923</v>
      </c>
      <c r="Y1113" s="479" t="s">
        <v>324</v>
      </c>
      <c r="Z1113" s="479" t="s">
        <v>1238</v>
      </c>
      <c r="AA1113" s="466" t="s">
        <v>392</v>
      </c>
      <c r="AB1113" s="443" t="s">
        <v>107</v>
      </c>
      <c r="AC1113" s="443" t="s">
        <v>670</v>
      </c>
      <c r="AD1113" s="443" t="s">
        <v>674</v>
      </c>
      <c r="AE1113" s="457" t="s">
        <v>582</v>
      </c>
      <c r="AF1113" s="614" t="s">
        <v>2255</v>
      </c>
    </row>
    <row r="1114" spans="1:32" s="34" customFormat="1" ht="15" customHeight="1" outlineLevel="1" x14ac:dyDescent="0.25">
      <c r="A1114" s="609"/>
      <c r="B1114" s="609"/>
      <c r="C1114" s="417"/>
      <c r="D1114" s="612"/>
      <c r="E1114" s="490"/>
      <c r="F1114" s="417"/>
      <c r="G1114" s="473"/>
      <c r="H1114" s="242" t="s">
        <v>149</v>
      </c>
      <c r="I1114" s="219"/>
      <c r="J1114" s="215">
        <f t="shared" si="228"/>
        <v>0</v>
      </c>
      <c r="K1114" s="216"/>
      <c r="L1114" s="216"/>
      <c r="M1114" s="216"/>
      <c r="N1114" s="217"/>
      <c r="O1114" s="216"/>
      <c r="P1114" s="216"/>
      <c r="Q1114" s="217"/>
      <c r="R1114" s="216"/>
      <c r="S1114" s="216"/>
      <c r="T1114" s="217"/>
      <c r="U1114" s="216"/>
      <c r="V1114" s="217"/>
      <c r="W1114" s="216"/>
      <c r="X1114" s="617"/>
      <c r="Y1114" s="480"/>
      <c r="Z1114" s="480"/>
      <c r="AA1114" s="467"/>
      <c r="AB1114" s="444"/>
      <c r="AC1114" s="444"/>
      <c r="AD1114" s="444"/>
      <c r="AE1114" s="458"/>
      <c r="AF1114" s="618"/>
    </row>
    <row r="1115" spans="1:32" s="34" customFormat="1" outlineLevel="1" x14ac:dyDescent="0.25">
      <c r="A1115" s="609"/>
      <c r="B1115" s="609"/>
      <c r="C1115" s="417"/>
      <c r="D1115" s="612"/>
      <c r="E1115" s="490"/>
      <c r="F1115" s="417"/>
      <c r="G1115" s="473"/>
      <c r="H1115" s="242" t="s">
        <v>150</v>
      </c>
      <c r="I1115" s="219"/>
      <c r="J1115" s="215">
        <f t="shared" si="228"/>
        <v>0</v>
      </c>
      <c r="K1115" s="216"/>
      <c r="L1115" s="216"/>
      <c r="M1115" s="216"/>
      <c r="N1115" s="217"/>
      <c r="O1115" s="216"/>
      <c r="P1115" s="216"/>
      <c r="Q1115" s="217"/>
      <c r="R1115" s="216"/>
      <c r="S1115" s="216"/>
      <c r="T1115" s="217"/>
      <c r="U1115" s="216"/>
      <c r="V1115" s="217"/>
      <c r="W1115" s="216"/>
      <c r="X1115" s="617"/>
      <c r="Y1115" s="480"/>
      <c r="Z1115" s="480"/>
      <c r="AA1115" s="467"/>
      <c r="AB1115" s="444"/>
      <c r="AC1115" s="444"/>
      <c r="AD1115" s="444"/>
      <c r="AE1115" s="458"/>
      <c r="AF1115" s="618"/>
    </row>
    <row r="1116" spans="1:32" s="34" customFormat="1" outlineLevel="1" x14ac:dyDescent="0.25">
      <c r="A1116" s="609"/>
      <c r="B1116" s="609"/>
      <c r="C1116" s="417"/>
      <c r="D1116" s="612"/>
      <c r="E1116" s="490"/>
      <c r="F1116" s="417"/>
      <c r="G1116" s="473"/>
      <c r="H1116" s="242" t="s">
        <v>1507</v>
      </c>
      <c r="I1116" s="219"/>
      <c r="J1116" s="215">
        <f t="shared" si="228"/>
        <v>0</v>
      </c>
      <c r="K1116" s="216"/>
      <c r="L1116" s="216"/>
      <c r="M1116" s="216"/>
      <c r="N1116" s="217"/>
      <c r="O1116" s="216"/>
      <c r="P1116" s="216"/>
      <c r="Q1116" s="217"/>
      <c r="R1116" s="216"/>
      <c r="S1116" s="216"/>
      <c r="T1116" s="217"/>
      <c r="U1116" s="216"/>
      <c r="V1116" s="217"/>
      <c r="W1116" s="216"/>
      <c r="X1116" s="617"/>
      <c r="Y1116" s="480"/>
      <c r="Z1116" s="480"/>
      <c r="AA1116" s="467"/>
      <c r="AB1116" s="444"/>
      <c r="AC1116" s="444"/>
      <c r="AD1116" s="444"/>
      <c r="AE1116" s="458"/>
      <c r="AF1116" s="618"/>
    </row>
    <row r="1117" spans="1:32" s="34" customFormat="1" outlineLevel="1" x14ac:dyDescent="0.25">
      <c r="A1117" s="609"/>
      <c r="B1117" s="609"/>
      <c r="C1117" s="417"/>
      <c r="D1117" s="612"/>
      <c r="E1117" s="490"/>
      <c r="F1117" s="417"/>
      <c r="G1117" s="473"/>
      <c r="H1117" s="242" t="s">
        <v>1435</v>
      </c>
      <c r="I1117" s="219">
        <v>3.383</v>
      </c>
      <c r="J1117" s="215">
        <f t="shared" si="228"/>
        <v>0</v>
      </c>
      <c r="K1117" s="216"/>
      <c r="L1117" s="216"/>
      <c r="M1117" s="216"/>
      <c r="N1117" s="217"/>
      <c r="O1117" s="216"/>
      <c r="P1117" s="216"/>
      <c r="Q1117" s="217"/>
      <c r="R1117" s="216"/>
      <c r="S1117" s="216"/>
      <c r="T1117" s="217"/>
      <c r="U1117" s="216"/>
      <c r="V1117" s="217"/>
      <c r="W1117" s="216"/>
      <c r="X1117" s="617"/>
      <c r="Y1117" s="480"/>
      <c r="Z1117" s="480"/>
      <c r="AA1117" s="467"/>
      <c r="AB1117" s="444"/>
      <c r="AC1117" s="444"/>
      <c r="AD1117" s="444"/>
      <c r="AE1117" s="458"/>
      <c r="AF1117" s="618"/>
    </row>
    <row r="1118" spans="1:32" s="34" customFormat="1" outlineLevel="1" x14ac:dyDescent="0.25">
      <c r="A1118" s="610"/>
      <c r="B1118" s="610"/>
      <c r="C1118" s="418"/>
      <c r="D1118" s="613"/>
      <c r="E1118" s="491"/>
      <c r="F1118" s="418"/>
      <c r="G1118" s="474"/>
      <c r="H1118" s="248" t="s">
        <v>152</v>
      </c>
      <c r="I1118" s="219">
        <v>23.34</v>
      </c>
      <c r="J1118" s="252">
        <f t="shared" si="228"/>
        <v>0</v>
      </c>
      <c r="K1118" s="216"/>
      <c r="L1118" s="250"/>
      <c r="M1118" s="250"/>
      <c r="N1118" s="251"/>
      <c r="O1118" s="250"/>
      <c r="P1118" s="250"/>
      <c r="Q1118" s="251"/>
      <c r="R1118" s="250"/>
      <c r="S1118" s="250"/>
      <c r="T1118" s="251"/>
      <c r="U1118" s="250"/>
      <c r="V1118" s="251"/>
      <c r="W1118" s="250"/>
      <c r="X1118" s="617"/>
      <c r="Y1118" s="481"/>
      <c r="Z1118" s="481"/>
      <c r="AA1118" s="468"/>
      <c r="AB1118" s="445"/>
      <c r="AC1118" s="445"/>
      <c r="AD1118" s="445"/>
      <c r="AE1118" s="459"/>
      <c r="AF1118" s="619"/>
    </row>
    <row r="1119" spans="1:32" ht="30" customHeight="1" outlineLevel="1" x14ac:dyDescent="0.25">
      <c r="A1119" s="608"/>
      <c r="B1119" s="608"/>
      <c r="C1119" s="416"/>
      <c r="D1119" s="611" t="s">
        <v>943</v>
      </c>
      <c r="E1119" s="489" t="s">
        <v>749</v>
      </c>
      <c r="F1119" s="416" t="s">
        <v>170</v>
      </c>
      <c r="G1119" s="472" t="s">
        <v>1642</v>
      </c>
      <c r="H1119" s="215" t="s">
        <v>148</v>
      </c>
      <c r="I1119" s="215">
        <f>SUM(I1120:I1124)</f>
        <v>0</v>
      </c>
      <c r="J1119" s="215">
        <f t="shared" si="228"/>
        <v>0</v>
      </c>
      <c r="K1119" s="215">
        <f>SUM(K1120:K1124)</f>
        <v>0</v>
      </c>
      <c r="L1119" s="215">
        <f t="shared" ref="L1119:W1119" si="231">SUM(L1120:L1124)</f>
        <v>0</v>
      </c>
      <c r="M1119" s="215">
        <f t="shared" si="231"/>
        <v>0</v>
      </c>
      <c r="N1119" s="215">
        <f t="shared" si="231"/>
        <v>0</v>
      </c>
      <c r="O1119" s="215">
        <f t="shared" si="231"/>
        <v>0</v>
      </c>
      <c r="P1119" s="215">
        <f t="shared" si="231"/>
        <v>0</v>
      </c>
      <c r="Q1119" s="215">
        <f t="shared" si="231"/>
        <v>0</v>
      </c>
      <c r="R1119" s="215">
        <f t="shared" si="231"/>
        <v>0</v>
      </c>
      <c r="S1119" s="215">
        <f t="shared" si="231"/>
        <v>0</v>
      </c>
      <c r="T1119" s="215">
        <f t="shared" si="231"/>
        <v>0</v>
      </c>
      <c r="U1119" s="215">
        <f t="shared" si="231"/>
        <v>0</v>
      </c>
      <c r="V1119" s="215">
        <f t="shared" si="231"/>
        <v>0</v>
      </c>
      <c r="W1119" s="215">
        <f t="shared" si="231"/>
        <v>0</v>
      </c>
      <c r="X1119" s="492"/>
      <c r="Y1119" s="479"/>
      <c r="Z1119" s="479"/>
      <c r="AA1119" s="466" t="s">
        <v>362</v>
      </c>
      <c r="AB1119" s="443" t="s">
        <v>107</v>
      </c>
      <c r="AC1119" s="443" t="s">
        <v>666</v>
      </c>
      <c r="AD1119" s="443" t="s">
        <v>668</v>
      </c>
      <c r="AE1119" s="457" t="s">
        <v>582</v>
      </c>
      <c r="AF1119" s="624" t="s">
        <v>2217</v>
      </c>
    </row>
    <row r="1120" spans="1:32" s="34" customFormat="1" ht="15" customHeight="1" outlineLevel="1" x14ac:dyDescent="0.25">
      <c r="A1120" s="609"/>
      <c r="B1120" s="609"/>
      <c r="C1120" s="417"/>
      <c r="D1120" s="612"/>
      <c r="E1120" s="490"/>
      <c r="F1120" s="417"/>
      <c r="G1120" s="473"/>
      <c r="H1120" s="242" t="s">
        <v>149</v>
      </c>
      <c r="I1120" s="219"/>
      <c r="J1120" s="215">
        <f t="shared" si="228"/>
        <v>0</v>
      </c>
      <c r="K1120" s="216"/>
      <c r="L1120" s="216"/>
      <c r="M1120" s="216"/>
      <c r="N1120" s="217"/>
      <c r="O1120" s="216"/>
      <c r="P1120" s="216"/>
      <c r="Q1120" s="217"/>
      <c r="R1120" s="216"/>
      <c r="S1120" s="216"/>
      <c r="T1120" s="217"/>
      <c r="U1120" s="216"/>
      <c r="V1120" s="217"/>
      <c r="W1120" s="216"/>
      <c r="X1120" s="492"/>
      <c r="Y1120" s="480"/>
      <c r="Z1120" s="480"/>
      <c r="AA1120" s="467"/>
      <c r="AB1120" s="444"/>
      <c r="AC1120" s="444"/>
      <c r="AD1120" s="444"/>
      <c r="AE1120" s="458"/>
      <c r="AF1120" s="618"/>
    </row>
    <row r="1121" spans="1:32" s="34" customFormat="1" outlineLevel="1" x14ac:dyDescent="0.25">
      <c r="A1121" s="609"/>
      <c r="B1121" s="609"/>
      <c r="C1121" s="417"/>
      <c r="D1121" s="612"/>
      <c r="E1121" s="490"/>
      <c r="F1121" s="417"/>
      <c r="G1121" s="473"/>
      <c r="H1121" s="242" t="s">
        <v>150</v>
      </c>
      <c r="I1121" s="219"/>
      <c r="J1121" s="215">
        <f t="shared" si="228"/>
        <v>0</v>
      </c>
      <c r="K1121" s="216"/>
      <c r="L1121" s="216"/>
      <c r="M1121" s="216"/>
      <c r="N1121" s="217"/>
      <c r="O1121" s="216"/>
      <c r="P1121" s="216"/>
      <c r="Q1121" s="217"/>
      <c r="R1121" s="216"/>
      <c r="S1121" s="216"/>
      <c r="T1121" s="217"/>
      <c r="U1121" s="216"/>
      <c r="V1121" s="217"/>
      <c r="W1121" s="216"/>
      <c r="X1121" s="492"/>
      <c r="Y1121" s="480"/>
      <c r="Z1121" s="480"/>
      <c r="AA1121" s="467"/>
      <c r="AB1121" s="444"/>
      <c r="AC1121" s="444"/>
      <c r="AD1121" s="444"/>
      <c r="AE1121" s="458"/>
      <c r="AF1121" s="618"/>
    </row>
    <row r="1122" spans="1:32" s="34" customFormat="1" outlineLevel="1" x14ac:dyDescent="0.25">
      <c r="A1122" s="609"/>
      <c r="B1122" s="609"/>
      <c r="C1122" s="417"/>
      <c r="D1122" s="612"/>
      <c r="E1122" s="490"/>
      <c r="F1122" s="417"/>
      <c r="G1122" s="473"/>
      <c r="H1122" s="242" t="s">
        <v>1507</v>
      </c>
      <c r="I1122" s="219"/>
      <c r="J1122" s="215">
        <f t="shared" si="228"/>
        <v>0</v>
      </c>
      <c r="K1122" s="216"/>
      <c r="L1122" s="216"/>
      <c r="M1122" s="216"/>
      <c r="N1122" s="217"/>
      <c r="O1122" s="216"/>
      <c r="P1122" s="216"/>
      <c r="Q1122" s="217"/>
      <c r="R1122" s="216"/>
      <c r="S1122" s="216"/>
      <c r="T1122" s="217"/>
      <c r="U1122" s="216"/>
      <c r="V1122" s="217"/>
      <c r="W1122" s="216"/>
      <c r="X1122" s="492"/>
      <c r="Y1122" s="480"/>
      <c r="Z1122" s="480"/>
      <c r="AA1122" s="467"/>
      <c r="AB1122" s="444"/>
      <c r="AC1122" s="444"/>
      <c r="AD1122" s="444"/>
      <c r="AE1122" s="458"/>
      <c r="AF1122" s="618"/>
    </row>
    <row r="1123" spans="1:32" s="34" customFormat="1" outlineLevel="1" x14ac:dyDescent="0.25">
      <c r="A1123" s="609"/>
      <c r="B1123" s="609"/>
      <c r="C1123" s="417"/>
      <c r="D1123" s="612"/>
      <c r="E1123" s="490"/>
      <c r="F1123" s="417"/>
      <c r="G1123" s="473"/>
      <c r="H1123" s="242" t="s">
        <v>1435</v>
      </c>
      <c r="I1123" s="219"/>
      <c r="J1123" s="215">
        <f t="shared" si="228"/>
        <v>0</v>
      </c>
      <c r="K1123" s="216"/>
      <c r="L1123" s="216"/>
      <c r="M1123" s="216"/>
      <c r="N1123" s="217"/>
      <c r="O1123" s="216"/>
      <c r="P1123" s="216"/>
      <c r="Q1123" s="217"/>
      <c r="R1123" s="216"/>
      <c r="S1123" s="216"/>
      <c r="T1123" s="217"/>
      <c r="U1123" s="216"/>
      <c r="V1123" s="217"/>
      <c r="W1123" s="216"/>
      <c r="X1123" s="492"/>
      <c r="Y1123" s="480"/>
      <c r="Z1123" s="480"/>
      <c r="AA1123" s="467"/>
      <c r="AB1123" s="444"/>
      <c r="AC1123" s="444"/>
      <c r="AD1123" s="444"/>
      <c r="AE1123" s="458"/>
      <c r="AF1123" s="618"/>
    </row>
    <row r="1124" spans="1:32" s="34" customFormat="1" outlineLevel="1" x14ac:dyDescent="0.25">
      <c r="A1124" s="610"/>
      <c r="B1124" s="610"/>
      <c r="C1124" s="418"/>
      <c r="D1124" s="613"/>
      <c r="E1124" s="491"/>
      <c r="F1124" s="418"/>
      <c r="G1124" s="474"/>
      <c r="H1124" s="248" t="s">
        <v>152</v>
      </c>
      <c r="I1124" s="219"/>
      <c r="J1124" s="252">
        <f t="shared" si="228"/>
        <v>0</v>
      </c>
      <c r="K1124" s="216"/>
      <c r="L1124" s="250"/>
      <c r="M1124" s="250"/>
      <c r="N1124" s="251"/>
      <c r="O1124" s="250"/>
      <c r="P1124" s="250"/>
      <c r="Q1124" s="251"/>
      <c r="R1124" s="250"/>
      <c r="S1124" s="250"/>
      <c r="T1124" s="251"/>
      <c r="U1124" s="250"/>
      <c r="V1124" s="251"/>
      <c r="W1124" s="250"/>
      <c r="X1124" s="492"/>
      <c r="Y1124" s="481"/>
      <c r="Z1124" s="481"/>
      <c r="AA1124" s="468"/>
      <c r="AB1124" s="445"/>
      <c r="AC1124" s="445"/>
      <c r="AD1124" s="445"/>
      <c r="AE1124" s="459"/>
      <c r="AF1124" s="619"/>
    </row>
    <row r="1125" spans="1:32" ht="30" customHeight="1" outlineLevel="1" x14ac:dyDescent="0.25">
      <c r="A1125" s="608"/>
      <c r="B1125" s="608"/>
      <c r="C1125" s="416"/>
      <c r="D1125" s="611" t="s">
        <v>944</v>
      </c>
      <c r="E1125" s="489" t="s">
        <v>751</v>
      </c>
      <c r="F1125" s="416" t="s">
        <v>170</v>
      </c>
      <c r="G1125" s="472" t="s">
        <v>1642</v>
      </c>
      <c r="H1125" s="215" t="s">
        <v>148</v>
      </c>
      <c r="I1125" s="215">
        <f>SUM(I1126:I1130)</f>
        <v>0</v>
      </c>
      <c r="J1125" s="215">
        <f t="shared" si="228"/>
        <v>0</v>
      </c>
      <c r="K1125" s="215">
        <f>SUM(K1126:K1130)</f>
        <v>0</v>
      </c>
      <c r="L1125" s="215">
        <f t="shared" ref="L1125:W1125" si="232">SUM(L1126:L1130)</f>
        <v>0</v>
      </c>
      <c r="M1125" s="215">
        <f t="shared" si="232"/>
        <v>0</v>
      </c>
      <c r="N1125" s="215">
        <f t="shared" si="232"/>
        <v>0</v>
      </c>
      <c r="O1125" s="215">
        <f t="shared" si="232"/>
        <v>0</v>
      </c>
      <c r="P1125" s="215">
        <f t="shared" si="232"/>
        <v>0</v>
      </c>
      <c r="Q1125" s="215">
        <f t="shared" si="232"/>
        <v>0</v>
      </c>
      <c r="R1125" s="215">
        <f t="shared" si="232"/>
        <v>0</v>
      </c>
      <c r="S1125" s="215">
        <f t="shared" si="232"/>
        <v>0</v>
      </c>
      <c r="T1125" s="215">
        <f t="shared" si="232"/>
        <v>0</v>
      </c>
      <c r="U1125" s="215">
        <f t="shared" si="232"/>
        <v>0</v>
      </c>
      <c r="V1125" s="215">
        <f t="shared" si="232"/>
        <v>0</v>
      </c>
      <c r="W1125" s="215">
        <f t="shared" si="232"/>
        <v>0</v>
      </c>
      <c r="X1125" s="492"/>
      <c r="Y1125" s="479"/>
      <c r="Z1125" s="479"/>
      <c r="AA1125" s="466" t="s">
        <v>362</v>
      </c>
      <c r="AB1125" s="443" t="s">
        <v>107</v>
      </c>
      <c r="AC1125" s="443" t="s">
        <v>666</v>
      </c>
      <c r="AD1125" s="443" t="s">
        <v>668</v>
      </c>
      <c r="AE1125" s="457" t="s">
        <v>582</v>
      </c>
      <c r="AF1125" s="624" t="s">
        <v>2218</v>
      </c>
    </row>
    <row r="1126" spans="1:32" s="34" customFormat="1" ht="15" customHeight="1" outlineLevel="1" x14ac:dyDescent="0.25">
      <c r="A1126" s="609"/>
      <c r="B1126" s="609"/>
      <c r="C1126" s="417"/>
      <c r="D1126" s="612"/>
      <c r="E1126" s="490"/>
      <c r="F1126" s="417"/>
      <c r="G1126" s="473"/>
      <c r="H1126" s="242" t="s">
        <v>149</v>
      </c>
      <c r="I1126" s="219"/>
      <c r="J1126" s="215">
        <f t="shared" si="228"/>
        <v>0</v>
      </c>
      <c r="K1126" s="216"/>
      <c r="L1126" s="216"/>
      <c r="M1126" s="216"/>
      <c r="N1126" s="217"/>
      <c r="O1126" s="216"/>
      <c r="P1126" s="216"/>
      <c r="Q1126" s="217"/>
      <c r="R1126" s="216"/>
      <c r="S1126" s="216"/>
      <c r="T1126" s="217"/>
      <c r="U1126" s="216"/>
      <c r="V1126" s="217"/>
      <c r="W1126" s="216"/>
      <c r="X1126" s="492"/>
      <c r="Y1126" s="480"/>
      <c r="Z1126" s="480"/>
      <c r="AA1126" s="467"/>
      <c r="AB1126" s="444"/>
      <c r="AC1126" s="444"/>
      <c r="AD1126" s="444"/>
      <c r="AE1126" s="458"/>
      <c r="AF1126" s="618"/>
    </row>
    <row r="1127" spans="1:32" s="34" customFormat="1" outlineLevel="1" x14ac:dyDescent="0.25">
      <c r="A1127" s="609"/>
      <c r="B1127" s="609"/>
      <c r="C1127" s="417"/>
      <c r="D1127" s="612"/>
      <c r="E1127" s="490"/>
      <c r="F1127" s="417"/>
      <c r="G1127" s="473"/>
      <c r="H1127" s="242" t="s">
        <v>150</v>
      </c>
      <c r="I1127" s="219"/>
      <c r="J1127" s="215">
        <f t="shared" si="228"/>
        <v>0</v>
      </c>
      <c r="K1127" s="216"/>
      <c r="L1127" s="216"/>
      <c r="M1127" s="216"/>
      <c r="N1127" s="217"/>
      <c r="O1127" s="216"/>
      <c r="P1127" s="216"/>
      <c r="Q1127" s="217"/>
      <c r="R1127" s="216"/>
      <c r="S1127" s="216"/>
      <c r="T1127" s="217"/>
      <c r="U1127" s="216"/>
      <c r="V1127" s="217"/>
      <c r="W1127" s="216"/>
      <c r="X1127" s="492"/>
      <c r="Y1127" s="480"/>
      <c r="Z1127" s="480"/>
      <c r="AA1127" s="467"/>
      <c r="AB1127" s="444"/>
      <c r="AC1127" s="444"/>
      <c r="AD1127" s="444"/>
      <c r="AE1127" s="458"/>
      <c r="AF1127" s="618"/>
    </row>
    <row r="1128" spans="1:32" s="34" customFormat="1" outlineLevel="1" x14ac:dyDescent="0.25">
      <c r="A1128" s="609"/>
      <c r="B1128" s="609"/>
      <c r="C1128" s="417"/>
      <c r="D1128" s="612"/>
      <c r="E1128" s="490"/>
      <c r="F1128" s="417"/>
      <c r="G1128" s="473"/>
      <c r="H1128" s="242" t="s">
        <v>1507</v>
      </c>
      <c r="I1128" s="219"/>
      <c r="J1128" s="215">
        <f t="shared" si="228"/>
        <v>0</v>
      </c>
      <c r="K1128" s="216"/>
      <c r="L1128" s="216"/>
      <c r="M1128" s="216"/>
      <c r="N1128" s="217"/>
      <c r="O1128" s="216"/>
      <c r="P1128" s="216"/>
      <c r="Q1128" s="217"/>
      <c r="R1128" s="216"/>
      <c r="S1128" s="216"/>
      <c r="T1128" s="217"/>
      <c r="U1128" s="216"/>
      <c r="V1128" s="217"/>
      <c r="W1128" s="216"/>
      <c r="X1128" s="492"/>
      <c r="Y1128" s="480"/>
      <c r="Z1128" s="480"/>
      <c r="AA1128" s="467"/>
      <c r="AB1128" s="444"/>
      <c r="AC1128" s="444"/>
      <c r="AD1128" s="444"/>
      <c r="AE1128" s="458"/>
      <c r="AF1128" s="618"/>
    </row>
    <row r="1129" spans="1:32" s="34" customFormat="1" outlineLevel="1" x14ac:dyDescent="0.25">
      <c r="A1129" s="609"/>
      <c r="B1129" s="609"/>
      <c r="C1129" s="417"/>
      <c r="D1129" s="612"/>
      <c r="E1129" s="490"/>
      <c r="F1129" s="417"/>
      <c r="G1129" s="473"/>
      <c r="H1129" s="242" t="s">
        <v>1435</v>
      </c>
      <c r="I1129" s="219"/>
      <c r="J1129" s="215">
        <f t="shared" si="228"/>
        <v>0</v>
      </c>
      <c r="K1129" s="216"/>
      <c r="L1129" s="216"/>
      <c r="M1129" s="216"/>
      <c r="N1129" s="217"/>
      <c r="O1129" s="216"/>
      <c r="P1129" s="216"/>
      <c r="Q1129" s="217"/>
      <c r="R1129" s="216"/>
      <c r="S1129" s="216"/>
      <c r="T1129" s="217"/>
      <c r="U1129" s="216"/>
      <c r="V1129" s="217"/>
      <c r="W1129" s="216"/>
      <c r="X1129" s="492"/>
      <c r="Y1129" s="480"/>
      <c r="Z1129" s="480"/>
      <c r="AA1129" s="467"/>
      <c r="AB1129" s="444"/>
      <c r="AC1129" s="444"/>
      <c r="AD1129" s="444"/>
      <c r="AE1129" s="458"/>
      <c r="AF1129" s="618"/>
    </row>
    <row r="1130" spans="1:32" s="34" customFormat="1" outlineLevel="1" x14ac:dyDescent="0.25">
      <c r="A1130" s="610"/>
      <c r="B1130" s="610"/>
      <c r="C1130" s="418"/>
      <c r="D1130" s="613"/>
      <c r="E1130" s="491"/>
      <c r="F1130" s="418"/>
      <c r="G1130" s="474"/>
      <c r="H1130" s="248" t="s">
        <v>152</v>
      </c>
      <c r="I1130" s="219"/>
      <c r="J1130" s="252">
        <f t="shared" si="228"/>
        <v>0</v>
      </c>
      <c r="K1130" s="216"/>
      <c r="L1130" s="250"/>
      <c r="M1130" s="250"/>
      <c r="N1130" s="251"/>
      <c r="O1130" s="250"/>
      <c r="P1130" s="250"/>
      <c r="Q1130" s="251"/>
      <c r="R1130" s="250"/>
      <c r="S1130" s="250"/>
      <c r="T1130" s="251"/>
      <c r="U1130" s="250"/>
      <c r="V1130" s="251"/>
      <c r="W1130" s="250"/>
      <c r="X1130" s="492"/>
      <c r="Y1130" s="481"/>
      <c r="Z1130" s="481"/>
      <c r="AA1130" s="468"/>
      <c r="AB1130" s="445"/>
      <c r="AC1130" s="445"/>
      <c r="AD1130" s="445"/>
      <c r="AE1130" s="459"/>
      <c r="AF1130" s="619"/>
    </row>
    <row r="1131" spans="1:32" ht="30" customHeight="1" outlineLevel="1" x14ac:dyDescent="0.25">
      <c r="A1131" s="608"/>
      <c r="B1131" s="608"/>
      <c r="C1131" s="416"/>
      <c r="D1131" s="611" t="s">
        <v>945</v>
      </c>
      <c r="E1131" s="489" t="s">
        <v>1965</v>
      </c>
      <c r="F1131" s="416" t="s">
        <v>170</v>
      </c>
      <c r="G1131" s="472" t="s">
        <v>1642</v>
      </c>
      <c r="H1131" s="215" t="s">
        <v>148</v>
      </c>
      <c r="I1131" s="215">
        <f>SUM(I1132:I1136)</f>
        <v>0</v>
      </c>
      <c r="J1131" s="215">
        <f t="shared" si="228"/>
        <v>0</v>
      </c>
      <c r="K1131" s="215">
        <f>SUM(K1132:K1136)</f>
        <v>0</v>
      </c>
      <c r="L1131" s="215">
        <f t="shared" ref="L1131:W1131" si="233">SUM(L1132:L1136)</f>
        <v>0</v>
      </c>
      <c r="M1131" s="215">
        <f t="shared" si="233"/>
        <v>0</v>
      </c>
      <c r="N1131" s="215">
        <f t="shared" si="233"/>
        <v>0</v>
      </c>
      <c r="O1131" s="215">
        <f t="shared" si="233"/>
        <v>0</v>
      </c>
      <c r="P1131" s="215">
        <f t="shared" si="233"/>
        <v>0</v>
      </c>
      <c r="Q1131" s="215">
        <f t="shared" si="233"/>
        <v>0</v>
      </c>
      <c r="R1131" s="215">
        <f t="shared" si="233"/>
        <v>0</v>
      </c>
      <c r="S1131" s="215">
        <f t="shared" si="233"/>
        <v>0</v>
      </c>
      <c r="T1131" s="215">
        <f t="shared" si="233"/>
        <v>0</v>
      </c>
      <c r="U1131" s="215">
        <f t="shared" si="233"/>
        <v>0</v>
      </c>
      <c r="V1131" s="215">
        <f t="shared" si="233"/>
        <v>0</v>
      </c>
      <c r="W1131" s="215">
        <f t="shared" si="233"/>
        <v>0</v>
      </c>
      <c r="X1131" s="492"/>
      <c r="Y1131" s="479"/>
      <c r="Z1131" s="479"/>
      <c r="AA1131" s="466" t="s">
        <v>362</v>
      </c>
      <c r="AB1131" s="443" t="s">
        <v>107</v>
      </c>
      <c r="AC1131" s="443" t="s">
        <v>666</v>
      </c>
      <c r="AD1131" s="443" t="s">
        <v>668</v>
      </c>
      <c r="AE1131" s="457" t="s">
        <v>582</v>
      </c>
      <c r="AF1131" s="624" t="s">
        <v>2202</v>
      </c>
    </row>
    <row r="1132" spans="1:32" s="34" customFormat="1" ht="15" customHeight="1" outlineLevel="1" x14ac:dyDescent="0.25">
      <c r="A1132" s="609"/>
      <c r="B1132" s="609"/>
      <c r="C1132" s="417"/>
      <c r="D1132" s="612"/>
      <c r="E1132" s="490"/>
      <c r="F1132" s="417"/>
      <c r="G1132" s="473"/>
      <c r="H1132" s="242" t="s">
        <v>149</v>
      </c>
      <c r="I1132" s="219"/>
      <c r="J1132" s="215">
        <f t="shared" si="228"/>
        <v>0</v>
      </c>
      <c r="K1132" s="216"/>
      <c r="L1132" s="216"/>
      <c r="M1132" s="216"/>
      <c r="N1132" s="217"/>
      <c r="O1132" s="216"/>
      <c r="P1132" s="216"/>
      <c r="Q1132" s="217"/>
      <c r="R1132" s="216"/>
      <c r="S1132" s="216"/>
      <c r="T1132" s="217"/>
      <c r="U1132" s="216"/>
      <c r="V1132" s="217"/>
      <c r="W1132" s="216"/>
      <c r="X1132" s="492"/>
      <c r="Y1132" s="480"/>
      <c r="Z1132" s="480"/>
      <c r="AA1132" s="467"/>
      <c r="AB1132" s="444"/>
      <c r="AC1132" s="444"/>
      <c r="AD1132" s="444"/>
      <c r="AE1132" s="458"/>
      <c r="AF1132" s="618"/>
    </row>
    <row r="1133" spans="1:32" s="34" customFormat="1" outlineLevel="1" x14ac:dyDescent="0.25">
      <c r="A1133" s="609"/>
      <c r="B1133" s="609"/>
      <c r="C1133" s="417"/>
      <c r="D1133" s="612"/>
      <c r="E1133" s="490"/>
      <c r="F1133" s="417"/>
      <c r="G1133" s="473"/>
      <c r="H1133" s="242" t="s">
        <v>150</v>
      </c>
      <c r="I1133" s="219"/>
      <c r="J1133" s="215">
        <f t="shared" si="228"/>
        <v>0</v>
      </c>
      <c r="K1133" s="216"/>
      <c r="L1133" s="216"/>
      <c r="M1133" s="216"/>
      <c r="N1133" s="217"/>
      <c r="O1133" s="216"/>
      <c r="P1133" s="216"/>
      <c r="Q1133" s="217"/>
      <c r="R1133" s="216"/>
      <c r="S1133" s="216"/>
      <c r="T1133" s="217"/>
      <c r="U1133" s="216"/>
      <c r="V1133" s="217"/>
      <c r="W1133" s="216"/>
      <c r="X1133" s="492"/>
      <c r="Y1133" s="480"/>
      <c r="Z1133" s="480"/>
      <c r="AA1133" s="467"/>
      <c r="AB1133" s="444"/>
      <c r="AC1133" s="444"/>
      <c r="AD1133" s="444"/>
      <c r="AE1133" s="458"/>
      <c r="AF1133" s="618"/>
    </row>
    <row r="1134" spans="1:32" s="34" customFormat="1" outlineLevel="1" x14ac:dyDescent="0.25">
      <c r="A1134" s="609"/>
      <c r="B1134" s="609"/>
      <c r="C1134" s="417"/>
      <c r="D1134" s="612"/>
      <c r="E1134" s="490"/>
      <c r="F1134" s="417"/>
      <c r="G1134" s="473"/>
      <c r="H1134" s="242" t="s">
        <v>1507</v>
      </c>
      <c r="I1134" s="219"/>
      <c r="J1134" s="215">
        <f t="shared" si="228"/>
        <v>0</v>
      </c>
      <c r="K1134" s="216"/>
      <c r="L1134" s="216"/>
      <c r="M1134" s="216"/>
      <c r="N1134" s="217"/>
      <c r="O1134" s="216"/>
      <c r="P1134" s="216"/>
      <c r="Q1134" s="217"/>
      <c r="R1134" s="216"/>
      <c r="S1134" s="216"/>
      <c r="T1134" s="217"/>
      <c r="U1134" s="216"/>
      <c r="V1134" s="217"/>
      <c r="W1134" s="216"/>
      <c r="X1134" s="492"/>
      <c r="Y1134" s="480"/>
      <c r="Z1134" s="480"/>
      <c r="AA1134" s="467"/>
      <c r="AB1134" s="444"/>
      <c r="AC1134" s="444"/>
      <c r="AD1134" s="444"/>
      <c r="AE1134" s="458"/>
      <c r="AF1134" s="618"/>
    </row>
    <row r="1135" spans="1:32" s="34" customFormat="1" outlineLevel="1" x14ac:dyDescent="0.25">
      <c r="A1135" s="609"/>
      <c r="B1135" s="609"/>
      <c r="C1135" s="417"/>
      <c r="D1135" s="612"/>
      <c r="E1135" s="490"/>
      <c r="F1135" s="417"/>
      <c r="G1135" s="473"/>
      <c r="H1135" s="242" t="s">
        <v>1435</v>
      </c>
      <c r="I1135" s="219"/>
      <c r="J1135" s="215">
        <f t="shared" si="228"/>
        <v>0</v>
      </c>
      <c r="K1135" s="216"/>
      <c r="L1135" s="216"/>
      <c r="M1135" s="216"/>
      <c r="N1135" s="217"/>
      <c r="O1135" s="216"/>
      <c r="P1135" s="216"/>
      <c r="Q1135" s="217"/>
      <c r="R1135" s="216"/>
      <c r="S1135" s="216"/>
      <c r="T1135" s="217"/>
      <c r="U1135" s="216"/>
      <c r="V1135" s="217"/>
      <c r="W1135" s="216"/>
      <c r="X1135" s="492"/>
      <c r="Y1135" s="480"/>
      <c r="Z1135" s="480"/>
      <c r="AA1135" s="467"/>
      <c r="AB1135" s="444"/>
      <c r="AC1135" s="444"/>
      <c r="AD1135" s="444"/>
      <c r="AE1135" s="458"/>
      <c r="AF1135" s="618"/>
    </row>
    <row r="1136" spans="1:32" s="34" customFormat="1" outlineLevel="1" x14ac:dyDescent="0.25">
      <c r="A1136" s="610"/>
      <c r="B1136" s="610"/>
      <c r="C1136" s="418"/>
      <c r="D1136" s="613"/>
      <c r="E1136" s="491"/>
      <c r="F1136" s="418"/>
      <c r="G1136" s="474"/>
      <c r="H1136" s="248" t="s">
        <v>152</v>
      </c>
      <c r="I1136" s="219"/>
      <c r="J1136" s="252">
        <f t="shared" si="228"/>
        <v>0</v>
      </c>
      <c r="K1136" s="216"/>
      <c r="L1136" s="250"/>
      <c r="M1136" s="250"/>
      <c r="N1136" s="251"/>
      <c r="O1136" s="250"/>
      <c r="P1136" s="250"/>
      <c r="Q1136" s="251"/>
      <c r="R1136" s="250"/>
      <c r="S1136" s="250"/>
      <c r="T1136" s="251"/>
      <c r="U1136" s="250"/>
      <c r="V1136" s="251"/>
      <c r="W1136" s="250"/>
      <c r="X1136" s="492"/>
      <c r="Y1136" s="481"/>
      <c r="Z1136" s="481"/>
      <c r="AA1136" s="468"/>
      <c r="AB1136" s="445"/>
      <c r="AC1136" s="445"/>
      <c r="AD1136" s="445"/>
      <c r="AE1136" s="459"/>
      <c r="AF1136" s="619"/>
    </row>
    <row r="1137" spans="1:32" ht="30" customHeight="1" outlineLevel="1" x14ac:dyDescent="0.25">
      <c r="A1137" s="682"/>
      <c r="B1137" s="608" t="s">
        <v>1870</v>
      </c>
      <c r="C1137" s="430"/>
      <c r="D1137" s="659" t="s">
        <v>946</v>
      </c>
      <c r="E1137" s="437" t="s">
        <v>1966</v>
      </c>
      <c r="F1137" s="430">
        <v>2018</v>
      </c>
      <c r="G1137" s="493" t="s">
        <v>1387</v>
      </c>
      <c r="H1137" s="215" t="s">
        <v>148</v>
      </c>
      <c r="I1137" s="215">
        <f>SUM(I1138:I1142)</f>
        <v>1.8540000000000001</v>
      </c>
      <c r="J1137" s="215">
        <f t="shared" si="228"/>
        <v>1.1000000000000001</v>
      </c>
      <c r="K1137" s="215">
        <f>SUM(K1138:K1142)</f>
        <v>1.1000000000000001</v>
      </c>
      <c r="L1137" s="215">
        <f t="shared" ref="L1137:W1137" si="234">SUM(L1138:L1142)</f>
        <v>0</v>
      </c>
      <c r="M1137" s="215">
        <f t="shared" si="234"/>
        <v>0</v>
      </c>
      <c r="N1137" s="215">
        <f t="shared" si="234"/>
        <v>0</v>
      </c>
      <c r="O1137" s="215">
        <f t="shared" si="234"/>
        <v>0</v>
      </c>
      <c r="P1137" s="215">
        <f t="shared" si="234"/>
        <v>0</v>
      </c>
      <c r="Q1137" s="215">
        <f t="shared" si="234"/>
        <v>0</v>
      </c>
      <c r="R1137" s="215">
        <f t="shared" si="234"/>
        <v>0</v>
      </c>
      <c r="S1137" s="215">
        <f t="shared" si="234"/>
        <v>0</v>
      </c>
      <c r="T1137" s="215">
        <f t="shared" si="234"/>
        <v>0</v>
      </c>
      <c r="U1137" s="215">
        <f t="shared" si="234"/>
        <v>0</v>
      </c>
      <c r="V1137" s="215">
        <f t="shared" si="234"/>
        <v>0</v>
      </c>
      <c r="W1137" s="215">
        <f t="shared" si="234"/>
        <v>0</v>
      </c>
      <c r="X1137" s="478" t="s">
        <v>1887</v>
      </c>
      <c r="Y1137" s="560" t="s">
        <v>708</v>
      </c>
      <c r="Z1137" s="479"/>
      <c r="AA1137" s="466" t="s">
        <v>362</v>
      </c>
      <c r="AB1137" s="443" t="s">
        <v>107</v>
      </c>
      <c r="AC1137" s="443" t="s">
        <v>666</v>
      </c>
      <c r="AD1137" s="443" t="s">
        <v>668</v>
      </c>
      <c r="AE1137" s="457" t="s">
        <v>582</v>
      </c>
      <c r="AF1137" s="624" t="s">
        <v>2219</v>
      </c>
    </row>
    <row r="1138" spans="1:32" s="34" customFormat="1" ht="15" customHeight="1" outlineLevel="1" x14ac:dyDescent="0.25">
      <c r="A1138" s="683"/>
      <c r="B1138" s="609"/>
      <c r="C1138" s="430"/>
      <c r="D1138" s="659"/>
      <c r="E1138" s="437"/>
      <c r="F1138" s="430"/>
      <c r="G1138" s="493"/>
      <c r="H1138" s="242" t="s">
        <v>149</v>
      </c>
      <c r="I1138" s="219"/>
      <c r="J1138" s="215">
        <f t="shared" si="228"/>
        <v>0</v>
      </c>
      <c r="K1138" s="216"/>
      <c r="L1138" s="216"/>
      <c r="M1138" s="216"/>
      <c r="N1138" s="217"/>
      <c r="O1138" s="216"/>
      <c r="P1138" s="216"/>
      <c r="Q1138" s="217"/>
      <c r="R1138" s="216"/>
      <c r="S1138" s="216"/>
      <c r="T1138" s="217"/>
      <c r="U1138" s="216"/>
      <c r="V1138" s="217"/>
      <c r="W1138" s="216"/>
      <c r="X1138" s="478"/>
      <c r="Y1138" s="561"/>
      <c r="Z1138" s="480"/>
      <c r="AA1138" s="467"/>
      <c r="AB1138" s="444"/>
      <c r="AC1138" s="444"/>
      <c r="AD1138" s="444"/>
      <c r="AE1138" s="458"/>
      <c r="AF1138" s="618"/>
    </row>
    <row r="1139" spans="1:32" s="34" customFormat="1" outlineLevel="1" x14ac:dyDescent="0.25">
      <c r="A1139" s="683"/>
      <c r="B1139" s="609"/>
      <c r="C1139" s="430"/>
      <c r="D1139" s="659"/>
      <c r="E1139" s="437"/>
      <c r="F1139" s="430"/>
      <c r="G1139" s="493"/>
      <c r="H1139" s="242" t="s">
        <v>150</v>
      </c>
      <c r="I1139" s="225"/>
      <c r="J1139" s="215">
        <f t="shared" si="228"/>
        <v>0</v>
      </c>
      <c r="K1139" s="216"/>
      <c r="L1139" s="216"/>
      <c r="M1139" s="216"/>
      <c r="N1139" s="217"/>
      <c r="O1139" s="216"/>
      <c r="P1139" s="216"/>
      <c r="Q1139" s="217"/>
      <c r="R1139" s="216"/>
      <c r="S1139" s="216"/>
      <c r="T1139" s="217"/>
      <c r="U1139" s="216"/>
      <c r="V1139" s="217"/>
      <c r="W1139" s="216"/>
      <c r="X1139" s="478"/>
      <c r="Y1139" s="561"/>
      <c r="Z1139" s="480"/>
      <c r="AA1139" s="467"/>
      <c r="AB1139" s="444"/>
      <c r="AC1139" s="444"/>
      <c r="AD1139" s="444"/>
      <c r="AE1139" s="458"/>
      <c r="AF1139" s="618"/>
    </row>
    <row r="1140" spans="1:32" s="34" customFormat="1" outlineLevel="1" x14ac:dyDescent="0.25">
      <c r="A1140" s="683"/>
      <c r="B1140" s="609"/>
      <c r="C1140" s="430"/>
      <c r="D1140" s="659"/>
      <c r="E1140" s="437"/>
      <c r="F1140" s="430"/>
      <c r="G1140" s="493"/>
      <c r="H1140" s="242" t="s">
        <v>1507</v>
      </c>
      <c r="I1140" s="219">
        <v>1.8540000000000001</v>
      </c>
      <c r="J1140" s="215">
        <f t="shared" si="228"/>
        <v>1.1000000000000001</v>
      </c>
      <c r="K1140" s="216">
        <v>1.1000000000000001</v>
      </c>
      <c r="L1140" s="216"/>
      <c r="M1140" s="216"/>
      <c r="N1140" s="217"/>
      <c r="O1140" s="216"/>
      <c r="P1140" s="216"/>
      <c r="Q1140" s="217"/>
      <c r="R1140" s="216"/>
      <c r="S1140" s="216"/>
      <c r="T1140" s="217"/>
      <c r="U1140" s="216"/>
      <c r="V1140" s="217"/>
      <c r="W1140" s="216"/>
      <c r="X1140" s="478"/>
      <c r="Y1140" s="561"/>
      <c r="Z1140" s="480"/>
      <c r="AA1140" s="467"/>
      <c r="AB1140" s="444"/>
      <c r="AC1140" s="444"/>
      <c r="AD1140" s="444"/>
      <c r="AE1140" s="458"/>
      <c r="AF1140" s="618"/>
    </row>
    <row r="1141" spans="1:32" s="34" customFormat="1" outlineLevel="1" x14ac:dyDescent="0.25">
      <c r="A1141" s="683"/>
      <c r="B1141" s="609"/>
      <c r="C1141" s="430"/>
      <c r="D1141" s="659"/>
      <c r="E1141" s="437"/>
      <c r="F1141" s="430"/>
      <c r="G1141" s="493"/>
      <c r="H1141" s="242" t="s">
        <v>1435</v>
      </c>
      <c r="I1141" s="219"/>
      <c r="J1141" s="215">
        <f t="shared" si="228"/>
        <v>0</v>
      </c>
      <c r="K1141" s="216"/>
      <c r="L1141" s="216"/>
      <c r="M1141" s="216"/>
      <c r="N1141" s="217"/>
      <c r="O1141" s="216"/>
      <c r="P1141" s="216"/>
      <c r="Q1141" s="217"/>
      <c r="R1141" s="216"/>
      <c r="S1141" s="216"/>
      <c r="T1141" s="217"/>
      <c r="U1141" s="216"/>
      <c r="V1141" s="217"/>
      <c r="W1141" s="216"/>
      <c r="X1141" s="478"/>
      <c r="Y1141" s="561"/>
      <c r="Z1141" s="480"/>
      <c r="AA1141" s="467"/>
      <c r="AB1141" s="444"/>
      <c r="AC1141" s="444"/>
      <c r="AD1141" s="444"/>
      <c r="AE1141" s="458"/>
      <c r="AF1141" s="618"/>
    </row>
    <row r="1142" spans="1:32" s="34" customFormat="1" outlineLevel="1" x14ac:dyDescent="0.25">
      <c r="A1142" s="684"/>
      <c r="B1142" s="610"/>
      <c r="C1142" s="430"/>
      <c r="D1142" s="659"/>
      <c r="E1142" s="437"/>
      <c r="F1142" s="430"/>
      <c r="G1142" s="493"/>
      <c r="H1142" s="248" t="s">
        <v>152</v>
      </c>
      <c r="I1142" s="219"/>
      <c r="J1142" s="252">
        <f t="shared" si="228"/>
        <v>0</v>
      </c>
      <c r="K1142" s="216"/>
      <c r="L1142" s="250"/>
      <c r="M1142" s="250"/>
      <c r="N1142" s="251"/>
      <c r="O1142" s="250"/>
      <c r="P1142" s="250"/>
      <c r="Q1142" s="251"/>
      <c r="R1142" s="250"/>
      <c r="S1142" s="250"/>
      <c r="T1142" s="251"/>
      <c r="U1142" s="250"/>
      <c r="V1142" s="251"/>
      <c r="W1142" s="250"/>
      <c r="X1142" s="478"/>
      <c r="Y1142" s="562"/>
      <c r="Z1142" s="481"/>
      <c r="AA1142" s="468"/>
      <c r="AB1142" s="445"/>
      <c r="AC1142" s="445"/>
      <c r="AD1142" s="445"/>
      <c r="AE1142" s="459"/>
      <c r="AF1142" s="619"/>
    </row>
    <row r="1143" spans="1:32" s="77" customFormat="1" outlineLevel="1" x14ac:dyDescent="0.25">
      <c r="A1143" s="76"/>
      <c r="B1143" s="76"/>
      <c r="C1143" s="214"/>
      <c r="D1143" s="212"/>
      <c r="E1143" s="213" t="s">
        <v>709</v>
      </c>
      <c r="F1143" s="214"/>
      <c r="G1143" s="345"/>
      <c r="H1143" s="214"/>
      <c r="I1143" s="214"/>
      <c r="J1143" s="214"/>
      <c r="K1143" s="214"/>
      <c r="L1143" s="214"/>
      <c r="M1143" s="214"/>
      <c r="N1143" s="214"/>
      <c r="O1143" s="214"/>
      <c r="P1143" s="214"/>
      <c r="Q1143" s="214"/>
      <c r="R1143" s="214"/>
      <c r="S1143" s="214"/>
      <c r="T1143" s="214"/>
      <c r="U1143" s="214"/>
      <c r="V1143" s="214"/>
      <c r="W1143" s="214"/>
      <c r="X1143" s="158"/>
      <c r="Y1143" s="203"/>
      <c r="Z1143" s="203"/>
      <c r="AA1143" s="214"/>
      <c r="AB1143" s="284"/>
      <c r="AC1143" s="203"/>
      <c r="AD1143" s="284"/>
      <c r="AE1143" s="93"/>
      <c r="AF1143" s="319"/>
    </row>
    <row r="1144" spans="1:32" ht="30" customHeight="1" outlineLevel="1" x14ac:dyDescent="0.25">
      <c r="A1144" s="608" t="s">
        <v>531</v>
      </c>
      <c r="B1144" s="608" t="s">
        <v>1633</v>
      </c>
      <c r="C1144" s="416"/>
      <c r="D1144" s="611" t="s">
        <v>947</v>
      </c>
      <c r="E1144" s="489" t="s">
        <v>366</v>
      </c>
      <c r="F1144" s="416" t="s">
        <v>1602</v>
      </c>
      <c r="G1144" s="472" t="s">
        <v>1805</v>
      </c>
      <c r="H1144" s="215" t="s">
        <v>148</v>
      </c>
      <c r="I1144" s="215">
        <f>SUM(I1145:I1149)</f>
        <v>0</v>
      </c>
      <c r="J1144" s="215">
        <f t="shared" ref="J1144:J1167" si="235">SUM(K1144:W1144)</f>
        <v>20.9</v>
      </c>
      <c r="K1144" s="215">
        <f>SUM(K1145:K1149)</f>
        <v>20.9</v>
      </c>
      <c r="L1144" s="215">
        <f t="shared" ref="L1144:W1144" si="236">SUM(L1145:L1149)</f>
        <v>0</v>
      </c>
      <c r="M1144" s="215">
        <f t="shared" si="236"/>
        <v>0</v>
      </c>
      <c r="N1144" s="215">
        <f t="shared" si="236"/>
        <v>0</v>
      </c>
      <c r="O1144" s="215">
        <f t="shared" si="236"/>
        <v>0</v>
      </c>
      <c r="P1144" s="215">
        <f t="shared" si="236"/>
        <v>0</v>
      </c>
      <c r="Q1144" s="215">
        <f t="shared" si="236"/>
        <v>0</v>
      </c>
      <c r="R1144" s="215">
        <f t="shared" si="236"/>
        <v>0</v>
      </c>
      <c r="S1144" s="215">
        <f t="shared" si="236"/>
        <v>0</v>
      </c>
      <c r="T1144" s="215">
        <f t="shared" si="236"/>
        <v>0</v>
      </c>
      <c r="U1144" s="215">
        <f t="shared" si="236"/>
        <v>0</v>
      </c>
      <c r="V1144" s="215">
        <f t="shared" si="236"/>
        <v>0</v>
      </c>
      <c r="W1144" s="215">
        <f t="shared" si="236"/>
        <v>0</v>
      </c>
      <c r="X1144" s="497" t="s">
        <v>1482</v>
      </c>
      <c r="Y1144" s="479" t="s">
        <v>1286</v>
      </c>
      <c r="Z1144" s="479" t="s">
        <v>1239</v>
      </c>
      <c r="AA1144" s="466" t="s">
        <v>362</v>
      </c>
      <c r="AB1144" s="443" t="s">
        <v>107</v>
      </c>
      <c r="AC1144" s="443" t="s">
        <v>666</v>
      </c>
      <c r="AD1144" s="443" t="s">
        <v>668</v>
      </c>
      <c r="AE1144" s="457" t="s">
        <v>581</v>
      </c>
      <c r="AF1144" s="614" t="s">
        <v>2196</v>
      </c>
    </row>
    <row r="1145" spans="1:32" s="34" customFormat="1" ht="15" customHeight="1" outlineLevel="1" x14ac:dyDescent="0.25">
      <c r="A1145" s="609"/>
      <c r="B1145" s="609"/>
      <c r="C1145" s="417"/>
      <c r="D1145" s="612"/>
      <c r="E1145" s="490"/>
      <c r="F1145" s="417"/>
      <c r="G1145" s="473"/>
      <c r="H1145" s="242" t="s">
        <v>149</v>
      </c>
      <c r="I1145" s="219"/>
      <c r="J1145" s="215">
        <f t="shared" si="235"/>
        <v>0</v>
      </c>
      <c r="K1145" s="219"/>
      <c r="L1145" s="216"/>
      <c r="M1145" s="216"/>
      <c r="N1145" s="217"/>
      <c r="O1145" s="216"/>
      <c r="P1145" s="216"/>
      <c r="Q1145" s="217"/>
      <c r="R1145" s="216"/>
      <c r="S1145" s="216"/>
      <c r="T1145" s="217"/>
      <c r="U1145" s="216"/>
      <c r="V1145" s="217"/>
      <c r="W1145" s="216"/>
      <c r="X1145" s="498"/>
      <c r="Y1145" s="480"/>
      <c r="Z1145" s="480"/>
      <c r="AA1145" s="467"/>
      <c r="AB1145" s="444"/>
      <c r="AC1145" s="444"/>
      <c r="AD1145" s="444"/>
      <c r="AE1145" s="458"/>
      <c r="AF1145" s="618"/>
    </row>
    <row r="1146" spans="1:32" s="34" customFormat="1" outlineLevel="1" x14ac:dyDescent="0.25">
      <c r="A1146" s="609"/>
      <c r="B1146" s="609"/>
      <c r="C1146" s="417"/>
      <c r="D1146" s="612"/>
      <c r="E1146" s="490"/>
      <c r="F1146" s="417"/>
      <c r="G1146" s="473"/>
      <c r="H1146" s="242" t="s">
        <v>150</v>
      </c>
      <c r="I1146" s="219"/>
      <c r="J1146" s="215">
        <f t="shared" si="235"/>
        <v>0</v>
      </c>
      <c r="K1146" s="219"/>
      <c r="L1146" s="216"/>
      <c r="M1146" s="216"/>
      <c r="N1146" s="217"/>
      <c r="O1146" s="216"/>
      <c r="P1146" s="216"/>
      <c r="Q1146" s="217"/>
      <c r="R1146" s="216"/>
      <c r="S1146" s="216"/>
      <c r="T1146" s="217"/>
      <c r="U1146" s="216"/>
      <c r="V1146" s="217"/>
      <c r="W1146" s="216"/>
      <c r="X1146" s="498"/>
      <c r="Y1146" s="480"/>
      <c r="Z1146" s="480"/>
      <c r="AA1146" s="467"/>
      <c r="AB1146" s="444"/>
      <c r="AC1146" s="444"/>
      <c r="AD1146" s="444"/>
      <c r="AE1146" s="458"/>
      <c r="AF1146" s="618"/>
    </row>
    <row r="1147" spans="1:32" s="34" customFormat="1" ht="30" outlineLevel="1" x14ac:dyDescent="0.25">
      <c r="A1147" s="609"/>
      <c r="B1147" s="609"/>
      <c r="C1147" s="417"/>
      <c r="D1147" s="612"/>
      <c r="E1147" s="490"/>
      <c r="F1147" s="417"/>
      <c r="G1147" s="473"/>
      <c r="H1147" s="242" t="s">
        <v>1507</v>
      </c>
      <c r="I1147" s="219" t="s">
        <v>1483</v>
      </c>
      <c r="J1147" s="215">
        <f t="shared" si="235"/>
        <v>20.9</v>
      </c>
      <c r="K1147" s="219">
        <v>20.9</v>
      </c>
      <c r="L1147" s="216"/>
      <c r="M1147" s="216"/>
      <c r="N1147" s="217"/>
      <c r="O1147" s="216"/>
      <c r="P1147" s="216"/>
      <c r="Q1147" s="217"/>
      <c r="R1147" s="216"/>
      <c r="S1147" s="216"/>
      <c r="T1147" s="217"/>
      <c r="U1147" s="216"/>
      <c r="V1147" s="217"/>
      <c r="W1147" s="216"/>
      <c r="X1147" s="498"/>
      <c r="Y1147" s="480"/>
      <c r="Z1147" s="480"/>
      <c r="AA1147" s="467"/>
      <c r="AB1147" s="444"/>
      <c r="AC1147" s="444"/>
      <c r="AD1147" s="444"/>
      <c r="AE1147" s="458"/>
      <c r="AF1147" s="618"/>
    </row>
    <row r="1148" spans="1:32" s="34" customFormat="1" outlineLevel="1" x14ac:dyDescent="0.25">
      <c r="A1148" s="609"/>
      <c r="B1148" s="609"/>
      <c r="C1148" s="417"/>
      <c r="D1148" s="612"/>
      <c r="E1148" s="490"/>
      <c r="F1148" s="417"/>
      <c r="G1148" s="473"/>
      <c r="H1148" s="242" t="s">
        <v>1435</v>
      </c>
      <c r="I1148" s="219"/>
      <c r="J1148" s="215">
        <f t="shared" si="235"/>
        <v>0</v>
      </c>
      <c r="K1148" s="219"/>
      <c r="L1148" s="216"/>
      <c r="M1148" s="216"/>
      <c r="N1148" s="217"/>
      <c r="O1148" s="216"/>
      <c r="P1148" s="216"/>
      <c r="Q1148" s="217"/>
      <c r="R1148" s="216"/>
      <c r="S1148" s="216"/>
      <c r="T1148" s="217"/>
      <c r="U1148" s="216"/>
      <c r="V1148" s="217"/>
      <c r="W1148" s="216"/>
      <c r="X1148" s="498"/>
      <c r="Y1148" s="480"/>
      <c r="Z1148" s="480"/>
      <c r="AA1148" s="467"/>
      <c r="AB1148" s="444"/>
      <c r="AC1148" s="444"/>
      <c r="AD1148" s="444"/>
      <c r="AE1148" s="458"/>
      <c r="AF1148" s="618"/>
    </row>
    <row r="1149" spans="1:32" s="34" customFormat="1" outlineLevel="1" x14ac:dyDescent="0.25">
      <c r="A1149" s="610"/>
      <c r="B1149" s="610"/>
      <c r="C1149" s="418"/>
      <c r="D1149" s="613"/>
      <c r="E1149" s="491"/>
      <c r="F1149" s="418"/>
      <c r="G1149" s="474"/>
      <c r="H1149" s="248" t="s">
        <v>152</v>
      </c>
      <c r="I1149" s="219"/>
      <c r="J1149" s="252">
        <f t="shared" si="235"/>
        <v>0</v>
      </c>
      <c r="K1149" s="219"/>
      <c r="L1149" s="250"/>
      <c r="M1149" s="250"/>
      <c r="N1149" s="251"/>
      <c r="O1149" s="250"/>
      <c r="P1149" s="250"/>
      <c r="Q1149" s="251"/>
      <c r="R1149" s="250"/>
      <c r="S1149" s="250"/>
      <c r="T1149" s="251"/>
      <c r="U1149" s="250"/>
      <c r="V1149" s="251"/>
      <c r="W1149" s="250"/>
      <c r="X1149" s="499"/>
      <c r="Y1149" s="481"/>
      <c r="Z1149" s="481"/>
      <c r="AA1149" s="468"/>
      <c r="AB1149" s="445"/>
      <c r="AC1149" s="445"/>
      <c r="AD1149" s="445"/>
      <c r="AE1149" s="459"/>
      <c r="AF1149" s="619"/>
    </row>
    <row r="1150" spans="1:32" ht="30" customHeight="1" outlineLevel="1" x14ac:dyDescent="0.25">
      <c r="A1150" s="682"/>
      <c r="B1150" s="608" t="s">
        <v>1870</v>
      </c>
      <c r="C1150" s="430"/>
      <c r="D1150" s="659" t="s">
        <v>948</v>
      </c>
      <c r="E1150" s="437" t="s">
        <v>1967</v>
      </c>
      <c r="F1150" s="430" t="s">
        <v>1602</v>
      </c>
      <c r="G1150" s="493" t="s">
        <v>1805</v>
      </c>
      <c r="H1150" s="215" t="s">
        <v>148</v>
      </c>
      <c r="I1150" s="215">
        <f>SUM(I1151:I1155)</f>
        <v>0</v>
      </c>
      <c r="J1150" s="215">
        <f t="shared" si="235"/>
        <v>2.4</v>
      </c>
      <c r="K1150" s="215">
        <f>SUM(K1151:K1155)</f>
        <v>2.4</v>
      </c>
      <c r="L1150" s="215">
        <f t="shared" ref="L1150:W1150" si="237">SUM(L1151:L1155)</f>
        <v>0</v>
      </c>
      <c r="M1150" s="215">
        <f t="shared" si="237"/>
        <v>0</v>
      </c>
      <c r="N1150" s="215">
        <f t="shared" si="237"/>
        <v>0</v>
      </c>
      <c r="O1150" s="215">
        <f t="shared" si="237"/>
        <v>0</v>
      </c>
      <c r="P1150" s="215">
        <f t="shared" si="237"/>
        <v>0</v>
      </c>
      <c r="Q1150" s="215">
        <f t="shared" si="237"/>
        <v>0</v>
      </c>
      <c r="R1150" s="215">
        <f t="shared" si="237"/>
        <v>0</v>
      </c>
      <c r="S1150" s="215">
        <f t="shared" si="237"/>
        <v>0</v>
      </c>
      <c r="T1150" s="215">
        <f t="shared" si="237"/>
        <v>0</v>
      </c>
      <c r="U1150" s="215">
        <f t="shared" si="237"/>
        <v>0</v>
      </c>
      <c r="V1150" s="215">
        <f t="shared" si="237"/>
        <v>0</v>
      </c>
      <c r="W1150" s="215">
        <f t="shared" si="237"/>
        <v>0</v>
      </c>
      <c r="X1150" s="478" t="s">
        <v>1888</v>
      </c>
      <c r="Y1150" s="701" t="s">
        <v>709</v>
      </c>
      <c r="Z1150" s="635" t="s">
        <v>1733</v>
      </c>
      <c r="AA1150" s="466" t="s">
        <v>362</v>
      </c>
      <c r="AB1150" s="443" t="s">
        <v>107</v>
      </c>
      <c r="AC1150" s="443" t="s">
        <v>666</v>
      </c>
      <c r="AD1150" s="443" t="s">
        <v>668</v>
      </c>
      <c r="AE1150" s="457" t="s">
        <v>582</v>
      </c>
      <c r="AF1150" s="624" t="s">
        <v>2220</v>
      </c>
    </row>
    <row r="1151" spans="1:32" s="34" customFormat="1" ht="15" customHeight="1" outlineLevel="1" x14ac:dyDescent="0.25">
      <c r="A1151" s="683"/>
      <c r="B1151" s="609"/>
      <c r="C1151" s="430"/>
      <c r="D1151" s="659"/>
      <c r="E1151" s="437"/>
      <c r="F1151" s="430"/>
      <c r="G1151" s="493"/>
      <c r="H1151" s="242" t="s">
        <v>149</v>
      </c>
      <c r="I1151" s="219"/>
      <c r="J1151" s="215">
        <f t="shared" si="235"/>
        <v>0</v>
      </c>
      <c r="K1151" s="219"/>
      <c r="L1151" s="216"/>
      <c r="M1151" s="216"/>
      <c r="N1151" s="217"/>
      <c r="O1151" s="216"/>
      <c r="P1151" s="216"/>
      <c r="Q1151" s="217"/>
      <c r="R1151" s="216"/>
      <c r="S1151" s="216"/>
      <c r="T1151" s="217"/>
      <c r="U1151" s="216"/>
      <c r="V1151" s="217"/>
      <c r="W1151" s="216"/>
      <c r="X1151" s="478"/>
      <c r="Y1151" s="702"/>
      <c r="Z1151" s="636"/>
      <c r="AA1151" s="467"/>
      <c r="AB1151" s="444"/>
      <c r="AC1151" s="444"/>
      <c r="AD1151" s="444"/>
      <c r="AE1151" s="458"/>
      <c r="AF1151" s="618"/>
    </row>
    <row r="1152" spans="1:32" s="34" customFormat="1" outlineLevel="1" x14ac:dyDescent="0.25">
      <c r="A1152" s="683"/>
      <c r="B1152" s="609"/>
      <c r="C1152" s="430"/>
      <c r="D1152" s="659"/>
      <c r="E1152" s="437"/>
      <c r="F1152" s="430"/>
      <c r="G1152" s="493"/>
      <c r="H1152" s="242" t="s">
        <v>150</v>
      </c>
      <c r="I1152" s="225"/>
      <c r="J1152" s="215">
        <f t="shared" si="235"/>
        <v>0</v>
      </c>
      <c r="K1152" s="219"/>
      <c r="L1152" s="216"/>
      <c r="M1152" s="216"/>
      <c r="N1152" s="217"/>
      <c r="O1152" s="216"/>
      <c r="P1152" s="216"/>
      <c r="Q1152" s="217"/>
      <c r="R1152" s="216"/>
      <c r="S1152" s="216"/>
      <c r="T1152" s="217"/>
      <c r="U1152" s="216"/>
      <c r="V1152" s="217"/>
      <c r="W1152" s="216"/>
      <c r="X1152" s="478"/>
      <c r="Y1152" s="702"/>
      <c r="Z1152" s="636"/>
      <c r="AA1152" s="467"/>
      <c r="AB1152" s="444"/>
      <c r="AC1152" s="444"/>
      <c r="AD1152" s="444"/>
      <c r="AE1152" s="458"/>
      <c r="AF1152" s="618"/>
    </row>
    <row r="1153" spans="1:32" s="34" customFormat="1" ht="30" outlineLevel="1" x14ac:dyDescent="0.25">
      <c r="A1153" s="683"/>
      <c r="B1153" s="609"/>
      <c r="C1153" s="430"/>
      <c r="D1153" s="659"/>
      <c r="E1153" s="437"/>
      <c r="F1153" s="430"/>
      <c r="G1153" s="493"/>
      <c r="H1153" s="242" t="s">
        <v>1507</v>
      </c>
      <c r="I1153" s="219" t="s">
        <v>1717</v>
      </c>
      <c r="J1153" s="215">
        <f t="shared" si="235"/>
        <v>2.4</v>
      </c>
      <c r="K1153" s="219">
        <v>2.4</v>
      </c>
      <c r="L1153" s="216"/>
      <c r="M1153" s="216"/>
      <c r="N1153" s="217"/>
      <c r="O1153" s="216"/>
      <c r="P1153" s="216"/>
      <c r="Q1153" s="217"/>
      <c r="R1153" s="216"/>
      <c r="S1153" s="216"/>
      <c r="T1153" s="217"/>
      <c r="U1153" s="216"/>
      <c r="V1153" s="217"/>
      <c r="W1153" s="216"/>
      <c r="X1153" s="478"/>
      <c r="Y1153" s="702"/>
      <c r="Z1153" s="636"/>
      <c r="AA1153" s="467"/>
      <c r="AB1153" s="444"/>
      <c r="AC1153" s="444"/>
      <c r="AD1153" s="444"/>
      <c r="AE1153" s="458"/>
      <c r="AF1153" s="618"/>
    </row>
    <row r="1154" spans="1:32" s="34" customFormat="1" outlineLevel="1" x14ac:dyDescent="0.25">
      <c r="A1154" s="683"/>
      <c r="B1154" s="609"/>
      <c r="C1154" s="430"/>
      <c r="D1154" s="659"/>
      <c r="E1154" s="437"/>
      <c r="F1154" s="430"/>
      <c r="G1154" s="493"/>
      <c r="H1154" s="242" t="s">
        <v>1435</v>
      </c>
      <c r="I1154" s="219"/>
      <c r="J1154" s="215">
        <f t="shared" si="235"/>
        <v>0</v>
      </c>
      <c r="K1154" s="219"/>
      <c r="L1154" s="216"/>
      <c r="M1154" s="216"/>
      <c r="N1154" s="217"/>
      <c r="O1154" s="216"/>
      <c r="P1154" s="216"/>
      <c r="Q1154" s="217"/>
      <c r="R1154" s="216"/>
      <c r="S1154" s="216"/>
      <c r="T1154" s="217"/>
      <c r="U1154" s="216"/>
      <c r="V1154" s="217"/>
      <c r="W1154" s="216"/>
      <c r="X1154" s="478"/>
      <c r="Y1154" s="702"/>
      <c r="Z1154" s="636"/>
      <c r="AA1154" s="467"/>
      <c r="AB1154" s="444"/>
      <c r="AC1154" s="444"/>
      <c r="AD1154" s="444"/>
      <c r="AE1154" s="458"/>
      <c r="AF1154" s="618"/>
    </row>
    <row r="1155" spans="1:32" s="34" customFormat="1" outlineLevel="1" x14ac:dyDescent="0.25">
      <c r="A1155" s="684"/>
      <c r="B1155" s="610"/>
      <c r="C1155" s="430"/>
      <c r="D1155" s="659"/>
      <c r="E1155" s="437"/>
      <c r="F1155" s="430"/>
      <c r="G1155" s="493"/>
      <c r="H1155" s="248" t="s">
        <v>152</v>
      </c>
      <c r="I1155" s="219"/>
      <c r="J1155" s="252">
        <f t="shared" si="235"/>
        <v>0</v>
      </c>
      <c r="K1155" s="219"/>
      <c r="L1155" s="250"/>
      <c r="M1155" s="250"/>
      <c r="N1155" s="251"/>
      <c r="O1155" s="250"/>
      <c r="P1155" s="250"/>
      <c r="Q1155" s="251"/>
      <c r="R1155" s="250"/>
      <c r="S1155" s="250"/>
      <c r="T1155" s="251"/>
      <c r="U1155" s="250"/>
      <c r="V1155" s="251"/>
      <c r="W1155" s="250"/>
      <c r="X1155" s="478"/>
      <c r="Y1155" s="703"/>
      <c r="Z1155" s="637"/>
      <c r="AA1155" s="468"/>
      <c r="AB1155" s="445"/>
      <c r="AC1155" s="445"/>
      <c r="AD1155" s="445"/>
      <c r="AE1155" s="459"/>
      <c r="AF1155" s="619"/>
    </row>
    <row r="1156" spans="1:32" s="34" customFormat="1" ht="30" customHeight="1" outlineLevel="1" x14ac:dyDescent="0.25">
      <c r="A1156" s="472"/>
      <c r="B1156" s="608" t="s">
        <v>1870</v>
      </c>
      <c r="C1156" s="422"/>
      <c r="D1156" s="641" t="s">
        <v>1377</v>
      </c>
      <c r="E1156" s="644" t="s">
        <v>1718</v>
      </c>
      <c r="F1156" s="422" t="s">
        <v>1100</v>
      </c>
      <c r="G1156" s="472" t="s">
        <v>1642</v>
      </c>
      <c r="H1156" s="295" t="s">
        <v>148</v>
      </c>
      <c r="I1156" s="295">
        <f>SUM(I1157:I1161)</f>
        <v>7.5</v>
      </c>
      <c r="J1156" s="295">
        <f t="shared" si="235"/>
        <v>0</v>
      </c>
      <c r="K1156" s="295">
        <f>SUM(K1157:K1161)</f>
        <v>0</v>
      </c>
      <c r="L1156" s="295">
        <f t="shared" ref="L1156:W1156" si="238">SUM(L1157:L1161)</f>
        <v>0</v>
      </c>
      <c r="M1156" s="253">
        <f t="shared" si="238"/>
        <v>0</v>
      </c>
      <c r="N1156" s="253">
        <f t="shared" si="238"/>
        <v>0</v>
      </c>
      <c r="O1156" s="253">
        <f t="shared" si="238"/>
        <v>0</v>
      </c>
      <c r="P1156" s="253">
        <f t="shared" si="238"/>
        <v>0</v>
      </c>
      <c r="Q1156" s="253">
        <f t="shared" si="238"/>
        <v>0</v>
      </c>
      <c r="R1156" s="253">
        <f t="shared" si="238"/>
        <v>0</v>
      </c>
      <c r="S1156" s="253">
        <f t="shared" si="238"/>
        <v>0</v>
      </c>
      <c r="T1156" s="253">
        <f t="shared" si="238"/>
        <v>0</v>
      </c>
      <c r="U1156" s="253">
        <f t="shared" si="238"/>
        <v>0</v>
      </c>
      <c r="V1156" s="253">
        <f t="shared" si="238"/>
        <v>0</v>
      </c>
      <c r="W1156" s="253">
        <f t="shared" si="238"/>
        <v>0</v>
      </c>
      <c r="X1156" s="475" t="s">
        <v>2367</v>
      </c>
      <c r="Y1156" s="463" t="s">
        <v>709</v>
      </c>
      <c r="Z1156" s="463" t="s">
        <v>1733</v>
      </c>
      <c r="AA1156" s="466" t="s">
        <v>362</v>
      </c>
      <c r="AB1156" s="443" t="s">
        <v>107</v>
      </c>
      <c r="AC1156" s="443" t="s">
        <v>666</v>
      </c>
      <c r="AD1156" s="443" t="s">
        <v>668</v>
      </c>
      <c r="AE1156" s="457" t="s">
        <v>582</v>
      </c>
      <c r="AF1156" s="624" t="s">
        <v>2221</v>
      </c>
    </row>
    <row r="1157" spans="1:32" s="34" customFormat="1" ht="15" customHeight="1" outlineLevel="1" x14ac:dyDescent="0.25">
      <c r="A1157" s="473"/>
      <c r="B1157" s="609"/>
      <c r="C1157" s="423"/>
      <c r="D1157" s="642"/>
      <c r="E1157" s="645"/>
      <c r="F1157" s="423"/>
      <c r="G1157" s="473"/>
      <c r="H1157" s="296" t="s">
        <v>149</v>
      </c>
      <c r="I1157" s="244"/>
      <c r="J1157" s="295">
        <f t="shared" si="235"/>
        <v>0</v>
      </c>
      <c r="K1157" s="244"/>
      <c r="L1157" s="244"/>
      <c r="M1157" s="218"/>
      <c r="N1157" s="254"/>
      <c r="O1157" s="218"/>
      <c r="P1157" s="218"/>
      <c r="Q1157" s="254"/>
      <c r="R1157" s="218"/>
      <c r="S1157" s="218"/>
      <c r="T1157" s="254"/>
      <c r="U1157" s="218"/>
      <c r="V1157" s="254"/>
      <c r="W1157" s="218"/>
      <c r="X1157" s="476"/>
      <c r="Y1157" s="464"/>
      <c r="Z1157" s="464"/>
      <c r="AA1157" s="467"/>
      <c r="AB1157" s="444"/>
      <c r="AC1157" s="444"/>
      <c r="AD1157" s="444"/>
      <c r="AE1157" s="458"/>
      <c r="AF1157" s="618"/>
    </row>
    <row r="1158" spans="1:32" s="34" customFormat="1" outlineLevel="1" x14ac:dyDescent="0.25">
      <c r="A1158" s="473"/>
      <c r="B1158" s="609"/>
      <c r="C1158" s="423"/>
      <c r="D1158" s="642"/>
      <c r="E1158" s="645"/>
      <c r="F1158" s="423"/>
      <c r="G1158" s="473"/>
      <c r="H1158" s="296" t="s">
        <v>150</v>
      </c>
      <c r="I1158" s="244"/>
      <c r="J1158" s="295">
        <f t="shared" si="235"/>
        <v>0</v>
      </c>
      <c r="K1158" s="244"/>
      <c r="L1158" s="244"/>
      <c r="M1158" s="218"/>
      <c r="N1158" s="254"/>
      <c r="O1158" s="218"/>
      <c r="P1158" s="218"/>
      <c r="Q1158" s="254"/>
      <c r="R1158" s="218"/>
      <c r="S1158" s="218"/>
      <c r="T1158" s="254"/>
      <c r="U1158" s="218"/>
      <c r="V1158" s="254"/>
      <c r="W1158" s="218"/>
      <c r="X1158" s="476"/>
      <c r="Y1158" s="464"/>
      <c r="Z1158" s="464"/>
      <c r="AA1158" s="467"/>
      <c r="AB1158" s="444"/>
      <c r="AC1158" s="444"/>
      <c r="AD1158" s="444"/>
      <c r="AE1158" s="458"/>
      <c r="AF1158" s="618"/>
    </row>
    <row r="1159" spans="1:32" s="34" customFormat="1" outlineLevel="1" x14ac:dyDescent="0.25">
      <c r="A1159" s="473"/>
      <c r="B1159" s="609"/>
      <c r="C1159" s="423"/>
      <c r="D1159" s="642"/>
      <c r="E1159" s="645"/>
      <c r="F1159" s="423"/>
      <c r="G1159" s="473"/>
      <c r="H1159" s="296" t="s">
        <v>1507</v>
      </c>
      <c r="I1159" s="216">
        <v>7.5</v>
      </c>
      <c r="J1159" s="295">
        <f t="shared" si="235"/>
        <v>0</v>
      </c>
      <c r="K1159" s="244"/>
      <c r="L1159" s="244"/>
      <c r="M1159" s="218"/>
      <c r="N1159" s="254"/>
      <c r="O1159" s="218"/>
      <c r="P1159" s="218"/>
      <c r="Q1159" s="254"/>
      <c r="R1159" s="218"/>
      <c r="S1159" s="218"/>
      <c r="T1159" s="254"/>
      <c r="U1159" s="218"/>
      <c r="V1159" s="254"/>
      <c r="W1159" s="218"/>
      <c r="X1159" s="476"/>
      <c r="Y1159" s="464"/>
      <c r="Z1159" s="464"/>
      <c r="AA1159" s="467"/>
      <c r="AB1159" s="444"/>
      <c r="AC1159" s="444"/>
      <c r="AD1159" s="444"/>
      <c r="AE1159" s="458"/>
      <c r="AF1159" s="618"/>
    </row>
    <row r="1160" spans="1:32" s="34" customFormat="1" outlineLevel="1" x14ac:dyDescent="0.25">
      <c r="A1160" s="473"/>
      <c r="B1160" s="609"/>
      <c r="C1160" s="423"/>
      <c r="D1160" s="642"/>
      <c r="E1160" s="645"/>
      <c r="F1160" s="423"/>
      <c r="G1160" s="473"/>
      <c r="H1160" s="296" t="s">
        <v>1435</v>
      </c>
      <c r="I1160" s="244"/>
      <c r="J1160" s="295">
        <f t="shared" si="235"/>
        <v>0</v>
      </c>
      <c r="K1160" s="244"/>
      <c r="L1160" s="244"/>
      <c r="M1160" s="218"/>
      <c r="N1160" s="254"/>
      <c r="O1160" s="218"/>
      <c r="P1160" s="218"/>
      <c r="Q1160" s="254"/>
      <c r="R1160" s="218"/>
      <c r="S1160" s="218"/>
      <c r="T1160" s="254"/>
      <c r="U1160" s="218"/>
      <c r="V1160" s="254"/>
      <c r="W1160" s="218"/>
      <c r="X1160" s="476"/>
      <c r="Y1160" s="464"/>
      <c r="Z1160" s="464"/>
      <c r="AA1160" s="467"/>
      <c r="AB1160" s="444"/>
      <c r="AC1160" s="444"/>
      <c r="AD1160" s="444"/>
      <c r="AE1160" s="458"/>
      <c r="AF1160" s="618"/>
    </row>
    <row r="1161" spans="1:32" s="34" customFormat="1" outlineLevel="1" x14ac:dyDescent="0.25">
      <c r="A1161" s="474"/>
      <c r="B1161" s="610"/>
      <c r="C1161" s="424"/>
      <c r="D1161" s="643"/>
      <c r="E1161" s="646"/>
      <c r="F1161" s="424"/>
      <c r="G1161" s="474"/>
      <c r="H1161" s="298" t="s">
        <v>152</v>
      </c>
      <c r="I1161" s="299"/>
      <c r="J1161" s="300">
        <f t="shared" si="235"/>
        <v>0</v>
      </c>
      <c r="K1161" s="299"/>
      <c r="L1161" s="299"/>
      <c r="M1161" s="255"/>
      <c r="N1161" s="256"/>
      <c r="O1161" s="255"/>
      <c r="P1161" s="255"/>
      <c r="Q1161" s="256"/>
      <c r="R1161" s="255"/>
      <c r="S1161" s="255"/>
      <c r="T1161" s="256"/>
      <c r="U1161" s="255"/>
      <c r="V1161" s="256"/>
      <c r="W1161" s="255"/>
      <c r="X1161" s="477"/>
      <c r="Y1161" s="465"/>
      <c r="Z1161" s="465"/>
      <c r="AA1161" s="468"/>
      <c r="AB1161" s="445"/>
      <c r="AC1161" s="445"/>
      <c r="AD1161" s="445"/>
      <c r="AE1161" s="459"/>
      <c r="AF1161" s="619"/>
    </row>
    <row r="1162" spans="1:32" s="34" customFormat="1" ht="30" customHeight="1" outlineLevel="1" x14ac:dyDescent="0.25">
      <c r="A1162" s="472"/>
      <c r="B1162" s="608" t="s">
        <v>2387</v>
      </c>
      <c r="C1162" s="422"/>
      <c r="D1162" s="641" t="s">
        <v>1377</v>
      </c>
      <c r="E1162" s="644" t="s">
        <v>1719</v>
      </c>
      <c r="F1162" s="422" t="s">
        <v>1100</v>
      </c>
      <c r="G1162" s="472" t="s">
        <v>1642</v>
      </c>
      <c r="H1162" s="295" t="s">
        <v>148</v>
      </c>
      <c r="I1162" s="295">
        <f>SUM(I1163:I1167)</f>
        <v>7.5</v>
      </c>
      <c r="J1162" s="295">
        <f t="shared" si="235"/>
        <v>0</v>
      </c>
      <c r="K1162" s="295">
        <f>SUM(K1163:K1167)</f>
        <v>0</v>
      </c>
      <c r="L1162" s="295">
        <f t="shared" ref="L1162:W1162" si="239">SUM(L1163:L1167)</f>
        <v>0</v>
      </c>
      <c r="M1162" s="253">
        <f t="shared" si="239"/>
        <v>0</v>
      </c>
      <c r="N1162" s="253">
        <f t="shared" si="239"/>
        <v>0</v>
      </c>
      <c r="O1162" s="253">
        <f t="shared" si="239"/>
        <v>0</v>
      </c>
      <c r="P1162" s="253">
        <f t="shared" si="239"/>
        <v>0</v>
      </c>
      <c r="Q1162" s="253">
        <f t="shared" si="239"/>
        <v>0</v>
      </c>
      <c r="R1162" s="253">
        <f t="shared" si="239"/>
        <v>0</v>
      </c>
      <c r="S1162" s="253">
        <f t="shared" si="239"/>
        <v>0</v>
      </c>
      <c r="T1162" s="253">
        <f t="shared" si="239"/>
        <v>0</v>
      </c>
      <c r="U1162" s="253">
        <f t="shared" si="239"/>
        <v>0</v>
      </c>
      <c r="V1162" s="253">
        <f t="shared" si="239"/>
        <v>0</v>
      </c>
      <c r="W1162" s="253">
        <f t="shared" si="239"/>
        <v>0</v>
      </c>
      <c r="X1162" s="475" t="s">
        <v>2368</v>
      </c>
      <c r="Y1162" s="463" t="s">
        <v>709</v>
      </c>
      <c r="Z1162" s="463" t="s">
        <v>1733</v>
      </c>
      <c r="AA1162" s="466" t="s">
        <v>362</v>
      </c>
      <c r="AB1162" s="443" t="s">
        <v>107</v>
      </c>
      <c r="AC1162" s="443" t="s">
        <v>666</v>
      </c>
      <c r="AD1162" s="443" t="s">
        <v>668</v>
      </c>
      <c r="AE1162" s="457" t="s">
        <v>582</v>
      </c>
      <c r="AF1162" s="624" t="s">
        <v>2222</v>
      </c>
    </row>
    <row r="1163" spans="1:32" s="34" customFormat="1" ht="15" customHeight="1" outlineLevel="1" x14ac:dyDescent="0.25">
      <c r="A1163" s="473"/>
      <c r="B1163" s="609"/>
      <c r="C1163" s="423"/>
      <c r="D1163" s="642"/>
      <c r="E1163" s="645"/>
      <c r="F1163" s="423"/>
      <c r="G1163" s="473"/>
      <c r="H1163" s="296" t="s">
        <v>149</v>
      </c>
      <c r="I1163" s="244"/>
      <c r="J1163" s="295">
        <f t="shared" si="235"/>
        <v>0</v>
      </c>
      <c r="K1163" s="244"/>
      <c r="L1163" s="244"/>
      <c r="M1163" s="218"/>
      <c r="N1163" s="254"/>
      <c r="O1163" s="218"/>
      <c r="P1163" s="218"/>
      <c r="Q1163" s="254"/>
      <c r="R1163" s="218"/>
      <c r="S1163" s="218"/>
      <c r="T1163" s="254"/>
      <c r="U1163" s="218"/>
      <c r="V1163" s="254"/>
      <c r="W1163" s="218"/>
      <c r="X1163" s="476"/>
      <c r="Y1163" s="464"/>
      <c r="Z1163" s="464"/>
      <c r="AA1163" s="467"/>
      <c r="AB1163" s="444"/>
      <c r="AC1163" s="444"/>
      <c r="AD1163" s="444"/>
      <c r="AE1163" s="458"/>
      <c r="AF1163" s="618"/>
    </row>
    <row r="1164" spans="1:32" s="34" customFormat="1" outlineLevel="1" x14ac:dyDescent="0.25">
      <c r="A1164" s="473"/>
      <c r="B1164" s="609"/>
      <c r="C1164" s="423"/>
      <c r="D1164" s="642"/>
      <c r="E1164" s="645"/>
      <c r="F1164" s="423"/>
      <c r="G1164" s="473"/>
      <c r="H1164" s="296" t="s">
        <v>150</v>
      </c>
      <c r="I1164" s="244"/>
      <c r="J1164" s="295">
        <f t="shared" si="235"/>
        <v>0</v>
      </c>
      <c r="K1164" s="244"/>
      <c r="L1164" s="244"/>
      <c r="M1164" s="218"/>
      <c r="N1164" s="254"/>
      <c r="O1164" s="218"/>
      <c r="P1164" s="218"/>
      <c r="Q1164" s="254"/>
      <c r="R1164" s="218"/>
      <c r="S1164" s="218"/>
      <c r="T1164" s="254"/>
      <c r="U1164" s="218"/>
      <c r="V1164" s="254"/>
      <c r="W1164" s="218"/>
      <c r="X1164" s="476"/>
      <c r="Y1164" s="464"/>
      <c r="Z1164" s="464"/>
      <c r="AA1164" s="467"/>
      <c r="AB1164" s="444"/>
      <c r="AC1164" s="444"/>
      <c r="AD1164" s="444"/>
      <c r="AE1164" s="458"/>
      <c r="AF1164" s="618"/>
    </row>
    <row r="1165" spans="1:32" s="34" customFormat="1" outlineLevel="1" x14ac:dyDescent="0.25">
      <c r="A1165" s="473"/>
      <c r="B1165" s="609"/>
      <c r="C1165" s="423"/>
      <c r="D1165" s="642"/>
      <c r="E1165" s="645"/>
      <c r="F1165" s="423"/>
      <c r="G1165" s="473"/>
      <c r="H1165" s="296" t="s">
        <v>1507</v>
      </c>
      <c r="I1165" s="216">
        <v>7.5</v>
      </c>
      <c r="J1165" s="295">
        <f t="shared" si="235"/>
        <v>0</v>
      </c>
      <c r="K1165" s="244"/>
      <c r="L1165" s="244"/>
      <c r="M1165" s="218"/>
      <c r="N1165" s="254"/>
      <c r="O1165" s="218"/>
      <c r="P1165" s="218"/>
      <c r="Q1165" s="254"/>
      <c r="R1165" s="218"/>
      <c r="S1165" s="218"/>
      <c r="T1165" s="254"/>
      <c r="U1165" s="218"/>
      <c r="V1165" s="254"/>
      <c r="W1165" s="218"/>
      <c r="X1165" s="476"/>
      <c r="Y1165" s="464"/>
      <c r="Z1165" s="464"/>
      <c r="AA1165" s="467"/>
      <c r="AB1165" s="444"/>
      <c r="AC1165" s="444"/>
      <c r="AD1165" s="444"/>
      <c r="AE1165" s="458"/>
      <c r="AF1165" s="618"/>
    </row>
    <row r="1166" spans="1:32" s="34" customFormat="1" outlineLevel="1" x14ac:dyDescent="0.25">
      <c r="A1166" s="473"/>
      <c r="B1166" s="609"/>
      <c r="C1166" s="423"/>
      <c r="D1166" s="642"/>
      <c r="E1166" s="645"/>
      <c r="F1166" s="423"/>
      <c r="G1166" s="473"/>
      <c r="H1166" s="296" t="s">
        <v>1435</v>
      </c>
      <c r="I1166" s="244"/>
      <c r="J1166" s="295">
        <f t="shared" si="235"/>
        <v>0</v>
      </c>
      <c r="K1166" s="244"/>
      <c r="L1166" s="244"/>
      <c r="M1166" s="218"/>
      <c r="N1166" s="254"/>
      <c r="O1166" s="218"/>
      <c r="P1166" s="218"/>
      <c r="Q1166" s="254"/>
      <c r="R1166" s="218"/>
      <c r="S1166" s="218"/>
      <c r="T1166" s="254"/>
      <c r="U1166" s="218"/>
      <c r="V1166" s="254"/>
      <c r="W1166" s="218"/>
      <c r="X1166" s="476"/>
      <c r="Y1166" s="464"/>
      <c r="Z1166" s="464"/>
      <c r="AA1166" s="467"/>
      <c r="AB1166" s="444"/>
      <c r="AC1166" s="444"/>
      <c r="AD1166" s="444"/>
      <c r="AE1166" s="458"/>
      <c r="AF1166" s="618"/>
    </row>
    <row r="1167" spans="1:32" s="34" customFormat="1" outlineLevel="1" x14ac:dyDescent="0.25">
      <c r="A1167" s="474"/>
      <c r="B1167" s="610"/>
      <c r="C1167" s="424"/>
      <c r="D1167" s="643"/>
      <c r="E1167" s="646"/>
      <c r="F1167" s="424"/>
      <c r="G1167" s="474"/>
      <c r="H1167" s="298" t="s">
        <v>152</v>
      </c>
      <c r="I1167" s="299"/>
      <c r="J1167" s="300">
        <f t="shared" si="235"/>
        <v>0</v>
      </c>
      <c r="K1167" s="299"/>
      <c r="L1167" s="299"/>
      <c r="M1167" s="255"/>
      <c r="N1167" s="256"/>
      <c r="O1167" s="255"/>
      <c r="P1167" s="255"/>
      <c r="Q1167" s="256"/>
      <c r="R1167" s="255"/>
      <c r="S1167" s="255"/>
      <c r="T1167" s="256"/>
      <c r="U1167" s="255"/>
      <c r="V1167" s="256"/>
      <c r="W1167" s="255"/>
      <c r="X1167" s="477"/>
      <c r="Y1167" s="465"/>
      <c r="Z1167" s="465"/>
      <c r="AA1167" s="468"/>
      <c r="AB1167" s="445"/>
      <c r="AC1167" s="445"/>
      <c r="AD1167" s="445"/>
      <c r="AE1167" s="459"/>
      <c r="AF1167" s="619"/>
    </row>
    <row r="1168" spans="1:32" s="77" customFormat="1" outlineLevel="1" x14ac:dyDescent="0.25">
      <c r="A1168" s="76"/>
      <c r="B1168" s="76"/>
      <c r="C1168" s="214"/>
      <c r="D1168" s="212"/>
      <c r="E1168" s="213" t="s">
        <v>710</v>
      </c>
      <c r="F1168" s="214"/>
      <c r="G1168" s="345"/>
      <c r="H1168" s="214"/>
      <c r="I1168" s="214"/>
      <c r="J1168" s="214"/>
      <c r="K1168" s="214"/>
      <c r="L1168" s="214"/>
      <c r="M1168" s="214"/>
      <c r="N1168" s="214"/>
      <c r="O1168" s="214"/>
      <c r="P1168" s="214"/>
      <c r="Q1168" s="214"/>
      <c r="R1168" s="214"/>
      <c r="S1168" s="214"/>
      <c r="T1168" s="214"/>
      <c r="U1168" s="214"/>
      <c r="V1168" s="214"/>
      <c r="W1168" s="214"/>
      <c r="X1168" s="158"/>
      <c r="Y1168" s="203"/>
      <c r="Z1168" s="203"/>
      <c r="AA1168" s="214"/>
      <c r="AB1168" s="284"/>
      <c r="AC1168" s="203"/>
      <c r="AD1168" s="284"/>
      <c r="AE1168" s="93"/>
      <c r="AF1168" s="319"/>
    </row>
    <row r="1169" spans="1:32" ht="30" customHeight="1" outlineLevel="1" x14ac:dyDescent="0.25">
      <c r="A1169" s="608" t="s">
        <v>214</v>
      </c>
      <c r="B1169" s="608" t="s">
        <v>1883</v>
      </c>
      <c r="C1169" s="483" t="s">
        <v>2466</v>
      </c>
      <c r="D1169" s="611" t="s">
        <v>949</v>
      </c>
      <c r="E1169" s="489" t="s">
        <v>1720</v>
      </c>
      <c r="F1169" s="422" t="s">
        <v>178</v>
      </c>
      <c r="G1169" s="510" t="s">
        <v>1805</v>
      </c>
      <c r="H1169" s="215" t="s">
        <v>148</v>
      </c>
      <c r="I1169" s="215">
        <f>SUM(I1170:I1174)</f>
        <v>32.42</v>
      </c>
      <c r="J1169" s="215">
        <f t="shared" ref="J1169:J1210" si="240">SUM(K1169:W1169)</f>
        <v>0</v>
      </c>
      <c r="K1169" s="215">
        <f>SUM(K1170:K1174)</f>
        <v>0</v>
      </c>
      <c r="L1169" s="215">
        <f t="shared" ref="L1169:W1169" si="241">SUM(L1170:L1174)</f>
        <v>0</v>
      </c>
      <c r="M1169" s="215">
        <f t="shared" si="241"/>
        <v>0</v>
      </c>
      <c r="N1169" s="215">
        <f t="shared" si="241"/>
        <v>0</v>
      </c>
      <c r="O1169" s="215">
        <f t="shared" si="241"/>
        <v>0</v>
      </c>
      <c r="P1169" s="215">
        <f t="shared" si="241"/>
        <v>0</v>
      </c>
      <c r="Q1169" s="215">
        <f t="shared" si="241"/>
        <v>0</v>
      </c>
      <c r="R1169" s="215">
        <f t="shared" si="241"/>
        <v>0</v>
      </c>
      <c r="S1169" s="215">
        <f t="shared" si="241"/>
        <v>0</v>
      </c>
      <c r="T1169" s="215">
        <f t="shared" si="241"/>
        <v>0</v>
      </c>
      <c r="U1169" s="215">
        <f t="shared" si="241"/>
        <v>0</v>
      </c>
      <c r="V1169" s="215">
        <f t="shared" si="241"/>
        <v>0</v>
      </c>
      <c r="W1169" s="215">
        <f t="shared" si="241"/>
        <v>0</v>
      </c>
      <c r="X1169" s="497" t="s">
        <v>1890</v>
      </c>
      <c r="Y1169" s="479" t="s">
        <v>1240</v>
      </c>
      <c r="Z1169" s="479" t="s">
        <v>1721</v>
      </c>
      <c r="AA1169" s="466" t="s">
        <v>345</v>
      </c>
      <c r="AB1169" s="443" t="s">
        <v>107</v>
      </c>
      <c r="AC1169" s="443" t="s">
        <v>666</v>
      </c>
      <c r="AD1169" s="443" t="s">
        <v>668</v>
      </c>
      <c r="AE1169" s="457" t="s">
        <v>595</v>
      </c>
      <c r="AF1169" s="614" t="s">
        <v>2184</v>
      </c>
    </row>
    <row r="1170" spans="1:32" s="34" customFormat="1" ht="15" customHeight="1" outlineLevel="1" x14ac:dyDescent="0.25">
      <c r="A1170" s="609"/>
      <c r="B1170" s="609"/>
      <c r="C1170" s="484"/>
      <c r="D1170" s="612"/>
      <c r="E1170" s="490"/>
      <c r="F1170" s="423"/>
      <c r="G1170" s="511"/>
      <c r="H1170" s="242" t="s">
        <v>149</v>
      </c>
      <c r="I1170" s="219"/>
      <c r="J1170" s="215">
        <f t="shared" si="240"/>
        <v>0</v>
      </c>
      <c r="K1170" s="219"/>
      <c r="L1170" s="216"/>
      <c r="M1170" s="216"/>
      <c r="N1170" s="217"/>
      <c r="O1170" s="216"/>
      <c r="P1170" s="216"/>
      <c r="Q1170" s="217"/>
      <c r="R1170" s="216"/>
      <c r="S1170" s="216"/>
      <c r="T1170" s="217"/>
      <c r="U1170" s="216"/>
      <c r="V1170" s="217"/>
      <c r="W1170" s="216"/>
      <c r="X1170" s="498"/>
      <c r="Y1170" s="480"/>
      <c r="Z1170" s="480"/>
      <c r="AA1170" s="467"/>
      <c r="AB1170" s="444"/>
      <c r="AC1170" s="444"/>
      <c r="AD1170" s="444"/>
      <c r="AE1170" s="458"/>
      <c r="AF1170" s="618"/>
    </row>
    <row r="1171" spans="1:32" s="34" customFormat="1" ht="15" customHeight="1" outlineLevel="1" x14ac:dyDescent="0.25">
      <c r="A1171" s="609"/>
      <c r="B1171" s="609"/>
      <c r="C1171" s="484"/>
      <c r="D1171" s="612"/>
      <c r="E1171" s="490"/>
      <c r="F1171" s="423"/>
      <c r="G1171" s="511"/>
      <c r="H1171" s="242" t="s">
        <v>150</v>
      </c>
      <c r="I1171" s="219">
        <v>19.5</v>
      </c>
      <c r="J1171" s="215">
        <f t="shared" si="240"/>
        <v>0</v>
      </c>
      <c r="K1171" s="219"/>
      <c r="L1171" s="216"/>
      <c r="M1171" s="216"/>
      <c r="N1171" s="217"/>
      <c r="O1171" s="216"/>
      <c r="P1171" s="216"/>
      <c r="Q1171" s="217"/>
      <c r="R1171" s="216"/>
      <c r="S1171" s="216"/>
      <c r="T1171" s="217"/>
      <c r="U1171" s="216"/>
      <c r="V1171" s="217"/>
      <c r="W1171" s="216"/>
      <c r="X1171" s="498"/>
      <c r="Y1171" s="480"/>
      <c r="Z1171" s="480"/>
      <c r="AA1171" s="467"/>
      <c r="AB1171" s="444"/>
      <c r="AC1171" s="444"/>
      <c r="AD1171" s="444"/>
      <c r="AE1171" s="458"/>
      <c r="AF1171" s="618"/>
    </row>
    <row r="1172" spans="1:32" s="34" customFormat="1" ht="15" customHeight="1" outlineLevel="1" x14ac:dyDescent="0.25">
      <c r="A1172" s="609"/>
      <c r="B1172" s="609"/>
      <c r="C1172" s="484"/>
      <c r="D1172" s="612"/>
      <c r="E1172" s="490"/>
      <c r="F1172" s="423"/>
      <c r="G1172" s="511"/>
      <c r="H1172" s="242" t="s">
        <v>1507</v>
      </c>
      <c r="I1172" s="219">
        <v>12.92</v>
      </c>
      <c r="J1172" s="215">
        <f t="shared" si="240"/>
        <v>0</v>
      </c>
      <c r="K1172" s="219"/>
      <c r="L1172" s="216"/>
      <c r="M1172" s="216"/>
      <c r="N1172" s="217"/>
      <c r="O1172" s="216"/>
      <c r="P1172" s="216"/>
      <c r="Q1172" s="217"/>
      <c r="R1172" s="216"/>
      <c r="S1172" s="216"/>
      <c r="T1172" s="217"/>
      <c r="U1172" s="216"/>
      <c r="V1172" s="217"/>
      <c r="W1172" s="216"/>
      <c r="X1172" s="498"/>
      <c r="Y1172" s="480"/>
      <c r="Z1172" s="480"/>
      <c r="AA1172" s="467"/>
      <c r="AB1172" s="444"/>
      <c r="AC1172" s="444"/>
      <c r="AD1172" s="444"/>
      <c r="AE1172" s="458"/>
      <c r="AF1172" s="618"/>
    </row>
    <row r="1173" spans="1:32" s="34" customFormat="1" ht="15" customHeight="1" outlineLevel="1" x14ac:dyDescent="0.25">
      <c r="A1173" s="609"/>
      <c r="B1173" s="609"/>
      <c r="C1173" s="484"/>
      <c r="D1173" s="612"/>
      <c r="E1173" s="490"/>
      <c r="F1173" s="423"/>
      <c r="G1173" s="511"/>
      <c r="H1173" s="242" t="s">
        <v>1435</v>
      </c>
      <c r="I1173" s="220"/>
      <c r="J1173" s="215">
        <f t="shared" si="240"/>
        <v>0</v>
      </c>
      <c r="K1173" s="219"/>
      <c r="L1173" s="216"/>
      <c r="M1173" s="216"/>
      <c r="N1173" s="217"/>
      <c r="O1173" s="216"/>
      <c r="P1173" s="216"/>
      <c r="Q1173" s="217"/>
      <c r="R1173" s="216"/>
      <c r="S1173" s="216"/>
      <c r="T1173" s="217"/>
      <c r="U1173" s="216"/>
      <c r="V1173" s="217"/>
      <c r="W1173" s="216"/>
      <c r="X1173" s="498"/>
      <c r="Y1173" s="480"/>
      <c r="Z1173" s="480"/>
      <c r="AA1173" s="467"/>
      <c r="AB1173" s="444"/>
      <c r="AC1173" s="444"/>
      <c r="AD1173" s="444"/>
      <c r="AE1173" s="458"/>
      <c r="AF1173" s="618"/>
    </row>
    <row r="1174" spans="1:32" s="34" customFormat="1" ht="51" customHeight="1" outlineLevel="1" x14ac:dyDescent="0.25">
      <c r="A1174" s="610"/>
      <c r="B1174" s="610"/>
      <c r="C1174" s="485"/>
      <c r="D1174" s="613"/>
      <c r="E1174" s="491"/>
      <c r="F1174" s="424"/>
      <c r="G1174" s="512"/>
      <c r="H1174" s="248" t="s">
        <v>152</v>
      </c>
      <c r="I1174" s="220"/>
      <c r="J1174" s="252">
        <f t="shared" si="240"/>
        <v>0</v>
      </c>
      <c r="K1174" s="219"/>
      <c r="L1174" s="250"/>
      <c r="M1174" s="250"/>
      <c r="N1174" s="251"/>
      <c r="O1174" s="250"/>
      <c r="P1174" s="250"/>
      <c r="Q1174" s="251"/>
      <c r="R1174" s="250"/>
      <c r="S1174" s="250"/>
      <c r="T1174" s="251"/>
      <c r="U1174" s="250"/>
      <c r="V1174" s="251"/>
      <c r="W1174" s="250"/>
      <c r="X1174" s="499"/>
      <c r="Y1174" s="481"/>
      <c r="Z1174" s="481"/>
      <c r="AA1174" s="468"/>
      <c r="AB1174" s="445"/>
      <c r="AC1174" s="445"/>
      <c r="AD1174" s="445"/>
      <c r="AE1174" s="459"/>
      <c r="AF1174" s="619"/>
    </row>
    <row r="1175" spans="1:32" ht="30" customHeight="1" outlineLevel="1" x14ac:dyDescent="0.25">
      <c r="A1175" s="621" t="s">
        <v>1632</v>
      </c>
      <c r="B1175" s="621" t="s">
        <v>1634</v>
      </c>
      <c r="C1175" s="416"/>
      <c r="D1175" s="611" t="s">
        <v>950</v>
      </c>
      <c r="E1175" s="466" t="s">
        <v>354</v>
      </c>
      <c r="F1175" s="416">
        <v>2018</v>
      </c>
      <c r="G1175" s="472" t="s">
        <v>1387</v>
      </c>
      <c r="H1175" s="215" t="s">
        <v>148</v>
      </c>
      <c r="I1175" s="215">
        <f>SUM(I1176:I1180)</f>
        <v>2.097</v>
      </c>
      <c r="J1175" s="215">
        <f t="shared" si="240"/>
        <v>1.5</v>
      </c>
      <c r="K1175" s="215">
        <f>SUM(K1176:K1180)</f>
        <v>1.5</v>
      </c>
      <c r="L1175" s="215">
        <f t="shared" ref="L1175:W1175" si="242">SUM(L1176:L1180)</f>
        <v>0</v>
      </c>
      <c r="M1175" s="215">
        <f t="shared" si="242"/>
        <v>0</v>
      </c>
      <c r="N1175" s="215">
        <f t="shared" si="242"/>
        <v>0</v>
      </c>
      <c r="O1175" s="215">
        <f t="shared" si="242"/>
        <v>0</v>
      </c>
      <c r="P1175" s="215">
        <f t="shared" si="242"/>
        <v>0</v>
      </c>
      <c r="Q1175" s="215">
        <f t="shared" si="242"/>
        <v>0</v>
      </c>
      <c r="R1175" s="215">
        <f t="shared" si="242"/>
        <v>0</v>
      </c>
      <c r="S1175" s="215">
        <f t="shared" si="242"/>
        <v>0</v>
      </c>
      <c r="T1175" s="215">
        <f t="shared" si="242"/>
        <v>0</v>
      </c>
      <c r="U1175" s="215">
        <f t="shared" si="242"/>
        <v>0</v>
      </c>
      <c r="V1175" s="215">
        <f t="shared" si="242"/>
        <v>0</v>
      </c>
      <c r="W1175" s="215">
        <f t="shared" si="242"/>
        <v>0</v>
      </c>
      <c r="X1175" s="497" t="s">
        <v>1475</v>
      </c>
      <c r="Y1175" s="479" t="s">
        <v>289</v>
      </c>
      <c r="Z1175" s="479"/>
      <c r="AA1175" s="466" t="s">
        <v>351</v>
      </c>
      <c r="AB1175" s="443" t="s">
        <v>107</v>
      </c>
      <c r="AC1175" s="443" t="s">
        <v>666</v>
      </c>
      <c r="AD1175" s="443" t="s">
        <v>668</v>
      </c>
      <c r="AE1175" s="457" t="s">
        <v>576</v>
      </c>
      <c r="AF1175" s="614" t="s">
        <v>2189</v>
      </c>
    </row>
    <row r="1176" spans="1:32" s="34" customFormat="1" ht="15" customHeight="1" outlineLevel="1" x14ac:dyDescent="0.25">
      <c r="A1176" s="622"/>
      <c r="B1176" s="622"/>
      <c r="C1176" s="417"/>
      <c r="D1176" s="612"/>
      <c r="E1176" s="467"/>
      <c r="F1176" s="417"/>
      <c r="G1176" s="473"/>
      <c r="H1176" s="242" t="s">
        <v>149</v>
      </c>
      <c r="I1176" s="219"/>
      <c r="J1176" s="215">
        <f t="shared" si="240"/>
        <v>0</v>
      </c>
      <c r="K1176" s="219"/>
      <c r="L1176" s="216"/>
      <c r="M1176" s="216"/>
      <c r="N1176" s="217"/>
      <c r="O1176" s="216"/>
      <c r="P1176" s="216"/>
      <c r="Q1176" s="217"/>
      <c r="R1176" s="216"/>
      <c r="S1176" s="216"/>
      <c r="T1176" s="217"/>
      <c r="U1176" s="216"/>
      <c r="V1176" s="217"/>
      <c r="W1176" s="216"/>
      <c r="X1176" s="498"/>
      <c r="Y1176" s="480"/>
      <c r="Z1176" s="480"/>
      <c r="AA1176" s="467"/>
      <c r="AB1176" s="444"/>
      <c r="AC1176" s="444"/>
      <c r="AD1176" s="444"/>
      <c r="AE1176" s="458"/>
      <c r="AF1176" s="618"/>
    </row>
    <row r="1177" spans="1:32" s="34" customFormat="1" outlineLevel="1" x14ac:dyDescent="0.25">
      <c r="A1177" s="622"/>
      <c r="B1177" s="622"/>
      <c r="C1177" s="417"/>
      <c r="D1177" s="612"/>
      <c r="E1177" s="467"/>
      <c r="F1177" s="417"/>
      <c r="G1177" s="473"/>
      <c r="H1177" s="242" t="s">
        <v>150</v>
      </c>
      <c r="I1177" s="219"/>
      <c r="J1177" s="215">
        <f t="shared" si="240"/>
        <v>0</v>
      </c>
      <c r="K1177" s="219"/>
      <c r="L1177" s="216"/>
      <c r="M1177" s="216"/>
      <c r="N1177" s="217"/>
      <c r="O1177" s="216"/>
      <c r="P1177" s="216"/>
      <c r="Q1177" s="217"/>
      <c r="R1177" s="216"/>
      <c r="S1177" s="216"/>
      <c r="T1177" s="217"/>
      <c r="U1177" s="216"/>
      <c r="V1177" s="217"/>
      <c r="W1177" s="216"/>
      <c r="X1177" s="498"/>
      <c r="Y1177" s="480"/>
      <c r="Z1177" s="480"/>
      <c r="AA1177" s="467"/>
      <c r="AB1177" s="444"/>
      <c r="AC1177" s="444"/>
      <c r="AD1177" s="444"/>
      <c r="AE1177" s="458"/>
      <c r="AF1177" s="618"/>
    </row>
    <row r="1178" spans="1:32" s="34" customFormat="1" outlineLevel="1" x14ac:dyDescent="0.25">
      <c r="A1178" s="622"/>
      <c r="B1178" s="622"/>
      <c r="C1178" s="417"/>
      <c r="D1178" s="612"/>
      <c r="E1178" s="467"/>
      <c r="F1178" s="417"/>
      <c r="G1178" s="473"/>
      <c r="H1178" s="242" t="s">
        <v>1507</v>
      </c>
      <c r="I1178" s="219"/>
      <c r="J1178" s="215">
        <f t="shared" si="240"/>
        <v>0</v>
      </c>
      <c r="K1178" s="219"/>
      <c r="L1178" s="216"/>
      <c r="M1178" s="216"/>
      <c r="N1178" s="217"/>
      <c r="O1178" s="216"/>
      <c r="P1178" s="216"/>
      <c r="Q1178" s="217"/>
      <c r="R1178" s="216"/>
      <c r="S1178" s="216"/>
      <c r="T1178" s="217"/>
      <c r="U1178" s="216"/>
      <c r="V1178" s="217"/>
      <c r="W1178" s="216"/>
      <c r="X1178" s="498"/>
      <c r="Y1178" s="480"/>
      <c r="Z1178" s="480"/>
      <c r="AA1178" s="467"/>
      <c r="AB1178" s="444"/>
      <c r="AC1178" s="444"/>
      <c r="AD1178" s="444"/>
      <c r="AE1178" s="458"/>
      <c r="AF1178" s="618"/>
    </row>
    <row r="1179" spans="1:32" s="34" customFormat="1" outlineLevel="1" x14ac:dyDescent="0.25">
      <c r="A1179" s="622"/>
      <c r="B1179" s="622"/>
      <c r="C1179" s="417"/>
      <c r="D1179" s="612"/>
      <c r="E1179" s="467"/>
      <c r="F1179" s="417"/>
      <c r="G1179" s="473"/>
      <c r="H1179" s="242" t="s">
        <v>1435</v>
      </c>
      <c r="I1179" s="219"/>
      <c r="J1179" s="215">
        <f t="shared" si="240"/>
        <v>0</v>
      </c>
      <c r="K1179" s="219"/>
      <c r="L1179" s="216"/>
      <c r="M1179" s="216"/>
      <c r="N1179" s="217"/>
      <c r="O1179" s="216"/>
      <c r="P1179" s="216"/>
      <c r="Q1179" s="217"/>
      <c r="R1179" s="216"/>
      <c r="S1179" s="216"/>
      <c r="T1179" s="217"/>
      <c r="U1179" s="216"/>
      <c r="V1179" s="217"/>
      <c r="W1179" s="216"/>
      <c r="X1179" s="498"/>
      <c r="Y1179" s="480"/>
      <c r="Z1179" s="480"/>
      <c r="AA1179" s="467"/>
      <c r="AB1179" s="444"/>
      <c r="AC1179" s="444"/>
      <c r="AD1179" s="444"/>
      <c r="AE1179" s="458"/>
      <c r="AF1179" s="618"/>
    </row>
    <row r="1180" spans="1:32" s="34" customFormat="1" outlineLevel="1" x14ac:dyDescent="0.25">
      <c r="A1180" s="623"/>
      <c r="B1180" s="623"/>
      <c r="C1180" s="418"/>
      <c r="D1180" s="613"/>
      <c r="E1180" s="468"/>
      <c r="F1180" s="418"/>
      <c r="G1180" s="474"/>
      <c r="H1180" s="248" t="s">
        <v>152</v>
      </c>
      <c r="I1180" s="219">
        <v>2.097</v>
      </c>
      <c r="J1180" s="252">
        <f t="shared" si="240"/>
        <v>1.5</v>
      </c>
      <c r="K1180" s="219">
        <v>1.5</v>
      </c>
      <c r="L1180" s="250"/>
      <c r="M1180" s="250"/>
      <c r="N1180" s="251"/>
      <c r="O1180" s="250"/>
      <c r="P1180" s="250"/>
      <c r="Q1180" s="251"/>
      <c r="R1180" s="250"/>
      <c r="S1180" s="250"/>
      <c r="T1180" s="251"/>
      <c r="U1180" s="250"/>
      <c r="V1180" s="251"/>
      <c r="W1180" s="250"/>
      <c r="X1180" s="499"/>
      <c r="Y1180" s="481"/>
      <c r="Z1180" s="481"/>
      <c r="AA1180" s="468"/>
      <c r="AB1180" s="445"/>
      <c r="AC1180" s="445"/>
      <c r="AD1180" s="445"/>
      <c r="AE1180" s="459"/>
      <c r="AF1180" s="619"/>
    </row>
    <row r="1181" spans="1:32" ht="30" customHeight="1" outlineLevel="1" x14ac:dyDescent="0.25">
      <c r="A1181" s="608" t="s">
        <v>558</v>
      </c>
      <c r="B1181" s="608" t="s">
        <v>2454</v>
      </c>
      <c r="C1181" s="416"/>
      <c r="D1181" s="611" t="s">
        <v>951</v>
      </c>
      <c r="E1181" s="489" t="s">
        <v>375</v>
      </c>
      <c r="F1181" s="416" t="s">
        <v>2456</v>
      </c>
      <c r="G1181" s="472" t="s">
        <v>1678</v>
      </c>
      <c r="H1181" s="215" t="s">
        <v>148</v>
      </c>
      <c r="I1181" s="215">
        <f>SUM(I1182:I1186)</f>
        <v>10</v>
      </c>
      <c r="J1181" s="215">
        <f t="shared" si="240"/>
        <v>0</v>
      </c>
      <c r="K1181" s="215">
        <f>SUM(K1182:K1186)</f>
        <v>0</v>
      </c>
      <c r="L1181" s="215">
        <f t="shared" ref="L1181:W1181" si="243">SUM(L1182:L1186)</f>
        <v>0</v>
      </c>
      <c r="M1181" s="215">
        <f t="shared" si="243"/>
        <v>0</v>
      </c>
      <c r="N1181" s="215">
        <f t="shared" si="243"/>
        <v>0</v>
      </c>
      <c r="O1181" s="215">
        <f t="shared" si="243"/>
        <v>0</v>
      </c>
      <c r="P1181" s="215">
        <f t="shared" si="243"/>
        <v>0</v>
      </c>
      <c r="Q1181" s="215">
        <f t="shared" si="243"/>
        <v>0</v>
      </c>
      <c r="R1181" s="215">
        <f t="shared" si="243"/>
        <v>0</v>
      </c>
      <c r="S1181" s="215">
        <f t="shared" si="243"/>
        <v>0</v>
      </c>
      <c r="T1181" s="215">
        <f t="shared" si="243"/>
        <v>0</v>
      </c>
      <c r="U1181" s="215">
        <f t="shared" si="243"/>
        <v>0</v>
      </c>
      <c r="V1181" s="215">
        <f t="shared" si="243"/>
        <v>0</v>
      </c>
      <c r="W1181" s="215">
        <f t="shared" si="243"/>
        <v>0</v>
      </c>
      <c r="X1181" s="670" t="s">
        <v>2346</v>
      </c>
      <c r="Y1181" s="479" t="s">
        <v>370</v>
      </c>
      <c r="Z1181" s="479"/>
      <c r="AA1181" s="466" t="s">
        <v>362</v>
      </c>
      <c r="AB1181" s="443" t="s">
        <v>107</v>
      </c>
      <c r="AC1181" s="443" t="s">
        <v>666</v>
      </c>
      <c r="AD1181" s="443" t="s">
        <v>668</v>
      </c>
      <c r="AE1181" s="457" t="s">
        <v>582</v>
      </c>
      <c r="AF1181" s="660" t="s">
        <v>2203</v>
      </c>
    </row>
    <row r="1182" spans="1:32" s="34" customFormat="1" ht="15" customHeight="1" outlineLevel="1" x14ac:dyDescent="0.25">
      <c r="A1182" s="609"/>
      <c r="B1182" s="609"/>
      <c r="C1182" s="417"/>
      <c r="D1182" s="612"/>
      <c r="E1182" s="490"/>
      <c r="F1182" s="417"/>
      <c r="G1182" s="473"/>
      <c r="H1182" s="242" t="s">
        <v>149</v>
      </c>
      <c r="I1182" s="219"/>
      <c r="J1182" s="215">
        <f t="shared" si="240"/>
        <v>0</v>
      </c>
      <c r="K1182" s="219"/>
      <c r="L1182" s="216"/>
      <c r="M1182" s="216"/>
      <c r="N1182" s="217"/>
      <c r="O1182" s="216"/>
      <c r="P1182" s="216"/>
      <c r="Q1182" s="217"/>
      <c r="R1182" s="216"/>
      <c r="S1182" s="216"/>
      <c r="T1182" s="217"/>
      <c r="U1182" s="216"/>
      <c r="V1182" s="217"/>
      <c r="W1182" s="216"/>
      <c r="X1182" s="671"/>
      <c r="Y1182" s="480"/>
      <c r="Z1182" s="480"/>
      <c r="AA1182" s="467"/>
      <c r="AB1182" s="444"/>
      <c r="AC1182" s="444"/>
      <c r="AD1182" s="444"/>
      <c r="AE1182" s="458"/>
      <c r="AF1182" s="618"/>
    </row>
    <row r="1183" spans="1:32" s="34" customFormat="1" outlineLevel="1" x14ac:dyDescent="0.25">
      <c r="A1183" s="609"/>
      <c r="B1183" s="609"/>
      <c r="C1183" s="417"/>
      <c r="D1183" s="612"/>
      <c r="E1183" s="490"/>
      <c r="F1183" s="417"/>
      <c r="G1183" s="473"/>
      <c r="H1183" s="242" t="s">
        <v>150</v>
      </c>
      <c r="I1183" s="219"/>
      <c r="J1183" s="215">
        <f t="shared" si="240"/>
        <v>0</v>
      </c>
      <c r="K1183" s="219"/>
      <c r="L1183" s="216"/>
      <c r="M1183" s="216"/>
      <c r="N1183" s="217"/>
      <c r="O1183" s="216"/>
      <c r="P1183" s="216"/>
      <c r="Q1183" s="217"/>
      <c r="R1183" s="216"/>
      <c r="S1183" s="216"/>
      <c r="T1183" s="217"/>
      <c r="U1183" s="216"/>
      <c r="V1183" s="217"/>
      <c r="W1183" s="216"/>
      <c r="X1183" s="671"/>
      <c r="Y1183" s="480"/>
      <c r="Z1183" s="480"/>
      <c r="AA1183" s="467"/>
      <c r="AB1183" s="444"/>
      <c r="AC1183" s="444"/>
      <c r="AD1183" s="444"/>
      <c r="AE1183" s="458"/>
      <c r="AF1183" s="618"/>
    </row>
    <row r="1184" spans="1:32" s="34" customFormat="1" outlineLevel="1" x14ac:dyDescent="0.25">
      <c r="A1184" s="609"/>
      <c r="B1184" s="609"/>
      <c r="C1184" s="417"/>
      <c r="D1184" s="612"/>
      <c r="E1184" s="490"/>
      <c r="F1184" s="417"/>
      <c r="G1184" s="473"/>
      <c r="H1184" s="242" t="s">
        <v>1507</v>
      </c>
      <c r="I1184" s="219"/>
      <c r="J1184" s="215">
        <f t="shared" si="240"/>
        <v>0</v>
      </c>
      <c r="K1184" s="219"/>
      <c r="L1184" s="216"/>
      <c r="M1184" s="216"/>
      <c r="N1184" s="217"/>
      <c r="O1184" s="216"/>
      <c r="P1184" s="216"/>
      <c r="Q1184" s="217"/>
      <c r="R1184" s="216"/>
      <c r="S1184" s="216"/>
      <c r="T1184" s="217"/>
      <c r="U1184" s="216"/>
      <c r="V1184" s="217"/>
      <c r="W1184" s="216"/>
      <c r="X1184" s="671"/>
      <c r="Y1184" s="480"/>
      <c r="Z1184" s="480"/>
      <c r="AA1184" s="467"/>
      <c r="AB1184" s="444"/>
      <c r="AC1184" s="444"/>
      <c r="AD1184" s="444"/>
      <c r="AE1184" s="458"/>
      <c r="AF1184" s="618"/>
    </row>
    <row r="1185" spans="1:32" s="34" customFormat="1" outlineLevel="1" x14ac:dyDescent="0.25">
      <c r="A1185" s="609"/>
      <c r="B1185" s="609"/>
      <c r="C1185" s="417"/>
      <c r="D1185" s="612"/>
      <c r="E1185" s="490"/>
      <c r="F1185" s="417"/>
      <c r="G1185" s="473"/>
      <c r="H1185" s="242" t="s">
        <v>1435</v>
      </c>
      <c r="I1185" s="219"/>
      <c r="J1185" s="215">
        <f t="shared" si="240"/>
        <v>0</v>
      </c>
      <c r="K1185" s="219"/>
      <c r="L1185" s="216"/>
      <c r="M1185" s="216"/>
      <c r="N1185" s="217"/>
      <c r="O1185" s="216"/>
      <c r="P1185" s="216"/>
      <c r="Q1185" s="217"/>
      <c r="R1185" s="216"/>
      <c r="S1185" s="216"/>
      <c r="T1185" s="217"/>
      <c r="U1185" s="216"/>
      <c r="V1185" s="217"/>
      <c r="W1185" s="216"/>
      <c r="X1185" s="671"/>
      <c r="Y1185" s="480"/>
      <c r="Z1185" s="480"/>
      <c r="AA1185" s="467"/>
      <c r="AB1185" s="444"/>
      <c r="AC1185" s="444"/>
      <c r="AD1185" s="444"/>
      <c r="AE1185" s="458"/>
      <c r="AF1185" s="618"/>
    </row>
    <row r="1186" spans="1:32" s="34" customFormat="1" outlineLevel="1" x14ac:dyDescent="0.25">
      <c r="A1186" s="610"/>
      <c r="B1186" s="610"/>
      <c r="C1186" s="418"/>
      <c r="D1186" s="613"/>
      <c r="E1186" s="491"/>
      <c r="F1186" s="418"/>
      <c r="G1186" s="474"/>
      <c r="H1186" s="248" t="s">
        <v>152</v>
      </c>
      <c r="I1186" s="219">
        <v>10</v>
      </c>
      <c r="J1186" s="252">
        <f t="shared" si="240"/>
        <v>0</v>
      </c>
      <c r="K1186" s="219"/>
      <c r="L1186" s="250"/>
      <c r="M1186" s="250"/>
      <c r="N1186" s="251"/>
      <c r="O1186" s="250"/>
      <c r="P1186" s="250"/>
      <c r="Q1186" s="251"/>
      <c r="R1186" s="250"/>
      <c r="S1186" s="250"/>
      <c r="T1186" s="251"/>
      <c r="U1186" s="250"/>
      <c r="V1186" s="251"/>
      <c r="W1186" s="250"/>
      <c r="X1186" s="672"/>
      <c r="Y1186" s="481"/>
      <c r="Z1186" s="481"/>
      <c r="AA1186" s="468"/>
      <c r="AB1186" s="445"/>
      <c r="AC1186" s="445"/>
      <c r="AD1186" s="445"/>
      <c r="AE1186" s="459"/>
      <c r="AF1186" s="619"/>
    </row>
    <row r="1187" spans="1:32" ht="30" customHeight="1" outlineLevel="1" x14ac:dyDescent="0.25">
      <c r="A1187" s="608"/>
      <c r="B1187" s="608" t="s">
        <v>2468</v>
      </c>
      <c r="C1187" s="416"/>
      <c r="D1187" s="611" t="s">
        <v>952</v>
      </c>
      <c r="E1187" s="489" t="s">
        <v>1968</v>
      </c>
      <c r="F1187" s="416">
        <v>2018</v>
      </c>
      <c r="G1187" s="472" t="s">
        <v>1443</v>
      </c>
      <c r="H1187" s="215" t="s">
        <v>148</v>
      </c>
      <c r="I1187" s="215">
        <f>SUM(I1188:I1192)</f>
        <v>4.181</v>
      </c>
      <c r="J1187" s="215">
        <f t="shared" si="240"/>
        <v>3.5</v>
      </c>
      <c r="K1187" s="215">
        <f>SUM(K1188:K1192)</f>
        <v>3.5</v>
      </c>
      <c r="L1187" s="215">
        <f t="shared" ref="L1187:W1187" si="244">SUM(L1188:L1192)</f>
        <v>0</v>
      </c>
      <c r="M1187" s="215">
        <f t="shared" si="244"/>
        <v>0</v>
      </c>
      <c r="N1187" s="215">
        <f t="shared" si="244"/>
        <v>0</v>
      </c>
      <c r="O1187" s="215">
        <f t="shared" si="244"/>
        <v>0</v>
      </c>
      <c r="P1187" s="215">
        <f t="shared" si="244"/>
        <v>0</v>
      </c>
      <c r="Q1187" s="215">
        <f t="shared" si="244"/>
        <v>0</v>
      </c>
      <c r="R1187" s="215">
        <f t="shared" si="244"/>
        <v>0</v>
      </c>
      <c r="S1187" s="215">
        <f t="shared" si="244"/>
        <v>0</v>
      </c>
      <c r="T1187" s="215">
        <f t="shared" si="244"/>
        <v>0</v>
      </c>
      <c r="U1187" s="215">
        <f t="shared" si="244"/>
        <v>0</v>
      </c>
      <c r="V1187" s="215">
        <f t="shared" si="244"/>
        <v>0</v>
      </c>
      <c r="W1187" s="215">
        <f t="shared" si="244"/>
        <v>0</v>
      </c>
      <c r="X1187" s="700" t="s">
        <v>2469</v>
      </c>
      <c r="Y1187" s="628" t="s">
        <v>710</v>
      </c>
      <c r="Z1187" s="479"/>
      <c r="AA1187" s="466" t="s">
        <v>362</v>
      </c>
      <c r="AB1187" s="443" t="s">
        <v>107</v>
      </c>
      <c r="AC1187" s="443" t="s">
        <v>666</v>
      </c>
      <c r="AD1187" s="443" t="s">
        <v>668</v>
      </c>
      <c r="AE1187" s="457" t="s">
        <v>582</v>
      </c>
      <c r="AF1187" s="624" t="s">
        <v>2223</v>
      </c>
    </row>
    <row r="1188" spans="1:32" s="34" customFormat="1" ht="15" customHeight="1" outlineLevel="1" x14ac:dyDescent="0.25">
      <c r="A1188" s="609"/>
      <c r="B1188" s="609"/>
      <c r="C1188" s="417"/>
      <c r="D1188" s="612"/>
      <c r="E1188" s="490"/>
      <c r="F1188" s="417"/>
      <c r="G1188" s="473"/>
      <c r="H1188" s="242" t="s">
        <v>149</v>
      </c>
      <c r="I1188" s="219"/>
      <c r="J1188" s="215">
        <f t="shared" si="240"/>
        <v>0</v>
      </c>
      <c r="K1188" s="219"/>
      <c r="L1188" s="216"/>
      <c r="M1188" s="216"/>
      <c r="N1188" s="217"/>
      <c r="O1188" s="216"/>
      <c r="P1188" s="216"/>
      <c r="Q1188" s="217"/>
      <c r="R1188" s="216"/>
      <c r="S1188" s="216"/>
      <c r="T1188" s="217"/>
      <c r="U1188" s="216"/>
      <c r="V1188" s="217"/>
      <c r="W1188" s="216"/>
      <c r="X1188" s="700"/>
      <c r="Y1188" s="629"/>
      <c r="Z1188" s="480"/>
      <c r="AA1188" s="467"/>
      <c r="AB1188" s="444"/>
      <c r="AC1188" s="444"/>
      <c r="AD1188" s="444"/>
      <c r="AE1188" s="458"/>
      <c r="AF1188" s="618"/>
    </row>
    <row r="1189" spans="1:32" s="34" customFormat="1" outlineLevel="1" x14ac:dyDescent="0.25">
      <c r="A1189" s="609"/>
      <c r="B1189" s="609"/>
      <c r="C1189" s="417"/>
      <c r="D1189" s="612"/>
      <c r="E1189" s="490"/>
      <c r="F1189" s="417"/>
      <c r="G1189" s="473"/>
      <c r="H1189" s="242" t="s">
        <v>150</v>
      </c>
      <c r="I1189" s="225"/>
      <c r="J1189" s="215">
        <f t="shared" si="240"/>
        <v>0</v>
      </c>
      <c r="K1189" s="219"/>
      <c r="L1189" s="216"/>
      <c r="M1189" s="216"/>
      <c r="N1189" s="217"/>
      <c r="O1189" s="216"/>
      <c r="P1189" s="216"/>
      <c r="Q1189" s="217"/>
      <c r="R1189" s="216"/>
      <c r="S1189" s="216"/>
      <c r="T1189" s="217"/>
      <c r="U1189" s="216"/>
      <c r="V1189" s="217"/>
      <c r="W1189" s="216"/>
      <c r="X1189" s="700"/>
      <c r="Y1189" s="629"/>
      <c r="Z1189" s="480"/>
      <c r="AA1189" s="467"/>
      <c r="AB1189" s="444"/>
      <c r="AC1189" s="444"/>
      <c r="AD1189" s="444"/>
      <c r="AE1189" s="458"/>
      <c r="AF1189" s="618"/>
    </row>
    <row r="1190" spans="1:32" s="34" customFormat="1" outlineLevel="1" x14ac:dyDescent="0.25">
      <c r="A1190" s="609"/>
      <c r="B1190" s="609"/>
      <c r="C1190" s="417"/>
      <c r="D1190" s="612"/>
      <c r="E1190" s="490"/>
      <c r="F1190" s="417"/>
      <c r="G1190" s="473"/>
      <c r="H1190" s="242" t="s">
        <v>1507</v>
      </c>
      <c r="I1190" s="219">
        <v>4.181</v>
      </c>
      <c r="J1190" s="215">
        <f t="shared" si="240"/>
        <v>3.5</v>
      </c>
      <c r="K1190" s="219">
        <v>3.5</v>
      </c>
      <c r="L1190" s="216"/>
      <c r="M1190" s="216"/>
      <c r="N1190" s="217"/>
      <c r="O1190" s="216"/>
      <c r="P1190" s="216"/>
      <c r="Q1190" s="217"/>
      <c r="R1190" s="216"/>
      <c r="S1190" s="216"/>
      <c r="T1190" s="217"/>
      <c r="U1190" s="216"/>
      <c r="V1190" s="217"/>
      <c r="W1190" s="216"/>
      <c r="X1190" s="700"/>
      <c r="Y1190" s="629"/>
      <c r="Z1190" s="480"/>
      <c r="AA1190" s="467"/>
      <c r="AB1190" s="444"/>
      <c r="AC1190" s="444"/>
      <c r="AD1190" s="444"/>
      <c r="AE1190" s="458"/>
      <c r="AF1190" s="618"/>
    </row>
    <row r="1191" spans="1:32" s="34" customFormat="1" outlineLevel="1" x14ac:dyDescent="0.25">
      <c r="A1191" s="609"/>
      <c r="B1191" s="609"/>
      <c r="C1191" s="417"/>
      <c r="D1191" s="612"/>
      <c r="E1191" s="490"/>
      <c r="F1191" s="417"/>
      <c r="G1191" s="473"/>
      <c r="H1191" s="242" t="s">
        <v>1435</v>
      </c>
      <c r="I1191" s="219"/>
      <c r="J1191" s="215">
        <f t="shared" si="240"/>
        <v>0</v>
      </c>
      <c r="K1191" s="219"/>
      <c r="L1191" s="216"/>
      <c r="M1191" s="216"/>
      <c r="N1191" s="217"/>
      <c r="O1191" s="216"/>
      <c r="P1191" s="216"/>
      <c r="Q1191" s="217"/>
      <c r="R1191" s="216"/>
      <c r="S1191" s="216"/>
      <c r="T1191" s="217"/>
      <c r="U1191" s="216"/>
      <c r="V1191" s="217"/>
      <c r="W1191" s="216"/>
      <c r="X1191" s="700"/>
      <c r="Y1191" s="629"/>
      <c r="Z1191" s="480"/>
      <c r="AA1191" s="467"/>
      <c r="AB1191" s="444"/>
      <c r="AC1191" s="444"/>
      <c r="AD1191" s="444"/>
      <c r="AE1191" s="458"/>
      <c r="AF1191" s="618"/>
    </row>
    <row r="1192" spans="1:32" s="34" customFormat="1" outlineLevel="1" x14ac:dyDescent="0.25">
      <c r="A1192" s="610"/>
      <c r="B1192" s="610"/>
      <c r="C1192" s="418"/>
      <c r="D1192" s="613"/>
      <c r="E1192" s="491"/>
      <c r="F1192" s="418"/>
      <c r="G1192" s="474"/>
      <c r="H1192" s="248" t="s">
        <v>152</v>
      </c>
      <c r="I1192" s="219"/>
      <c r="J1192" s="252">
        <f t="shared" si="240"/>
        <v>0</v>
      </c>
      <c r="K1192" s="219"/>
      <c r="L1192" s="250"/>
      <c r="M1192" s="250"/>
      <c r="N1192" s="251"/>
      <c r="O1192" s="250"/>
      <c r="P1192" s="250"/>
      <c r="Q1192" s="251"/>
      <c r="R1192" s="250"/>
      <c r="S1192" s="250"/>
      <c r="T1192" s="251"/>
      <c r="U1192" s="250"/>
      <c r="V1192" s="251"/>
      <c r="W1192" s="250"/>
      <c r="X1192" s="700"/>
      <c r="Y1192" s="630"/>
      <c r="Z1192" s="481"/>
      <c r="AA1192" s="468"/>
      <c r="AB1192" s="445"/>
      <c r="AC1192" s="445"/>
      <c r="AD1192" s="445"/>
      <c r="AE1192" s="459"/>
      <c r="AF1192" s="619"/>
    </row>
    <row r="1193" spans="1:32" ht="30" customHeight="1" outlineLevel="1" x14ac:dyDescent="0.25">
      <c r="A1193" s="608"/>
      <c r="B1193" s="608" t="s">
        <v>2468</v>
      </c>
      <c r="C1193" s="416"/>
      <c r="D1193" s="611" t="s">
        <v>953</v>
      </c>
      <c r="E1193" s="489" t="s">
        <v>1092</v>
      </c>
      <c r="F1193" s="416">
        <v>2018</v>
      </c>
      <c r="G1193" s="472" t="s">
        <v>1443</v>
      </c>
      <c r="H1193" s="215" t="s">
        <v>148</v>
      </c>
      <c r="I1193" s="215">
        <f>SUM(I1194:I1198)</f>
        <v>0</v>
      </c>
      <c r="J1193" s="215">
        <f t="shared" si="240"/>
        <v>0.5</v>
      </c>
      <c r="K1193" s="215">
        <f>SUM(K1194:K1198)</f>
        <v>0.5</v>
      </c>
      <c r="L1193" s="215">
        <f t="shared" ref="L1193:W1193" si="245">SUM(L1194:L1198)</f>
        <v>0</v>
      </c>
      <c r="M1193" s="215">
        <f t="shared" si="245"/>
        <v>0</v>
      </c>
      <c r="N1193" s="215">
        <f t="shared" si="245"/>
        <v>0</v>
      </c>
      <c r="O1193" s="215">
        <f t="shared" si="245"/>
        <v>0</v>
      </c>
      <c r="P1193" s="215">
        <f t="shared" si="245"/>
        <v>0</v>
      </c>
      <c r="Q1193" s="215">
        <f t="shared" si="245"/>
        <v>0</v>
      </c>
      <c r="R1193" s="215">
        <f t="shared" si="245"/>
        <v>0</v>
      </c>
      <c r="S1193" s="215">
        <f t="shared" si="245"/>
        <v>0</v>
      </c>
      <c r="T1193" s="215">
        <f t="shared" si="245"/>
        <v>0</v>
      </c>
      <c r="U1193" s="215">
        <f t="shared" si="245"/>
        <v>0</v>
      </c>
      <c r="V1193" s="215">
        <f t="shared" si="245"/>
        <v>0</v>
      </c>
      <c r="W1193" s="215">
        <f t="shared" si="245"/>
        <v>0</v>
      </c>
      <c r="X1193" s="700" t="s">
        <v>2469</v>
      </c>
      <c r="Y1193" s="628" t="s">
        <v>710</v>
      </c>
      <c r="Z1193" s="479"/>
      <c r="AA1193" s="466" t="s">
        <v>362</v>
      </c>
      <c r="AB1193" s="443" t="s">
        <v>107</v>
      </c>
      <c r="AC1193" s="443" t="s">
        <v>666</v>
      </c>
      <c r="AD1193" s="443" t="s">
        <v>668</v>
      </c>
      <c r="AE1193" s="457" t="s">
        <v>582</v>
      </c>
      <c r="AF1193" s="624" t="s">
        <v>2224</v>
      </c>
    </row>
    <row r="1194" spans="1:32" s="34" customFormat="1" ht="15" customHeight="1" outlineLevel="1" x14ac:dyDescent="0.25">
      <c r="A1194" s="609"/>
      <c r="B1194" s="609"/>
      <c r="C1194" s="417"/>
      <c r="D1194" s="612"/>
      <c r="E1194" s="490"/>
      <c r="F1194" s="417"/>
      <c r="G1194" s="473"/>
      <c r="H1194" s="242" t="s">
        <v>149</v>
      </c>
      <c r="I1194" s="219"/>
      <c r="J1194" s="215">
        <f t="shared" si="240"/>
        <v>0</v>
      </c>
      <c r="K1194" s="219"/>
      <c r="L1194" s="216"/>
      <c r="M1194" s="216"/>
      <c r="N1194" s="217"/>
      <c r="O1194" s="216"/>
      <c r="P1194" s="216"/>
      <c r="Q1194" s="217"/>
      <c r="R1194" s="216"/>
      <c r="S1194" s="216"/>
      <c r="T1194" s="217"/>
      <c r="U1194" s="216"/>
      <c r="V1194" s="217"/>
      <c r="W1194" s="216"/>
      <c r="X1194" s="700"/>
      <c r="Y1194" s="629"/>
      <c r="Z1194" s="480"/>
      <c r="AA1194" s="467"/>
      <c r="AB1194" s="444"/>
      <c r="AC1194" s="444"/>
      <c r="AD1194" s="444"/>
      <c r="AE1194" s="458"/>
      <c r="AF1194" s="618"/>
    </row>
    <row r="1195" spans="1:32" s="34" customFormat="1" outlineLevel="1" x14ac:dyDescent="0.25">
      <c r="A1195" s="609"/>
      <c r="B1195" s="609"/>
      <c r="C1195" s="417"/>
      <c r="D1195" s="612"/>
      <c r="E1195" s="490"/>
      <c r="F1195" s="417"/>
      <c r="G1195" s="473"/>
      <c r="H1195" s="242" t="s">
        <v>150</v>
      </c>
      <c r="I1195" s="225"/>
      <c r="J1195" s="215">
        <f t="shared" si="240"/>
        <v>0</v>
      </c>
      <c r="K1195" s="219"/>
      <c r="L1195" s="216"/>
      <c r="M1195" s="216"/>
      <c r="N1195" s="217"/>
      <c r="O1195" s="216"/>
      <c r="P1195" s="216"/>
      <c r="Q1195" s="217"/>
      <c r="R1195" s="216"/>
      <c r="S1195" s="216"/>
      <c r="T1195" s="217"/>
      <c r="U1195" s="216"/>
      <c r="V1195" s="217"/>
      <c r="W1195" s="216"/>
      <c r="X1195" s="700"/>
      <c r="Y1195" s="629"/>
      <c r="Z1195" s="480"/>
      <c r="AA1195" s="467"/>
      <c r="AB1195" s="444"/>
      <c r="AC1195" s="444"/>
      <c r="AD1195" s="444"/>
      <c r="AE1195" s="458"/>
      <c r="AF1195" s="618"/>
    </row>
    <row r="1196" spans="1:32" s="34" customFormat="1" ht="30" outlineLevel="1" x14ac:dyDescent="0.25">
      <c r="A1196" s="609"/>
      <c r="B1196" s="609"/>
      <c r="C1196" s="417"/>
      <c r="D1196" s="612"/>
      <c r="E1196" s="490"/>
      <c r="F1196" s="417"/>
      <c r="G1196" s="473"/>
      <c r="H1196" s="242" t="s">
        <v>1507</v>
      </c>
      <c r="I1196" s="219" t="s">
        <v>1723</v>
      </c>
      <c r="J1196" s="215">
        <f t="shared" si="240"/>
        <v>0.5</v>
      </c>
      <c r="K1196" s="219">
        <v>0.5</v>
      </c>
      <c r="L1196" s="216"/>
      <c r="M1196" s="216"/>
      <c r="N1196" s="217"/>
      <c r="O1196" s="216"/>
      <c r="P1196" s="216"/>
      <c r="Q1196" s="217"/>
      <c r="R1196" s="216"/>
      <c r="S1196" s="216"/>
      <c r="T1196" s="217"/>
      <c r="U1196" s="216"/>
      <c r="V1196" s="217"/>
      <c r="W1196" s="216"/>
      <c r="X1196" s="700"/>
      <c r="Y1196" s="629"/>
      <c r="Z1196" s="480"/>
      <c r="AA1196" s="467"/>
      <c r="AB1196" s="444"/>
      <c r="AC1196" s="444"/>
      <c r="AD1196" s="444"/>
      <c r="AE1196" s="458"/>
      <c r="AF1196" s="618"/>
    </row>
    <row r="1197" spans="1:32" s="34" customFormat="1" outlineLevel="1" x14ac:dyDescent="0.25">
      <c r="A1197" s="609"/>
      <c r="B1197" s="609"/>
      <c r="C1197" s="417"/>
      <c r="D1197" s="612"/>
      <c r="E1197" s="490"/>
      <c r="F1197" s="417"/>
      <c r="G1197" s="473"/>
      <c r="H1197" s="242" t="s">
        <v>1435</v>
      </c>
      <c r="I1197" s="219"/>
      <c r="J1197" s="215">
        <f t="shared" si="240"/>
        <v>0</v>
      </c>
      <c r="K1197" s="219"/>
      <c r="L1197" s="216"/>
      <c r="M1197" s="216"/>
      <c r="N1197" s="217"/>
      <c r="O1197" s="216"/>
      <c r="P1197" s="216"/>
      <c r="Q1197" s="217"/>
      <c r="R1197" s="216"/>
      <c r="S1197" s="216"/>
      <c r="T1197" s="217"/>
      <c r="U1197" s="216"/>
      <c r="V1197" s="217"/>
      <c r="W1197" s="216"/>
      <c r="X1197" s="700"/>
      <c r="Y1197" s="629"/>
      <c r="Z1197" s="480"/>
      <c r="AA1197" s="467"/>
      <c r="AB1197" s="444"/>
      <c r="AC1197" s="444"/>
      <c r="AD1197" s="444"/>
      <c r="AE1197" s="458"/>
      <c r="AF1197" s="618"/>
    </row>
    <row r="1198" spans="1:32" s="34" customFormat="1" outlineLevel="1" x14ac:dyDescent="0.25">
      <c r="A1198" s="610"/>
      <c r="B1198" s="610"/>
      <c r="C1198" s="418"/>
      <c r="D1198" s="613"/>
      <c r="E1198" s="491"/>
      <c r="F1198" s="418"/>
      <c r="G1198" s="474"/>
      <c r="H1198" s="248" t="s">
        <v>152</v>
      </c>
      <c r="I1198" s="219"/>
      <c r="J1198" s="252">
        <f t="shared" si="240"/>
        <v>0</v>
      </c>
      <c r="K1198" s="219"/>
      <c r="L1198" s="250"/>
      <c r="M1198" s="250"/>
      <c r="N1198" s="251"/>
      <c r="O1198" s="250"/>
      <c r="P1198" s="250"/>
      <c r="Q1198" s="251"/>
      <c r="R1198" s="250"/>
      <c r="S1198" s="250"/>
      <c r="T1198" s="251"/>
      <c r="U1198" s="250"/>
      <c r="V1198" s="251"/>
      <c r="W1198" s="250"/>
      <c r="X1198" s="700"/>
      <c r="Y1198" s="630"/>
      <c r="Z1198" s="481"/>
      <c r="AA1198" s="468"/>
      <c r="AB1198" s="445"/>
      <c r="AC1198" s="445"/>
      <c r="AD1198" s="445"/>
      <c r="AE1198" s="459"/>
      <c r="AF1198" s="619"/>
    </row>
    <row r="1199" spans="1:32" ht="30" customHeight="1" outlineLevel="1" x14ac:dyDescent="0.25">
      <c r="A1199" s="682"/>
      <c r="B1199" s="608" t="s">
        <v>1680</v>
      </c>
      <c r="C1199" s="430"/>
      <c r="D1199" s="659" t="s">
        <v>954</v>
      </c>
      <c r="E1199" s="437" t="s">
        <v>1969</v>
      </c>
      <c r="F1199" s="430">
        <v>2018</v>
      </c>
      <c r="G1199" s="493" t="s">
        <v>1443</v>
      </c>
      <c r="H1199" s="215" t="s">
        <v>148</v>
      </c>
      <c r="I1199" s="215">
        <f>SUM(I1200:I1204)</f>
        <v>0</v>
      </c>
      <c r="J1199" s="215">
        <f t="shared" si="240"/>
        <v>0</v>
      </c>
      <c r="K1199" s="215">
        <f>SUM(K1200:K1204)</f>
        <v>0</v>
      </c>
      <c r="L1199" s="215">
        <f t="shared" ref="L1199:W1199" si="246">SUM(L1200:L1204)</f>
        <v>0</v>
      </c>
      <c r="M1199" s="215">
        <f t="shared" si="246"/>
        <v>0</v>
      </c>
      <c r="N1199" s="215">
        <f t="shared" si="246"/>
        <v>0</v>
      </c>
      <c r="O1199" s="215">
        <f t="shared" si="246"/>
        <v>0</v>
      </c>
      <c r="P1199" s="215">
        <f t="shared" si="246"/>
        <v>0</v>
      </c>
      <c r="Q1199" s="215">
        <f t="shared" si="246"/>
        <v>0</v>
      </c>
      <c r="R1199" s="215">
        <f t="shared" si="246"/>
        <v>0</v>
      </c>
      <c r="S1199" s="215">
        <f t="shared" si="246"/>
        <v>0</v>
      </c>
      <c r="T1199" s="215">
        <f t="shared" si="246"/>
        <v>0</v>
      </c>
      <c r="U1199" s="215">
        <f t="shared" si="246"/>
        <v>0</v>
      </c>
      <c r="V1199" s="215">
        <f t="shared" si="246"/>
        <v>0</v>
      </c>
      <c r="W1199" s="215">
        <f t="shared" si="246"/>
        <v>0</v>
      </c>
      <c r="X1199" s="670" t="s">
        <v>2347</v>
      </c>
      <c r="Y1199" s="628" t="s">
        <v>710</v>
      </c>
      <c r="Z1199" s="479"/>
      <c r="AA1199" s="466" t="s">
        <v>362</v>
      </c>
      <c r="AB1199" s="443" t="s">
        <v>107</v>
      </c>
      <c r="AC1199" s="443" t="s">
        <v>666</v>
      </c>
      <c r="AD1199" s="443" t="s">
        <v>668</v>
      </c>
      <c r="AE1199" s="457" t="s">
        <v>582</v>
      </c>
      <c r="AF1199" s="624" t="s">
        <v>2225</v>
      </c>
    </row>
    <row r="1200" spans="1:32" s="34" customFormat="1" ht="15" customHeight="1" outlineLevel="1" x14ac:dyDescent="0.25">
      <c r="A1200" s="683"/>
      <c r="B1200" s="609"/>
      <c r="C1200" s="430"/>
      <c r="D1200" s="659"/>
      <c r="E1200" s="437"/>
      <c r="F1200" s="430"/>
      <c r="G1200" s="493"/>
      <c r="H1200" s="242" t="s">
        <v>149</v>
      </c>
      <c r="I1200" s="219"/>
      <c r="J1200" s="215">
        <f t="shared" si="240"/>
        <v>0</v>
      </c>
      <c r="K1200" s="219"/>
      <c r="L1200" s="216"/>
      <c r="M1200" s="216"/>
      <c r="N1200" s="217"/>
      <c r="O1200" s="216"/>
      <c r="P1200" s="216"/>
      <c r="Q1200" s="217"/>
      <c r="R1200" s="216"/>
      <c r="S1200" s="216"/>
      <c r="T1200" s="217"/>
      <c r="U1200" s="216"/>
      <c r="V1200" s="217"/>
      <c r="W1200" s="216"/>
      <c r="X1200" s="671"/>
      <c r="Y1200" s="629"/>
      <c r="Z1200" s="480"/>
      <c r="AA1200" s="467"/>
      <c r="AB1200" s="444"/>
      <c r="AC1200" s="444"/>
      <c r="AD1200" s="444"/>
      <c r="AE1200" s="458"/>
      <c r="AF1200" s="618"/>
    </row>
    <row r="1201" spans="1:32" s="34" customFormat="1" outlineLevel="1" x14ac:dyDescent="0.25">
      <c r="A1201" s="683"/>
      <c r="B1201" s="609"/>
      <c r="C1201" s="430"/>
      <c r="D1201" s="659"/>
      <c r="E1201" s="437"/>
      <c r="F1201" s="430"/>
      <c r="G1201" s="493"/>
      <c r="H1201" s="242" t="s">
        <v>150</v>
      </c>
      <c r="I1201" s="225"/>
      <c r="J1201" s="215">
        <f t="shared" si="240"/>
        <v>0</v>
      </c>
      <c r="K1201" s="219"/>
      <c r="L1201" s="216"/>
      <c r="M1201" s="216"/>
      <c r="N1201" s="217"/>
      <c r="O1201" s="216"/>
      <c r="P1201" s="216"/>
      <c r="Q1201" s="217"/>
      <c r="R1201" s="216"/>
      <c r="S1201" s="216"/>
      <c r="T1201" s="217"/>
      <c r="U1201" s="216"/>
      <c r="V1201" s="217"/>
      <c r="W1201" s="216"/>
      <c r="X1201" s="671"/>
      <c r="Y1201" s="629"/>
      <c r="Z1201" s="480"/>
      <c r="AA1201" s="467"/>
      <c r="AB1201" s="444"/>
      <c r="AC1201" s="444"/>
      <c r="AD1201" s="444"/>
      <c r="AE1201" s="458"/>
      <c r="AF1201" s="618"/>
    </row>
    <row r="1202" spans="1:32" s="34" customFormat="1" ht="30" outlineLevel="1" x14ac:dyDescent="0.25">
      <c r="A1202" s="683"/>
      <c r="B1202" s="609"/>
      <c r="C1202" s="430"/>
      <c r="D1202" s="659"/>
      <c r="E1202" s="437"/>
      <c r="F1202" s="430"/>
      <c r="G1202" s="493"/>
      <c r="H1202" s="242" t="s">
        <v>1507</v>
      </c>
      <c r="I1202" s="219" t="s">
        <v>1724</v>
      </c>
      <c r="J1202" s="215">
        <f t="shared" si="240"/>
        <v>0</v>
      </c>
      <c r="K1202" s="219"/>
      <c r="L1202" s="216"/>
      <c r="M1202" s="216"/>
      <c r="N1202" s="217"/>
      <c r="O1202" s="216"/>
      <c r="P1202" s="216"/>
      <c r="Q1202" s="217"/>
      <c r="R1202" s="216"/>
      <c r="S1202" s="216"/>
      <c r="T1202" s="217"/>
      <c r="U1202" s="216"/>
      <c r="V1202" s="217"/>
      <c r="W1202" s="216"/>
      <c r="X1202" s="671"/>
      <c r="Y1202" s="629"/>
      <c r="Z1202" s="480"/>
      <c r="AA1202" s="467"/>
      <c r="AB1202" s="444"/>
      <c r="AC1202" s="444"/>
      <c r="AD1202" s="444"/>
      <c r="AE1202" s="458"/>
      <c r="AF1202" s="618"/>
    </row>
    <row r="1203" spans="1:32" s="34" customFormat="1" outlineLevel="1" x14ac:dyDescent="0.25">
      <c r="A1203" s="683"/>
      <c r="B1203" s="609"/>
      <c r="C1203" s="430"/>
      <c r="D1203" s="659"/>
      <c r="E1203" s="437"/>
      <c r="F1203" s="430"/>
      <c r="G1203" s="493"/>
      <c r="H1203" s="242" t="s">
        <v>1435</v>
      </c>
      <c r="I1203" s="219"/>
      <c r="J1203" s="215">
        <f t="shared" si="240"/>
        <v>0</v>
      </c>
      <c r="K1203" s="219"/>
      <c r="L1203" s="216"/>
      <c r="M1203" s="216"/>
      <c r="N1203" s="217"/>
      <c r="O1203" s="216"/>
      <c r="P1203" s="216"/>
      <c r="Q1203" s="217"/>
      <c r="R1203" s="216"/>
      <c r="S1203" s="216"/>
      <c r="T1203" s="217"/>
      <c r="U1203" s="216"/>
      <c r="V1203" s="217"/>
      <c r="W1203" s="216"/>
      <c r="X1203" s="671"/>
      <c r="Y1203" s="629"/>
      <c r="Z1203" s="480"/>
      <c r="AA1203" s="467"/>
      <c r="AB1203" s="444"/>
      <c r="AC1203" s="444"/>
      <c r="AD1203" s="444"/>
      <c r="AE1203" s="458"/>
      <c r="AF1203" s="618"/>
    </row>
    <row r="1204" spans="1:32" s="34" customFormat="1" outlineLevel="1" x14ac:dyDescent="0.25">
      <c r="A1204" s="684"/>
      <c r="B1204" s="610"/>
      <c r="C1204" s="430"/>
      <c r="D1204" s="659"/>
      <c r="E1204" s="437"/>
      <c r="F1204" s="430"/>
      <c r="G1204" s="493"/>
      <c r="H1204" s="248" t="s">
        <v>152</v>
      </c>
      <c r="I1204" s="219"/>
      <c r="J1204" s="252">
        <f t="shared" si="240"/>
        <v>0</v>
      </c>
      <c r="K1204" s="219"/>
      <c r="L1204" s="250"/>
      <c r="M1204" s="250"/>
      <c r="N1204" s="251"/>
      <c r="O1204" s="250"/>
      <c r="P1204" s="250"/>
      <c r="Q1204" s="251"/>
      <c r="R1204" s="250"/>
      <c r="S1204" s="250"/>
      <c r="T1204" s="251"/>
      <c r="U1204" s="250"/>
      <c r="V1204" s="251"/>
      <c r="W1204" s="250"/>
      <c r="X1204" s="672"/>
      <c r="Y1204" s="630"/>
      <c r="Z1204" s="481"/>
      <c r="AA1204" s="468"/>
      <c r="AB1204" s="445"/>
      <c r="AC1204" s="445"/>
      <c r="AD1204" s="445"/>
      <c r="AE1204" s="459"/>
      <c r="AF1204" s="619"/>
    </row>
    <row r="1205" spans="1:32" s="34" customFormat="1" ht="30" customHeight="1" outlineLevel="1" x14ac:dyDescent="0.25">
      <c r="A1205" s="472"/>
      <c r="B1205" s="608" t="s">
        <v>2387</v>
      </c>
      <c r="C1205" s="422"/>
      <c r="D1205" s="641" t="s">
        <v>1377</v>
      </c>
      <c r="E1205" s="644" t="s">
        <v>1725</v>
      </c>
      <c r="F1205" s="422" t="s">
        <v>1100</v>
      </c>
      <c r="G1205" s="472" t="s">
        <v>1642</v>
      </c>
      <c r="H1205" s="295" t="s">
        <v>148</v>
      </c>
      <c r="I1205" s="295">
        <f>SUM(I1206:I1210)</f>
        <v>3</v>
      </c>
      <c r="J1205" s="295">
        <f t="shared" si="240"/>
        <v>0</v>
      </c>
      <c r="K1205" s="295">
        <f>SUM(K1206:K1210)</f>
        <v>0</v>
      </c>
      <c r="L1205" s="295">
        <f t="shared" ref="L1205:W1205" si="247">SUM(L1206:L1210)</f>
        <v>0</v>
      </c>
      <c r="M1205" s="253">
        <f t="shared" si="247"/>
        <v>0</v>
      </c>
      <c r="N1205" s="253">
        <f t="shared" si="247"/>
        <v>0</v>
      </c>
      <c r="O1205" s="253">
        <f t="shared" si="247"/>
        <v>0</v>
      </c>
      <c r="P1205" s="253">
        <f t="shared" si="247"/>
        <v>0</v>
      </c>
      <c r="Q1205" s="253">
        <f t="shared" si="247"/>
        <v>0</v>
      </c>
      <c r="R1205" s="253">
        <f t="shared" si="247"/>
        <v>0</v>
      </c>
      <c r="S1205" s="253">
        <f t="shared" si="247"/>
        <v>0</v>
      </c>
      <c r="T1205" s="253">
        <f t="shared" si="247"/>
        <v>0</v>
      </c>
      <c r="U1205" s="253">
        <f t="shared" si="247"/>
        <v>0</v>
      </c>
      <c r="V1205" s="253">
        <f t="shared" si="247"/>
        <v>0</v>
      </c>
      <c r="W1205" s="253">
        <f t="shared" si="247"/>
        <v>0</v>
      </c>
      <c r="X1205" s="475" t="s">
        <v>2369</v>
      </c>
      <c r="Y1205" s="463" t="s">
        <v>710</v>
      </c>
      <c r="Z1205" s="463" t="s">
        <v>1733</v>
      </c>
      <c r="AA1205" s="466" t="s">
        <v>362</v>
      </c>
      <c r="AB1205" s="443" t="s">
        <v>107</v>
      </c>
      <c r="AC1205" s="443" t="s">
        <v>666</v>
      </c>
      <c r="AD1205" s="443" t="s">
        <v>668</v>
      </c>
      <c r="AE1205" s="457" t="s">
        <v>582</v>
      </c>
      <c r="AF1205" s="624" t="s">
        <v>2226</v>
      </c>
    </row>
    <row r="1206" spans="1:32" s="34" customFormat="1" ht="15" customHeight="1" outlineLevel="1" x14ac:dyDescent="0.25">
      <c r="A1206" s="473"/>
      <c r="B1206" s="609"/>
      <c r="C1206" s="423"/>
      <c r="D1206" s="642"/>
      <c r="E1206" s="645"/>
      <c r="F1206" s="423"/>
      <c r="G1206" s="473"/>
      <c r="H1206" s="296" t="s">
        <v>149</v>
      </c>
      <c r="I1206" s="244"/>
      <c r="J1206" s="295">
        <f t="shared" si="240"/>
        <v>0</v>
      </c>
      <c r="K1206" s="244"/>
      <c r="L1206" s="244"/>
      <c r="M1206" s="218"/>
      <c r="N1206" s="254"/>
      <c r="O1206" s="218"/>
      <c r="P1206" s="218"/>
      <c r="Q1206" s="254"/>
      <c r="R1206" s="218"/>
      <c r="S1206" s="218"/>
      <c r="T1206" s="254"/>
      <c r="U1206" s="218"/>
      <c r="V1206" s="254"/>
      <c r="W1206" s="218"/>
      <c r="X1206" s="476"/>
      <c r="Y1206" s="464"/>
      <c r="Z1206" s="464"/>
      <c r="AA1206" s="467"/>
      <c r="AB1206" s="444"/>
      <c r="AC1206" s="444"/>
      <c r="AD1206" s="444"/>
      <c r="AE1206" s="458"/>
      <c r="AF1206" s="618"/>
    </row>
    <row r="1207" spans="1:32" s="34" customFormat="1" outlineLevel="1" x14ac:dyDescent="0.25">
      <c r="A1207" s="473"/>
      <c r="B1207" s="609"/>
      <c r="C1207" s="423"/>
      <c r="D1207" s="642"/>
      <c r="E1207" s="645"/>
      <c r="F1207" s="423"/>
      <c r="G1207" s="473"/>
      <c r="H1207" s="296" t="s">
        <v>150</v>
      </c>
      <c r="I1207" s="244"/>
      <c r="J1207" s="295">
        <f t="shared" si="240"/>
        <v>0</v>
      </c>
      <c r="K1207" s="244"/>
      <c r="L1207" s="244"/>
      <c r="M1207" s="218"/>
      <c r="N1207" s="254"/>
      <c r="O1207" s="218"/>
      <c r="P1207" s="218"/>
      <c r="Q1207" s="254"/>
      <c r="R1207" s="218"/>
      <c r="S1207" s="218"/>
      <c r="T1207" s="254"/>
      <c r="U1207" s="218"/>
      <c r="V1207" s="254"/>
      <c r="W1207" s="218"/>
      <c r="X1207" s="476"/>
      <c r="Y1207" s="464"/>
      <c r="Z1207" s="464"/>
      <c r="AA1207" s="467"/>
      <c r="AB1207" s="444"/>
      <c r="AC1207" s="444"/>
      <c r="AD1207" s="444"/>
      <c r="AE1207" s="458"/>
      <c r="AF1207" s="618"/>
    </row>
    <row r="1208" spans="1:32" s="34" customFormat="1" outlineLevel="1" x14ac:dyDescent="0.25">
      <c r="A1208" s="473"/>
      <c r="B1208" s="609"/>
      <c r="C1208" s="423"/>
      <c r="D1208" s="642"/>
      <c r="E1208" s="645"/>
      <c r="F1208" s="423"/>
      <c r="G1208" s="473"/>
      <c r="H1208" s="296" t="s">
        <v>1507</v>
      </c>
      <c r="I1208" s="244">
        <v>3</v>
      </c>
      <c r="J1208" s="295">
        <f t="shared" si="240"/>
        <v>0</v>
      </c>
      <c r="K1208" s="244"/>
      <c r="L1208" s="244"/>
      <c r="M1208" s="218"/>
      <c r="N1208" s="254"/>
      <c r="O1208" s="218"/>
      <c r="P1208" s="218"/>
      <c r="Q1208" s="254"/>
      <c r="R1208" s="218"/>
      <c r="S1208" s="218"/>
      <c r="T1208" s="254"/>
      <c r="U1208" s="218"/>
      <c r="V1208" s="254"/>
      <c r="W1208" s="218"/>
      <c r="X1208" s="476"/>
      <c r="Y1208" s="464"/>
      <c r="Z1208" s="464"/>
      <c r="AA1208" s="467"/>
      <c r="AB1208" s="444"/>
      <c r="AC1208" s="444"/>
      <c r="AD1208" s="444"/>
      <c r="AE1208" s="458"/>
      <c r="AF1208" s="618"/>
    </row>
    <row r="1209" spans="1:32" s="34" customFormat="1" outlineLevel="1" x14ac:dyDescent="0.25">
      <c r="A1209" s="473"/>
      <c r="B1209" s="609"/>
      <c r="C1209" s="423"/>
      <c r="D1209" s="642"/>
      <c r="E1209" s="645"/>
      <c r="F1209" s="423"/>
      <c r="G1209" s="473"/>
      <c r="H1209" s="296" t="s">
        <v>1435</v>
      </c>
      <c r="I1209" s="244"/>
      <c r="J1209" s="295">
        <f t="shared" si="240"/>
        <v>0</v>
      </c>
      <c r="K1209" s="244"/>
      <c r="L1209" s="244"/>
      <c r="M1209" s="218"/>
      <c r="N1209" s="254"/>
      <c r="O1209" s="218"/>
      <c r="P1209" s="218"/>
      <c r="Q1209" s="254"/>
      <c r="R1209" s="218"/>
      <c r="S1209" s="218"/>
      <c r="T1209" s="254"/>
      <c r="U1209" s="218"/>
      <c r="V1209" s="254"/>
      <c r="W1209" s="218"/>
      <c r="X1209" s="476"/>
      <c r="Y1209" s="464"/>
      <c r="Z1209" s="464"/>
      <c r="AA1209" s="467"/>
      <c r="AB1209" s="444"/>
      <c r="AC1209" s="444"/>
      <c r="AD1209" s="444"/>
      <c r="AE1209" s="458"/>
      <c r="AF1209" s="618"/>
    </row>
    <row r="1210" spans="1:32" s="34" customFormat="1" outlineLevel="1" x14ac:dyDescent="0.25">
      <c r="A1210" s="474"/>
      <c r="B1210" s="610"/>
      <c r="C1210" s="424"/>
      <c r="D1210" s="643"/>
      <c r="E1210" s="646"/>
      <c r="F1210" s="424"/>
      <c r="G1210" s="474"/>
      <c r="H1210" s="298" t="s">
        <v>152</v>
      </c>
      <c r="I1210" s="299"/>
      <c r="J1210" s="300">
        <f t="shared" si="240"/>
        <v>0</v>
      </c>
      <c r="K1210" s="299"/>
      <c r="L1210" s="299"/>
      <c r="M1210" s="255"/>
      <c r="N1210" s="256"/>
      <c r="O1210" s="255"/>
      <c r="P1210" s="255"/>
      <c r="Q1210" s="256"/>
      <c r="R1210" s="255"/>
      <c r="S1210" s="255"/>
      <c r="T1210" s="256"/>
      <c r="U1210" s="255"/>
      <c r="V1210" s="256"/>
      <c r="W1210" s="255"/>
      <c r="X1210" s="477"/>
      <c r="Y1210" s="465"/>
      <c r="Z1210" s="465"/>
      <c r="AA1210" s="468"/>
      <c r="AB1210" s="445"/>
      <c r="AC1210" s="445"/>
      <c r="AD1210" s="445"/>
      <c r="AE1210" s="459"/>
      <c r="AF1210" s="619"/>
    </row>
    <row r="1211" spans="1:32" s="77" customFormat="1" outlineLevel="1" x14ac:dyDescent="0.25">
      <c r="A1211" s="76"/>
      <c r="B1211" s="76"/>
      <c r="C1211" s="214"/>
      <c r="D1211" s="212"/>
      <c r="E1211" s="213" t="s">
        <v>711</v>
      </c>
      <c r="F1211" s="214"/>
      <c r="G1211" s="345"/>
      <c r="H1211" s="304"/>
      <c r="I1211" s="304"/>
      <c r="J1211" s="304"/>
      <c r="K1211" s="304"/>
      <c r="L1211" s="304"/>
      <c r="M1211" s="214"/>
      <c r="N1211" s="214"/>
      <c r="O1211" s="214"/>
      <c r="P1211" s="214"/>
      <c r="Q1211" s="214"/>
      <c r="R1211" s="214"/>
      <c r="S1211" s="214"/>
      <c r="T1211" s="214"/>
      <c r="U1211" s="214"/>
      <c r="V1211" s="214"/>
      <c r="W1211" s="214"/>
      <c r="X1211" s="158"/>
      <c r="Y1211" s="203"/>
      <c r="Z1211" s="203"/>
      <c r="AA1211" s="214"/>
      <c r="AB1211" s="284"/>
      <c r="AC1211" s="203"/>
      <c r="AD1211" s="284"/>
      <c r="AE1211" s="93"/>
      <c r="AF1211" s="319"/>
    </row>
    <row r="1212" spans="1:32" ht="30" customHeight="1" outlineLevel="1" x14ac:dyDescent="0.25">
      <c r="A1212" s="621" t="s">
        <v>1632</v>
      </c>
      <c r="B1212" s="621" t="s">
        <v>1634</v>
      </c>
      <c r="C1212" s="416"/>
      <c r="D1212" s="611" t="s">
        <v>955</v>
      </c>
      <c r="E1212" s="466" t="s">
        <v>346</v>
      </c>
      <c r="F1212" s="416" t="s">
        <v>178</v>
      </c>
      <c r="G1212" s="472" t="s">
        <v>1805</v>
      </c>
      <c r="H1212" s="215" t="s">
        <v>148</v>
      </c>
      <c r="I1212" s="215">
        <f>SUM(I1213:I1217)</f>
        <v>1.5</v>
      </c>
      <c r="J1212" s="215">
        <f t="shared" ref="J1212:J1247" si="248">SUM(K1212:W1212)</f>
        <v>0.25</v>
      </c>
      <c r="K1212" s="215">
        <f>SUM(K1213:K1217)</f>
        <v>0.25</v>
      </c>
      <c r="L1212" s="215">
        <f t="shared" ref="L1212:W1212" si="249">SUM(L1213:L1217)</f>
        <v>0</v>
      </c>
      <c r="M1212" s="215">
        <f t="shared" si="249"/>
        <v>0</v>
      </c>
      <c r="N1212" s="215">
        <f t="shared" si="249"/>
        <v>0</v>
      </c>
      <c r="O1212" s="215">
        <f t="shared" si="249"/>
        <v>0</v>
      </c>
      <c r="P1212" s="215">
        <f t="shared" si="249"/>
        <v>0</v>
      </c>
      <c r="Q1212" s="215">
        <f t="shared" si="249"/>
        <v>0</v>
      </c>
      <c r="R1212" s="215">
        <f t="shared" si="249"/>
        <v>0</v>
      </c>
      <c r="S1212" s="215">
        <f t="shared" si="249"/>
        <v>0</v>
      </c>
      <c r="T1212" s="215">
        <f t="shared" si="249"/>
        <v>0</v>
      </c>
      <c r="U1212" s="215">
        <f t="shared" si="249"/>
        <v>0</v>
      </c>
      <c r="V1212" s="215">
        <f t="shared" si="249"/>
        <v>0</v>
      </c>
      <c r="W1212" s="215">
        <f t="shared" si="249"/>
        <v>0</v>
      </c>
      <c r="X1212" s="497" t="s">
        <v>1461</v>
      </c>
      <c r="Y1212" s="479" t="s">
        <v>289</v>
      </c>
      <c r="Z1212" s="479"/>
      <c r="AA1212" s="466" t="s">
        <v>347</v>
      </c>
      <c r="AB1212" s="443" t="s">
        <v>107</v>
      </c>
      <c r="AC1212" s="443" t="s">
        <v>666</v>
      </c>
      <c r="AD1212" s="443" t="s">
        <v>668</v>
      </c>
      <c r="AE1212" s="457" t="s">
        <v>576</v>
      </c>
      <c r="AF1212" s="614" t="s">
        <v>2185</v>
      </c>
    </row>
    <row r="1213" spans="1:32" s="34" customFormat="1" ht="15" customHeight="1" outlineLevel="1" x14ac:dyDescent="0.25">
      <c r="A1213" s="622"/>
      <c r="B1213" s="622"/>
      <c r="C1213" s="417"/>
      <c r="D1213" s="612"/>
      <c r="E1213" s="467"/>
      <c r="F1213" s="417"/>
      <c r="G1213" s="473"/>
      <c r="H1213" s="242" t="s">
        <v>149</v>
      </c>
      <c r="I1213" s="219"/>
      <c r="J1213" s="215">
        <f t="shared" si="248"/>
        <v>0</v>
      </c>
      <c r="K1213" s="219"/>
      <c r="L1213" s="216"/>
      <c r="M1213" s="216"/>
      <c r="N1213" s="217"/>
      <c r="O1213" s="216"/>
      <c r="P1213" s="216"/>
      <c r="Q1213" s="217"/>
      <c r="R1213" s="216"/>
      <c r="S1213" s="216"/>
      <c r="T1213" s="217"/>
      <c r="U1213" s="216"/>
      <c r="V1213" s="217"/>
      <c r="W1213" s="216"/>
      <c r="X1213" s="498"/>
      <c r="Y1213" s="480"/>
      <c r="Z1213" s="480"/>
      <c r="AA1213" s="467"/>
      <c r="AB1213" s="444"/>
      <c r="AC1213" s="444"/>
      <c r="AD1213" s="444"/>
      <c r="AE1213" s="458"/>
      <c r="AF1213" s="618"/>
    </row>
    <row r="1214" spans="1:32" s="34" customFormat="1" outlineLevel="1" x14ac:dyDescent="0.25">
      <c r="A1214" s="622"/>
      <c r="B1214" s="622"/>
      <c r="C1214" s="417"/>
      <c r="D1214" s="612"/>
      <c r="E1214" s="467"/>
      <c r="F1214" s="417"/>
      <c r="G1214" s="473"/>
      <c r="H1214" s="242" t="s">
        <v>150</v>
      </c>
      <c r="I1214" s="219"/>
      <c r="J1214" s="215">
        <f t="shared" si="248"/>
        <v>0</v>
      </c>
      <c r="K1214" s="219"/>
      <c r="L1214" s="216"/>
      <c r="M1214" s="216"/>
      <c r="N1214" s="217"/>
      <c r="O1214" s="216"/>
      <c r="P1214" s="216"/>
      <c r="Q1214" s="217"/>
      <c r="R1214" s="216"/>
      <c r="S1214" s="216"/>
      <c r="T1214" s="217"/>
      <c r="U1214" s="216"/>
      <c r="V1214" s="217"/>
      <c r="W1214" s="216"/>
      <c r="X1214" s="498"/>
      <c r="Y1214" s="480"/>
      <c r="Z1214" s="480"/>
      <c r="AA1214" s="467"/>
      <c r="AB1214" s="444"/>
      <c r="AC1214" s="444"/>
      <c r="AD1214" s="444"/>
      <c r="AE1214" s="458"/>
      <c r="AF1214" s="618"/>
    </row>
    <row r="1215" spans="1:32" s="34" customFormat="1" outlineLevel="1" x14ac:dyDescent="0.25">
      <c r="A1215" s="622"/>
      <c r="B1215" s="622"/>
      <c r="C1215" s="417"/>
      <c r="D1215" s="612"/>
      <c r="E1215" s="467"/>
      <c r="F1215" s="417"/>
      <c r="G1215" s="473"/>
      <c r="H1215" s="242" t="s">
        <v>1507</v>
      </c>
      <c r="I1215" s="219"/>
      <c r="J1215" s="215">
        <f t="shared" si="248"/>
        <v>0</v>
      </c>
      <c r="K1215" s="219"/>
      <c r="L1215" s="216"/>
      <c r="M1215" s="216"/>
      <c r="N1215" s="217"/>
      <c r="O1215" s="216"/>
      <c r="P1215" s="216"/>
      <c r="Q1215" s="217"/>
      <c r="R1215" s="216"/>
      <c r="S1215" s="216"/>
      <c r="T1215" s="217"/>
      <c r="U1215" s="216"/>
      <c r="V1215" s="217"/>
      <c r="W1215" s="216"/>
      <c r="X1215" s="498"/>
      <c r="Y1215" s="480"/>
      <c r="Z1215" s="480"/>
      <c r="AA1215" s="467"/>
      <c r="AB1215" s="444"/>
      <c r="AC1215" s="444"/>
      <c r="AD1215" s="444"/>
      <c r="AE1215" s="458"/>
      <c r="AF1215" s="618"/>
    </row>
    <row r="1216" spans="1:32" s="34" customFormat="1" outlineLevel="1" x14ac:dyDescent="0.25">
      <c r="A1216" s="622"/>
      <c r="B1216" s="622"/>
      <c r="C1216" s="417"/>
      <c r="D1216" s="612"/>
      <c r="E1216" s="467"/>
      <c r="F1216" s="417"/>
      <c r="G1216" s="473"/>
      <c r="H1216" s="242" t="s">
        <v>1435</v>
      </c>
      <c r="I1216" s="219"/>
      <c r="J1216" s="215">
        <f t="shared" si="248"/>
        <v>0</v>
      </c>
      <c r="K1216" s="219"/>
      <c r="L1216" s="216"/>
      <c r="M1216" s="216"/>
      <c r="N1216" s="217"/>
      <c r="O1216" s="216"/>
      <c r="P1216" s="216"/>
      <c r="Q1216" s="217"/>
      <c r="R1216" s="216"/>
      <c r="S1216" s="216"/>
      <c r="T1216" s="217"/>
      <c r="U1216" s="216"/>
      <c r="V1216" s="217"/>
      <c r="W1216" s="216"/>
      <c r="X1216" s="498"/>
      <c r="Y1216" s="480"/>
      <c r="Z1216" s="480"/>
      <c r="AA1216" s="467"/>
      <c r="AB1216" s="444"/>
      <c r="AC1216" s="444"/>
      <c r="AD1216" s="444"/>
      <c r="AE1216" s="458"/>
      <c r="AF1216" s="618"/>
    </row>
    <row r="1217" spans="1:32" s="34" customFormat="1" outlineLevel="1" x14ac:dyDescent="0.25">
      <c r="A1217" s="623"/>
      <c r="B1217" s="623"/>
      <c r="C1217" s="418"/>
      <c r="D1217" s="613"/>
      <c r="E1217" s="468"/>
      <c r="F1217" s="418"/>
      <c r="G1217" s="474"/>
      <c r="H1217" s="248" t="s">
        <v>152</v>
      </c>
      <c r="I1217" s="219">
        <v>1.5</v>
      </c>
      <c r="J1217" s="252">
        <f t="shared" si="248"/>
        <v>0.25</v>
      </c>
      <c r="K1217" s="219">
        <v>0.25</v>
      </c>
      <c r="L1217" s="250"/>
      <c r="M1217" s="250"/>
      <c r="N1217" s="251"/>
      <c r="O1217" s="250"/>
      <c r="P1217" s="250"/>
      <c r="Q1217" s="251"/>
      <c r="R1217" s="250"/>
      <c r="S1217" s="250"/>
      <c r="T1217" s="251"/>
      <c r="U1217" s="250"/>
      <c r="V1217" s="251"/>
      <c r="W1217" s="250"/>
      <c r="X1217" s="499"/>
      <c r="Y1217" s="481"/>
      <c r="Z1217" s="481"/>
      <c r="AA1217" s="468"/>
      <c r="AB1217" s="445"/>
      <c r="AC1217" s="445"/>
      <c r="AD1217" s="445"/>
      <c r="AE1217" s="459"/>
      <c r="AF1217" s="619"/>
    </row>
    <row r="1218" spans="1:32" ht="30" customHeight="1" outlineLevel="1" x14ac:dyDescent="0.25">
      <c r="A1218" s="608" t="s">
        <v>561</v>
      </c>
      <c r="B1218" s="608" t="s">
        <v>2386</v>
      </c>
      <c r="C1218" s="483" t="s">
        <v>2466</v>
      </c>
      <c r="D1218" s="611" t="s">
        <v>956</v>
      </c>
      <c r="E1218" s="489" t="s">
        <v>1726</v>
      </c>
      <c r="F1218" s="416" t="s">
        <v>379</v>
      </c>
      <c r="G1218" s="472" t="s">
        <v>1443</v>
      </c>
      <c r="H1218" s="215" t="s">
        <v>148</v>
      </c>
      <c r="I1218" s="215">
        <f>SUM(I1219:I1223)</f>
        <v>75</v>
      </c>
      <c r="J1218" s="215">
        <f t="shared" si="248"/>
        <v>0</v>
      </c>
      <c r="K1218" s="215">
        <f>SUM(K1219:K1223)</f>
        <v>0</v>
      </c>
      <c r="L1218" s="215">
        <f t="shared" ref="L1218:W1218" si="250">SUM(L1219:L1223)</f>
        <v>0</v>
      </c>
      <c r="M1218" s="215">
        <f t="shared" si="250"/>
        <v>0</v>
      </c>
      <c r="N1218" s="215">
        <f t="shared" si="250"/>
        <v>0</v>
      </c>
      <c r="O1218" s="215">
        <f t="shared" si="250"/>
        <v>0</v>
      </c>
      <c r="P1218" s="215">
        <f t="shared" si="250"/>
        <v>0</v>
      </c>
      <c r="Q1218" s="215">
        <f t="shared" si="250"/>
        <v>0</v>
      </c>
      <c r="R1218" s="215">
        <f t="shared" si="250"/>
        <v>0</v>
      </c>
      <c r="S1218" s="215">
        <f t="shared" si="250"/>
        <v>0</v>
      </c>
      <c r="T1218" s="215">
        <f t="shared" si="250"/>
        <v>0</v>
      </c>
      <c r="U1218" s="215">
        <f t="shared" si="250"/>
        <v>0</v>
      </c>
      <c r="V1218" s="215">
        <f t="shared" si="250"/>
        <v>0</v>
      </c>
      <c r="W1218" s="215">
        <f t="shared" si="250"/>
        <v>0</v>
      </c>
      <c r="X1218" s="670" t="s">
        <v>2348</v>
      </c>
      <c r="Y1218" s="479" t="s">
        <v>370</v>
      </c>
      <c r="Z1218" s="479"/>
      <c r="AA1218" s="466" t="s">
        <v>362</v>
      </c>
      <c r="AB1218" s="443" t="s">
        <v>107</v>
      </c>
      <c r="AC1218" s="443" t="s">
        <v>666</v>
      </c>
      <c r="AD1218" s="443" t="s">
        <v>668</v>
      </c>
      <c r="AE1218" s="457" t="s">
        <v>582</v>
      </c>
      <c r="AF1218" s="660" t="s">
        <v>2206</v>
      </c>
    </row>
    <row r="1219" spans="1:32" s="34" customFormat="1" ht="15" customHeight="1" outlineLevel="1" x14ac:dyDescent="0.25">
      <c r="A1219" s="609"/>
      <c r="B1219" s="609"/>
      <c r="C1219" s="484"/>
      <c r="D1219" s="612"/>
      <c r="E1219" s="490"/>
      <c r="F1219" s="417"/>
      <c r="G1219" s="473"/>
      <c r="H1219" s="242" t="s">
        <v>149</v>
      </c>
      <c r="I1219" s="219"/>
      <c r="J1219" s="215">
        <f t="shared" si="248"/>
        <v>0</v>
      </c>
      <c r="K1219" s="219"/>
      <c r="L1219" s="216"/>
      <c r="M1219" s="216"/>
      <c r="N1219" s="217"/>
      <c r="O1219" s="216"/>
      <c r="P1219" s="216"/>
      <c r="Q1219" s="217"/>
      <c r="R1219" s="216"/>
      <c r="S1219" s="216"/>
      <c r="T1219" s="217"/>
      <c r="U1219" s="216"/>
      <c r="V1219" s="217"/>
      <c r="W1219" s="216"/>
      <c r="X1219" s="671"/>
      <c r="Y1219" s="480"/>
      <c r="Z1219" s="480"/>
      <c r="AA1219" s="467"/>
      <c r="AB1219" s="444"/>
      <c r="AC1219" s="444"/>
      <c r="AD1219" s="444"/>
      <c r="AE1219" s="458"/>
      <c r="AF1219" s="618"/>
    </row>
    <row r="1220" spans="1:32" s="34" customFormat="1" ht="15" customHeight="1" outlineLevel="1" x14ac:dyDescent="0.25">
      <c r="A1220" s="609"/>
      <c r="B1220" s="609"/>
      <c r="C1220" s="484"/>
      <c r="D1220" s="612"/>
      <c r="E1220" s="490"/>
      <c r="F1220" s="417"/>
      <c r="G1220" s="473"/>
      <c r="H1220" s="242" t="s">
        <v>150</v>
      </c>
      <c r="I1220" s="219"/>
      <c r="J1220" s="215">
        <f t="shared" si="248"/>
        <v>0</v>
      </c>
      <c r="K1220" s="219"/>
      <c r="L1220" s="216"/>
      <c r="M1220" s="216"/>
      <c r="N1220" s="217"/>
      <c r="O1220" s="216"/>
      <c r="P1220" s="216"/>
      <c r="Q1220" s="217"/>
      <c r="R1220" s="216"/>
      <c r="S1220" s="216"/>
      <c r="T1220" s="217"/>
      <c r="U1220" s="216"/>
      <c r="V1220" s="217"/>
      <c r="W1220" s="216"/>
      <c r="X1220" s="671"/>
      <c r="Y1220" s="480"/>
      <c r="Z1220" s="480"/>
      <c r="AA1220" s="467"/>
      <c r="AB1220" s="444"/>
      <c r="AC1220" s="444"/>
      <c r="AD1220" s="444"/>
      <c r="AE1220" s="458"/>
      <c r="AF1220" s="618"/>
    </row>
    <row r="1221" spans="1:32" s="34" customFormat="1" ht="15" customHeight="1" outlineLevel="1" x14ac:dyDescent="0.25">
      <c r="A1221" s="609"/>
      <c r="B1221" s="609"/>
      <c r="C1221" s="484"/>
      <c r="D1221" s="612"/>
      <c r="E1221" s="490"/>
      <c r="F1221" s="417"/>
      <c r="G1221" s="473"/>
      <c r="H1221" s="242" t="s">
        <v>1507</v>
      </c>
      <c r="I1221" s="219"/>
      <c r="J1221" s="215">
        <f t="shared" si="248"/>
        <v>0</v>
      </c>
      <c r="K1221" s="219"/>
      <c r="L1221" s="216"/>
      <c r="M1221" s="216"/>
      <c r="N1221" s="217"/>
      <c r="O1221" s="216"/>
      <c r="P1221" s="216"/>
      <c r="Q1221" s="217"/>
      <c r="R1221" s="216"/>
      <c r="S1221" s="216"/>
      <c r="T1221" s="217"/>
      <c r="U1221" s="216"/>
      <c r="V1221" s="217"/>
      <c r="W1221" s="216"/>
      <c r="X1221" s="671"/>
      <c r="Y1221" s="480"/>
      <c r="Z1221" s="480"/>
      <c r="AA1221" s="467"/>
      <c r="AB1221" s="444"/>
      <c r="AC1221" s="444"/>
      <c r="AD1221" s="444"/>
      <c r="AE1221" s="458"/>
      <c r="AF1221" s="618"/>
    </row>
    <row r="1222" spans="1:32" s="34" customFormat="1" ht="15" customHeight="1" outlineLevel="1" x14ac:dyDescent="0.25">
      <c r="A1222" s="609"/>
      <c r="B1222" s="609"/>
      <c r="C1222" s="484"/>
      <c r="D1222" s="612"/>
      <c r="E1222" s="490"/>
      <c r="F1222" s="417"/>
      <c r="G1222" s="473"/>
      <c r="H1222" s="242" t="s">
        <v>1435</v>
      </c>
      <c r="I1222" s="219"/>
      <c r="J1222" s="215">
        <f t="shared" si="248"/>
        <v>0</v>
      </c>
      <c r="K1222" s="219"/>
      <c r="L1222" s="216"/>
      <c r="M1222" s="216"/>
      <c r="N1222" s="217"/>
      <c r="O1222" s="216"/>
      <c r="P1222" s="216"/>
      <c r="Q1222" s="217"/>
      <c r="R1222" s="216"/>
      <c r="S1222" s="216"/>
      <c r="T1222" s="217"/>
      <c r="U1222" s="216"/>
      <c r="V1222" s="217"/>
      <c r="W1222" s="216"/>
      <c r="X1222" s="671"/>
      <c r="Y1222" s="480"/>
      <c r="Z1222" s="480"/>
      <c r="AA1222" s="467"/>
      <c r="AB1222" s="444"/>
      <c r="AC1222" s="444"/>
      <c r="AD1222" s="444"/>
      <c r="AE1222" s="458"/>
      <c r="AF1222" s="618"/>
    </row>
    <row r="1223" spans="1:32" s="34" customFormat="1" ht="15" customHeight="1" outlineLevel="1" x14ac:dyDescent="0.25">
      <c r="A1223" s="610"/>
      <c r="B1223" s="610"/>
      <c r="C1223" s="485"/>
      <c r="D1223" s="613"/>
      <c r="E1223" s="491"/>
      <c r="F1223" s="418"/>
      <c r="G1223" s="474"/>
      <c r="H1223" s="248" t="s">
        <v>152</v>
      </c>
      <c r="I1223" s="219">
        <v>75</v>
      </c>
      <c r="J1223" s="252">
        <f t="shared" si="248"/>
        <v>0</v>
      </c>
      <c r="K1223" s="219"/>
      <c r="L1223" s="250"/>
      <c r="M1223" s="250"/>
      <c r="N1223" s="251"/>
      <c r="O1223" s="250"/>
      <c r="P1223" s="250"/>
      <c r="Q1223" s="251"/>
      <c r="R1223" s="250"/>
      <c r="S1223" s="250"/>
      <c r="T1223" s="251"/>
      <c r="U1223" s="250"/>
      <c r="V1223" s="251"/>
      <c r="W1223" s="250"/>
      <c r="X1223" s="672"/>
      <c r="Y1223" s="481"/>
      <c r="Z1223" s="481"/>
      <c r="AA1223" s="468"/>
      <c r="AB1223" s="445"/>
      <c r="AC1223" s="445"/>
      <c r="AD1223" s="445"/>
      <c r="AE1223" s="459"/>
      <c r="AF1223" s="619"/>
    </row>
    <row r="1224" spans="1:32" ht="30" customHeight="1" outlineLevel="1" x14ac:dyDescent="0.25">
      <c r="A1224" s="632"/>
      <c r="B1224" s="608" t="s">
        <v>1883</v>
      </c>
      <c r="C1224" s="416"/>
      <c r="D1224" s="611" t="s">
        <v>957</v>
      </c>
      <c r="E1224" s="489" t="s">
        <v>400</v>
      </c>
      <c r="F1224" s="416" t="s">
        <v>154</v>
      </c>
      <c r="G1224" s="472" t="s">
        <v>1443</v>
      </c>
      <c r="H1224" s="215" t="s">
        <v>148</v>
      </c>
      <c r="I1224" s="215">
        <f>SUM(I1225:I1229)</f>
        <v>8</v>
      </c>
      <c r="J1224" s="215">
        <f t="shared" si="248"/>
        <v>0</v>
      </c>
      <c r="K1224" s="215">
        <f>SUM(K1225:K1229)</f>
        <v>0</v>
      </c>
      <c r="L1224" s="215">
        <f t="shared" ref="L1224:W1224" si="251">SUM(L1225:L1229)</f>
        <v>0</v>
      </c>
      <c r="M1224" s="215">
        <f t="shared" si="251"/>
        <v>0</v>
      </c>
      <c r="N1224" s="215">
        <f t="shared" si="251"/>
        <v>0</v>
      </c>
      <c r="O1224" s="215">
        <f t="shared" si="251"/>
        <v>0</v>
      </c>
      <c r="P1224" s="215">
        <f t="shared" si="251"/>
        <v>0</v>
      </c>
      <c r="Q1224" s="215">
        <f t="shared" si="251"/>
        <v>0</v>
      </c>
      <c r="R1224" s="215">
        <f t="shared" si="251"/>
        <v>0</v>
      </c>
      <c r="S1224" s="215">
        <f t="shared" si="251"/>
        <v>0</v>
      </c>
      <c r="T1224" s="215">
        <f t="shared" si="251"/>
        <v>0</v>
      </c>
      <c r="U1224" s="215">
        <f t="shared" si="251"/>
        <v>0</v>
      </c>
      <c r="V1224" s="215">
        <f t="shared" si="251"/>
        <v>0</v>
      </c>
      <c r="W1224" s="215">
        <f t="shared" si="251"/>
        <v>0</v>
      </c>
      <c r="X1224" s="681" t="s">
        <v>2349</v>
      </c>
      <c r="Y1224" s="479" t="s">
        <v>397</v>
      </c>
      <c r="Z1224" s="479" t="s">
        <v>829</v>
      </c>
      <c r="AA1224" s="466" t="s">
        <v>398</v>
      </c>
      <c r="AB1224" s="443" t="s">
        <v>124</v>
      </c>
      <c r="AC1224" s="443" t="s">
        <v>677</v>
      </c>
      <c r="AD1224" s="443" t="s">
        <v>678</v>
      </c>
      <c r="AE1224" s="457" t="s">
        <v>582</v>
      </c>
      <c r="AF1224" s="660" t="s">
        <v>2268</v>
      </c>
    </row>
    <row r="1225" spans="1:32" s="34" customFormat="1" ht="15" customHeight="1" outlineLevel="1" x14ac:dyDescent="0.25">
      <c r="A1225" s="633"/>
      <c r="B1225" s="609"/>
      <c r="C1225" s="417"/>
      <c r="D1225" s="612"/>
      <c r="E1225" s="490"/>
      <c r="F1225" s="417"/>
      <c r="G1225" s="473"/>
      <c r="H1225" s="242" t="s">
        <v>149</v>
      </c>
      <c r="I1225" s="219"/>
      <c r="J1225" s="215">
        <f t="shared" si="248"/>
        <v>0</v>
      </c>
      <c r="K1225" s="219"/>
      <c r="L1225" s="216"/>
      <c r="M1225" s="216"/>
      <c r="N1225" s="217"/>
      <c r="O1225" s="216"/>
      <c r="P1225" s="216"/>
      <c r="Q1225" s="217"/>
      <c r="R1225" s="216"/>
      <c r="S1225" s="216"/>
      <c r="T1225" s="217"/>
      <c r="U1225" s="216"/>
      <c r="V1225" s="217"/>
      <c r="W1225" s="216"/>
      <c r="X1225" s="681"/>
      <c r="Y1225" s="480"/>
      <c r="Z1225" s="480"/>
      <c r="AA1225" s="467"/>
      <c r="AB1225" s="444"/>
      <c r="AC1225" s="444"/>
      <c r="AD1225" s="444"/>
      <c r="AE1225" s="458"/>
      <c r="AF1225" s="618"/>
    </row>
    <row r="1226" spans="1:32" s="34" customFormat="1" outlineLevel="1" x14ac:dyDescent="0.25">
      <c r="A1226" s="633"/>
      <c r="B1226" s="609"/>
      <c r="C1226" s="417"/>
      <c r="D1226" s="612"/>
      <c r="E1226" s="490"/>
      <c r="F1226" s="417"/>
      <c r="G1226" s="473"/>
      <c r="H1226" s="242" t="s">
        <v>150</v>
      </c>
      <c r="I1226" s="219">
        <v>6</v>
      </c>
      <c r="J1226" s="215">
        <f t="shared" si="248"/>
        <v>0</v>
      </c>
      <c r="K1226" s="219"/>
      <c r="L1226" s="216"/>
      <c r="M1226" s="216"/>
      <c r="N1226" s="217"/>
      <c r="O1226" s="216"/>
      <c r="P1226" s="216"/>
      <c r="Q1226" s="217"/>
      <c r="R1226" s="216"/>
      <c r="S1226" s="216"/>
      <c r="T1226" s="217"/>
      <c r="U1226" s="216"/>
      <c r="V1226" s="217"/>
      <c r="W1226" s="216"/>
      <c r="X1226" s="681"/>
      <c r="Y1226" s="480"/>
      <c r="Z1226" s="480"/>
      <c r="AA1226" s="467"/>
      <c r="AB1226" s="444"/>
      <c r="AC1226" s="444"/>
      <c r="AD1226" s="444"/>
      <c r="AE1226" s="458"/>
      <c r="AF1226" s="618"/>
    </row>
    <row r="1227" spans="1:32" s="34" customFormat="1" outlineLevel="1" x14ac:dyDescent="0.25">
      <c r="A1227" s="633"/>
      <c r="B1227" s="609"/>
      <c r="C1227" s="417"/>
      <c r="D1227" s="612"/>
      <c r="E1227" s="490"/>
      <c r="F1227" s="417"/>
      <c r="G1227" s="473"/>
      <c r="H1227" s="242" t="s">
        <v>1507</v>
      </c>
      <c r="I1227" s="219"/>
      <c r="J1227" s="215">
        <f t="shared" si="248"/>
        <v>0</v>
      </c>
      <c r="K1227" s="219"/>
      <c r="L1227" s="216"/>
      <c r="M1227" s="216"/>
      <c r="N1227" s="217"/>
      <c r="O1227" s="216"/>
      <c r="P1227" s="216"/>
      <c r="Q1227" s="217"/>
      <c r="R1227" s="216"/>
      <c r="S1227" s="216"/>
      <c r="T1227" s="217"/>
      <c r="U1227" s="216"/>
      <c r="V1227" s="217"/>
      <c r="W1227" s="216"/>
      <c r="X1227" s="681"/>
      <c r="Y1227" s="480"/>
      <c r="Z1227" s="480"/>
      <c r="AA1227" s="467"/>
      <c r="AB1227" s="444"/>
      <c r="AC1227" s="444"/>
      <c r="AD1227" s="444"/>
      <c r="AE1227" s="458"/>
      <c r="AF1227" s="618"/>
    </row>
    <row r="1228" spans="1:32" s="34" customFormat="1" outlineLevel="1" x14ac:dyDescent="0.25">
      <c r="A1228" s="633"/>
      <c r="B1228" s="609"/>
      <c r="C1228" s="417"/>
      <c r="D1228" s="612"/>
      <c r="E1228" s="490"/>
      <c r="F1228" s="417"/>
      <c r="G1228" s="473"/>
      <c r="H1228" s="242" t="s">
        <v>1435</v>
      </c>
      <c r="I1228" s="219">
        <v>2</v>
      </c>
      <c r="J1228" s="215">
        <f t="shared" si="248"/>
        <v>0</v>
      </c>
      <c r="K1228" s="219"/>
      <c r="L1228" s="216"/>
      <c r="M1228" s="216"/>
      <c r="N1228" s="217"/>
      <c r="O1228" s="216"/>
      <c r="P1228" s="216"/>
      <c r="Q1228" s="217"/>
      <c r="R1228" s="216"/>
      <c r="S1228" s="216"/>
      <c r="T1228" s="217"/>
      <c r="U1228" s="216"/>
      <c r="V1228" s="217"/>
      <c r="W1228" s="216"/>
      <c r="X1228" s="681"/>
      <c r="Y1228" s="480"/>
      <c r="Z1228" s="480"/>
      <c r="AA1228" s="467"/>
      <c r="AB1228" s="444"/>
      <c r="AC1228" s="444"/>
      <c r="AD1228" s="444"/>
      <c r="AE1228" s="458"/>
      <c r="AF1228" s="618"/>
    </row>
    <row r="1229" spans="1:32" s="34" customFormat="1" outlineLevel="1" x14ac:dyDescent="0.25">
      <c r="A1229" s="634"/>
      <c r="B1229" s="610"/>
      <c r="C1229" s="418"/>
      <c r="D1229" s="613"/>
      <c r="E1229" s="491"/>
      <c r="F1229" s="418"/>
      <c r="G1229" s="474"/>
      <c r="H1229" s="248" t="s">
        <v>152</v>
      </c>
      <c r="I1229" s="219"/>
      <c r="J1229" s="252">
        <f t="shared" si="248"/>
        <v>0</v>
      </c>
      <c r="K1229" s="219"/>
      <c r="L1229" s="250"/>
      <c r="M1229" s="250"/>
      <c r="N1229" s="251"/>
      <c r="O1229" s="250"/>
      <c r="P1229" s="250"/>
      <c r="Q1229" s="251"/>
      <c r="R1229" s="250"/>
      <c r="S1229" s="250"/>
      <c r="T1229" s="251"/>
      <c r="U1229" s="250"/>
      <c r="V1229" s="251"/>
      <c r="W1229" s="250"/>
      <c r="X1229" s="681"/>
      <c r="Y1229" s="481"/>
      <c r="Z1229" s="481"/>
      <c r="AA1229" s="468"/>
      <c r="AB1229" s="445"/>
      <c r="AC1229" s="445"/>
      <c r="AD1229" s="445"/>
      <c r="AE1229" s="459"/>
      <c r="AF1229" s="619"/>
    </row>
    <row r="1230" spans="1:32" ht="30" customHeight="1" outlineLevel="1" x14ac:dyDescent="0.25">
      <c r="A1230" s="608"/>
      <c r="B1230" s="608" t="s">
        <v>1870</v>
      </c>
      <c r="C1230" s="416"/>
      <c r="D1230" s="611" t="s">
        <v>958</v>
      </c>
      <c r="E1230" s="489" t="s">
        <v>1727</v>
      </c>
      <c r="F1230" s="416" t="s">
        <v>1728</v>
      </c>
      <c r="G1230" s="510" t="s">
        <v>1805</v>
      </c>
      <c r="H1230" s="215" t="s">
        <v>148</v>
      </c>
      <c r="I1230" s="215">
        <f>SUM(I1231:I1235)</f>
        <v>0</v>
      </c>
      <c r="J1230" s="215">
        <f t="shared" si="248"/>
        <v>0</v>
      </c>
      <c r="K1230" s="215">
        <f>SUM(K1231:K1235)</f>
        <v>0</v>
      </c>
      <c r="L1230" s="215">
        <f t="shared" ref="L1230:W1230" si="252">SUM(L1231:L1235)</f>
        <v>0</v>
      </c>
      <c r="M1230" s="215">
        <f t="shared" si="252"/>
        <v>0</v>
      </c>
      <c r="N1230" s="215">
        <f t="shared" si="252"/>
        <v>0</v>
      </c>
      <c r="O1230" s="215">
        <f t="shared" si="252"/>
        <v>0</v>
      </c>
      <c r="P1230" s="215">
        <f t="shared" si="252"/>
        <v>0</v>
      </c>
      <c r="Q1230" s="215">
        <f t="shared" si="252"/>
        <v>0</v>
      </c>
      <c r="R1230" s="215">
        <f t="shared" si="252"/>
        <v>0</v>
      </c>
      <c r="S1230" s="215">
        <f t="shared" si="252"/>
        <v>0</v>
      </c>
      <c r="T1230" s="215">
        <f t="shared" si="252"/>
        <v>0</v>
      </c>
      <c r="U1230" s="215">
        <f t="shared" si="252"/>
        <v>0</v>
      </c>
      <c r="V1230" s="215">
        <f t="shared" si="252"/>
        <v>0</v>
      </c>
      <c r="W1230" s="215">
        <f t="shared" si="252"/>
        <v>0</v>
      </c>
      <c r="X1230" s="478" t="s">
        <v>1891</v>
      </c>
      <c r="Y1230" s="628" t="s">
        <v>530</v>
      </c>
      <c r="Z1230" s="479"/>
      <c r="AA1230" s="466" t="s">
        <v>362</v>
      </c>
      <c r="AB1230" s="443" t="s">
        <v>107</v>
      </c>
      <c r="AC1230" s="443" t="s">
        <v>666</v>
      </c>
      <c r="AD1230" s="443" t="s">
        <v>668</v>
      </c>
      <c r="AE1230" s="457" t="s">
        <v>582</v>
      </c>
      <c r="AF1230" s="624" t="s">
        <v>2227</v>
      </c>
    </row>
    <row r="1231" spans="1:32" s="34" customFormat="1" ht="15" customHeight="1" outlineLevel="1" x14ac:dyDescent="0.25">
      <c r="A1231" s="609"/>
      <c r="B1231" s="609"/>
      <c r="C1231" s="417"/>
      <c r="D1231" s="612"/>
      <c r="E1231" s="490"/>
      <c r="F1231" s="417"/>
      <c r="G1231" s="511"/>
      <c r="H1231" s="242" t="s">
        <v>149</v>
      </c>
      <c r="I1231" s="219"/>
      <c r="J1231" s="215">
        <f t="shared" si="248"/>
        <v>0</v>
      </c>
      <c r="K1231" s="219"/>
      <c r="L1231" s="216"/>
      <c r="M1231" s="216"/>
      <c r="N1231" s="217"/>
      <c r="O1231" s="216"/>
      <c r="P1231" s="216"/>
      <c r="Q1231" s="217"/>
      <c r="R1231" s="216"/>
      <c r="S1231" s="216"/>
      <c r="T1231" s="217"/>
      <c r="U1231" s="216"/>
      <c r="V1231" s="217"/>
      <c r="W1231" s="216"/>
      <c r="X1231" s="478"/>
      <c r="Y1231" s="629"/>
      <c r="Z1231" s="480"/>
      <c r="AA1231" s="467"/>
      <c r="AB1231" s="444"/>
      <c r="AC1231" s="444"/>
      <c r="AD1231" s="444"/>
      <c r="AE1231" s="458"/>
      <c r="AF1231" s="618"/>
    </row>
    <row r="1232" spans="1:32" s="34" customFormat="1" outlineLevel="1" x14ac:dyDescent="0.25">
      <c r="A1232" s="609"/>
      <c r="B1232" s="609"/>
      <c r="C1232" s="417"/>
      <c r="D1232" s="612"/>
      <c r="E1232" s="490"/>
      <c r="F1232" s="417"/>
      <c r="G1232" s="511"/>
      <c r="H1232" s="242" t="s">
        <v>150</v>
      </c>
      <c r="I1232" s="225"/>
      <c r="J1232" s="215">
        <f t="shared" si="248"/>
        <v>0</v>
      </c>
      <c r="K1232" s="219"/>
      <c r="L1232" s="216"/>
      <c r="M1232" s="216"/>
      <c r="N1232" s="217"/>
      <c r="O1232" s="216"/>
      <c r="P1232" s="216"/>
      <c r="Q1232" s="217"/>
      <c r="R1232" s="216"/>
      <c r="S1232" s="216"/>
      <c r="T1232" s="217"/>
      <c r="U1232" s="216"/>
      <c r="V1232" s="217"/>
      <c r="W1232" s="216"/>
      <c r="X1232" s="478"/>
      <c r="Y1232" s="629"/>
      <c r="Z1232" s="480"/>
      <c r="AA1232" s="467"/>
      <c r="AB1232" s="444"/>
      <c r="AC1232" s="444"/>
      <c r="AD1232" s="444"/>
      <c r="AE1232" s="458"/>
      <c r="AF1232" s="618"/>
    </row>
    <row r="1233" spans="1:32" s="34" customFormat="1" ht="30" outlineLevel="1" x14ac:dyDescent="0.25">
      <c r="A1233" s="609"/>
      <c r="B1233" s="609"/>
      <c r="C1233" s="417"/>
      <c r="D1233" s="612"/>
      <c r="E1233" s="490"/>
      <c r="F1233" s="417"/>
      <c r="G1233" s="511"/>
      <c r="H1233" s="242" t="s">
        <v>1507</v>
      </c>
      <c r="I1233" s="219" t="s">
        <v>1729</v>
      </c>
      <c r="J1233" s="215">
        <f t="shared" si="248"/>
        <v>0</v>
      </c>
      <c r="K1233" s="216">
        <v>0</v>
      </c>
      <c r="L1233" s="216"/>
      <c r="M1233" s="216"/>
      <c r="N1233" s="217"/>
      <c r="O1233" s="216"/>
      <c r="P1233" s="216"/>
      <c r="Q1233" s="217"/>
      <c r="R1233" s="216"/>
      <c r="S1233" s="216"/>
      <c r="T1233" s="217"/>
      <c r="U1233" s="216"/>
      <c r="V1233" s="217"/>
      <c r="W1233" s="216"/>
      <c r="X1233" s="478"/>
      <c r="Y1233" s="629"/>
      <c r="Z1233" s="480"/>
      <c r="AA1233" s="467"/>
      <c r="AB1233" s="444"/>
      <c r="AC1233" s="444"/>
      <c r="AD1233" s="444"/>
      <c r="AE1233" s="458"/>
      <c r="AF1233" s="618"/>
    </row>
    <row r="1234" spans="1:32" s="34" customFormat="1" outlineLevel="1" x14ac:dyDescent="0.25">
      <c r="A1234" s="609"/>
      <c r="B1234" s="609"/>
      <c r="C1234" s="417"/>
      <c r="D1234" s="612"/>
      <c r="E1234" s="490"/>
      <c r="F1234" s="417"/>
      <c r="G1234" s="511"/>
      <c r="H1234" s="242" t="s">
        <v>1435</v>
      </c>
      <c r="I1234" s="219"/>
      <c r="J1234" s="215">
        <f t="shared" si="248"/>
        <v>0</v>
      </c>
      <c r="K1234" s="219"/>
      <c r="L1234" s="216"/>
      <c r="M1234" s="216"/>
      <c r="N1234" s="217"/>
      <c r="O1234" s="216"/>
      <c r="P1234" s="216"/>
      <c r="Q1234" s="217"/>
      <c r="R1234" s="216"/>
      <c r="S1234" s="216"/>
      <c r="T1234" s="217"/>
      <c r="U1234" s="216"/>
      <c r="V1234" s="217"/>
      <c r="W1234" s="216"/>
      <c r="X1234" s="478"/>
      <c r="Y1234" s="629"/>
      <c r="Z1234" s="480"/>
      <c r="AA1234" s="467"/>
      <c r="AB1234" s="444"/>
      <c r="AC1234" s="444"/>
      <c r="AD1234" s="444"/>
      <c r="AE1234" s="458"/>
      <c r="AF1234" s="618"/>
    </row>
    <row r="1235" spans="1:32" s="34" customFormat="1" ht="92.25" customHeight="1" outlineLevel="1" x14ac:dyDescent="0.25">
      <c r="A1235" s="610"/>
      <c r="B1235" s="610"/>
      <c r="C1235" s="418"/>
      <c r="D1235" s="613"/>
      <c r="E1235" s="491"/>
      <c r="F1235" s="418"/>
      <c r="G1235" s="512"/>
      <c r="H1235" s="248" t="s">
        <v>152</v>
      </c>
      <c r="I1235" s="219"/>
      <c r="J1235" s="252">
        <f t="shared" si="248"/>
        <v>0</v>
      </c>
      <c r="K1235" s="219"/>
      <c r="L1235" s="250"/>
      <c r="M1235" s="250"/>
      <c r="N1235" s="251"/>
      <c r="O1235" s="250"/>
      <c r="P1235" s="250"/>
      <c r="Q1235" s="251"/>
      <c r="R1235" s="250"/>
      <c r="S1235" s="250"/>
      <c r="T1235" s="251"/>
      <c r="U1235" s="250"/>
      <c r="V1235" s="251"/>
      <c r="W1235" s="250"/>
      <c r="X1235" s="478"/>
      <c r="Y1235" s="630"/>
      <c r="Z1235" s="481"/>
      <c r="AA1235" s="468"/>
      <c r="AB1235" s="445"/>
      <c r="AC1235" s="445"/>
      <c r="AD1235" s="445"/>
      <c r="AE1235" s="459"/>
      <c r="AF1235" s="619"/>
    </row>
    <row r="1236" spans="1:32" s="34" customFormat="1" ht="30" customHeight="1" outlineLevel="1" x14ac:dyDescent="0.25">
      <c r="A1236" s="472"/>
      <c r="B1236" s="608" t="s">
        <v>2387</v>
      </c>
      <c r="C1236" s="425"/>
      <c r="D1236" s="641" t="s">
        <v>1377</v>
      </c>
      <c r="E1236" s="644" t="s">
        <v>1730</v>
      </c>
      <c r="F1236" s="425" t="s">
        <v>197</v>
      </c>
      <c r="G1236" s="472" t="s">
        <v>1642</v>
      </c>
      <c r="H1236" s="295" t="s">
        <v>148</v>
      </c>
      <c r="I1236" s="295">
        <f>SUM(I1237:I1241)</f>
        <v>5</v>
      </c>
      <c r="J1236" s="295">
        <f t="shared" si="248"/>
        <v>0</v>
      </c>
      <c r="K1236" s="295">
        <f>SUM(K1237:K1241)</f>
        <v>0</v>
      </c>
      <c r="L1236" s="295">
        <f t="shared" ref="L1236:W1236" si="253">SUM(L1237:L1241)</f>
        <v>0</v>
      </c>
      <c r="M1236" s="253">
        <f t="shared" si="253"/>
        <v>0</v>
      </c>
      <c r="N1236" s="253">
        <f t="shared" si="253"/>
        <v>0</v>
      </c>
      <c r="O1236" s="253">
        <f t="shared" si="253"/>
        <v>0</v>
      </c>
      <c r="P1236" s="253">
        <f t="shared" si="253"/>
        <v>0</v>
      </c>
      <c r="Q1236" s="253">
        <f t="shared" si="253"/>
        <v>0</v>
      </c>
      <c r="R1236" s="253">
        <f t="shared" si="253"/>
        <v>0</v>
      </c>
      <c r="S1236" s="253">
        <f t="shared" si="253"/>
        <v>0</v>
      </c>
      <c r="T1236" s="253">
        <f t="shared" si="253"/>
        <v>0</v>
      </c>
      <c r="U1236" s="253">
        <f t="shared" si="253"/>
        <v>0</v>
      </c>
      <c r="V1236" s="253">
        <f t="shared" si="253"/>
        <v>0</v>
      </c>
      <c r="W1236" s="253">
        <f t="shared" si="253"/>
        <v>0</v>
      </c>
      <c r="X1236" s="475" t="s">
        <v>2370</v>
      </c>
      <c r="Y1236" s="463" t="s">
        <v>711</v>
      </c>
      <c r="Z1236" s="463" t="s">
        <v>1733</v>
      </c>
      <c r="AA1236" s="466" t="s">
        <v>362</v>
      </c>
      <c r="AB1236" s="443" t="s">
        <v>107</v>
      </c>
      <c r="AC1236" s="443" t="s">
        <v>666</v>
      </c>
      <c r="AD1236" s="443" t="s">
        <v>668</v>
      </c>
      <c r="AE1236" s="457" t="s">
        <v>582</v>
      </c>
      <c r="AF1236" s="624" t="s">
        <v>2228</v>
      </c>
    </row>
    <row r="1237" spans="1:32" s="34" customFormat="1" ht="15" customHeight="1" outlineLevel="1" x14ac:dyDescent="0.25">
      <c r="A1237" s="473"/>
      <c r="B1237" s="609"/>
      <c r="C1237" s="426"/>
      <c r="D1237" s="642"/>
      <c r="E1237" s="645"/>
      <c r="F1237" s="426"/>
      <c r="G1237" s="473"/>
      <c r="H1237" s="296" t="s">
        <v>149</v>
      </c>
      <c r="I1237" s="244"/>
      <c r="J1237" s="295">
        <f t="shared" si="248"/>
        <v>0</v>
      </c>
      <c r="K1237" s="244"/>
      <c r="L1237" s="244"/>
      <c r="M1237" s="218"/>
      <c r="N1237" s="254"/>
      <c r="O1237" s="218"/>
      <c r="P1237" s="218"/>
      <c r="Q1237" s="254"/>
      <c r="R1237" s="218"/>
      <c r="S1237" s="218"/>
      <c r="T1237" s="254"/>
      <c r="U1237" s="218"/>
      <c r="V1237" s="254"/>
      <c r="W1237" s="218"/>
      <c r="X1237" s="476"/>
      <c r="Y1237" s="464"/>
      <c r="Z1237" s="464"/>
      <c r="AA1237" s="467"/>
      <c r="AB1237" s="444"/>
      <c r="AC1237" s="444"/>
      <c r="AD1237" s="444"/>
      <c r="AE1237" s="458"/>
      <c r="AF1237" s="618"/>
    </row>
    <row r="1238" spans="1:32" s="34" customFormat="1" outlineLevel="1" x14ac:dyDescent="0.25">
      <c r="A1238" s="473"/>
      <c r="B1238" s="609"/>
      <c r="C1238" s="426"/>
      <c r="D1238" s="642"/>
      <c r="E1238" s="645"/>
      <c r="F1238" s="426"/>
      <c r="G1238" s="473"/>
      <c r="H1238" s="296" t="s">
        <v>150</v>
      </c>
      <c r="I1238" s="244"/>
      <c r="J1238" s="295">
        <f t="shared" si="248"/>
        <v>0</v>
      </c>
      <c r="K1238" s="244"/>
      <c r="L1238" s="244"/>
      <c r="M1238" s="218"/>
      <c r="N1238" s="254"/>
      <c r="O1238" s="218"/>
      <c r="P1238" s="218"/>
      <c r="Q1238" s="254"/>
      <c r="R1238" s="218"/>
      <c r="S1238" s="218"/>
      <c r="T1238" s="254"/>
      <c r="U1238" s="218"/>
      <c r="V1238" s="254"/>
      <c r="W1238" s="218"/>
      <c r="X1238" s="476"/>
      <c r="Y1238" s="464"/>
      <c r="Z1238" s="464"/>
      <c r="AA1238" s="467"/>
      <c r="AB1238" s="444"/>
      <c r="AC1238" s="444"/>
      <c r="AD1238" s="444"/>
      <c r="AE1238" s="458"/>
      <c r="AF1238" s="618"/>
    </row>
    <row r="1239" spans="1:32" s="34" customFormat="1" outlineLevel="1" x14ac:dyDescent="0.25">
      <c r="A1239" s="473"/>
      <c r="B1239" s="609"/>
      <c r="C1239" s="426"/>
      <c r="D1239" s="642"/>
      <c r="E1239" s="645"/>
      <c r="F1239" s="426"/>
      <c r="G1239" s="473"/>
      <c r="H1239" s="296" t="s">
        <v>1507</v>
      </c>
      <c r="I1239" s="244">
        <v>5</v>
      </c>
      <c r="J1239" s="295">
        <f t="shared" si="248"/>
        <v>0</v>
      </c>
      <c r="K1239" s="244"/>
      <c r="L1239" s="244"/>
      <c r="M1239" s="218"/>
      <c r="N1239" s="254"/>
      <c r="O1239" s="218"/>
      <c r="P1239" s="218"/>
      <c r="Q1239" s="254"/>
      <c r="R1239" s="218"/>
      <c r="S1239" s="218"/>
      <c r="T1239" s="254"/>
      <c r="U1239" s="218"/>
      <c r="V1239" s="254"/>
      <c r="W1239" s="218"/>
      <c r="X1239" s="476"/>
      <c r="Y1239" s="464"/>
      <c r="Z1239" s="464"/>
      <c r="AA1239" s="467"/>
      <c r="AB1239" s="444"/>
      <c r="AC1239" s="444"/>
      <c r="AD1239" s="444"/>
      <c r="AE1239" s="458"/>
      <c r="AF1239" s="618"/>
    </row>
    <row r="1240" spans="1:32" s="34" customFormat="1" outlineLevel="1" x14ac:dyDescent="0.25">
      <c r="A1240" s="473"/>
      <c r="B1240" s="609"/>
      <c r="C1240" s="426"/>
      <c r="D1240" s="642"/>
      <c r="E1240" s="645"/>
      <c r="F1240" s="426"/>
      <c r="G1240" s="473"/>
      <c r="H1240" s="296" t="s">
        <v>1435</v>
      </c>
      <c r="I1240" s="244"/>
      <c r="J1240" s="295">
        <f t="shared" si="248"/>
        <v>0</v>
      </c>
      <c r="K1240" s="244"/>
      <c r="L1240" s="244"/>
      <c r="M1240" s="218"/>
      <c r="N1240" s="254"/>
      <c r="O1240" s="218"/>
      <c r="P1240" s="218"/>
      <c r="Q1240" s="254"/>
      <c r="R1240" s="218"/>
      <c r="S1240" s="218"/>
      <c r="T1240" s="254"/>
      <c r="U1240" s="218"/>
      <c r="V1240" s="254"/>
      <c r="W1240" s="218"/>
      <c r="X1240" s="476"/>
      <c r="Y1240" s="464"/>
      <c r="Z1240" s="464"/>
      <c r="AA1240" s="467"/>
      <c r="AB1240" s="444"/>
      <c r="AC1240" s="444"/>
      <c r="AD1240" s="444"/>
      <c r="AE1240" s="458"/>
      <c r="AF1240" s="618"/>
    </row>
    <row r="1241" spans="1:32" s="34" customFormat="1" outlineLevel="1" x14ac:dyDescent="0.25">
      <c r="A1241" s="474"/>
      <c r="B1241" s="610"/>
      <c r="C1241" s="427"/>
      <c r="D1241" s="643"/>
      <c r="E1241" s="646"/>
      <c r="F1241" s="427"/>
      <c r="G1241" s="474"/>
      <c r="H1241" s="298" t="s">
        <v>152</v>
      </c>
      <c r="I1241" s="299"/>
      <c r="J1241" s="300">
        <f t="shared" si="248"/>
        <v>0</v>
      </c>
      <c r="K1241" s="299"/>
      <c r="L1241" s="299"/>
      <c r="M1241" s="255"/>
      <c r="N1241" s="256"/>
      <c r="O1241" s="255"/>
      <c r="P1241" s="255"/>
      <c r="Q1241" s="256"/>
      <c r="R1241" s="255"/>
      <c r="S1241" s="255"/>
      <c r="T1241" s="256"/>
      <c r="U1241" s="255"/>
      <c r="V1241" s="256"/>
      <c r="W1241" s="255"/>
      <c r="X1241" s="477"/>
      <c r="Y1241" s="465"/>
      <c r="Z1241" s="465"/>
      <c r="AA1241" s="468"/>
      <c r="AB1241" s="445"/>
      <c r="AC1241" s="445"/>
      <c r="AD1241" s="445"/>
      <c r="AE1241" s="459"/>
      <c r="AF1241" s="619"/>
    </row>
    <row r="1242" spans="1:32" ht="30" customHeight="1" outlineLevel="1" x14ac:dyDescent="0.25">
      <c r="A1242" s="682"/>
      <c r="B1242" s="682" t="s">
        <v>2389</v>
      </c>
      <c r="C1242" s="431"/>
      <c r="D1242" s="694" t="s">
        <v>1377</v>
      </c>
      <c r="E1242" s="695" t="s">
        <v>1971</v>
      </c>
      <c r="F1242" s="431" t="s">
        <v>197</v>
      </c>
      <c r="G1242" s="486" t="s">
        <v>1386</v>
      </c>
      <c r="H1242" s="295" t="s">
        <v>148</v>
      </c>
      <c r="I1242" s="295">
        <f>SUM(I1243:I1247)</f>
        <v>1</v>
      </c>
      <c r="J1242" s="295">
        <f t="shared" si="248"/>
        <v>0</v>
      </c>
      <c r="K1242" s="295">
        <f>SUM(K1243:K1247)</f>
        <v>0</v>
      </c>
      <c r="L1242" s="295">
        <f t="shared" ref="L1242:W1242" si="254">SUM(L1243:L1247)</f>
        <v>0</v>
      </c>
      <c r="M1242" s="295">
        <f t="shared" si="254"/>
        <v>0</v>
      </c>
      <c r="N1242" s="295">
        <f t="shared" si="254"/>
        <v>0</v>
      </c>
      <c r="O1242" s="295">
        <f t="shared" si="254"/>
        <v>0</v>
      </c>
      <c r="P1242" s="295">
        <f t="shared" si="254"/>
        <v>0</v>
      </c>
      <c r="Q1242" s="295">
        <f t="shared" si="254"/>
        <v>0</v>
      </c>
      <c r="R1242" s="295">
        <f t="shared" si="254"/>
        <v>0</v>
      </c>
      <c r="S1242" s="295">
        <f t="shared" si="254"/>
        <v>0</v>
      </c>
      <c r="T1242" s="295">
        <f t="shared" si="254"/>
        <v>0</v>
      </c>
      <c r="U1242" s="295">
        <f t="shared" si="254"/>
        <v>0</v>
      </c>
      <c r="V1242" s="295">
        <f t="shared" si="254"/>
        <v>0</v>
      </c>
      <c r="W1242" s="295">
        <f t="shared" si="254"/>
        <v>0</v>
      </c>
      <c r="X1242" s="478" t="s">
        <v>2371</v>
      </c>
      <c r="Y1242" s="453" t="s">
        <v>182</v>
      </c>
      <c r="Z1242" s="453" t="s">
        <v>1732</v>
      </c>
      <c r="AA1242" s="500" t="s">
        <v>1484</v>
      </c>
      <c r="AB1242" s="488" t="s">
        <v>107</v>
      </c>
      <c r="AC1242" s="488" t="s">
        <v>666</v>
      </c>
      <c r="AD1242" s="488" t="s">
        <v>668</v>
      </c>
      <c r="AE1242" s="439" t="s">
        <v>581</v>
      </c>
      <c r="AF1242" s="696" t="s">
        <v>2229</v>
      </c>
    </row>
    <row r="1243" spans="1:32" s="34" customFormat="1" ht="15" customHeight="1" outlineLevel="1" x14ac:dyDescent="0.25">
      <c r="A1243" s="683"/>
      <c r="B1243" s="683"/>
      <c r="C1243" s="431"/>
      <c r="D1243" s="694"/>
      <c r="E1243" s="695"/>
      <c r="F1243" s="431"/>
      <c r="G1243" s="486"/>
      <c r="H1243" s="296" t="s">
        <v>149</v>
      </c>
      <c r="I1243" s="221"/>
      <c r="J1243" s="295">
        <f t="shared" si="248"/>
        <v>0</v>
      </c>
      <c r="K1243" s="221"/>
      <c r="L1243" s="244"/>
      <c r="M1243" s="244"/>
      <c r="N1243" s="297"/>
      <c r="O1243" s="244"/>
      <c r="P1243" s="244"/>
      <c r="Q1243" s="297"/>
      <c r="R1243" s="244"/>
      <c r="S1243" s="244"/>
      <c r="T1243" s="297"/>
      <c r="U1243" s="244"/>
      <c r="V1243" s="297"/>
      <c r="W1243" s="244"/>
      <c r="X1243" s="478"/>
      <c r="Y1243" s="453"/>
      <c r="Z1243" s="453"/>
      <c r="AA1243" s="500"/>
      <c r="AB1243" s="488"/>
      <c r="AC1243" s="488"/>
      <c r="AD1243" s="488"/>
      <c r="AE1243" s="439"/>
      <c r="AF1243" s="652"/>
    </row>
    <row r="1244" spans="1:32" s="34" customFormat="1" outlineLevel="1" x14ac:dyDescent="0.25">
      <c r="A1244" s="683"/>
      <c r="B1244" s="683"/>
      <c r="C1244" s="431"/>
      <c r="D1244" s="694"/>
      <c r="E1244" s="695"/>
      <c r="F1244" s="431"/>
      <c r="G1244" s="486"/>
      <c r="H1244" s="296" t="s">
        <v>150</v>
      </c>
      <c r="I1244" s="221"/>
      <c r="J1244" s="295">
        <f t="shared" si="248"/>
        <v>0</v>
      </c>
      <c r="K1244" s="221"/>
      <c r="L1244" s="244"/>
      <c r="M1244" s="244"/>
      <c r="N1244" s="297"/>
      <c r="O1244" s="244"/>
      <c r="P1244" s="244"/>
      <c r="Q1244" s="297"/>
      <c r="R1244" s="244"/>
      <c r="S1244" s="244"/>
      <c r="T1244" s="297"/>
      <c r="U1244" s="244"/>
      <c r="V1244" s="297"/>
      <c r="W1244" s="244"/>
      <c r="X1244" s="478"/>
      <c r="Y1244" s="453"/>
      <c r="Z1244" s="453"/>
      <c r="AA1244" s="500"/>
      <c r="AB1244" s="488"/>
      <c r="AC1244" s="488"/>
      <c r="AD1244" s="488"/>
      <c r="AE1244" s="439"/>
      <c r="AF1244" s="652"/>
    </row>
    <row r="1245" spans="1:32" s="34" customFormat="1" outlineLevel="1" x14ac:dyDescent="0.25">
      <c r="A1245" s="683"/>
      <c r="B1245" s="683"/>
      <c r="C1245" s="431"/>
      <c r="D1245" s="694"/>
      <c r="E1245" s="695"/>
      <c r="F1245" s="431"/>
      <c r="G1245" s="486"/>
      <c r="H1245" s="296" t="s">
        <v>1507</v>
      </c>
      <c r="I1245" s="244">
        <v>1</v>
      </c>
      <c r="J1245" s="295">
        <f t="shared" si="248"/>
        <v>0</v>
      </c>
      <c r="K1245" s="244"/>
      <c r="L1245" s="244"/>
      <c r="M1245" s="244"/>
      <c r="N1245" s="297"/>
      <c r="O1245" s="244"/>
      <c r="P1245" s="244"/>
      <c r="Q1245" s="297"/>
      <c r="R1245" s="244"/>
      <c r="S1245" s="244"/>
      <c r="T1245" s="297"/>
      <c r="U1245" s="244"/>
      <c r="V1245" s="297"/>
      <c r="W1245" s="244"/>
      <c r="X1245" s="478"/>
      <c r="Y1245" s="453"/>
      <c r="Z1245" s="453"/>
      <c r="AA1245" s="500"/>
      <c r="AB1245" s="488"/>
      <c r="AC1245" s="488"/>
      <c r="AD1245" s="488"/>
      <c r="AE1245" s="439"/>
      <c r="AF1245" s="652"/>
    </row>
    <row r="1246" spans="1:32" s="34" customFormat="1" outlineLevel="1" x14ac:dyDescent="0.25">
      <c r="A1246" s="683"/>
      <c r="B1246" s="683"/>
      <c r="C1246" s="431"/>
      <c r="D1246" s="694"/>
      <c r="E1246" s="695"/>
      <c r="F1246" s="431"/>
      <c r="G1246" s="486"/>
      <c r="H1246" s="296" t="s">
        <v>1435</v>
      </c>
      <c r="I1246" s="221"/>
      <c r="J1246" s="295">
        <f t="shared" si="248"/>
        <v>0</v>
      </c>
      <c r="K1246" s="221"/>
      <c r="L1246" s="244"/>
      <c r="M1246" s="244"/>
      <c r="N1246" s="297"/>
      <c r="O1246" s="244"/>
      <c r="P1246" s="244"/>
      <c r="Q1246" s="297"/>
      <c r="R1246" s="244"/>
      <c r="S1246" s="244"/>
      <c r="T1246" s="297"/>
      <c r="U1246" s="244"/>
      <c r="V1246" s="297"/>
      <c r="W1246" s="244"/>
      <c r="X1246" s="478"/>
      <c r="Y1246" s="453"/>
      <c r="Z1246" s="453"/>
      <c r="AA1246" s="500"/>
      <c r="AB1246" s="488"/>
      <c r="AC1246" s="488"/>
      <c r="AD1246" s="488"/>
      <c r="AE1246" s="439"/>
      <c r="AF1246" s="652"/>
    </row>
    <row r="1247" spans="1:32" s="34" customFormat="1" outlineLevel="1" x14ac:dyDescent="0.25">
      <c r="A1247" s="684"/>
      <c r="B1247" s="684"/>
      <c r="C1247" s="431"/>
      <c r="D1247" s="694"/>
      <c r="E1247" s="695"/>
      <c r="F1247" s="431"/>
      <c r="G1247" s="486"/>
      <c r="H1247" s="298" t="s">
        <v>152</v>
      </c>
      <c r="I1247" s="221"/>
      <c r="J1247" s="300">
        <f t="shared" si="248"/>
        <v>0</v>
      </c>
      <c r="K1247" s="221"/>
      <c r="L1247" s="299"/>
      <c r="M1247" s="299"/>
      <c r="N1247" s="301"/>
      <c r="O1247" s="299"/>
      <c r="P1247" s="299"/>
      <c r="Q1247" s="301"/>
      <c r="R1247" s="299"/>
      <c r="S1247" s="299"/>
      <c r="T1247" s="301"/>
      <c r="U1247" s="299"/>
      <c r="V1247" s="301"/>
      <c r="W1247" s="299"/>
      <c r="X1247" s="478"/>
      <c r="Y1247" s="453"/>
      <c r="Z1247" s="453"/>
      <c r="AA1247" s="500"/>
      <c r="AB1247" s="488"/>
      <c r="AC1247" s="488"/>
      <c r="AD1247" s="488"/>
      <c r="AE1247" s="439"/>
      <c r="AF1247" s="652"/>
    </row>
    <row r="1248" spans="1:32" s="77" customFormat="1" outlineLevel="1" x14ac:dyDescent="0.25">
      <c r="A1248" s="76"/>
      <c r="B1248" s="76"/>
      <c r="C1248" s="214"/>
      <c r="D1248" s="212"/>
      <c r="E1248" s="213" t="s">
        <v>742</v>
      </c>
      <c r="F1248" s="214"/>
      <c r="G1248" s="345"/>
      <c r="H1248" s="214"/>
      <c r="I1248" s="214"/>
      <c r="J1248" s="214"/>
      <c r="K1248" s="214"/>
      <c r="L1248" s="214"/>
      <c r="M1248" s="214"/>
      <c r="N1248" s="214"/>
      <c r="O1248" s="214"/>
      <c r="P1248" s="214"/>
      <c r="Q1248" s="214"/>
      <c r="R1248" s="214"/>
      <c r="S1248" s="214"/>
      <c r="T1248" s="214"/>
      <c r="U1248" s="214"/>
      <c r="V1248" s="214"/>
      <c r="W1248" s="214"/>
      <c r="X1248" s="158"/>
      <c r="Y1248" s="203"/>
      <c r="Z1248" s="203"/>
      <c r="AA1248" s="214"/>
      <c r="AB1248" s="284"/>
      <c r="AC1248" s="203"/>
      <c r="AD1248" s="284"/>
      <c r="AE1248" s="93"/>
      <c r="AF1248" s="319"/>
    </row>
    <row r="1249" spans="1:32" ht="30" customHeight="1" outlineLevel="1" x14ac:dyDescent="0.25">
      <c r="A1249" s="608" t="s">
        <v>214</v>
      </c>
      <c r="B1249" s="608" t="s">
        <v>1870</v>
      </c>
      <c r="C1249" s="422"/>
      <c r="D1249" s="611" t="s">
        <v>959</v>
      </c>
      <c r="E1249" s="697" t="s">
        <v>743</v>
      </c>
      <c r="F1249" s="422" t="s">
        <v>1728</v>
      </c>
      <c r="G1249" s="510" t="s">
        <v>1805</v>
      </c>
      <c r="H1249" s="215" t="s">
        <v>148</v>
      </c>
      <c r="I1249" s="215">
        <f>SUM(I1250:I1254)</f>
        <v>10</v>
      </c>
      <c r="J1249" s="215">
        <f t="shared" ref="J1249:J1272" si="255">SUM(K1249:W1249)</f>
        <v>0</v>
      </c>
      <c r="K1249" s="215">
        <f>SUM(K1250:K1254)</f>
        <v>0</v>
      </c>
      <c r="L1249" s="215">
        <f t="shared" ref="L1249:W1249" si="256">SUM(L1250:L1254)</f>
        <v>0</v>
      </c>
      <c r="M1249" s="215">
        <f t="shared" si="256"/>
        <v>0</v>
      </c>
      <c r="N1249" s="215">
        <f t="shared" si="256"/>
        <v>0</v>
      </c>
      <c r="O1249" s="215">
        <f t="shared" si="256"/>
        <v>0</v>
      </c>
      <c r="P1249" s="215">
        <f t="shared" si="256"/>
        <v>0</v>
      </c>
      <c r="Q1249" s="215">
        <f t="shared" si="256"/>
        <v>0</v>
      </c>
      <c r="R1249" s="215">
        <f t="shared" si="256"/>
        <v>0</v>
      </c>
      <c r="S1249" s="215">
        <f t="shared" si="256"/>
        <v>0</v>
      </c>
      <c r="T1249" s="215">
        <f t="shared" si="256"/>
        <v>0</v>
      </c>
      <c r="U1249" s="215">
        <f t="shared" si="256"/>
        <v>0</v>
      </c>
      <c r="V1249" s="215">
        <f t="shared" si="256"/>
        <v>0</v>
      </c>
      <c r="W1249" s="215">
        <f t="shared" si="256"/>
        <v>0</v>
      </c>
      <c r="X1249" s="475" t="s">
        <v>1892</v>
      </c>
      <c r="Y1249" s="479" t="s">
        <v>1731</v>
      </c>
      <c r="Z1249" s="628" t="s">
        <v>1732</v>
      </c>
      <c r="AA1249" s="466"/>
      <c r="AB1249" s="443" t="s">
        <v>107</v>
      </c>
      <c r="AC1249" s="443" t="s">
        <v>666</v>
      </c>
      <c r="AD1249" s="443" t="s">
        <v>668</v>
      </c>
      <c r="AE1249" s="457" t="s">
        <v>582</v>
      </c>
      <c r="AF1249" s="624" t="s">
        <v>2230</v>
      </c>
    </row>
    <row r="1250" spans="1:32" s="34" customFormat="1" ht="15" customHeight="1" outlineLevel="1" x14ac:dyDescent="0.25">
      <c r="A1250" s="609"/>
      <c r="B1250" s="609"/>
      <c r="C1250" s="423"/>
      <c r="D1250" s="612"/>
      <c r="E1250" s="698"/>
      <c r="F1250" s="423"/>
      <c r="G1250" s="511"/>
      <c r="H1250" s="242" t="s">
        <v>149</v>
      </c>
      <c r="I1250" s="219"/>
      <c r="J1250" s="215">
        <f t="shared" si="255"/>
        <v>0</v>
      </c>
      <c r="K1250" s="219"/>
      <c r="L1250" s="216"/>
      <c r="M1250" s="216"/>
      <c r="N1250" s="217"/>
      <c r="O1250" s="216"/>
      <c r="P1250" s="216"/>
      <c r="Q1250" s="217"/>
      <c r="R1250" s="216"/>
      <c r="S1250" s="216"/>
      <c r="T1250" s="217"/>
      <c r="U1250" s="216"/>
      <c r="V1250" s="217"/>
      <c r="W1250" s="216"/>
      <c r="X1250" s="476"/>
      <c r="Y1250" s="480"/>
      <c r="Z1250" s="629"/>
      <c r="AA1250" s="467"/>
      <c r="AB1250" s="444"/>
      <c r="AC1250" s="444"/>
      <c r="AD1250" s="444"/>
      <c r="AE1250" s="458"/>
      <c r="AF1250" s="618"/>
    </row>
    <row r="1251" spans="1:32" s="34" customFormat="1" outlineLevel="1" x14ac:dyDescent="0.25">
      <c r="A1251" s="609"/>
      <c r="B1251" s="609"/>
      <c r="C1251" s="423"/>
      <c r="D1251" s="612"/>
      <c r="E1251" s="698"/>
      <c r="F1251" s="423"/>
      <c r="G1251" s="511"/>
      <c r="H1251" s="242" t="s">
        <v>150</v>
      </c>
      <c r="I1251" s="225"/>
      <c r="J1251" s="215">
        <f t="shared" si="255"/>
        <v>0</v>
      </c>
      <c r="K1251" s="219"/>
      <c r="L1251" s="216"/>
      <c r="M1251" s="216"/>
      <c r="N1251" s="217"/>
      <c r="O1251" s="216"/>
      <c r="P1251" s="216"/>
      <c r="Q1251" s="217"/>
      <c r="R1251" s="216"/>
      <c r="S1251" s="216"/>
      <c r="T1251" s="217"/>
      <c r="U1251" s="216"/>
      <c r="V1251" s="217"/>
      <c r="W1251" s="216"/>
      <c r="X1251" s="476"/>
      <c r="Y1251" s="480"/>
      <c r="Z1251" s="629"/>
      <c r="AA1251" s="467"/>
      <c r="AB1251" s="444"/>
      <c r="AC1251" s="444"/>
      <c r="AD1251" s="444"/>
      <c r="AE1251" s="458"/>
      <c r="AF1251" s="618"/>
    </row>
    <row r="1252" spans="1:32" s="34" customFormat="1" outlineLevel="1" x14ac:dyDescent="0.25">
      <c r="A1252" s="609"/>
      <c r="B1252" s="609"/>
      <c r="C1252" s="423"/>
      <c r="D1252" s="612"/>
      <c r="E1252" s="698"/>
      <c r="F1252" s="423"/>
      <c r="G1252" s="511"/>
      <c r="H1252" s="242" t="s">
        <v>1507</v>
      </c>
      <c r="I1252" s="219">
        <v>10</v>
      </c>
      <c r="J1252" s="215">
        <f t="shared" si="255"/>
        <v>0</v>
      </c>
      <c r="K1252" s="216">
        <v>0</v>
      </c>
      <c r="L1252" s="216"/>
      <c r="M1252" s="216"/>
      <c r="N1252" s="217"/>
      <c r="O1252" s="216"/>
      <c r="P1252" s="216"/>
      <c r="Q1252" s="217"/>
      <c r="R1252" s="216"/>
      <c r="S1252" s="216"/>
      <c r="T1252" s="217"/>
      <c r="U1252" s="216"/>
      <c r="V1252" s="217"/>
      <c r="W1252" s="216"/>
      <c r="X1252" s="476"/>
      <c r="Y1252" s="480"/>
      <c r="Z1252" s="629"/>
      <c r="AA1252" s="467"/>
      <c r="AB1252" s="444"/>
      <c r="AC1252" s="444"/>
      <c r="AD1252" s="444"/>
      <c r="AE1252" s="458"/>
      <c r="AF1252" s="618"/>
    </row>
    <row r="1253" spans="1:32" s="34" customFormat="1" outlineLevel="1" x14ac:dyDescent="0.25">
      <c r="A1253" s="609"/>
      <c r="B1253" s="609"/>
      <c r="C1253" s="423"/>
      <c r="D1253" s="612"/>
      <c r="E1253" s="698"/>
      <c r="F1253" s="423"/>
      <c r="G1253" s="511"/>
      <c r="H1253" s="242" t="s">
        <v>1435</v>
      </c>
      <c r="I1253" s="219"/>
      <c r="J1253" s="215">
        <f t="shared" si="255"/>
        <v>0</v>
      </c>
      <c r="K1253" s="219"/>
      <c r="L1253" s="216"/>
      <c r="M1253" s="216"/>
      <c r="N1253" s="217"/>
      <c r="O1253" s="216"/>
      <c r="P1253" s="216"/>
      <c r="Q1253" s="217"/>
      <c r="R1253" s="216"/>
      <c r="S1253" s="216"/>
      <c r="T1253" s="217"/>
      <c r="U1253" s="216"/>
      <c r="V1253" s="217"/>
      <c r="W1253" s="216"/>
      <c r="X1253" s="476"/>
      <c r="Y1253" s="480"/>
      <c r="Z1253" s="629"/>
      <c r="AA1253" s="467"/>
      <c r="AB1253" s="444"/>
      <c r="AC1253" s="444"/>
      <c r="AD1253" s="444"/>
      <c r="AE1253" s="458"/>
      <c r="AF1253" s="618"/>
    </row>
    <row r="1254" spans="1:32" s="34" customFormat="1" outlineLevel="1" x14ac:dyDescent="0.25">
      <c r="A1254" s="610"/>
      <c r="B1254" s="610"/>
      <c r="C1254" s="424"/>
      <c r="D1254" s="613"/>
      <c r="E1254" s="699"/>
      <c r="F1254" s="424"/>
      <c r="G1254" s="512"/>
      <c r="H1254" s="248" t="s">
        <v>152</v>
      </c>
      <c r="I1254" s="219"/>
      <c r="J1254" s="252">
        <f t="shared" si="255"/>
        <v>0</v>
      </c>
      <c r="K1254" s="219"/>
      <c r="L1254" s="250"/>
      <c r="M1254" s="250"/>
      <c r="N1254" s="251"/>
      <c r="O1254" s="250"/>
      <c r="P1254" s="250"/>
      <c r="Q1254" s="251"/>
      <c r="R1254" s="250"/>
      <c r="S1254" s="250"/>
      <c r="T1254" s="251"/>
      <c r="U1254" s="250"/>
      <c r="V1254" s="251"/>
      <c r="W1254" s="250"/>
      <c r="X1254" s="477"/>
      <c r="Y1254" s="481"/>
      <c r="Z1254" s="630"/>
      <c r="AA1254" s="468"/>
      <c r="AB1254" s="445"/>
      <c r="AC1254" s="445"/>
      <c r="AD1254" s="445"/>
      <c r="AE1254" s="459"/>
      <c r="AF1254" s="619"/>
    </row>
    <row r="1255" spans="1:32" ht="30" customHeight="1" outlineLevel="1" x14ac:dyDescent="0.25">
      <c r="A1255" s="682" t="s">
        <v>214</v>
      </c>
      <c r="B1255" s="608" t="s">
        <v>1870</v>
      </c>
      <c r="C1255" s="435"/>
      <c r="D1255" s="659" t="s">
        <v>960</v>
      </c>
      <c r="E1255" s="437" t="s">
        <v>744</v>
      </c>
      <c r="F1255" s="435" t="s">
        <v>1728</v>
      </c>
      <c r="G1255" s="556" t="s">
        <v>1805</v>
      </c>
      <c r="H1255" s="215" t="s">
        <v>148</v>
      </c>
      <c r="I1255" s="215">
        <f>SUM(I1256:I1260)</f>
        <v>22</v>
      </c>
      <c r="J1255" s="215">
        <f t="shared" si="255"/>
        <v>0</v>
      </c>
      <c r="K1255" s="215">
        <f>SUM(K1256:K1260)</f>
        <v>0</v>
      </c>
      <c r="L1255" s="215">
        <f t="shared" ref="L1255:W1255" si="257">SUM(L1256:L1260)</f>
        <v>0</v>
      </c>
      <c r="M1255" s="215">
        <f t="shared" si="257"/>
        <v>0</v>
      </c>
      <c r="N1255" s="215">
        <f t="shared" si="257"/>
        <v>0</v>
      </c>
      <c r="O1255" s="215">
        <f t="shared" si="257"/>
        <v>0</v>
      </c>
      <c r="P1255" s="215">
        <f t="shared" si="257"/>
        <v>0</v>
      </c>
      <c r="Q1255" s="215">
        <f t="shared" si="257"/>
        <v>0</v>
      </c>
      <c r="R1255" s="215">
        <f t="shared" si="257"/>
        <v>0</v>
      </c>
      <c r="S1255" s="215">
        <f t="shared" si="257"/>
        <v>0</v>
      </c>
      <c r="T1255" s="215">
        <f t="shared" si="257"/>
        <v>0</v>
      </c>
      <c r="U1255" s="215">
        <f t="shared" si="257"/>
        <v>0</v>
      </c>
      <c r="V1255" s="215">
        <f t="shared" si="257"/>
        <v>0</v>
      </c>
      <c r="W1255" s="215">
        <f t="shared" si="257"/>
        <v>0</v>
      </c>
      <c r="X1255" s="478" t="s">
        <v>1893</v>
      </c>
      <c r="Y1255" s="479" t="s">
        <v>1731</v>
      </c>
      <c r="Z1255" s="628" t="s">
        <v>1732</v>
      </c>
      <c r="AA1255" s="466"/>
      <c r="AB1255" s="443" t="s">
        <v>107</v>
      </c>
      <c r="AC1255" s="443" t="s">
        <v>666</v>
      </c>
      <c r="AD1255" s="443" t="s">
        <v>668</v>
      </c>
      <c r="AE1255" s="457" t="s">
        <v>582</v>
      </c>
      <c r="AF1255" s="624" t="s">
        <v>2231</v>
      </c>
    </row>
    <row r="1256" spans="1:32" s="34" customFormat="1" ht="15" customHeight="1" outlineLevel="1" x14ac:dyDescent="0.25">
      <c r="A1256" s="683"/>
      <c r="B1256" s="609"/>
      <c r="C1256" s="435"/>
      <c r="D1256" s="659"/>
      <c r="E1256" s="437"/>
      <c r="F1256" s="435"/>
      <c r="G1256" s="556"/>
      <c r="H1256" s="242" t="s">
        <v>149</v>
      </c>
      <c r="I1256" s="219"/>
      <c r="J1256" s="215">
        <f t="shared" si="255"/>
        <v>0</v>
      </c>
      <c r="K1256" s="219"/>
      <c r="L1256" s="216"/>
      <c r="M1256" s="216"/>
      <c r="N1256" s="217"/>
      <c r="O1256" s="216"/>
      <c r="P1256" s="216"/>
      <c r="Q1256" s="217"/>
      <c r="R1256" s="216"/>
      <c r="S1256" s="216"/>
      <c r="T1256" s="217"/>
      <c r="U1256" s="216"/>
      <c r="V1256" s="217"/>
      <c r="W1256" s="216"/>
      <c r="X1256" s="478"/>
      <c r="Y1256" s="480"/>
      <c r="Z1256" s="629"/>
      <c r="AA1256" s="467"/>
      <c r="AB1256" s="444"/>
      <c r="AC1256" s="444"/>
      <c r="AD1256" s="444"/>
      <c r="AE1256" s="458"/>
      <c r="AF1256" s="618"/>
    </row>
    <row r="1257" spans="1:32" s="34" customFormat="1" outlineLevel="1" x14ac:dyDescent="0.25">
      <c r="A1257" s="683"/>
      <c r="B1257" s="609"/>
      <c r="C1257" s="435"/>
      <c r="D1257" s="659"/>
      <c r="E1257" s="437"/>
      <c r="F1257" s="435"/>
      <c r="G1257" s="556"/>
      <c r="H1257" s="242" t="s">
        <v>150</v>
      </c>
      <c r="I1257" s="225"/>
      <c r="J1257" s="215">
        <f t="shared" si="255"/>
        <v>0</v>
      </c>
      <c r="K1257" s="219"/>
      <c r="L1257" s="216"/>
      <c r="M1257" s="216"/>
      <c r="N1257" s="217"/>
      <c r="O1257" s="216"/>
      <c r="P1257" s="216"/>
      <c r="Q1257" s="217"/>
      <c r="R1257" s="216"/>
      <c r="S1257" s="216"/>
      <c r="T1257" s="217"/>
      <c r="U1257" s="216"/>
      <c r="V1257" s="217"/>
      <c r="W1257" s="216"/>
      <c r="X1257" s="478"/>
      <c r="Y1257" s="480"/>
      <c r="Z1257" s="629"/>
      <c r="AA1257" s="467"/>
      <c r="AB1257" s="444"/>
      <c r="AC1257" s="444"/>
      <c r="AD1257" s="444"/>
      <c r="AE1257" s="458"/>
      <c r="AF1257" s="618"/>
    </row>
    <row r="1258" spans="1:32" s="34" customFormat="1" outlineLevel="1" x14ac:dyDescent="0.25">
      <c r="A1258" s="683"/>
      <c r="B1258" s="609"/>
      <c r="C1258" s="435"/>
      <c r="D1258" s="659"/>
      <c r="E1258" s="437"/>
      <c r="F1258" s="435"/>
      <c r="G1258" s="556"/>
      <c r="H1258" s="242" t="s">
        <v>1507</v>
      </c>
      <c r="I1258" s="219">
        <v>22</v>
      </c>
      <c r="J1258" s="215">
        <f t="shared" si="255"/>
        <v>0</v>
      </c>
      <c r="K1258" s="216">
        <v>0</v>
      </c>
      <c r="L1258" s="216"/>
      <c r="M1258" s="216"/>
      <c r="N1258" s="217"/>
      <c r="O1258" s="216"/>
      <c r="P1258" s="216"/>
      <c r="Q1258" s="217"/>
      <c r="R1258" s="216"/>
      <c r="S1258" s="216"/>
      <c r="T1258" s="217"/>
      <c r="U1258" s="216"/>
      <c r="V1258" s="217"/>
      <c r="W1258" s="216"/>
      <c r="X1258" s="478"/>
      <c r="Y1258" s="480"/>
      <c r="Z1258" s="629"/>
      <c r="AA1258" s="467"/>
      <c r="AB1258" s="444"/>
      <c r="AC1258" s="444"/>
      <c r="AD1258" s="444"/>
      <c r="AE1258" s="458"/>
      <c r="AF1258" s="618"/>
    </row>
    <row r="1259" spans="1:32" s="34" customFormat="1" outlineLevel="1" x14ac:dyDescent="0.25">
      <c r="A1259" s="683"/>
      <c r="B1259" s="609"/>
      <c r="C1259" s="435"/>
      <c r="D1259" s="659"/>
      <c r="E1259" s="437"/>
      <c r="F1259" s="435"/>
      <c r="G1259" s="556"/>
      <c r="H1259" s="242" t="s">
        <v>1435</v>
      </c>
      <c r="I1259" s="219"/>
      <c r="J1259" s="215">
        <f t="shared" si="255"/>
        <v>0</v>
      </c>
      <c r="K1259" s="219"/>
      <c r="L1259" s="216"/>
      <c r="M1259" s="216"/>
      <c r="N1259" s="217"/>
      <c r="O1259" s="216"/>
      <c r="P1259" s="216"/>
      <c r="Q1259" s="217"/>
      <c r="R1259" s="216"/>
      <c r="S1259" s="216"/>
      <c r="T1259" s="217"/>
      <c r="U1259" s="216"/>
      <c r="V1259" s="217"/>
      <c r="W1259" s="216"/>
      <c r="X1259" s="478"/>
      <c r="Y1259" s="480"/>
      <c r="Z1259" s="629"/>
      <c r="AA1259" s="467"/>
      <c r="AB1259" s="444"/>
      <c r="AC1259" s="444"/>
      <c r="AD1259" s="444"/>
      <c r="AE1259" s="458"/>
      <c r="AF1259" s="618"/>
    </row>
    <row r="1260" spans="1:32" s="34" customFormat="1" outlineLevel="1" x14ac:dyDescent="0.25">
      <c r="A1260" s="684"/>
      <c r="B1260" s="610"/>
      <c r="C1260" s="435"/>
      <c r="D1260" s="659"/>
      <c r="E1260" s="437"/>
      <c r="F1260" s="435"/>
      <c r="G1260" s="556"/>
      <c r="H1260" s="248" t="s">
        <v>152</v>
      </c>
      <c r="I1260" s="219"/>
      <c r="J1260" s="252">
        <f t="shared" si="255"/>
        <v>0</v>
      </c>
      <c r="K1260" s="219"/>
      <c r="L1260" s="250"/>
      <c r="M1260" s="250"/>
      <c r="N1260" s="251"/>
      <c r="O1260" s="250"/>
      <c r="P1260" s="250"/>
      <c r="Q1260" s="251"/>
      <c r="R1260" s="250"/>
      <c r="S1260" s="250"/>
      <c r="T1260" s="251"/>
      <c r="U1260" s="250"/>
      <c r="V1260" s="251"/>
      <c r="W1260" s="250"/>
      <c r="X1260" s="478"/>
      <c r="Y1260" s="481"/>
      <c r="Z1260" s="630"/>
      <c r="AA1260" s="468"/>
      <c r="AB1260" s="445"/>
      <c r="AC1260" s="445"/>
      <c r="AD1260" s="445"/>
      <c r="AE1260" s="459"/>
      <c r="AF1260" s="619"/>
    </row>
    <row r="1261" spans="1:32" s="34" customFormat="1" ht="30" customHeight="1" outlineLevel="1" x14ac:dyDescent="0.25">
      <c r="A1261" s="677"/>
      <c r="B1261" s="677" t="s">
        <v>2388</v>
      </c>
      <c r="C1261" s="483" t="s">
        <v>2466</v>
      </c>
      <c r="D1261" s="694" t="s">
        <v>1377</v>
      </c>
      <c r="E1261" s="695" t="s">
        <v>2372</v>
      </c>
      <c r="F1261" s="428" t="s">
        <v>267</v>
      </c>
      <c r="G1261" s="486" t="s">
        <v>1642</v>
      </c>
      <c r="H1261" s="295" t="s">
        <v>148</v>
      </c>
      <c r="I1261" s="295">
        <f>SUM(I1262:I1266)</f>
        <v>0</v>
      </c>
      <c r="J1261" s="295">
        <f t="shared" si="255"/>
        <v>0</v>
      </c>
      <c r="K1261" s="295">
        <f>SUM(K1262:K1266)</f>
        <v>0</v>
      </c>
      <c r="L1261" s="295">
        <f t="shared" ref="L1261:W1261" si="258">SUM(L1262:L1266)</f>
        <v>0</v>
      </c>
      <c r="M1261" s="253">
        <f t="shared" si="258"/>
        <v>0</v>
      </c>
      <c r="N1261" s="253">
        <f t="shared" si="258"/>
        <v>0</v>
      </c>
      <c r="O1261" s="253">
        <f t="shared" si="258"/>
        <v>0</v>
      </c>
      <c r="P1261" s="253">
        <f t="shared" si="258"/>
        <v>0</v>
      </c>
      <c r="Q1261" s="253">
        <f t="shared" si="258"/>
        <v>0</v>
      </c>
      <c r="R1261" s="253">
        <f t="shared" si="258"/>
        <v>0</v>
      </c>
      <c r="S1261" s="253">
        <f t="shared" si="258"/>
        <v>0</v>
      </c>
      <c r="T1261" s="253">
        <f t="shared" si="258"/>
        <v>0</v>
      </c>
      <c r="U1261" s="253">
        <f t="shared" si="258"/>
        <v>0</v>
      </c>
      <c r="V1261" s="253">
        <f t="shared" si="258"/>
        <v>0</v>
      </c>
      <c r="W1261" s="253">
        <f t="shared" si="258"/>
        <v>0</v>
      </c>
      <c r="X1261" s="638" t="s">
        <v>2361</v>
      </c>
      <c r="Y1261" s="487"/>
      <c r="Z1261" s="487"/>
      <c r="AA1261" s="489" t="s">
        <v>1949</v>
      </c>
      <c r="AB1261" s="438" t="s">
        <v>107</v>
      </c>
      <c r="AC1261" s="438" t="s">
        <v>666</v>
      </c>
      <c r="AD1261" s="438" t="s">
        <v>668</v>
      </c>
      <c r="AE1261" s="457" t="s">
        <v>582</v>
      </c>
      <c r="AF1261" s="624" t="s">
        <v>2232</v>
      </c>
    </row>
    <row r="1262" spans="1:32" s="34" customFormat="1" ht="15" customHeight="1" outlineLevel="1" x14ac:dyDescent="0.25">
      <c r="A1262" s="678"/>
      <c r="B1262" s="678"/>
      <c r="C1262" s="484"/>
      <c r="D1262" s="694"/>
      <c r="E1262" s="695"/>
      <c r="F1262" s="428"/>
      <c r="G1262" s="486"/>
      <c r="H1262" s="296" t="s">
        <v>149</v>
      </c>
      <c r="I1262" s="244"/>
      <c r="J1262" s="295">
        <f t="shared" si="255"/>
        <v>0</v>
      </c>
      <c r="K1262" s="221"/>
      <c r="L1262" s="244"/>
      <c r="M1262" s="218"/>
      <c r="N1262" s="254"/>
      <c r="O1262" s="218"/>
      <c r="P1262" s="218"/>
      <c r="Q1262" s="254"/>
      <c r="R1262" s="218"/>
      <c r="S1262" s="218"/>
      <c r="T1262" s="254"/>
      <c r="U1262" s="218"/>
      <c r="V1262" s="254"/>
      <c r="W1262" s="218"/>
      <c r="X1262" s="639"/>
      <c r="Y1262" s="487"/>
      <c r="Z1262" s="487"/>
      <c r="AA1262" s="490"/>
      <c r="AB1262" s="438"/>
      <c r="AC1262" s="438"/>
      <c r="AD1262" s="438"/>
      <c r="AE1262" s="458"/>
      <c r="AF1262" s="618"/>
    </row>
    <row r="1263" spans="1:32" s="34" customFormat="1" ht="15" customHeight="1" outlineLevel="1" x14ac:dyDescent="0.25">
      <c r="A1263" s="678"/>
      <c r="B1263" s="678"/>
      <c r="C1263" s="484"/>
      <c r="D1263" s="694"/>
      <c r="E1263" s="695"/>
      <c r="F1263" s="428"/>
      <c r="G1263" s="486"/>
      <c r="H1263" s="296" t="s">
        <v>150</v>
      </c>
      <c r="I1263" s="244"/>
      <c r="J1263" s="295">
        <f t="shared" si="255"/>
        <v>0</v>
      </c>
      <c r="K1263" s="221"/>
      <c r="L1263" s="244"/>
      <c r="M1263" s="218"/>
      <c r="N1263" s="254"/>
      <c r="O1263" s="218"/>
      <c r="P1263" s="218"/>
      <c r="Q1263" s="254"/>
      <c r="R1263" s="218"/>
      <c r="S1263" s="218"/>
      <c r="T1263" s="254"/>
      <c r="U1263" s="218"/>
      <c r="V1263" s="254"/>
      <c r="W1263" s="218"/>
      <c r="X1263" s="639"/>
      <c r="Y1263" s="487"/>
      <c r="Z1263" s="487"/>
      <c r="AA1263" s="490"/>
      <c r="AB1263" s="438"/>
      <c r="AC1263" s="438"/>
      <c r="AD1263" s="438"/>
      <c r="AE1263" s="458"/>
      <c r="AF1263" s="618"/>
    </row>
    <row r="1264" spans="1:32" s="34" customFormat="1" ht="15" customHeight="1" outlineLevel="1" x14ac:dyDescent="0.25">
      <c r="A1264" s="678"/>
      <c r="B1264" s="678"/>
      <c r="C1264" s="484"/>
      <c r="D1264" s="694"/>
      <c r="E1264" s="695"/>
      <c r="F1264" s="428"/>
      <c r="G1264" s="486"/>
      <c r="H1264" s="296" t="s">
        <v>1507</v>
      </c>
      <c r="I1264" s="244"/>
      <c r="J1264" s="295">
        <f t="shared" si="255"/>
        <v>0</v>
      </c>
      <c r="K1264" s="244"/>
      <c r="L1264" s="244"/>
      <c r="M1264" s="218"/>
      <c r="N1264" s="254"/>
      <c r="O1264" s="218"/>
      <c r="P1264" s="218"/>
      <c r="Q1264" s="254"/>
      <c r="R1264" s="218"/>
      <c r="S1264" s="218"/>
      <c r="T1264" s="254"/>
      <c r="U1264" s="218"/>
      <c r="V1264" s="254"/>
      <c r="W1264" s="218"/>
      <c r="X1264" s="639"/>
      <c r="Y1264" s="487"/>
      <c r="Z1264" s="487"/>
      <c r="AA1264" s="490"/>
      <c r="AB1264" s="438"/>
      <c r="AC1264" s="438"/>
      <c r="AD1264" s="438"/>
      <c r="AE1264" s="458"/>
      <c r="AF1264" s="618"/>
    </row>
    <row r="1265" spans="1:32" s="34" customFormat="1" ht="15" customHeight="1" outlineLevel="1" x14ac:dyDescent="0.25">
      <c r="A1265" s="678"/>
      <c r="B1265" s="678"/>
      <c r="C1265" s="484"/>
      <c r="D1265" s="694"/>
      <c r="E1265" s="695"/>
      <c r="F1265" s="428"/>
      <c r="G1265" s="486"/>
      <c r="H1265" s="296" t="s">
        <v>1435</v>
      </c>
      <c r="I1265" s="244"/>
      <c r="J1265" s="295">
        <f t="shared" si="255"/>
        <v>0</v>
      </c>
      <c r="K1265" s="221"/>
      <c r="L1265" s="244"/>
      <c r="M1265" s="218"/>
      <c r="N1265" s="254"/>
      <c r="O1265" s="218"/>
      <c r="P1265" s="218"/>
      <c r="Q1265" s="254"/>
      <c r="R1265" s="218"/>
      <c r="S1265" s="218"/>
      <c r="T1265" s="254"/>
      <c r="U1265" s="218"/>
      <c r="V1265" s="254"/>
      <c r="W1265" s="218"/>
      <c r="X1265" s="639"/>
      <c r="Y1265" s="487"/>
      <c r="Z1265" s="487"/>
      <c r="AA1265" s="490"/>
      <c r="AB1265" s="438"/>
      <c r="AC1265" s="438"/>
      <c r="AD1265" s="438"/>
      <c r="AE1265" s="458"/>
      <c r="AF1265" s="618"/>
    </row>
    <row r="1266" spans="1:32" s="34" customFormat="1" ht="15" customHeight="1" outlineLevel="1" x14ac:dyDescent="0.25">
      <c r="A1266" s="679"/>
      <c r="B1266" s="679"/>
      <c r="C1266" s="485"/>
      <c r="D1266" s="694"/>
      <c r="E1266" s="695"/>
      <c r="F1266" s="428"/>
      <c r="G1266" s="486"/>
      <c r="H1266" s="298" t="s">
        <v>152</v>
      </c>
      <c r="I1266" s="244"/>
      <c r="J1266" s="300">
        <f t="shared" si="255"/>
        <v>0</v>
      </c>
      <c r="K1266" s="302"/>
      <c r="L1266" s="299"/>
      <c r="M1266" s="255"/>
      <c r="N1266" s="256"/>
      <c r="O1266" s="255"/>
      <c r="P1266" s="255"/>
      <c r="Q1266" s="256"/>
      <c r="R1266" s="255"/>
      <c r="S1266" s="255"/>
      <c r="T1266" s="256"/>
      <c r="U1266" s="255"/>
      <c r="V1266" s="256"/>
      <c r="W1266" s="255"/>
      <c r="X1266" s="640"/>
      <c r="Y1266" s="487"/>
      <c r="Z1266" s="487"/>
      <c r="AA1266" s="491"/>
      <c r="AB1266" s="438"/>
      <c r="AC1266" s="438"/>
      <c r="AD1266" s="438"/>
      <c r="AE1266" s="459"/>
      <c r="AF1266" s="619"/>
    </row>
    <row r="1267" spans="1:32" s="34" customFormat="1" ht="30" customHeight="1" outlineLevel="1" x14ac:dyDescent="0.25">
      <c r="A1267" s="472"/>
      <c r="B1267" s="608" t="s">
        <v>2387</v>
      </c>
      <c r="C1267" s="425"/>
      <c r="D1267" s="641" t="s">
        <v>1377</v>
      </c>
      <c r="E1267" s="644" t="s">
        <v>1734</v>
      </c>
      <c r="F1267" s="425" t="s">
        <v>1100</v>
      </c>
      <c r="G1267" s="472" t="s">
        <v>1642</v>
      </c>
      <c r="H1267" s="295" t="s">
        <v>148</v>
      </c>
      <c r="I1267" s="295">
        <f>SUM(I1268:I1272)</f>
        <v>17.899999999999999</v>
      </c>
      <c r="J1267" s="295">
        <f t="shared" si="255"/>
        <v>0</v>
      </c>
      <c r="K1267" s="295">
        <f>SUM(K1268:K1272)</f>
        <v>0</v>
      </c>
      <c r="L1267" s="295">
        <f t="shared" ref="L1267:W1267" si="259">SUM(L1268:L1272)</f>
        <v>0</v>
      </c>
      <c r="M1267" s="253">
        <f t="shared" si="259"/>
        <v>0</v>
      </c>
      <c r="N1267" s="253">
        <f t="shared" si="259"/>
        <v>0</v>
      </c>
      <c r="O1267" s="253">
        <f t="shared" si="259"/>
        <v>0</v>
      </c>
      <c r="P1267" s="253">
        <f t="shared" si="259"/>
        <v>0</v>
      </c>
      <c r="Q1267" s="253">
        <f t="shared" si="259"/>
        <v>0</v>
      </c>
      <c r="R1267" s="253">
        <f t="shared" si="259"/>
        <v>0</v>
      </c>
      <c r="S1267" s="253">
        <f t="shared" si="259"/>
        <v>0</v>
      </c>
      <c r="T1267" s="253">
        <f t="shared" si="259"/>
        <v>0</v>
      </c>
      <c r="U1267" s="253">
        <f t="shared" si="259"/>
        <v>0</v>
      </c>
      <c r="V1267" s="253">
        <f t="shared" si="259"/>
        <v>0</v>
      </c>
      <c r="W1267" s="253">
        <f t="shared" si="259"/>
        <v>0</v>
      </c>
      <c r="X1267" s="475" t="s">
        <v>2373</v>
      </c>
      <c r="Y1267" s="463" t="s">
        <v>711</v>
      </c>
      <c r="Z1267" s="463" t="s">
        <v>1733</v>
      </c>
      <c r="AA1267" s="466" t="s">
        <v>362</v>
      </c>
      <c r="AB1267" s="443" t="s">
        <v>107</v>
      </c>
      <c r="AC1267" s="443" t="s">
        <v>666</v>
      </c>
      <c r="AD1267" s="443" t="s">
        <v>668</v>
      </c>
      <c r="AE1267" s="457" t="s">
        <v>582</v>
      </c>
      <c r="AF1267" s="624" t="s">
        <v>2233</v>
      </c>
    </row>
    <row r="1268" spans="1:32" s="34" customFormat="1" ht="15" customHeight="1" outlineLevel="1" x14ac:dyDescent="0.25">
      <c r="A1268" s="473"/>
      <c r="B1268" s="609"/>
      <c r="C1268" s="426"/>
      <c r="D1268" s="642"/>
      <c r="E1268" s="645"/>
      <c r="F1268" s="426"/>
      <c r="G1268" s="473"/>
      <c r="H1268" s="296" t="s">
        <v>149</v>
      </c>
      <c r="I1268" s="244"/>
      <c r="J1268" s="295">
        <f t="shared" si="255"/>
        <v>0</v>
      </c>
      <c r="K1268" s="244"/>
      <c r="L1268" s="244"/>
      <c r="M1268" s="218"/>
      <c r="N1268" s="254"/>
      <c r="O1268" s="218"/>
      <c r="P1268" s="218"/>
      <c r="Q1268" s="254"/>
      <c r="R1268" s="218"/>
      <c r="S1268" s="218"/>
      <c r="T1268" s="254"/>
      <c r="U1268" s="218"/>
      <c r="V1268" s="254"/>
      <c r="W1268" s="218"/>
      <c r="X1268" s="476"/>
      <c r="Y1268" s="464"/>
      <c r="Z1268" s="464"/>
      <c r="AA1268" s="467"/>
      <c r="AB1268" s="444"/>
      <c r="AC1268" s="444"/>
      <c r="AD1268" s="444"/>
      <c r="AE1268" s="458"/>
      <c r="AF1268" s="618"/>
    </row>
    <row r="1269" spans="1:32" s="34" customFormat="1" outlineLevel="1" x14ac:dyDescent="0.25">
      <c r="A1269" s="473"/>
      <c r="B1269" s="609"/>
      <c r="C1269" s="426"/>
      <c r="D1269" s="642"/>
      <c r="E1269" s="645"/>
      <c r="F1269" s="426"/>
      <c r="G1269" s="473"/>
      <c r="H1269" s="296" t="s">
        <v>150</v>
      </c>
      <c r="I1269" s="244"/>
      <c r="J1269" s="295">
        <f t="shared" si="255"/>
        <v>0</v>
      </c>
      <c r="K1269" s="244"/>
      <c r="L1269" s="244"/>
      <c r="M1269" s="218"/>
      <c r="N1269" s="254"/>
      <c r="O1269" s="218"/>
      <c r="P1269" s="218"/>
      <c r="Q1269" s="254"/>
      <c r="R1269" s="218"/>
      <c r="S1269" s="218"/>
      <c r="T1269" s="254"/>
      <c r="U1269" s="218"/>
      <c r="V1269" s="254"/>
      <c r="W1269" s="218"/>
      <c r="X1269" s="476"/>
      <c r="Y1269" s="464"/>
      <c r="Z1269" s="464"/>
      <c r="AA1269" s="467"/>
      <c r="AB1269" s="444"/>
      <c r="AC1269" s="444"/>
      <c r="AD1269" s="444"/>
      <c r="AE1269" s="458"/>
      <c r="AF1269" s="618"/>
    </row>
    <row r="1270" spans="1:32" s="34" customFormat="1" outlineLevel="1" x14ac:dyDescent="0.25">
      <c r="A1270" s="473"/>
      <c r="B1270" s="609"/>
      <c r="C1270" s="426"/>
      <c r="D1270" s="642"/>
      <c r="E1270" s="645"/>
      <c r="F1270" s="426"/>
      <c r="G1270" s="473"/>
      <c r="H1270" s="296" t="s">
        <v>1507</v>
      </c>
      <c r="I1270" s="244">
        <v>2.9</v>
      </c>
      <c r="J1270" s="295">
        <f t="shared" si="255"/>
        <v>0</v>
      </c>
      <c r="K1270" s="244"/>
      <c r="L1270" s="244"/>
      <c r="M1270" s="218"/>
      <c r="N1270" s="254"/>
      <c r="O1270" s="218"/>
      <c r="P1270" s="218"/>
      <c r="Q1270" s="254"/>
      <c r="R1270" s="218"/>
      <c r="S1270" s="218"/>
      <c r="T1270" s="254"/>
      <c r="U1270" s="218"/>
      <c r="V1270" s="254"/>
      <c r="W1270" s="218"/>
      <c r="X1270" s="476"/>
      <c r="Y1270" s="464"/>
      <c r="Z1270" s="464"/>
      <c r="AA1270" s="467"/>
      <c r="AB1270" s="444"/>
      <c r="AC1270" s="444"/>
      <c r="AD1270" s="444"/>
      <c r="AE1270" s="458"/>
      <c r="AF1270" s="618"/>
    </row>
    <row r="1271" spans="1:32" s="34" customFormat="1" outlineLevel="1" x14ac:dyDescent="0.25">
      <c r="A1271" s="473"/>
      <c r="B1271" s="609"/>
      <c r="C1271" s="426"/>
      <c r="D1271" s="642"/>
      <c r="E1271" s="645"/>
      <c r="F1271" s="426"/>
      <c r="G1271" s="473"/>
      <c r="H1271" s="296" t="s">
        <v>1435</v>
      </c>
      <c r="I1271" s="244"/>
      <c r="J1271" s="295">
        <f t="shared" si="255"/>
        <v>0</v>
      </c>
      <c r="K1271" s="244"/>
      <c r="L1271" s="244"/>
      <c r="M1271" s="218"/>
      <c r="N1271" s="254"/>
      <c r="O1271" s="218"/>
      <c r="P1271" s="218"/>
      <c r="Q1271" s="254"/>
      <c r="R1271" s="218"/>
      <c r="S1271" s="218"/>
      <c r="T1271" s="254"/>
      <c r="U1271" s="218"/>
      <c r="V1271" s="254"/>
      <c r="W1271" s="218"/>
      <c r="X1271" s="476"/>
      <c r="Y1271" s="464"/>
      <c r="Z1271" s="464"/>
      <c r="AA1271" s="467"/>
      <c r="AB1271" s="444"/>
      <c r="AC1271" s="444"/>
      <c r="AD1271" s="444"/>
      <c r="AE1271" s="458"/>
      <c r="AF1271" s="618"/>
    </row>
    <row r="1272" spans="1:32" s="34" customFormat="1" outlineLevel="1" x14ac:dyDescent="0.25">
      <c r="A1272" s="474"/>
      <c r="B1272" s="610"/>
      <c r="C1272" s="427"/>
      <c r="D1272" s="643"/>
      <c r="E1272" s="646"/>
      <c r="F1272" s="427"/>
      <c r="G1272" s="474"/>
      <c r="H1272" s="298" t="s">
        <v>152</v>
      </c>
      <c r="I1272" s="299">
        <v>15</v>
      </c>
      <c r="J1272" s="300">
        <f t="shared" si="255"/>
        <v>0</v>
      </c>
      <c r="K1272" s="299"/>
      <c r="L1272" s="299"/>
      <c r="M1272" s="255"/>
      <c r="N1272" s="256"/>
      <c r="O1272" s="255"/>
      <c r="P1272" s="255"/>
      <c r="Q1272" s="256"/>
      <c r="R1272" s="255"/>
      <c r="S1272" s="255"/>
      <c r="T1272" s="256"/>
      <c r="U1272" s="255"/>
      <c r="V1272" s="256"/>
      <c r="W1272" s="255"/>
      <c r="X1272" s="477"/>
      <c r="Y1272" s="465"/>
      <c r="Z1272" s="465"/>
      <c r="AA1272" s="468"/>
      <c r="AB1272" s="445"/>
      <c r="AC1272" s="445"/>
      <c r="AD1272" s="445"/>
      <c r="AE1272" s="459"/>
      <c r="AF1272" s="619"/>
    </row>
    <row r="1273" spans="1:32" s="77" customFormat="1" outlineLevel="1" x14ac:dyDescent="0.25">
      <c r="A1273" s="76"/>
      <c r="B1273" s="76"/>
      <c r="C1273" s="214"/>
      <c r="D1273" s="212"/>
      <c r="E1273" s="213" t="s">
        <v>1940</v>
      </c>
      <c r="F1273" s="214"/>
      <c r="G1273" s="345"/>
      <c r="H1273" s="214"/>
      <c r="I1273" s="214"/>
      <c r="J1273" s="214"/>
      <c r="K1273" s="214"/>
      <c r="L1273" s="214"/>
      <c r="M1273" s="214"/>
      <c r="N1273" s="214"/>
      <c r="O1273" s="214"/>
      <c r="P1273" s="214"/>
      <c r="Q1273" s="214"/>
      <c r="R1273" s="214"/>
      <c r="S1273" s="214"/>
      <c r="T1273" s="214"/>
      <c r="U1273" s="214"/>
      <c r="V1273" s="214"/>
      <c r="W1273" s="214"/>
      <c r="X1273" s="158"/>
      <c r="Y1273" s="203"/>
      <c r="Z1273" s="203"/>
      <c r="AA1273" s="214"/>
      <c r="AB1273" s="284"/>
      <c r="AC1273" s="203"/>
      <c r="AD1273" s="284"/>
      <c r="AE1273" s="93"/>
      <c r="AF1273" s="319"/>
    </row>
    <row r="1274" spans="1:32" s="34" customFormat="1" ht="30" customHeight="1" outlineLevel="1" x14ac:dyDescent="0.25">
      <c r="A1274" s="472" t="s">
        <v>157</v>
      </c>
      <c r="B1274" s="472" t="s">
        <v>1635</v>
      </c>
      <c r="C1274" s="422"/>
      <c r="D1274" s="611" t="s">
        <v>961</v>
      </c>
      <c r="E1274" s="489" t="s">
        <v>522</v>
      </c>
      <c r="F1274" s="422">
        <v>2018</v>
      </c>
      <c r="G1274" s="472" t="s">
        <v>1387</v>
      </c>
      <c r="H1274" s="215" t="s">
        <v>148</v>
      </c>
      <c r="I1274" s="215">
        <f>SUM(I1275:I1279)</f>
        <v>74.3</v>
      </c>
      <c r="J1274" s="215">
        <f t="shared" ref="J1274:J1337" si="260">SUM(K1274:W1274)</f>
        <v>1.5</v>
      </c>
      <c r="K1274" s="215">
        <f>SUM(K1275:K1279)</f>
        <v>1.5</v>
      </c>
      <c r="L1274" s="215">
        <f t="shared" ref="L1274:W1274" si="261">SUM(L1275:L1279)</f>
        <v>0</v>
      </c>
      <c r="M1274" s="215">
        <f t="shared" si="261"/>
        <v>0</v>
      </c>
      <c r="N1274" s="215">
        <f t="shared" si="261"/>
        <v>0</v>
      </c>
      <c r="O1274" s="215">
        <f t="shared" si="261"/>
        <v>0</v>
      </c>
      <c r="P1274" s="215">
        <f t="shared" si="261"/>
        <v>0</v>
      </c>
      <c r="Q1274" s="215">
        <f t="shared" si="261"/>
        <v>0</v>
      </c>
      <c r="R1274" s="215">
        <f t="shared" si="261"/>
        <v>0</v>
      </c>
      <c r="S1274" s="215">
        <f t="shared" si="261"/>
        <v>0</v>
      </c>
      <c r="T1274" s="215">
        <f t="shared" si="261"/>
        <v>0</v>
      </c>
      <c r="U1274" s="215">
        <f t="shared" si="261"/>
        <v>0</v>
      </c>
      <c r="V1274" s="215">
        <f t="shared" si="261"/>
        <v>0</v>
      </c>
      <c r="W1274" s="215">
        <f t="shared" si="261"/>
        <v>0</v>
      </c>
      <c r="X1274" s="497" t="s">
        <v>1824</v>
      </c>
      <c r="Y1274" s="501" t="s">
        <v>488</v>
      </c>
      <c r="Z1274" s="589"/>
      <c r="AA1274" s="489" t="s">
        <v>158</v>
      </c>
      <c r="AB1274" s="443" t="s">
        <v>20</v>
      </c>
      <c r="AC1274" s="443" t="s">
        <v>599</v>
      </c>
      <c r="AD1274" s="443" t="s">
        <v>614</v>
      </c>
      <c r="AE1274" s="457" t="s">
        <v>576</v>
      </c>
      <c r="AF1274" s="614" t="s">
        <v>2024</v>
      </c>
    </row>
    <row r="1275" spans="1:32" s="34" customFormat="1" ht="15" customHeight="1" outlineLevel="1" x14ac:dyDescent="0.25">
      <c r="A1275" s="473"/>
      <c r="B1275" s="473"/>
      <c r="C1275" s="423"/>
      <c r="D1275" s="612"/>
      <c r="E1275" s="490"/>
      <c r="F1275" s="423"/>
      <c r="G1275" s="473"/>
      <c r="H1275" s="242" t="s">
        <v>149</v>
      </c>
      <c r="I1275" s="216"/>
      <c r="J1275" s="215">
        <f t="shared" si="260"/>
        <v>0</v>
      </c>
      <c r="K1275" s="216"/>
      <c r="L1275" s="216"/>
      <c r="M1275" s="216"/>
      <c r="N1275" s="217"/>
      <c r="O1275" s="216"/>
      <c r="P1275" s="216"/>
      <c r="Q1275" s="217"/>
      <c r="R1275" s="216"/>
      <c r="S1275" s="216"/>
      <c r="T1275" s="217"/>
      <c r="U1275" s="216"/>
      <c r="V1275" s="217"/>
      <c r="W1275" s="216"/>
      <c r="X1275" s="498"/>
      <c r="Y1275" s="502"/>
      <c r="Z1275" s="590"/>
      <c r="AA1275" s="490"/>
      <c r="AB1275" s="444"/>
      <c r="AC1275" s="444"/>
      <c r="AD1275" s="444"/>
      <c r="AE1275" s="458"/>
      <c r="AF1275" s="618"/>
    </row>
    <row r="1276" spans="1:32" s="34" customFormat="1" outlineLevel="1" x14ac:dyDescent="0.25">
      <c r="A1276" s="473"/>
      <c r="B1276" s="473"/>
      <c r="C1276" s="423"/>
      <c r="D1276" s="612"/>
      <c r="E1276" s="490"/>
      <c r="F1276" s="423"/>
      <c r="G1276" s="473"/>
      <c r="H1276" s="242" t="s">
        <v>150</v>
      </c>
      <c r="I1276" s="217">
        <v>34.299999999999997</v>
      </c>
      <c r="J1276" s="215">
        <f t="shared" si="260"/>
        <v>0</v>
      </c>
      <c r="K1276" s="216"/>
      <c r="L1276" s="216"/>
      <c r="M1276" s="216"/>
      <c r="N1276" s="217"/>
      <c r="O1276" s="216"/>
      <c r="P1276" s="216"/>
      <c r="Q1276" s="217"/>
      <c r="R1276" s="216"/>
      <c r="S1276" s="216"/>
      <c r="T1276" s="217"/>
      <c r="U1276" s="216"/>
      <c r="V1276" s="217"/>
      <c r="W1276" s="216"/>
      <c r="X1276" s="498"/>
      <c r="Y1276" s="502"/>
      <c r="Z1276" s="590"/>
      <c r="AA1276" s="490"/>
      <c r="AB1276" s="444"/>
      <c r="AC1276" s="444"/>
      <c r="AD1276" s="444"/>
      <c r="AE1276" s="458"/>
      <c r="AF1276" s="618"/>
    </row>
    <row r="1277" spans="1:32" s="34" customFormat="1" outlineLevel="1" x14ac:dyDescent="0.25">
      <c r="A1277" s="473"/>
      <c r="B1277" s="473"/>
      <c r="C1277" s="423"/>
      <c r="D1277" s="612"/>
      <c r="E1277" s="490"/>
      <c r="F1277" s="423"/>
      <c r="G1277" s="473"/>
      <c r="H1277" s="242" t="s">
        <v>1507</v>
      </c>
      <c r="I1277" s="216"/>
      <c r="J1277" s="215">
        <f t="shared" si="260"/>
        <v>0</v>
      </c>
      <c r="K1277" s="216"/>
      <c r="L1277" s="216"/>
      <c r="M1277" s="216"/>
      <c r="N1277" s="217"/>
      <c r="O1277" s="216"/>
      <c r="P1277" s="216"/>
      <c r="Q1277" s="217"/>
      <c r="R1277" s="216"/>
      <c r="S1277" s="216"/>
      <c r="T1277" s="217"/>
      <c r="U1277" s="216"/>
      <c r="V1277" s="217"/>
      <c r="W1277" s="216"/>
      <c r="X1277" s="498"/>
      <c r="Y1277" s="502"/>
      <c r="Z1277" s="590"/>
      <c r="AA1277" s="490"/>
      <c r="AB1277" s="444"/>
      <c r="AC1277" s="444"/>
      <c r="AD1277" s="444"/>
      <c r="AE1277" s="458"/>
      <c r="AF1277" s="618"/>
    </row>
    <row r="1278" spans="1:32" s="34" customFormat="1" ht="30" outlineLevel="1" x14ac:dyDescent="0.25">
      <c r="A1278" s="473"/>
      <c r="B1278" s="473"/>
      <c r="C1278" s="423"/>
      <c r="D1278" s="612"/>
      <c r="E1278" s="490"/>
      <c r="F1278" s="423"/>
      <c r="G1278" s="473"/>
      <c r="H1278" s="242" t="s">
        <v>1435</v>
      </c>
      <c r="I1278" s="216" t="s">
        <v>1462</v>
      </c>
      <c r="J1278" s="215">
        <f t="shared" si="260"/>
        <v>1.5</v>
      </c>
      <c r="K1278" s="216">
        <v>1.5</v>
      </c>
      <c r="L1278" s="216"/>
      <c r="M1278" s="216"/>
      <c r="N1278" s="217"/>
      <c r="O1278" s="216"/>
      <c r="P1278" s="216"/>
      <c r="Q1278" s="217"/>
      <c r="R1278" s="216"/>
      <c r="S1278" s="216"/>
      <c r="T1278" s="217"/>
      <c r="U1278" s="216"/>
      <c r="V1278" s="217"/>
      <c r="W1278" s="216"/>
      <c r="X1278" s="498"/>
      <c r="Y1278" s="502"/>
      <c r="Z1278" s="590"/>
      <c r="AA1278" s="490"/>
      <c r="AB1278" s="444"/>
      <c r="AC1278" s="444"/>
      <c r="AD1278" s="444"/>
      <c r="AE1278" s="458"/>
      <c r="AF1278" s="618"/>
    </row>
    <row r="1279" spans="1:32" s="34" customFormat="1" outlineLevel="1" x14ac:dyDescent="0.25">
      <c r="A1279" s="474"/>
      <c r="B1279" s="474"/>
      <c r="C1279" s="424"/>
      <c r="D1279" s="613"/>
      <c r="E1279" s="491"/>
      <c r="F1279" s="424"/>
      <c r="G1279" s="474"/>
      <c r="H1279" s="248" t="s">
        <v>152</v>
      </c>
      <c r="I1279" s="217">
        <v>40</v>
      </c>
      <c r="J1279" s="252">
        <f t="shared" si="260"/>
        <v>0</v>
      </c>
      <c r="K1279" s="216"/>
      <c r="L1279" s="250"/>
      <c r="M1279" s="250"/>
      <c r="N1279" s="251"/>
      <c r="O1279" s="250"/>
      <c r="P1279" s="250"/>
      <c r="Q1279" s="251"/>
      <c r="R1279" s="250"/>
      <c r="S1279" s="250"/>
      <c r="T1279" s="251"/>
      <c r="U1279" s="250"/>
      <c r="V1279" s="251"/>
      <c r="W1279" s="250"/>
      <c r="X1279" s="499"/>
      <c r="Y1279" s="503"/>
      <c r="Z1279" s="591"/>
      <c r="AA1279" s="491"/>
      <c r="AB1279" s="445"/>
      <c r="AC1279" s="445"/>
      <c r="AD1279" s="445"/>
      <c r="AE1279" s="459"/>
      <c r="AF1279" s="619"/>
    </row>
    <row r="1280" spans="1:32" s="34" customFormat="1" ht="30" customHeight="1" outlineLevel="1" x14ac:dyDescent="0.25">
      <c r="A1280" s="472"/>
      <c r="B1280" s="608" t="s">
        <v>2390</v>
      </c>
      <c r="C1280" s="425"/>
      <c r="D1280" s="641" t="s">
        <v>1377</v>
      </c>
      <c r="E1280" s="644" t="s">
        <v>1939</v>
      </c>
      <c r="F1280" s="425" t="s">
        <v>1100</v>
      </c>
      <c r="G1280" s="472" t="s">
        <v>1642</v>
      </c>
      <c r="H1280" s="295" t="s">
        <v>148</v>
      </c>
      <c r="I1280" s="295">
        <f>SUM(I1281:I1285)</f>
        <v>0</v>
      </c>
      <c r="J1280" s="295">
        <f t="shared" si="260"/>
        <v>0</v>
      </c>
      <c r="K1280" s="295">
        <f>SUM(K1281:K1285)</f>
        <v>0</v>
      </c>
      <c r="L1280" s="295">
        <f t="shared" ref="L1280:W1280" si="262">SUM(L1281:L1285)</f>
        <v>0</v>
      </c>
      <c r="M1280" s="253">
        <f t="shared" si="262"/>
        <v>0</v>
      </c>
      <c r="N1280" s="253">
        <f t="shared" si="262"/>
        <v>0</v>
      </c>
      <c r="O1280" s="253">
        <f t="shared" si="262"/>
        <v>0</v>
      </c>
      <c r="P1280" s="253">
        <f t="shared" si="262"/>
        <v>0</v>
      </c>
      <c r="Q1280" s="253">
        <f t="shared" si="262"/>
        <v>0</v>
      </c>
      <c r="R1280" s="253">
        <f t="shared" si="262"/>
        <v>0</v>
      </c>
      <c r="S1280" s="253">
        <f t="shared" si="262"/>
        <v>0</v>
      </c>
      <c r="T1280" s="253">
        <f t="shared" si="262"/>
        <v>0</v>
      </c>
      <c r="U1280" s="253">
        <f t="shared" si="262"/>
        <v>0</v>
      </c>
      <c r="V1280" s="253">
        <f t="shared" si="262"/>
        <v>0</v>
      </c>
      <c r="W1280" s="253">
        <f t="shared" si="262"/>
        <v>0</v>
      </c>
      <c r="X1280" s="638" t="s">
        <v>2361</v>
      </c>
      <c r="Y1280" s="463" t="s">
        <v>1935</v>
      </c>
      <c r="Z1280" s="463" t="s">
        <v>1938</v>
      </c>
      <c r="AA1280" s="466" t="s">
        <v>1943</v>
      </c>
      <c r="AB1280" s="443" t="s">
        <v>20</v>
      </c>
      <c r="AC1280" s="443" t="s">
        <v>599</v>
      </c>
      <c r="AD1280" s="443" t="s">
        <v>614</v>
      </c>
      <c r="AE1280" s="457" t="s">
        <v>576</v>
      </c>
      <c r="AF1280" s="624" t="s">
        <v>2026</v>
      </c>
    </row>
    <row r="1281" spans="1:32" s="34" customFormat="1" ht="15" customHeight="1" outlineLevel="1" x14ac:dyDescent="0.25">
      <c r="A1281" s="473"/>
      <c r="B1281" s="609"/>
      <c r="C1281" s="426"/>
      <c r="D1281" s="642"/>
      <c r="E1281" s="645"/>
      <c r="F1281" s="426"/>
      <c r="G1281" s="473"/>
      <c r="H1281" s="296" t="s">
        <v>149</v>
      </c>
      <c r="I1281" s="244"/>
      <c r="J1281" s="295">
        <f t="shared" si="260"/>
        <v>0</v>
      </c>
      <c r="K1281" s="244"/>
      <c r="L1281" s="244"/>
      <c r="M1281" s="218"/>
      <c r="N1281" s="254"/>
      <c r="O1281" s="218"/>
      <c r="P1281" s="218"/>
      <c r="Q1281" s="254"/>
      <c r="R1281" s="218"/>
      <c r="S1281" s="218"/>
      <c r="T1281" s="254"/>
      <c r="U1281" s="218"/>
      <c r="V1281" s="254"/>
      <c r="W1281" s="218"/>
      <c r="X1281" s="639"/>
      <c r="Y1281" s="464"/>
      <c r="Z1281" s="464"/>
      <c r="AA1281" s="467"/>
      <c r="AB1281" s="444"/>
      <c r="AC1281" s="444"/>
      <c r="AD1281" s="444"/>
      <c r="AE1281" s="458"/>
      <c r="AF1281" s="618"/>
    </row>
    <row r="1282" spans="1:32" s="34" customFormat="1" outlineLevel="1" x14ac:dyDescent="0.25">
      <c r="A1282" s="473"/>
      <c r="B1282" s="609"/>
      <c r="C1282" s="426"/>
      <c r="D1282" s="642"/>
      <c r="E1282" s="645"/>
      <c r="F1282" s="426"/>
      <c r="G1282" s="473"/>
      <c r="H1282" s="296" t="s">
        <v>150</v>
      </c>
      <c r="I1282" s="244"/>
      <c r="J1282" s="295">
        <f t="shared" si="260"/>
        <v>0</v>
      </c>
      <c r="K1282" s="244"/>
      <c r="L1282" s="244"/>
      <c r="M1282" s="218"/>
      <c r="N1282" s="254"/>
      <c r="O1282" s="218"/>
      <c r="P1282" s="218"/>
      <c r="Q1282" s="254"/>
      <c r="R1282" s="218"/>
      <c r="S1282" s="218"/>
      <c r="T1282" s="254"/>
      <c r="U1282" s="218"/>
      <c r="V1282" s="254"/>
      <c r="W1282" s="218"/>
      <c r="X1282" s="639"/>
      <c r="Y1282" s="464"/>
      <c r="Z1282" s="464"/>
      <c r="AA1282" s="467"/>
      <c r="AB1282" s="444"/>
      <c r="AC1282" s="444"/>
      <c r="AD1282" s="444"/>
      <c r="AE1282" s="458"/>
      <c r="AF1282" s="618"/>
    </row>
    <row r="1283" spans="1:32" s="34" customFormat="1" outlineLevel="1" x14ac:dyDescent="0.25">
      <c r="A1283" s="473"/>
      <c r="B1283" s="609"/>
      <c r="C1283" s="426"/>
      <c r="D1283" s="642"/>
      <c r="E1283" s="645"/>
      <c r="F1283" s="426"/>
      <c r="G1283" s="473"/>
      <c r="H1283" s="296" t="s">
        <v>1507</v>
      </c>
      <c r="I1283" s="244"/>
      <c r="J1283" s="295">
        <f t="shared" si="260"/>
        <v>0</v>
      </c>
      <c r="K1283" s="244"/>
      <c r="L1283" s="244"/>
      <c r="M1283" s="218"/>
      <c r="N1283" s="254"/>
      <c r="O1283" s="218"/>
      <c r="P1283" s="218"/>
      <c r="Q1283" s="254"/>
      <c r="R1283" s="218"/>
      <c r="S1283" s="218"/>
      <c r="T1283" s="254"/>
      <c r="U1283" s="218"/>
      <c r="V1283" s="254"/>
      <c r="W1283" s="218"/>
      <c r="X1283" s="639"/>
      <c r="Y1283" s="464"/>
      <c r="Z1283" s="464"/>
      <c r="AA1283" s="467"/>
      <c r="AB1283" s="444"/>
      <c r="AC1283" s="444"/>
      <c r="AD1283" s="444"/>
      <c r="AE1283" s="458"/>
      <c r="AF1283" s="618"/>
    </row>
    <row r="1284" spans="1:32" s="34" customFormat="1" outlineLevel="1" x14ac:dyDescent="0.25">
      <c r="A1284" s="473"/>
      <c r="B1284" s="609"/>
      <c r="C1284" s="426"/>
      <c r="D1284" s="642"/>
      <c r="E1284" s="645"/>
      <c r="F1284" s="426"/>
      <c r="G1284" s="473"/>
      <c r="H1284" s="296" t="s">
        <v>1435</v>
      </c>
      <c r="I1284" s="244"/>
      <c r="J1284" s="295">
        <f t="shared" si="260"/>
        <v>0</v>
      </c>
      <c r="K1284" s="244"/>
      <c r="L1284" s="244"/>
      <c r="M1284" s="218"/>
      <c r="N1284" s="254"/>
      <c r="O1284" s="218"/>
      <c r="P1284" s="218"/>
      <c r="Q1284" s="254"/>
      <c r="R1284" s="218"/>
      <c r="S1284" s="218"/>
      <c r="T1284" s="254"/>
      <c r="U1284" s="218"/>
      <c r="V1284" s="254"/>
      <c r="W1284" s="218"/>
      <c r="X1284" s="639"/>
      <c r="Y1284" s="464"/>
      <c r="Z1284" s="464"/>
      <c r="AA1284" s="467"/>
      <c r="AB1284" s="444"/>
      <c r="AC1284" s="444"/>
      <c r="AD1284" s="444"/>
      <c r="AE1284" s="458"/>
      <c r="AF1284" s="618"/>
    </row>
    <row r="1285" spans="1:32" s="34" customFormat="1" outlineLevel="1" x14ac:dyDescent="0.25">
      <c r="A1285" s="474"/>
      <c r="B1285" s="610"/>
      <c r="C1285" s="427"/>
      <c r="D1285" s="643"/>
      <c r="E1285" s="646"/>
      <c r="F1285" s="427"/>
      <c r="G1285" s="474"/>
      <c r="H1285" s="298" t="s">
        <v>152</v>
      </c>
      <c r="I1285" s="299"/>
      <c r="J1285" s="300">
        <f t="shared" si="260"/>
        <v>0</v>
      </c>
      <c r="K1285" s="299"/>
      <c r="L1285" s="299"/>
      <c r="M1285" s="255"/>
      <c r="N1285" s="256"/>
      <c r="O1285" s="255"/>
      <c r="P1285" s="255"/>
      <c r="Q1285" s="256"/>
      <c r="R1285" s="255"/>
      <c r="S1285" s="255"/>
      <c r="T1285" s="256"/>
      <c r="U1285" s="255"/>
      <c r="V1285" s="256"/>
      <c r="W1285" s="255"/>
      <c r="X1285" s="640"/>
      <c r="Y1285" s="465"/>
      <c r="Z1285" s="465"/>
      <c r="AA1285" s="468"/>
      <c r="AB1285" s="445"/>
      <c r="AC1285" s="445"/>
      <c r="AD1285" s="445"/>
      <c r="AE1285" s="459"/>
      <c r="AF1285" s="619"/>
    </row>
    <row r="1286" spans="1:32" s="34" customFormat="1" ht="30" customHeight="1" outlineLevel="1" x14ac:dyDescent="0.25">
      <c r="A1286" s="472"/>
      <c r="B1286" s="608" t="s">
        <v>2390</v>
      </c>
      <c r="C1286" s="425"/>
      <c r="D1286" s="641" t="s">
        <v>1377</v>
      </c>
      <c r="E1286" s="644" t="s">
        <v>1941</v>
      </c>
      <c r="F1286" s="425" t="s">
        <v>1100</v>
      </c>
      <c r="G1286" s="472" t="s">
        <v>1642</v>
      </c>
      <c r="H1286" s="295" t="s">
        <v>148</v>
      </c>
      <c r="I1286" s="295">
        <f>SUM(I1287:I1291)</f>
        <v>0</v>
      </c>
      <c r="J1286" s="295">
        <f t="shared" si="260"/>
        <v>0</v>
      </c>
      <c r="K1286" s="295">
        <f>SUM(K1287:K1291)</f>
        <v>0</v>
      </c>
      <c r="L1286" s="295">
        <f t="shared" ref="L1286:W1286" si="263">SUM(L1287:L1291)</f>
        <v>0</v>
      </c>
      <c r="M1286" s="253">
        <f t="shared" si="263"/>
        <v>0</v>
      </c>
      <c r="N1286" s="253">
        <f t="shared" si="263"/>
        <v>0</v>
      </c>
      <c r="O1286" s="253">
        <f t="shared" si="263"/>
        <v>0</v>
      </c>
      <c r="P1286" s="253">
        <f t="shared" si="263"/>
        <v>0</v>
      </c>
      <c r="Q1286" s="253">
        <f t="shared" si="263"/>
        <v>0</v>
      </c>
      <c r="R1286" s="253">
        <f t="shared" si="263"/>
        <v>0</v>
      </c>
      <c r="S1286" s="253">
        <f t="shared" si="263"/>
        <v>0</v>
      </c>
      <c r="T1286" s="253">
        <f t="shared" si="263"/>
        <v>0</v>
      </c>
      <c r="U1286" s="253">
        <f t="shared" si="263"/>
        <v>0</v>
      </c>
      <c r="V1286" s="253">
        <f t="shared" si="263"/>
        <v>0</v>
      </c>
      <c r="W1286" s="253">
        <f t="shared" si="263"/>
        <v>0</v>
      </c>
      <c r="X1286" s="638" t="s">
        <v>2361</v>
      </c>
      <c r="Y1286" s="463" t="s">
        <v>1935</v>
      </c>
      <c r="Z1286" s="463" t="s">
        <v>1938</v>
      </c>
      <c r="AA1286" s="466" t="s">
        <v>1942</v>
      </c>
      <c r="AB1286" s="443" t="s">
        <v>20</v>
      </c>
      <c r="AC1286" s="443" t="s">
        <v>599</v>
      </c>
      <c r="AD1286" s="443" t="s">
        <v>614</v>
      </c>
      <c r="AE1286" s="457" t="s">
        <v>576</v>
      </c>
      <c r="AF1286" s="624" t="s">
        <v>2027</v>
      </c>
    </row>
    <row r="1287" spans="1:32" s="34" customFormat="1" ht="15" customHeight="1" outlineLevel="1" x14ac:dyDescent="0.25">
      <c r="A1287" s="473"/>
      <c r="B1287" s="609"/>
      <c r="C1287" s="426"/>
      <c r="D1287" s="642"/>
      <c r="E1287" s="645"/>
      <c r="F1287" s="426"/>
      <c r="G1287" s="473"/>
      <c r="H1287" s="296" t="s">
        <v>149</v>
      </c>
      <c r="I1287" s="244"/>
      <c r="J1287" s="295">
        <f t="shared" si="260"/>
        <v>0</v>
      </c>
      <c r="K1287" s="244"/>
      <c r="L1287" s="244"/>
      <c r="M1287" s="218"/>
      <c r="N1287" s="254"/>
      <c r="O1287" s="218"/>
      <c r="P1287" s="218"/>
      <c r="Q1287" s="254"/>
      <c r="R1287" s="218"/>
      <c r="S1287" s="218"/>
      <c r="T1287" s="254"/>
      <c r="U1287" s="218"/>
      <c r="V1287" s="254"/>
      <c r="W1287" s="218"/>
      <c r="X1287" s="639"/>
      <c r="Y1287" s="464"/>
      <c r="Z1287" s="464"/>
      <c r="AA1287" s="467"/>
      <c r="AB1287" s="444"/>
      <c r="AC1287" s="444"/>
      <c r="AD1287" s="444"/>
      <c r="AE1287" s="458"/>
      <c r="AF1287" s="618"/>
    </row>
    <row r="1288" spans="1:32" s="34" customFormat="1" outlineLevel="1" x14ac:dyDescent="0.25">
      <c r="A1288" s="473"/>
      <c r="B1288" s="609"/>
      <c r="C1288" s="426"/>
      <c r="D1288" s="642"/>
      <c r="E1288" s="645"/>
      <c r="F1288" s="426"/>
      <c r="G1288" s="473"/>
      <c r="H1288" s="296" t="s">
        <v>150</v>
      </c>
      <c r="I1288" s="244"/>
      <c r="J1288" s="295">
        <f t="shared" si="260"/>
        <v>0</v>
      </c>
      <c r="K1288" s="244"/>
      <c r="L1288" s="244"/>
      <c r="M1288" s="218"/>
      <c r="N1288" s="254"/>
      <c r="O1288" s="218"/>
      <c r="P1288" s="218"/>
      <c r="Q1288" s="254"/>
      <c r="R1288" s="218"/>
      <c r="S1288" s="218"/>
      <c r="T1288" s="254"/>
      <c r="U1288" s="218"/>
      <c r="V1288" s="254"/>
      <c r="W1288" s="218"/>
      <c r="X1288" s="639"/>
      <c r="Y1288" s="464"/>
      <c r="Z1288" s="464"/>
      <c r="AA1288" s="467"/>
      <c r="AB1288" s="444"/>
      <c r="AC1288" s="444"/>
      <c r="AD1288" s="444"/>
      <c r="AE1288" s="458"/>
      <c r="AF1288" s="618"/>
    </row>
    <row r="1289" spans="1:32" s="34" customFormat="1" outlineLevel="1" x14ac:dyDescent="0.25">
      <c r="A1289" s="473"/>
      <c r="B1289" s="609"/>
      <c r="C1289" s="426"/>
      <c r="D1289" s="642"/>
      <c r="E1289" s="645"/>
      <c r="F1289" s="426"/>
      <c r="G1289" s="473"/>
      <c r="H1289" s="296" t="s">
        <v>1507</v>
      </c>
      <c r="I1289" s="244"/>
      <c r="J1289" s="295">
        <f t="shared" si="260"/>
        <v>0</v>
      </c>
      <c r="K1289" s="244"/>
      <c r="L1289" s="244"/>
      <c r="M1289" s="218"/>
      <c r="N1289" s="254"/>
      <c r="O1289" s="218"/>
      <c r="P1289" s="218"/>
      <c r="Q1289" s="254"/>
      <c r="R1289" s="218"/>
      <c r="S1289" s="218"/>
      <c r="T1289" s="254"/>
      <c r="U1289" s="218"/>
      <c r="V1289" s="254"/>
      <c r="W1289" s="218"/>
      <c r="X1289" s="639"/>
      <c r="Y1289" s="464"/>
      <c r="Z1289" s="464"/>
      <c r="AA1289" s="467"/>
      <c r="AB1289" s="444"/>
      <c r="AC1289" s="444"/>
      <c r="AD1289" s="444"/>
      <c r="AE1289" s="458"/>
      <c r="AF1289" s="618"/>
    </row>
    <row r="1290" spans="1:32" s="34" customFormat="1" outlineLevel="1" x14ac:dyDescent="0.25">
      <c r="A1290" s="473"/>
      <c r="B1290" s="609"/>
      <c r="C1290" s="426"/>
      <c r="D1290" s="642"/>
      <c r="E1290" s="645"/>
      <c r="F1290" s="426"/>
      <c r="G1290" s="473"/>
      <c r="H1290" s="296" t="s">
        <v>1435</v>
      </c>
      <c r="I1290" s="244"/>
      <c r="J1290" s="295">
        <f t="shared" si="260"/>
        <v>0</v>
      </c>
      <c r="K1290" s="244"/>
      <c r="L1290" s="244"/>
      <c r="M1290" s="218"/>
      <c r="N1290" s="254"/>
      <c r="O1290" s="218"/>
      <c r="P1290" s="218"/>
      <c r="Q1290" s="254"/>
      <c r="R1290" s="218"/>
      <c r="S1290" s="218"/>
      <c r="T1290" s="254"/>
      <c r="U1290" s="218"/>
      <c r="V1290" s="254"/>
      <c r="W1290" s="218"/>
      <c r="X1290" s="639"/>
      <c r="Y1290" s="464"/>
      <c r="Z1290" s="464"/>
      <c r="AA1290" s="467"/>
      <c r="AB1290" s="444"/>
      <c r="AC1290" s="444"/>
      <c r="AD1290" s="444"/>
      <c r="AE1290" s="458"/>
      <c r="AF1290" s="618"/>
    </row>
    <row r="1291" spans="1:32" s="34" customFormat="1" outlineLevel="1" x14ac:dyDescent="0.25">
      <c r="A1291" s="474"/>
      <c r="B1291" s="610"/>
      <c r="C1291" s="427"/>
      <c r="D1291" s="643"/>
      <c r="E1291" s="646"/>
      <c r="F1291" s="427"/>
      <c r="G1291" s="474"/>
      <c r="H1291" s="298" t="s">
        <v>152</v>
      </c>
      <c r="I1291" s="299"/>
      <c r="J1291" s="300">
        <f t="shared" si="260"/>
        <v>0</v>
      </c>
      <c r="K1291" s="299"/>
      <c r="L1291" s="299"/>
      <c r="M1291" s="255"/>
      <c r="N1291" s="256"/>
      <c r="O1291" s="255"/>
      <c r="P1291" s="255"/>
      <c r="Q1291" s="256"/>
      <c r="R1291" s="255"/>
      <c r="S1291" s="255"/>
      <c r="T1291" s="256"/>
      <c r="U1291" s="255"/>
      <c r="V1291" s="256"/>
      <c r="W1291" s="255"/>
      <c r="X1291" s="640"/>
      <c r="Y1291" s="465"/>
      <c r="Z1291" s="465"/>
      <c r="AA1291" s="468"/>
      <c r="AB1291" s="445"/>
      <c r="AC1291" s="445"/>
      <c r="AD1291" s="445"/>
      <c r="AE1291" s="459"/>
      <c r="AF1291" s="619"/>
    </row>
    <row r="1292" spans="1:32" s="34" customFormat="1" ht="30" customHeight="1" outlineLevel="1" x14ac:dyDescent="0.25">
      <c r="A1292" s="472"/>
      <c r="B1292" s="608" t="s">
        <v>2390</v>
      </c>
      <c r="C1292" s="425"/>
      <c r="D1292" s="641" t="s">
        <v>1377</v>
      </c>
      <c r="E1292" s="644" t="s">
        <v>1945</v>
      </c>
      <c r="F1292" s="425" t="s">
        <v>1100</v>
      </c>
      <c r="G1292" s="472" t="s">
        <v>1642</v>
      </c>
      <c r="H1292" s="295" t="s">
        <v>148</v>
      </c>
      <c r="I1292" s="295">
        <f>SUM(I1293:I1297)</f>
        <v>0</v>
      </c>
      <c r="J1292" s="295">
        <f t="shared" si="260"/>
        <v>0</v>
      </c>
      <c r="K1292" s="295">
        <f>SUM(K1293:K1297)</f>
        <v>0</v>
      </c>
      <c r="L1292" s="295">
        <f t="shared" ref="L1292:W1292" si="264">SUM(L1293:L1297)</f>
        <v>0</v>
      </c>
      <c r="M1292" s="253">
        <f t="shared" si="264"/>
        <v>0</v>
      </c>
      <c r="N1292" s="253">
        <f t="shared" si="264"/>
        <v>0</v>
      </c>
      <c r="O1292" s="253">
        <f t="shared" si="264"/>
        <v>0</v>
      </c>
      <c r="P1292" s="253">
        <f t="shared" si="264"/>
        <v>0</v>
      </c>
      <c r="Q1292" s="253">
        <f t="shared" si="264"/>
        <v>0</v>
      </c>
      <c r="R1292" s="253">
        <f t="shared" si="264"/>
        <v>0</v>
      </c>
      <c r="S1292" s="253">
        <f t="shared" si="264"/>
        <v>0</v>
      </c>
      <c r="T1292" s="253">
        <f t="shared" si="264"/>
        <v>0</v>
      </c>
      <c r="U1292" s="253">
        <f t="shared" si="264"/>
        <v>0</v>
      </c>
      <c r="V1292" s="253">
        <f t="shared" si="264"/>
        <v>0</v>
      </c>
      <c r="W1292" s="253">
        <f t="shared" si="264"/>
        <v>0</v>
      </c>
      <c r="X1292" s="638" t="s">
        <v>2361</v>
      </c>
      <c r="Y1292" s="463" t="s">
        <v>1935</v>
      </c>
      <c r="Z1292" s="463" t="s">
        <v>1938</v>
      </c>
      <c r="AA1292" s="466" t="s">
        <v>1944</v>
      </c>
      <c r="AB1292" s="443" t="s">
        <v>20</v>
      </c>
      <c r="AC1292" s="443" t="s">
        <v>599</v>
      </c>
      <c r="AD1292" s="443" t="s">
        <v>614</v>
      </c>
      <c r="AE1292" s="457" t="s">
        <v>576</v>
      </c>
      <c r="AF1292" s="624" t="s">
        <v>2028</v>
      </c>
    </row>
    <row r="1293" spans="1:32" s="34" customFormat="1" ht="15" customHeight="1" outlineLevel="1" x14ac:dyDescent="0.25">
      <c r="A1293" s="473"/>
      <c r="B1293" s="609"/>
      <c r="C1293" s="426"/>
      <c r="D1293" s="642"/>
      <c r="E1293" s="645"/>
      <c r="F1293" s="426"/>
      <c r="G1293" s="473"/>
      <c r="H1293" s="296" t="s">
        <v>149</v>
      </c>
      <c r="I1293" s="244"/>
      <c r="J1293" s="295">
        <f t="shared" si="260"/>
        <v>0</v>
      </c>
      <c r="K1293" s="244"/>
      <c r="L1293" s="244"/>
      <c r="M1293" s="218"/>
      <c r="N1293" s="254"/>
      <c r="O1293" s="218"/>
      <c r="P1293" s="218"/>
      <c r="Q1293" s="254"/>
      <c r="R1293" s="218"/>
      <c r="S1293" s="218"/>
      <c r="T1293" s="254"/>
      <c r="U1293" s="218"/>
      <c r="V1293" s="254"/>
      <c r="W1293" s="218"/>
      <c r="X1293" s="639"/>
      <c r="Y1293" s="464"/>
      <c r="Z1293" s="464"/>
      <c r="AA1293" s="467"/>
      <c r="AB1293" s="444"/>
      <c r="AC1293" s="444"/>
      <c r="AD1293" s="444"/>
      <c r="AE1293" s="458"/>
      <c r="AF1293" s="618"/>
    </row>
    <row r="1294" spans="1:32" s="34" customFormat="1" outlineLevel="1" x14ac:dyDescent="0.25">
      <c r="A1294" s="473"/>
      <c r="B1294" s="609"/>
      <c r="C1294" s="426"/>
      <c r="D1294" s="642"/>
      <c r="E1294" s="645"/>
      <c r="F1294" s="426"/>
      <c r="G1294" s="473"/>
      <c r="H1294" s="296" t="s">
        <v>150</v>
      </c>
      <c r="I1294" s="244"/>
      <c r="J1294" s="295">
        <f t="shared" si="260"/>
        <v>0</v>
      </c>
      <c r="K1294" s="244"/>
      <c r="L1294" s="244"/>
      <c r="M1294" s="218"/>
      <c r="N1294" s="254"/>
      <c r="O1294" s="218"/>
      <c r="P1294" s="218"/>
      <c r="Q1294" s="254"/>
      <c r="R1294" s="218"/>
      <c r="S1294" s="218"/>
      <c r="T1294" s="254"/>
      <c r="U1294" s="218"/>
      <c r="V1294" s="254"/>
      <c r="W1294" s="218"/>
      <c r="X1294" s="639"/>
      <c r="Y1294" s="464"/>
      <c r="Z1294" s="464"/>
      <c r="AA1294" s="467"/>
      <c r="AB1294" s="444"/>
      <c r="AC1294" s="444"/>
      <c r="AD1294" s="444"/>
      <c r="AE1294" s="458"/>
      <c r="AF1294" s="618"/>
    </row>
    <row r="1295" spans="1:32" s="34" customFormat="1" outlineLevel="1" x14ac:dyDescent="0.25">
      <c r="A1295" s="473"/>
      <c r="B1295" s="609"/>
      <c r="C1295" s="426"/>
      <c r="D1295" s="642"/>
      <c r="E1295" s="645"/>
      <c r="F1295" s="426"/>
      <c r="G1295" s="473"/>
      <c r="H1295" s="296" t="s">
        <v>1507</v>
      </c>
      <c r="I1295" s="244"/>
      <c r="J1295" s="295">
        <f t="shared" si="260"/>
        <v>0</v>
      </c>
      <c r="K1295" s="244"/>
      <c r="L1295" s="244"/>
      <c r="M1295" s="218"/>
      <c r="N1295" s="254"/>
      <c r="O1295" s="218"/>
      <c r="P1295" s="218"/>
      <c r="Q1295" s="254"/>
      <c r="R1295" s="218"/>
      <c r="S1295" s="218"/>
      <c r="T1295" s="254"/>
      <c r="U1295" s="218"/>
      <c r="V1295" s="254"/>
      <c r="W1295" s="218"/>
      <c r="X1295" s="639"/>
      <c r="Y1295" s="464"/>
      <c r="Z1295" s="464"/>
      <c r="AA1295" s="467"/>
      <c r="AB1295" s="444"/>
      <c r="AC1295" s="444"/>
      <c r="AD1295" s="444"/>
      <c r="AE1295" s="458"/>
      <c r="AF1295" s="618"/>
    </row>
    <row r="1296" spans="1:32" s="34" customFormat="1" outlineLevel="1" x14ac:dyDescent="0.25">
      <c r="A1296" s="473"/>
      <c r="B1296" s="609"/>
      <c r="C1296" s="426"/>
      <c r="D1296" s="642"/>
      <c r="E1296" s="645"/>
      <c r="F1296" s="426"/>
      <c r="G1296" s="473"/>
      <c r="H1296" s="296" t="s">
        <v>1435</v>
      </c>
      <c r="I1296" s="244"/>
      <c r="J1296" s="295">
        <f t="shared" si="260"/>
        <v>0</v>
      </c>
      <c r="K1296" s="244"/>
      <c r="L1296" s="244"/>
      <c r="M1296" s="218"/>
      <c r="N1296" s="254"/>
      <c r="O1296" s="218"/>
      <c r="P1296" s="218"/>
      <c r="Q1296" s="254"/>
      <c r="R1296" s="218"/>
      <c r="S1296" s="218"/>
      <c r="T1296" s="254"/>
      <c r="U1296" s="218"/>
      <c r="V1296" s="254"/>
      <c r="W1296" s="218"/>
      <c r="X1296" s="639"/>
      <c r="Y1296" s="464"/>
      <c r="Z1296" s="464"/>
      <c r="AA1296" s="467"/>
      <c r="AB1296" s="444"/>
      <c r="AC1296" s="444"/>
      <c r="AD1296" s="444"/>
      <c r="AE1296" s="458"/>
      <c r="AF1296" s="618"/>
    </row>
    <row r="1297" spans="1:32" s="34" customFormat="1" ht="66.75" customHeight="1" outlineLevel="1" x14ac:dyDescent="0.25">
      <c r="A1297" s="474"/>
      <c r="B1297" s="610"/>
      <c r="C1297" s="427"/>
      <c r="D1297" s="643"/>
      <c r="E1297" s="646"/>
      <c r="F1297" s="427"/>
      <c r="G1297" s="474"/>
      <c r="H1297" s="298" t="s">
        <v>152</v>
      </c>
      <c r="I1297" s="299"/>
      <c r="J1297" s="300">
        <f t="shared" si="260"/>
        <v>0</v>
      </c>
      <c r="K1297" s="299"/>
      <c r="L1297" s="299"/>
      <c r="M1297" s="255"/>
      <c r="N1297" s="256"/>
      <c r="O1297" s="255"/>
      <c r="P1297" s="255"/>
      <c r="Q1297" s="256"/>
      <c r="R1297" s="255"/>
      <c r="S1297" s="255"/>
      <c r="T1297" s="256"/>
      <c r="U1297" s="255"/>
      <c r="V1297" s="256"/>
      <c r="W1297" s="255"/>
      <c r="X1297" s="640"/>
      <c r="Y1297" s="465"/>
      <c r="Z1297" s="465"/>
      <c r="AA1297" s="468"/>
      <c r="AB1297" s="445"/>
      <c r="AC1297" s="445"/>
      <c r="AD1297" s="445"/>
      <c r="AE1297" s="459"/>
      <c r="AF1297" s="619"/>
    </row>
    <row r="1298" spans="1:32" s="77" customFormat="1" outlineLevel="1" x14ac:dyDescent="0.25">
      <c r="A1298" s="76"/>
      <c r="B1298" s="76"/>
      <c r="C1298" s="214"/>
      <c r="D1298" s="212"/>
      <c r="E1298" s="213" t="s">
        <v>721</v>
      </c>
      <c r="F1298" s="214"/>
      <c r="G1298" s="345"/>
      <c r="H1298" s="214"/>
      <c r="I1298" s="214"/>
      <c r="J1298" s="214"/>
      <c r="K1298" s="214"/>
      <c r="L1298" s="214"/>
      <c r="M1298" s="214"/>
      <c r="N1298" s="214"/>
      <c r="O1298" s="214"/>
      <c r="P1298" s="214"/>
      <c r="Q1298" s="214"/>
      <c r="R1298" s="214"/>
      <c r="S1298" s="214"/>
      <c r="T1298" s="214"/>
      <c r="U1298" s="214"/>
      <c r="V1298" s="214"/>
      <c r="W1298" s="214"/>
      <c r="X1298" s="158"/>
      <c r="Y1298" s="203"/>
      <c r="Z1298" s="203"/>
      <c r="AA1298" s="214"/>
      <c r="AB1298" s="284"/>
      <c r="AC1298" s="203"/>
      <c r="AD1298" s="284"/>
      <c r="AE1298" s="93"/>
      <c r="AF1298" s="319"/>
    </row>
    <row r="1299" spans="1:32" ht="30" customHeight="1" outlineLevel="1" x14ac:dyDescent="0.25">
      <c r="A1299" s="608" t="s">
        <v>531</v>
      </c>
      <c r="B1299" s="608" t="s">
        <v>1898</v>
      </c>
      <c r="C1299" s="483" t="s">
        <v>2466</v>
      </c>
      <c r="D1299" s="611" t="s">
        <v>962</v>
      </c>
      <c r="E1299" s="489" t="s">
        <v>344</v>
      </c>
      <c r="F1299" s="422" t="s">
        <v>1894</v>
      </c>
      <c r="G1299" s="472" t="s">
        <v>1805</v>
      </c>
      <c r="H1299" s="215" t="s">
        <v>148</v>
      </c>
      <c r="I1299" s="215">
        <f>SUM(I1300:I1304)</f>
        <v>0</v>
      </c>
      <c r="J1299" s="215">
        <f t="shared" si="260"/>
        <v>113.3</v>
      </c>
      <c r="K1299" s="215">
        <f>SUM(K1300:K1304)</f>
        <v>113.3</v>
      </c>
      <c r="L1299" s="215">
        <f t="shared" ref="L1299:W1299" si="265">SUM(L1300:L1304)</f>
        <v>0</v>
      </c>
      <c r="M1299" s="215">
        <f t="shared" si="265"/>
        <v>0</v>
      </c>
      <c r="N1299" s="215">
        <f t="shared" si="265"/>
        <v>0</v>
      </c>
      <c r="O1299" s="215">
        <f t="shared" si="265"/>
        <v>0</v>
      </c>
      <c r="P1299" s="215">
        <f t="shared" si="265"/>
        <v>0</v>
      </c>
      <c r="Q1299" s="215">
        <f t="shared" si="265"/>
        <v>0</v>
      </c>
      <c r="R1299" s="215">
        <f t="shared" si="265"/>
        <v>0</v>
      </c>
      <c r="S1299" s="215">
        <f t="shared" si="265"/>
        <v>0</v>
      </c>
      <c r="T1299" s="215">
        <f t="shared" si="265"/>
        <v>0</v>
      </c>
      <c r="U1299" s="215">
        <f t="shared" si="265"/>
        <v>0</v>
      </c>
      <c r="V1299" s="215">
        <f t="shared" si="265"/>
        <v>0</v>
      </c>
      <c r="W1299" s="215">
        <f t="shared" si="265"/>
        <v>0</v>
      </c>
      <c r="X1299" s="478" t="s">
        <v>1896</v>
      </c>
      <c r="Y1299" s="479" t="s">
        <v>1897</v>
      </c>
      <c r="Z1299" s="479"/>
      <c r="AA1299" s="625" t="s">
        <v>1736</v>
      </c>
      <c r="AB1299" s="443" t="s">
        <v>107</v>
      </c>
      <c r="AC1299" s="443" t="s">
        <v>666</v>
      </c>
      <c r="AD1299" s="443" t="s">
        <v>668</v>
      </c>
      <c r="AE1299" s="457" t="s">
        <v>582</v>
      </c>
      <c r="AF1299" s="614" t="s">
        <v>2183</v>
      </c>
    </row>
    <row r="1300" spans="1:32" s="34" customFormat="1" ht="15" customHeight="1" outlineLevel="1" x14ac:dyDescent="0.25">
      <c r="A1300" s="609"/>
      <c r="B1300" s="609"/>
      <c r="C1300" s="484"/>
      <c r="D1300" s="612"/>
      <c r="E1300" s="490"/>
      <c r="F1300" s="423"/>
      <c r="G1300" s="473"/>
      <c r="H1300" s="242" t="s">
        <v>149</v>
      </c>
      <c r="I1300" s="219"/>
      <c r="J1300" s="215">
        <f t="shared" si="260"/>
        <v>0</v>
      </c>
      <c r="K1300" s="216"/>
      <c r="L1300" s="216"/>
      <c r="M1300" s="216"/>
      <c r="N1300" s="217"/>
      <c r="O1300" s="216"/>
      <c r="P1300" s="216"/>
      <c r="Q1300" s="217"/>
      <c r="R1300" s="216"/>
      <c r="S1300" s="216"/>
      <c r="T1300" s="217"/>
      <c r="U1300" s="216"/>
      <c r="V1300" s="217"/>
      <c r="W1300" s="216"/>
      <c r="X1300" s="478"/>
      <c r="Y1300" s="480"/>
      <c r="Z1300" s="480"/>
      <c r="AA1300" s="626"/>
      <c r="AB1300" s="444"/>
      <c r="AC1300" s="444"/>
      <c r="AD1300" s="444"/>
      <c r="AE1300" s="458"/>
      <c r="AF1300" s="618"/>
    </row>
    <row r="1301" spans="1:32" s="34" customFormat="1" ht="15" customHeight="1" outlineLevel="1" x14ac:dyDescent="0.25">
      <c r="A1301" s="609"/>
      <c r="B1301" s="609"/>
      <c r="C1301" s="484"/>
      <c r="D1301" s="612"/>
      <c r="E1301" s="490"/>
      <c r="F1301" s="423"/>
      <c r="G1301" s="473"/>
      <c r="H1301" s="242" t="s">
        <v>150</v>
      </c>
      <c r="I1301" s="219"/>
      <c r="J1301" s="215">
        <f t="shared" si="260"/>
        <v>0</v>
      </c>
      <c r="K1301" s="216"/>
      <c r="L1301" s="216"/>
      <c r="M1301" s="216"/>
      <c r="N1301" s="217"/>
      <c r="O1301" s="216"/>
      <c r="P1301" s="216"/>
      <c r="Q1301" s="217"/>
      <c r="R1301" s="216"/>
      <c r="S1301" s="216"/>
      <c r="T1301" s="217"/>
      <c r="U1301" s="216"/>
      <c r="V1301" s="217"/>
      <c r="W1301" s="216"/>
      <c r="X1301" s="478"/>
      <c r="Y1301" s="480"/>
      <c r="Z1301" s="480"/>
      <c r="AA1301" s="626"/>
      <c r="AB1301" s="444"/>
      <c r="AC1301" s="444"/>
      <c r="AD1301" s="444"/>
      <c r="AE1301" s="458"/>
      <c r="AF1301" s="618"/>
    </row>
    <row r="1302" spans="1:32" s="34" customFormat="1" ht="15" customHeight="1" outlineLevel="1" x14ac:dyDescent="0.25">
      <c r="A1302" s="609"/>
      <c r="B1302" s="609"/>
      <c r="C1302" s="484"/>
      <c r="D1302" s="612"/>
      <c r="E1302" s="490"/>
      <c r="F1302" s="423"/>
      <c r="G1302" s="473"/>
      <c r="H1302" s="242" t="s">
        <v>1507</v>
      </c>
      <c r="I1302" s="219"/>
      <c r="J1302" s="215">
        <f t="shared" si="260"/>
        <v>0</v>
      </c>
      <c r="K1302" s="216"/>
      <c r="L1302" s="216"/>
      <c r="M1302" s="216"/>
      <c r="N1302" s="217"/>
      <c r="O1302" s="216"/>
      <c r="P1302" s="216"/>
      <c r="Q1302" s="217"/>
      <c r="R1302" s="216"/>
      <c r="S1302" s="216"/>
      <c r="T1302" s="217"/>
      <c r="U1302" s="216"/>
      <c r="V1302" s="217"/>
      <c r="W1302" s="216"/>
      <c r="X1302" s="478"/>
      <c r="Y1302" s="480"/>
      <c r="Z1302" s="480"/>
      <c r="AA1302" s="626"/>
      <c r="AB1302" s="444"/>
      <c r="AC1302" s="444"/>
      <c r="AD1302" s="444"/>
      <c r="AE1302" s="458"/>
      <c r="AF1302" s="618"/>
    </row>
    <row r="1303" spans="1:32" s="34" customFormat="1" ht="15" customHeight="1" outlineLevel="1" x14ac:dyDescent="0.25">
      <c r="A1303" s="609"/>
      <c r="B1303" s="609"/>
      <c r="C1303" s="484"/>
      <c r="D1303" s="612"/>
      <c r="E1303" s="490"/>
      <c r="F1303" s="423"/>
      <c r="G1303" s="473"/>
      <c r="H1303" s="242" t="s">
        <v>1435</v>
      </c>
      <c r="I1303" s="219"/>
      <c r="J1303" s="215">
        <f t="shared" si="260"/>
        <v>0</v>
      </c>
      <c r="K1303" s="216"/>
      <c r="L1303" s="216"/>
      <c r="M1303" s="216"/>
      <c r="N1303" s="217"/>
      <c r="O1303" s="216"/>
      <c r="P1303" s="216"/>
      <c r="Q1303" s="217"/>
      <c r="R1303" s="216"/>
      <c r="S1303" s="216"/>
      <c r="T1303" s="217"/>
      <c r="U1303" s="216"/>
      <c r="V1303" s="217"/>
      <c r="W1303" s="216"/>
      <c r="X1303" s="478"/>
      <c r="Y1303" s="480"/>
      <c r="Z1303" s="480"/>
      <c r="AA1303" s="626"/>
      <c r="AB1303" s="444"/>
      <c r="AC1303" s="444"/>
      <c r="AD1303" s="444"/>
      <c r="AE1303" s="458"/>
      <c r="AF1303" s="618"/>
    </row>
    <row r="1304" spans="1:32" s="34" customFormat="1" ht="30" outlineLevel="1" x14ac:dyDescent="0.25">
      <c r="A1304" s="610"/>
      <c r="B1304" s="610"/>
      <c r="C1304" s="485"/>
      <c r="D1304" s="613"/>
      <c r="E1304" s="491"/>
      <c r="F1304" s="424"/>
      <c r="G1304" s="474"/>
      <c r="H1304" s="248" t="s">
        <v>152</v>
      </c>
      <c r="I1304" s="219" t="s">
        <v>1895</v>
      </c>
      <c r="J1304" s="252">
        <f t="shared" si="260"/>
        <v>113.3</v>
      </c>
      <c r="K1304" s="216">
        <v>113.3</v>
      </c>
      <c r="L1304" s="250"/>
      <c r="M1304" s="250"/>
      <c r="N1304" s="251"/>
      <c r="O1304" s="250"/>
      <c r="P1304" s="250"/>
      <c r="Q1304" s="251"/>
      <c r="R1304" s="250"/>
      <c r="S1304" s="250"/>
      <c r="T1304" s="251"/>
      <c r="U1304" s="250"/>
      <c r="V1304" s="251"/>
      <c r="W1304" s="250"/>
      <c r="X1304" s="478"/>
      <c r="Y1304" s="481"/>
      <c r="Z1304" s="481"/>
      <c r="AA1304" s="627"/>
      <c r="AB1304" s="445"/>
      <c r="AC1304" s="445"/>
      <c r="AD1304" s="445"/>
      <c r="AE1304" s="459"/>
      <c r="AF1304" s="619"/>
    </row>
    <row r="1305" spans="1:32" ht="30" customHeight="1" outlineLevel="1" x14ac:dyDescent="0.25">
      <c r="A1305" s="621" t="s">
        <v>1632</v>
      </c>
      <c r="B1305" s="621" t="s">
        <v>1634</v>
      </c>
      <c r="C1305" s="416"/>
      <c r="D1305" s="611" t="s">
        <v>963</v>
      </c>
      <c r="E1305" s="466" t="s">
        <v>352</v>
      </c>
      <c r="F1305" s="416" t="s">
        <v>1829</v>
      </c>
      <c r="G1305" s="472" t="s">
        <v>1386</v>
      </c>
      <c r="H1305" s="215" t="s">
        <v>148</v>
      </c>
      <c r="I1305" s="215">
        <f>SUM(I1306:I1310)</f>
        <v>0</v>
      </c>
      <c r="J1305" s="215">
        <f t="shared" si="260"/>
        <v>2.8</v>
      </c>
      <c r="K1305" s="215">
        <f>SUM(K1306:K1310)</f>
        <v>2.8</v>
      </c>
      <c r="L1305" s="215">
        <f t="shared" ref="L1305:W1305" si="266">SUM(L1306:L1310)</f>
        <v>0</v>
      </c>
      <c r="M1305" s="215">
        <f t="shared" si="266"/>
        <v>0</v>
      </c>
      <c r="N1305" s="215">
        <f t="shared" si="266"/>
        <v>0</v>
      </c>
      <c r="O1305" s="215">
        <f t="shared" si="266"/>
        <v>0</v>
      </c>
      <c r="P1305" s="215">
        <f t="shared" si="266"/>
        <v>0</v>
      </c>
      <c r="Q1305" s="215">
        <f t="shared" si="266"/>
        <v>0</v>
      </c>
      <c r="R1305" s="215">
        <f t="shared" si="266"/>
        <v>0</v>
      </c>
      <c r="S1305" s="215">
        <f t="shared" si="266"/>
        <v>0</v>
      </c>
      <c r="T1305" s="215">
        <f t="shared" si="266"/>
        <v>0</v>
      </c>
      <c r="U1305" s="215">
        <f t="shared" si="266"/>
        <v>0</v>
      </c>
      <c r="V1305" s="215">
        <f t="shared" si="266"/>
        <v>0</v>
      </c>
      <c r="W1305" s="215">
        <f t="shared" si="266"/>
        <v>0</v>
      </c>
      <c r="X1305" s="497" t="s">
        <v>1463</v>
      </c>
      <c r="Y1305" s="479" t="s">
        <v>289</v>
      </c>
      <c r="Z1305" s="479"/>
      <c r="AA1305" s="466" t="s">
        <v>353</v>
      </c>
      <c r="AB1305" s="443" t="s">
        <v>107</v>
      </c>
      <c r="AC1305" s="443" t="s">
        <v>666</v>
      </c>
      <c r="AD1305" s="443" t="s">
        <v>668</v>
      </c>
      <c r="AE1305" s="457" t="s">
        <v>582</v>
      </c>
      <c r="AF1305" s="614" t="s">
        <v>2188</v>
      </c>
    </row>
    <row r="1306" spans="1:32" s="34" customFormat="1" ht="15" customHeight="1" outlineLevel="1" x14ac:dyDescent="0.25">
      <c r="A1306" s="622"/>
      <c r="B1306" s="622"/>
      <c r="C1306" s="417"/>
      <c r="D1306" s="612"/>
      <c r="E1306" s="467"/>
      <c r="F1306" s="417"/>
      <c r="G1306" s="473"/>
      <c r="H1306" s="242" t="s">
        <v>149</v>
      </c>
      <c r="I1306" s="219"/>
      <c r="J1306" s="215">
        <f t="shared" si="260"/>
        <v>0</v>
      </c>
      <c r="K1306" s="219"/>
      <c r="L1306" s="216"/>
      <c r="M1306" s="216"/>
      <c r="N1306" s="217"/>
      <c r="O1306" s="216"/>
      <c r="P1306" s="216"/>
      <c r="Q1306" s="217"/>
      <c r="R1306" s="216"/>
      <c r="S1306" s="216"/>
      <c r="T1306" s="217"/>
      <c r="U1306" s="216"/>
      <c r="V1306" s="217"/>
      <c r="W1306" s="216"/>
      <c r="X1306" s="498"/>
      <c r="Y1306" s="480"/>
      <c r="Z1306" s="480"/>
      <c r="AA1306" s="467"/>
      <c r="AB1306" s="444"/>
      <c r="AC1306" s="444"/>
      <c r="AD1306" s="444"/>
      <c r="AE1306" s="458"/>
      <c r="AF1306" s="618"/>
    </row>
    <row r="1307" spans="1:32" s="34" customFormat="1" outlineLevel="1" x14ac:dyDescent="0.25">
      <c r="A1307" s="622"/>
      <c r="B1307" s="622"/>
      <c r="C1307" s="417"/>
      <c r="D1307" s="612"/>
      <c r="E1307" s="467"/>
      <c r="F1307" s="417"/>
      <c r="G1307" s="473"/>
      <c r="H1307" s="242" t="s">
        <v>150</v>
      </c>
      <c r="I1307" s="219"/>
      <c r="J1307" s="215">
        <f t="shared" si="260"/>
        <v>0</v>
      </c>
      <c r="K1307" s="219"/>
      <c r="L1307" s="216"/>
      <c r="M1307" s="216"/>
      <c r="N1307" s="217"/>
      <c r="O1307" s="216"/>
      <c r="P1307" s="216"/>
      <c r="Q1307" s="217"/>
      <c r="R1307" s="216"/>
      <c r="S1307" s="216"/>
      <c r="T1307" s="217"/>
      <c r="U1307" s="216"/>
      <c r="V1307" s="217"/>
      <c r="W1307" s="216"/>
      <c r="X1307" s="498"/>
      <c r="Y1307" s="480"/>
      <c r="Z1307" s="480"/>
      <c r="AA1307" s="467"/>
      <c r="AB1307" s="444"/>
      <c r="AC1307" s="444"/>
      <c r="AD1307" s="444"/>
      <c r="AE1307" s="458"/>
      <c r="AF1307" s="618"/>
    </row>
    <row r="1308" spans="1:32" s="34" customFormat="1" outlineLevel="1" x14ac:dyDescent="0.25">
      <c r="A1308" s="622"/>
      <c r="B1308" s="622"/>
      <c r="C1308" s="417"/>
      <c r="D1308" s="612"/>
      <c r="E1308" s="467"/>
      <c r="F1308" s="417"/>
      <c r="G1308" s="473"/>
      <c r="H1308" s="242" t="s">
        <v>1507</v>
      </c>
      <c r="I1308" s="219"/>
      <c r="J1308" s="215">
        <f t="shared" si="260"/>
        <v>0</v>
      </c>
      <c r="K1308" s="219"/>
      <c r="L1308" s="216"/>
      <c r="M1308" s="216"/>
      <c r="N1308" s="217"/>
      <c r="O1308" s="216"/>
      <c r="P1308" s="216"/>
      <c r="Q1308" s="217"/>
      <c r="R1308" s="216"/>
      <c r="S1308" s="216"/>
      <c r="T1308" s="217"/>
      <c r="U1308" s="216"/>
      <c r="V1308" s="217"/>
      <c r="W1308" s="216"/>
      <c r="X1308" s="498"/>
      <c r="Y1308" s="480"/>
      <c r="Z1308" s="480"/>
      <c r="AA1308" s="467"/>
      <c r="AB1308" s="444"/>
      <c r="AC1308" s="444"/>
      <c r="AD1308" s="444"/>
      <c r="AE1308" s="458"/>
      <c r="AF1308" s="618"/>
    </row>
    <row r="1309" spans="1:32" s="34" customFormat="1" outlineLevel="1" x14ac:dyDescent="0.25">
      <c r="A1309" s="622"/>
      <c r="B1309" s="622"/>
      <c r="C1309" s="417"/>
      <c r="D1309" s="612"/>
      <c r="E1309" s="467"/>
      <c r="F1309" s="417"/>
      <c r="G1309" s="473"/>
      <c r="H1309" s="242" t="s">
        <v>1435</v>
      </c>
      <c r="I1309" s="219"/>
      <c r="J1309" s="215">
        <f t="shared" si="260"/>
        <v>0</v>
      </c>
      <c r="K1309" s="219"/>
      <c r="L1309" s="216"/>
      <c r="M1309" s="216"/>
      <c r="N1309" s="217"/>
      <c r="O1309" s="216"/>
      <c r="P1309" s="216"/>
      <c r="Q1309" s="217"/>
      <c r="R1309" s="216"/>
      <c r="S1309" s="216"/>
      <c r="T1309" s="217"/>
      <c r="U1309" s="216"/>
      <c r="V1309" s="217"/>
      <c r="W1309" s="216"/>
      <c r="X1309" s="498"/>
      <c r="Y1309" s="480"/>
      <c r="Z1309" s="480"/>
      <c r="AA1309" s="467"/>
      <c r="AB1309" s="444"/>
      <c r="AC1309" s="444"/>
      <c r="AD1309" s="444"/>
      <c r="AE1309" s="458"/>
      <c r="AF1309" s="618"/>
    </row>
    <row r="1310" spans="1:32" s="34" customFormat="1" ht="30" outlineLevel="1" x14ac:dyDescent="0.25">
      <c r="A1310" s="623"/>
      <c r="B1310" s="623"/>
      <c r="C1310" s="418"/>
      <c r="D1310" s="613"/>
      <c r="E1310" s="468"/>
      <c r="F1310" s="418"/>
      <c r="G1310" s="474"/>
      <c r="H1310" s="248" t="s">
        <v>152</v>
      </c>
      <c r="I1310" s="219" t="s">
        <v>1434</v>
      </c>
      <c r="J1310" s="252">
        <f t="shared" si="260"/>
        <v>2.8</v>
      </c>
      <c r="K1310" s="219">
        <v>2.8</v>
      </c>
      <c r="L1310" s="250"/>
      <c r="M1310" s="250"/>
      <c r="N1310" s="251"/>
      <c r="O1310" s="250"/>
      <c r="P1310" s="250"/>
      <c r="Q1310" s="251"/>
      <c r="R1310" s="250"/>
      <c r="S1310" s="250"/>
      <c r="T1310" s="251"/>
      <c r="U1310" s="250"/>
      <c r="V1310" s="251"/>
      <c r="W1310" s="250"/>
      <c r="X1310" s="499"/>
      <c r="Y1310" s="481"/>
      <c r="Z1310" s="481"/>
      <c r="AA1310" s="468"/>
      <c r="AB1310" s="445"/>
      <c r="AC1310" s="445"/>
      <c r="AD1310" s="445"/>
      <c r="AE1310" s="459"/>
      <c r="AF1310" s="619"/>
    </row>
    <row r="1311" spans="1:32" ht="30" customHeight="1" outlineLevel="1" x14ac:dyDescent="0.25">
      <c r="A1311" s="621" t="s">
        <v>1632</v>
      </c>
      <c r="B1311" s="621" t="s">
        <v>1634</v>
      </c>
      <c r="C1311" s="416"/>
      <c r="D1311" s="611" t="s">
        <v>964</v>
      </c>
      <c r="E1311" s="489" t="s">
        <v>355</v>
      </c>
      <c r="F1311" s="416">
        <v>2018</v>
      </c>
      <c r="G1311" s="472" t="s">
        <v>1805</v>
      </c>
      <c r="H1311" s="215" t="s">
        <v>148</v>
      </c>
      <c r="I1311" s="215">
        <f>SUM(I1312:I1316)</f>
        <v>2.14</v>
      </c>
      <c r="J1311" s="215">
        <f t="shared" si="260"/>
        <v>3.1</v>
      </c>
      <c r="K1311" s="215">
        <f>SUM(K1312:K1316)</f>
        <v>3.1</v>
      </c>
      <c r="L1311" s="215">
        <f t="shared" ref="L1311:W1311" si="267">SUM(L1312:L1316)</f>
        <v>0</v>
      </c>
      <c r="M1311" s="215">
        <f t="shared" si="267"/>
        <v>0</v>
      </c>
      <c r="N1311" s="215">
        <f t="shared" si="267"/>
        <v>0</v>
      </c>
      <c r="O1311" s="215">
        <f t="shared" si="267"/>
        <v>0</v>
      </c>
      <c r="P1311" s="215">
        <f t="shared" si="267"/>
        <v>0</v>
      </c>
      <c r="Q1311" s="215">
        <f t="shared" si="267"/>
        <v>0</v>
      </c>
      <c r="R1311" s="215">
        <f t="shared" si="267"/>
        <v>0</v>
      </c>
      <c r="S1311" s="215">
        <f t="shared" si="267"/>
        <v>0</v>
      </c>
      <c r="T1311" s="215">
        <f t="shared" si="267"/>
        <v>0</v>
      </c>
      <c r="U1311" s="215">
        <f t="shared" si="267"/>
        <v>0</v>
      </c>
      <c r="V1311" s="215">
        <f t="shared" si="267"/>
        <v>0</v>
      </c>
      <c r="W1311" s="215">
        <f t="shared" si="267"/>
        <v>0</v>
      </c>
      <c r="X1311" s="497" t="s">
        <v>1531</v>
      </c>
      <c r="Y1311" s="479" t="s">
        <v>289</v>
      </c>
      <c r="Z1311" s="479"/>
      <c r="AA1311" s="466" t="s">
        <v>356</v>
      </c>
      <c r="AB1311" s="443" t="s">
        <v>107</v>
      </c>
      <c r="AC1311" s="443" t="s">
        <v>666</v>
      </c>
      <c r="AD1311" s="443" t="s">
        <v>668</v>
      </c>
      <c r="AE1311" s="457" t="s">
        <v>582</v>
      </c>
      <c r="AF1311" s="614" t="s">
        <v>2190</v>
      </c>
    </row>
    <row r="1312" spans="1:32" s="34" customFormat="1" ht="15" customHeight="1" outlineLevel="1" x14ac:dyDescent="0.25">
      <c r="A1312" s="622"/>
      <c r="B1312" s="622"/>
      <c r="C1312" s="417"/>
      <c r="D1312" s="612"/>
      <c r="E1312" s="490"/>
      <c r="F1312" s="417"/>
      <c r="G1312" s="473"/>
      <c r="H1312" s="242" t="s">
        <v>149</v>
      </c>
      <c r="I1312" s="219"/>
      <c r="J1312" s="215">
        <f t="shared" si="260"/>
        <v>0</v>
      </c>
      <c r="K1312" s="219"/>
      <c r="L1312" s="216"/>
      <c r="M1312" s="216"/>
      <c r="N1312" s="217"/>
      <c r="O1312" s="216"/>
      <c r="P1312" s="216"/>
      <c r="Q1312" s="217"/>
      <c r="R1312" s="216"/>
      <c r="S1312" s="216"/>
      <c r="T1312" s="217"/>
      <c r="U1312" s="216"/>
      <c r="V1312" s="217"/>
      <c r="W1312" s="216"/>
      <c r="X1312" s="498"/>
      <c r="Y1312" s="480"/>
      <c r="Z1312" s="480"/>
      <c r="AA1312" s="467"/>
      <c r="AB1312" s="444"/>
      <c r="AC1312" s="444"/>
      <c r="AD1312" s="444"/>
      <c r="AE1312" s="458"/>
      <c r="AF1312" s="618"/>
    </row>
    <row r="1313" spans="1:32" s="34" customFormat="1" outlineLevel="1" x14ac:dyDescent="0.25">
      <c r="A1313" s="622"/>
      <c r="B1313" s="622"/>
      <c r="C1313" s="417"/>
      <c r="D1313" s="612"/>
      <c r="E1313" s="490"/>
      <c r="F1313" s="417"/>
      <c r="G1313" s="473"/>
      <c r="H1313" s="242" t="s">
        <v>150</v>
      </c>
      <c r="I1313" s="219"/>
      <c r="J1313" s="215">
        <f t="shared" si="260"/>
        <v>0</v>
      </c>
      <c r="K1313" s="219"/>
      <c r="L1313" s="216"/>
      <c r="M1313" s="216"/>
      <c r="N1313" s="217"/>
      <c r="O1313" s="216"/>
      <c r="P1313" s="216"/>
      <c r="Q1313" s="217"/>
      <c r="R1313" s="216"/>
      <c r="S1313" s="216"/>
      <c r="T1313" s="217"/>
      <c r="U1313" s="216"/>
      <c r="V1313" s="217"/>
      <c r="W1313" s="216"/>
      <c r="X1313" s="498"/>
      <c r="Y1313" s="480"/>
      <c r="Z1313" s="480"/>
      <c r="AA1313" s="467"/>
      <c r="AB1313" s="444"/>
      <c r="AC1313" s="444"/>
      <c r="AD1313" s="444"/>
      <c r="AE1313" s="458"/>
      <c r="AF1313" s="618"/>
    </row>
    <row r="1314" spans="1:32" s="34" customFormat="1" outlineLevel="1" x14ac:dyDescent="0.25">
      <c r="A1314" s="622"/>
      <c r="B1314" s="622"/>
      <c r="C1314" s="417"/>
      <c r="D1314" s="612"/>
      <c r="E1314" s="490"/>
      <c r="F1314" s="417"/>
      <c r="G1314" s="473"/>
      <c r="H1314" s="242" t="s">
        <v>1507</v>
      </c>
      <c r="I1314" s="219"/>
      <c r="J1314" s="215">
        <f t="shared" si="260"/>
        <v>0</v>
      </c>
      <c r="K1314" s="219"/>
      <c r="L1314" s="216"/>
      <c r="M1314" s="216"/>
      <c r="N1314" s="217"/>
      <c r="O1314" s="216"/>
      <c r="P1314" s="216"/>
      <c r="Q1314" s="217"/>
      <c r="R1314" s="216"/>
      <c r="S1314" s="216"/>
      <c r="T1314" s="217"/>
      <c r="U1314" s="216"/>
      <c r="V1314" s="217"/>
      <c r="W1314" s="216"/>
      <c r="X1314" s="498"/>
      <c r="Y1314" s="480"/>
      <c r="Z1314" s="480"/>
      <c r="AA1314" s="467"/>
      <c r="AB1314" s="444"/>
      <c r="AC1314" s="444"/>
      <c r="AD1314" s="444"/>
      <c r="AE1314" s="458"/>
      <c r="AF1314" s="618"/>
    </row>
    <row r="1315" spans="1:32" s="34" customFormat="1" outlineLevel="1" x14ac:dyDescent="0.25">
      <c r="A1315" s="622"/>
      <c r="B1315" s="622"/>
      <c r="C1315" s="417"/>
      <c r="D1315" s="612"/>
      <c r="E1315" s="490"/>
      <c r="F1315" s="417"/>
      <c r="G1315" s="473"/>
      <c r="H1315" s="242" t="s">
        <v>1435</v>
      </c>
      <c r="I1315" s="219"/>
      <c r="J1315" s="215">
        <f t="shared" si="260"/>
        <v>0</v>
      </c>
      <c r="K1315" s="219"/>
      <c r="L1315" s="216"/>
      <c r="M1315" s="216"/>
      <c r="N1315" s="217"/>
      <c r="O1315" s="216"/>
      <c r="P1315" s="216"/>
      <c r="Q1315" s="217"/>
      <c r="R1315" s="216"/>
      <c r="S1315" s="216"/>
      <c r="T1315" s="217"/>
      <c r="U1315" s="216"/>
      <c r="V1315" s="217"/>
      <c r="W1315" s="216"/>
      <c r="X1315" s="498"/>
      <c r="Y1315" s="480"/>
      <c r="Z1315" s="480"/>
      <c r="AA1315" s="467"/>
      <c r="AB1315" s="444"/>
      <c r="AC1315" s="444"/>
      <c r="AD1315" s="444"/>
      <c r="AE1315" s="458"/>
      <c r="AF1315" s="618"/>
    </row>
    <row r="1316" spans="1:32" s="34" customFormat="1" outlineLevel="1" x14ac:dyDescent="0.25">
      <c r="A1316" s="623"/>
      <c r="B1316" s="623"/>
      <c r="C1316" s="418"/>
      <c r="D1316" s="613"/>
      <c r="E1316" s="491"/>
      <c r="F1316" s="418"/>
      <c r="G1316" s="474"/>
      <c r="H1316" s="248" t="s">
        <v>152</v>
      </c>
      <c r="I1316" s="219">
        <v>2.14</v>
      </c>
      <c r="J1316" s="252">
        <f t="shared" si="260"/>
        <v>3.1</v>
      </c>
      <c r="K1316" s="219">
        <v>3.1</v>
      </c>
      <c r="L1316" s="250"/>
      <c r="M1316" s="250"/>
      <c r="N1316" s="251"/>
      <c r="O1316" s="250"/>
      <c r="P1316" s="250"/>
      <c r="Q1316" s="251"/>
      <c r="R1316" s="250"/>
      <c r="S1316" s="250"/>
      <c r="T1316" s="251"/>
      <c r="U1316" s="250"/>
      <c r="V1316" s="251"/>
      <c r="W1316" s="250"/>
      <c r="X1316" s="499"/>
      <c r="Y1316" s="481"/>
      <c r="Z1316" s="481"/>
      <c r="AA1316" s="468"/>
      <c r="AB1316" s="445"/>
      <c r="AC1316" s="445"/>
      <c r="AD1316" s="445"/>
      <c r="AE1316" s="459"/>
      <c r="AF1316" s="619"/>
    </row>
    <row r="1317" spans="1:32" ht="30" customHeight="1" outlineLevel="1" x14ac:dyDescent="0.25">
      <c r="A1317" s="621" t="s">
        <v>1632</v>
      </c>
      <c r="B1317" s="621" t="s">
        <v>1634</v>
      </c>
      <c r="C1317" s="416"/>
      <c r="D1317" s="611" t="s">
        <v>965</v>
      </c>
      <c r="E1317" s="489" t="s">
        <v>357</v>
      </c>
      <c r="F1317" s="416">
        <v>2018</v>
      </c>
      <c r="G1317" s="472" t="s">
        <v>1387</v>
      </c>
      <c r="H1317" s="215" t="s">
        <v>148</v>
      </c>
      <c r="I1317" s="215">
        <f>SUM(I1318:I1322)</f>
        <v>3.274</v>
      </c>
      <c r="J1317" s="215">
        <f t="shared" si="260"/>
        <v>3.1</v>
      </c>
      <c r="K1317" s="215">
        <f>SUM(K1318:K1322)</f>
        <v>3.1</v>
      </c>
      <c r="L1317" s="215">
        <f t="shared" ref="L1317:W1317" si="268">SUM(L1318:L1322)</f>
        <v>0</v>
      </c>
      <c r="M1317" s="215">
        <f t="shared" si="268"/>
        <v>0</v>
      </c>
      <c r="N1317" s="215">
        <f t="shared" si="268"/>
        <v>0</v>
      </c>
      <c r="O1317" s="215">
        <f t="shared" si="268"/>
        <v>0</v>
      </c>
      <c r="P1317" s="215">
        <f t="shared" si="268"/>
        <v>0</v>
      </c>
      <c r="Q1317" s="215">
        <f t="shared" si="268"/>
        <v>0</v>
      </c>
      <c r="R1317" s="215">
        <f t="shared" si="268"/>
        <v>0</v>
      </c>
      <c r="S1317" s="215">
        <f t="shared" si="268"/>
        <v>0</v>
      </c>
      <c r="T1317" s="215">
        <f t="shared" si="268"/>
        <v>0</v>
      </c>
      <c r="U1317" s="215">
        <f t="shared" si="268"/>
        <v>0</v>
      </c>
      <c r="V1317" s="215">
        <f t="shared" si="268"/>
        <v>0</v>
      </c>
      <c r="W1317" s="215">
        <f t="shared" si="268"/>
        <v>0</v>
      </c>
      <c r="X1317" s="497" t="s">
        <v>1532</v>
      </c>
      <c r="Y1317" s="479" t="s">
        <v>289</v>
      </c>
      <c r="Z1317" s="479"/>
      <c r="AA1317" s="466" t="s">
        <v>358</v>
      </c>
      <c r="AB1317" s="443" t="s">
        <v>107</v>
      </c>
      <c r="AC1317" s="443" t="s">
        <v>666</v>
      </c>
      <c r="AD1317" s="443" t="s">
        <v>668</v>
      </c>
      <c r="AE1317" s="457" t="s">
        <v>582</v>
      </c>
      <c r="AF1317" s="614" t="s">
        <v>2191</v>
      </c>
    </row>
    <row r="1318" spans="1:32" s="34" customFormat="1" ht="15" customHeight="1" outlineLevel="1" x14ac:dyDescent="0.25">
      <c r="A1318" s="622"/>
      <c r="B1318" s="622"/>
      <c r="C1318" s="417"/>
      <c r="D1318" s="612"/>
      <c r="E1318" s="490"/>
      <c r="F1318" s="417"/>
      <c r="G1318" s="473"/>
      <c r="H1318" s="242" t="s">
        <v>149</v>
      </c>
      <c r="I1318" s="219"/>
      <c r="J1318" s="215">
        <f t="shared" si="260"/>
        <v>0</v>
      </c>
      <c r="K1318" s="219"/>
      <c r="L1318" s="216"/>
      <c r="M1318" s="216"/>
      <c r="N1318" s="217"/>
      <c r="O1318" s="216"/>
      <c r="P1318" s="216"/>
      <c r="Q1318" s="217"/>
      <c r="R1318" s="216"/>
      <c r="S1318" s="216"/>
      <c r="T1318" s="217"/>
      <c r="U1318" s="216"/>
      <c r="V1318" s="217"/>
      <c r="W1318" s="216"/>
      <c r="X1318" s="498"/>
      <c r="Y1318" s="480"/>
      <c r="Z1318" s="480"/>
      <c r="AA1318" s="467"/>
      <c r="AB1318" s="444"/>
      <c r="AC1318" s="444"/>
      <c r="AD1318" s="444"/>
      <c r="AE1318" s="458"/>
      <c r="AF1318" s="618"/>
    </row>
    <row r="1319" spans="1:32" s="34" customFormat="1" outlineLevel="1" x14ac:dyDescent="0.25">
      <c r="A1319" s="622"/>
      <c r="B1319" s="622"/>
      <c r="C1319" s="417"/>
      <c r="D1319" s="612"/>
      <c r="E1319" s="490"/>
      <c r="F1319" s="417"/>
      <c r="G1319" s="473"/>
      <c r="H1319" s="242" t="s">
        <v>150</v>
      </c>
      <c r="I1319" s="219"/>
      <c r="J1319" s="215">
        <f t="shared" si="260"/>
        <v>0</v>
      </c>
      <c r="K1319" s="219"/>
      <c r="L1319" s="216"/>
      <c r="M1319" s="216"/>
      <c r="N1319" s="217"/>
      <c r="O1319" s="216"/>
      <c r="P1319" s="216"/>
      <c r="Q1319" s="217"/>
      <c r="R1319" s="216"/>
      <c r="S1319" s="216"/>
      <c r="T1319" s="217"/>
      <c r="U1319" s="216"/>
      <c r="V1319" s="217"/>
      <c r="W1319" s="216"/>
      <c r="X1319" s="498"/>
      <c r="Y1319" s="480"/>
      <c r="Z1319" s="480"/>
      <c r="AA1319" s="467"/>
      <c r="AB1319" s="444"/>
      <c r="AC1319" s="444"/>
      <c r="AD1319" s="444"/>
      <c r="AE1319" s="458"/>
      <c r="AF1319" s="618"/>
    </row>
    <row r="1320" spans="1:32" s="34" customFormat="1" outlineLevel="1" x14ac:dyDescent="0.25">
      <c r="A1320" s="622"/>
      <c r="B1320" s="622"/>
      <c r="C1320" s="417"/>
      <c r="D1320" s="612"/>
      <c r="E1320" s="490"/>
      <c r="F1320" s="417"/>
      <c r="G1320" s="473"/>
      <c r="H1320" s="242" t="s">
        <v>1507</v>
      </c>
      <c r="I1320" s="219"/>
      <c r="J1320" s="215">
        <f t="shared" si="260"/>
        <v>0</v>
      </c>
      <c r="K1320" s="219"/>
      <c r="L1320" s="216"/>
      <c r="M1320" s="216"/>
      <c r="N1320" s="217"/>
      <c r="O1320" s="216"/>
      <c r="P1320" s="216"/>
      <c r="Q1320" s="217"/>
      <c r="R1320" s="216"/>
      <c r="S1320" s="216"/>
      <c r="T1320" s="217"/>
      <c r="U1320" s="216"/>
      <c r="V1320" s="217"/>
      <c r="W1320" s="216"/>
      <c r="X1320" s="498"/>
      <c r="Y1320" s="480"/>
      <c r="Z1320" s="480"/>
      <c r="AA1320" s="467"/>
      <c r="AB1320" s="444"/>
      <c r="AC1320" s="444"/>
      <c r="AD1320" s="444"/>
      <c r="AE1320" s="458"/>
      <c r="AF1320" s="618"/>
    </row>
    <row r="1321" spans="1:32" s="34" customFormat="1" outlineLevel="1" x14ac:dyDescent="0.25">
      <c r="A1321" s="622"/>
      <c r="B1321" s="622"/>
      <c r="C1321" s="417"/>
      <c r="D1321" s="612"/>
      <c r="E1321" s="490"/>
      <c r="F1321" s="417"/>
      <c r="G1321" s="473"/>
      <c r="H1321" s="242" t="s">
        <v>1435</v>
      </c>
      <c r="I1321" s="219"/>
      <c r="J1321" s="215">
        <f t="shared" si="260"/>
        <v>0</v>
      </c>
      <c r="K1321" s="219"/>
      <c r="L1321" s="216"/>
      <c r="M1321" s="216"/>
      <c r="N1321" s="217"/>
      <c r="O1321" s="216"/>
      <c r="P1321" s="216"/>
      <c r="Q1321" s="217"/>
      <c r="R1321" s="216"/>
      <c r="S1321" s="216"/>
      <c r="T1321" s="217"/>
      <c r="U1321" s="216"/>
      <c r="V1321" s="217"/>
      <c r="W1321" s="216"/>
      <c r="X1321" s="498"/>
      <c r="Y1321" s="480"/>
      <c r="Z1321" s="480"/>
      <c r="AA1321" s="467"/>
      <c r="AB1321" s="444"/>
      <c r="AC1321" s="444"/>
      <c r="AD1321" s="444"/>
      <c r="AE1321" s="458"/>
      <c r="AF1321" s="618"/>
    </row>
    <row r="1322" spans="1:32" s="34" customFormat="1" outlineLevel="1" x14ac:dyDescent="0.25">
      <c r="A1322" s="623"/>
      <c r="B1322" s="623"/>
      <c r="C1322" s="418"/>
      <c r="D1322" s="613"/>
      <c r="E1322" s="491"/>
      <c r="F1322" s="418"/>
      <c r="G1322" s="474"/>
      <c r="H1322" s="248" t="s">
        <v>152</v>
      </c>
      <c r="I1322" s="219">
        <v>3.274</v>
      </c>
      <c r="J1322" s="252">
        <f t="shared" si="260"/>
        <v>3.1</v>
      </c>
      <c r="K1322" s="219">
        <v>3.1</v>
      </c>
      <c r="L1322" s="250"/>
      <c r="M1322" s="250"/>
      <c r="N1322" s="251"/>
      <c r="O1322" s="250"/>
      <c r="P1322" s="250"/>
      <c r="Q1322" s="251"/>
      <c r="R1322" s="250"/>
      <c r="S1322" s="250"/>
      <c r="T1322" s="251"/>
      <c r="U1322" s="250"/>
      <c r="V1322" s="251"/>
      <c r="W1322" s="250"/>
      <c r="X1322" s="499"/>
      <c r="Y1322" s="481"/>
      <c r="Z1322" s="481"/>
      <c r="AA1322" s="468"/>
      <c r="AB1322" s="445"/>
      <c r="AC1322" s="445"/>
      <c r="AD1322" s="445"/>
      <c r="AE1322" s="459"/>
      <c r="AF1322" s="619"/>
    </row>
    <row r="1323" spans="1:32" ht="30" customHeight="1" outlineLevel="1" x14ac:dyDescent="0.25">
      <c r="A1323" s="608" t="s">
        <v>531</v>
      </c>
      <c r="B1323" s="608" t="s">
        <v>1735</v>
      </c>
      <c r="C1323" s="416"/>
      <c r="D1323" s="611" t="s">
        <v>966</v>
      </c>
      <c r="E1323" s="489" t="s">
        <v>367</v>
      </c>
      <c r="F1323" s="416" t="s">
        <v>368</v>
      </c>
      <c r="G1323" s="472" t="s">
        <v>1642</v>
      </c>
      <c r="H1323" s="215" t="s">
        <v>148</v>
      </c>
      <c r="I1323" s="215">
        <f>SUM(I1324:I1328)</f>
        <v>2300</v>
      </c>
      <c r="J1323" s="215">
        <f t="shared" si="260"/>
        <v>0</v>
      </c>
      <c r="K1323" s="215">
        <f>SUM(K1324:K1328)</f>
        <v>0</v>
      </c>
      <c r="L1323" s="215">
        <f t="shared" ref="L1323:W1323" si="269">SUM(L1324:L1328)</f>
        <v>0</v>
      </c>
      <c r="M1323" s="215">
        <f t="shared" si="269"/>
        <v>0</v>
      </c>
      <c r="N1323" s="215">
        <f t="shared" si="269"/>
        <v>0</v>
      </c>
      <c r="O1323" s="215">
        <f t="shared" si="269"/>
        <v>0</v>
      </c>
      <c r="P1323" s="215">
        <f t="shared" si="269"/>
        <v>0</v>
      </c>
      <c r="Q1323" s="215">
        <f t="shared" si="269"/>
        <v>0</v>
      </c>
      <c r="R1323" s="215">
        <f t="shared" si="269"/>
        <v>0</v>
      </c>
      <c r="S1323" s="215">
        <f t="shared" si="269"/>
        <v>0</v>
      </c>
      <c r="T1323" s="215">
        <f t="shared" si="269"/>
        <v>0</v>
      </c>
      <c r="U1323" s="215">
        <f t="shared" si="269"/>
        <v>0</v>
      </c>
      <c r="V1323" s="215">
        <f t="shared" si="269"/>
        <v>0</v>
      </c>
      <c r="W1323" s="215">
        <f t="shared" si="269"/>
        <v>0</v>
      </c>
      <c r="X1323" s="497"/>
      <c r="Y1323" s="479" t="s">
        <v>530</v>
      </c>
      <c r="Z1323" s="479"/>
      <c r="AA1323" s="466" t="s">
        <v>362</v>
      </c>
      <c r="AB1323" s="443" t="s">
        <v>107</v>
      </c>
      <c r="AC1323" s="443" t="s">
        <v>666</v>
      </c>
      <c r="AD1323" s="443" t="s">
        <v>668</v>
      </c>
      <c r="AE1323" s="457" t="s">
        <v>582</v>
      </c>
      <c r="AF1323" s="614" t="s">
        <v>2197</v>
      </c>
    </row>
    <row r="1324" spans="1:32" s="34" customFormat="1" ht="15" customHeight="1" outlineLevel="1" x14ac:dyDescent="0.25">
      <c r="A1324" s="609"/>
      <c r="B1324" s="609"/>
      <c r="C1324" s="417"/>
      <c r="D1324" s="612"/>
      <c r="E1324" s="490"/>
      <c r="F1324" s="417"/>
      <c r="G1324" s="473"/>
      <c r="H1324" s="242" t="s">
        <v>149</v>
      </c>
      <c r="I1324" s="219"/>
      <c r="J1324" s="215">
        <f t="shared" si="260"/>
        <v>0</v>
      </c>
      <c r="K1324" s="219"/>
      <c r="L1324" s="216"/>
      <c r="M1324" s="216"/>
      <c r="N1324" s="217"/>
      <c r="O1324" s="216"/>
      <c r="P1324" s="216"/>
      <c r="Q1324" s="217"/>
      <c r="R1324" s="216"/>
      <c r="S1324" s="216"/>
      <c r="T1324" s="217"/>
      <c r="U1324" s="216"/>
      <c r="V1324" s="217"/>
      <c r="W1324" s="216"/>
      <c r="X1324" s="498"/>
      <c r="Y1324" s="480"/>
      <c r="Z1324" s="480"/>
      <c r="AA1324" s="467"/>
      <c r="AB1324" s="444"/>
      <c r="AC1324" s="444"/>
      <c r="AD1324" s="444"/>
      <c r="AE1324" s="458"/>
      <c r="AF1324" s="618"/>
    </row>
    <row r="1325" spans="1:32" s="34" customFormat="1" outlineLevel="1" x14ac:dyDescent="0.25">
      <c r="A1325" s="609"/>
      <c r="B1325" s="609"/>
      <c r="C1325" s="417"/>
      <c r="D1325" s="612"/>
      <c r="E1325" s="490"/>
      <c r="F1325" s="417"/>
      <c r="G1325" s="473"/>
      <c r="H1325" s="242" t="s">
        <v>150</v>
      </c>
      <c r="I1325" s="219"/>
      <c r="J1325" s="215">
        <f t="shared" si="260"/>
        <v>0</v>
      </c>
      <c r="K1325" s="219"/>
      <c r="L1325" s="216"/>
      <c r="M1325" s="216"/>
      <c r="N1325" s="217"/>
      <c r="O1325" s="216"/>
      <c r="P1325" s="216"/>
      <c r="Q1325" s="217"/>
      <c r="R1325" s="216"/>
      <c r="S1325" s="216"/>
      <c r="T1325" s="217"/>
      <c r="U1325" s="216"/>
      <c r="V1325" s="217"/>
      <c r="W1325" s="216"/>
      <c r="X1325" s="498"/>
      <c r="Y1325" s="480"/>
      <c r="Z1325" s="480"/>
      <c r="AA1325" s="467"/>
      <c r="AB1325" s="444"/>
      <c r="AC1325" s="444"/>
      <c r="AD1325" s="444"/>
      <c r="AE1325" s="458"/>
      <c r="AF1325" s="618"/>
    </row>
    <row r="1326" spans="1:32" s="34" customFormat="1" outlineLevel="1" x14ac:dyDescent="0.25">
      <c r="A1326" s="609"/>
      <c r="B1326" s="609"/>
      <c r="C1326" s="417"/>
      <c r="D1326" s="612"/>
      <c r="E1326" s="490"/>
      <c r="F1326" s="417"/>
      <c r="G1326" s="473"/>
      <c r="H1326" s="242" t="s">
        <v>1507</v>
      </c>
      <c r="I1326" s="219"/>
      <c r="J1326" s="215">
        <f t="shared" si="260"/>
        <v>0</v>
      </c>
      <c r="K1326" s="219"/>
      <c r="L1326" s="216"/>
      <c r="M1326" s="216"/>
      <c r="N1326" s="217"/>
      <c r="O1326" s="216"/>
      <c r="P1326" s="216"/>
      <c r="Q1326" s="217"/>
      <c r="R1326" s="216"/>
      <c r="S1326" s="216"/>
      <c r="T1326" s="217"/>
      <c r="U1326" s="216"/>
      <c r="V1326" s="217"/>
      <c r="W1326" s="216"/>
      <c r="X1326" s="498"/>
      <c r="Y1326" s="480"/>
      <c r="Z1326" s="480"/>
      <c r="AA1326" s="467"/>
      <c r="AB1326" s="444"/>
      <c r="AC1326" s="444"/>
      <c r="AD1326" s="444"/>
      <c r="AE1326" s="458"/>
      <c r="AF1326" s="618"/>
    </row>
    <row r="1327" spans="1:32" s="34" customFormat="1" outlineLevel="1" x14ac:dyDescent="0.25">
      <c r="A1327" s="609"/>
      <c r="B1327" s="609"/>
      <c r="C1327" s="417"/>
      <c r="D1327" s="612"/>
      <c r="E1327" s="490"/>
      <c r="F1327" s="417"/>
      <c r="G1327" s="473"/>
      <c r="H1327" s="242" t="s">
        <v>1435</v>
      </c>
      <c r="I1327" s="219"/>
      <c r="J1327" s="215">
        <f t="shared" si="260"/>
        <v>0</v>
      </c>
      <c r="K1327" s="219"/>
      <c r="L1327" s="216"/>
      <c r="M1327" s="216"/>
      <c r="N1327" s="217"/>
      <c r="O1327" s="216"/>
      <c r="P1327" s="216"/>
      <c r="Q1327" s="217"/>
      <c r="R1327" s="216"/>
      <c r="S1327" s="216"/>
      <c r="T1327" s="217"/>
      <c r="U1327" s="216"/>
      <c r="V1327" s="217"/>
      <c r="W1327" s="216"/>
      <c r="X1327" s="498"/>
      <c r="Y1327" s="480"/>
      <c r="Z1327" s="480"/>
      <c r="AA1327" s="467"/>
      <c r="AB1327" s="444"/>
      <c r="AC1327" s="444"/>
      <c r="AD1327" s="444"/>
      <c r="AE1327" s="458"/>
      <c r="AF1327" s="618"/>
    </row>
    <row r="1328" spans="1:32" s="34" customFormat="1" outlineLevel="1" x14ac:dyDescent="0.25">
      <c r="A1328" s="610"/>
      <c r="B1328" s="610"/>
      <c r="C1328" s="418"/>
      <c r="D1328" s="613"/>
      <c r="E1328" s="491"/>
      <c r="F1328" s="418"/>
      <c r="G1328" s="474"/>
      <c r="H1328" s="248" t="s">
        <v>152</v>
      </c>
      <c r="I1328" s="219">
        <v>2300</v>
      </c>
      <c r="J1328" s="252">
        <f t="shared" si="260"/>
        <v>0</v>
      </c>
      <c r="K1328" s="219"/>
      <c r="L1328" s="250"/>
      <c r="M1328" s="250"/>
      <c r="N1328" s="251"/>
      <c r="O1328" s="250"/>
      <c r="P1328" s="250"/>
      <c r="Q1328" s="251"/>
      <c r="R1328" s="250"/>
      <c r="S1328" s="250"/>
      <c r="T1328" s="251"/>
      <c r="U1328" s="250"/>
      <c r="V1328" s="251"/>
      <c r="W1328" s="250"/>
      <c r="X1328" s="499"/>
      <c r="Y1328" s="481"/>
      <c r="Z1328" s="481"/>
      <c r="AA1328" s="468"/>
      <c r="AB1328" s="445"/>
      <c r="AC1328" s="445"/>
      <c r="AD1328" s="445"/>
      <c r="AE1328" s="459"/>
      <c r="AF1328" s="619"/>
    </row>
    <row r="1329" spans="1:32" ht="30" customHeight="1" outlineLevel="1" x14ac:dyDescent="0.25">
      <c r="A1329" s="608" t="s">
        <v>502</v>
      </c>
      <c r="B1329" s="608" t="s">
        <v>1870</v>
      </c>
      <c r="C1329" s="416"/>
      <c r="D1329" s="611" t="s">
        <v>1093</v>
      </c>
      <c r="E1329" s="489" t="s">
        <v>490</v>
      </c>
      <c r="F1329" s="416">
        <v>2020</v>
      </c>
      <c r="G1329" s="472" t="s">
        <v>1642</v>
      </c>
      <c r="H1329" s="215" t="s">
        <v>148</v>
      </c>
      <c r="I1329" s="215">
        <f>SUM(I1330:I1334)</f>
        <v>100</v>
      </c>
      <c r="J1329" s="215">
        <f t="shared" si="260"/>
        <v>0</v>
      </c>
      <c r="K1329" s="215">
        <f>SUM(K1330:K1334)</f>
        <v>0</v>
      </c>
      <c r="L1329" s="215">
        <f t="shared" ref="L1329:W1329" si="270">SUM(L1330:L1334)</f>
        <v>0</v>
      </c>
      <c r="M1329" s="215">
        <f t="shared" si="270"/>
        <v>0</v>
      </c>
      <c r="N1329" s="215">
        <f t="shared" si="270"/>
        <v>0</v>
      </c>
      <c r="O1329" s="215">
        <f t="shared" si="270"/>
        <v>0</v>
      </c>
      <c r="P1329" s="215">
        <f t="shared" si="270"/>
        <v>0</v>
      </c>
      <c r="Q1329" s="215">
        <f t="shared" si="270"/>
        <v>0</v>
      </c>
      <c r="R1329" s="215">
        <f t="shared" si="270"/>
        <v>0</v>
      </c>
      <c r="S1329" s="215">
        <f t="shared" si="270"/>
        <v>0</v>
      </c>
      <c r="T1329" s="215">
        <f t="shared" si="270"/>
        <v>0</v>
      </c>
      <c r="U1329" s="215">
        <f t="shared" si="270"/>
        <v>0</v>
      </c>
      <c r="V1329" s="215">
        <f t="shared" si="270"/>
        <v>0</v>
      </c>
      <c r="W1329" s="215">
        <f t="shared" si="270"/>
        <v>0</v>
      </c>
      <c r="X1329" s="497" t="s">
        <v>1899</v>
      </c>
      <c r="Y1329" s="479" t="s">
        <v>370</v>
      </c>
      <c r="Z1329" s="479"/>
      <c r="AA1329" s="466" t="s">
        <v>380</v>
      </c>
      <c r="AB1329" s="443" t="s">
        <v>107</v>
      </c>
      <c r="AC1329" s="443" t="s">
        <v>666</v>
      </c>
      <c r="AD1329" s="443" t="s">
        <v>668</v>
      </c>
      <c r="AE1329" s="457" t="s">
        <v>582</v>
      </c>
      <c r="AF1329" s="614" t="s">
        <v>2210</v>
      </c>
    </row>
    <row r="1330" spans="1:32" s="34" customFormat="1" ht="15" customHeight="1" outlineLevel="1" x14ac:dyDescent="0.25">
      <c r="A1330" s="609"/>
      <c r="B1330" s="609"/>
      <c r="C1330" s="417"/>
      <c r="D1330" s="612"/>
      <c r="E1330" s="490"/>
      <c r="F1330" s="417"/>
      <c r="G1330" s="473"/>
      <c r="H1330" s="242" t="s">
        <v>149</v>
      </c>
      <c r="I1330" s="219"/>
      <c r="J1330" s="215">
        <f t="shared" si="260"/>
        <v>0</v>
      </c>
      <c r="K1330" s="219"/>
      <c r="L1330" s="216"/>
      <c r="M1330" s="216"/>
      <c r="N1330" s="217"/>
      <c r="O1330" s="216"/>
      <c r="P1330" s="216"/>
      <c r="Q1330" s="217"/>
      <c r="R1330" s="216"/>
      <c r="S1330" s="216"/>
      <c r="T1330" s="217"/>
      <c r="U1330" s="216"/>
      <c r="V1330" s="217"/>
      <c r="W1330" s="216"/>
      <c r="X1330" s="498"/>
      <c r="Y1330" s="480"/>
      <c r="Z1330" s="480"/>
      <c r="AA1330" s="467"/>
      <c r="AB1330" s="444"/>
      <c r="AC1330" s="444"/>
      <c r="AD1330" s="444"/>
      <c r="AE1330" s="458"/>
      <c r="AF1330" s="618"/>
    </row>
    <row r="1331" spans="1:32" s="34" customFormat="1" outlineLevel="1" x14ac:dyDescent="0.25">
      <c r="A1331" s="609"/>
      <c r="B1331" s="609"/>
      <c r="C1331" s="417"/>
      <c r="D1331" s="612"/>
      <c r="E1331" s="490"/>
      <c r="F1331" s="417"/>
      <c r="G1331" s="473"/>
      <c r="H1331" s="242" t="s">
        <v>150</v>
      </c>
      <c r="I1331" s="219"/>
      <c r="J1331" s="215">
        <f t="shared" si="260"/>
        <v>0</v>
      </c>
      <c r="K1331" s="219"/>
      <c r="L1331" s="216"/>
      <c r="M1331" s="216"/>
      <c r="N1331" s="217"/>
      <c r="O1331" s="216"/>
      <c r="P1331" s="216"/>
      <c r="Q1331" s="217"/>
      <c r="R1331" s="216"/>
      <c r="S1331" s="216"/>
      <c r="T1331" s="217"/>
      <c r="U1331" s="216"/>
      <c r="V1331" s="217"/>
      <c r="W1331" s="216"/>
      <c r="X1331" s="498"/>
      <c r="Y1331" s="480"/>
      <c r="Z1331" s="480"/>
      <c r="AA1331" s="467"/>
      <c r="AB1331" s="444"/>
      <c r="AC1331" s="444"/>
      <c r="AD1331" s="444"/>
      <c r="AE1331" s="458"/>
      <c r="AF1331" s="618"/>
    </row>
    <row r="1332" spans="1:32" s="34" customFormat="1" outlineLevel="1" x14ac:dyDescent="0.25">
      <c r="A1332" s="609"/>
      <c r="B1332" s="609"/>
      <c r="C1332" s="417"/>
      <c r="D1332" s="612"/>
      <c r="E1332" s="490"/>
      <c r="F1332" s="417"/>
      <c r="G1332" s="473"/>
      <c r="H1332" s="242" t="s">
        <v>1507</v>
      </c>
      <c r="I1332" s="219"/>
      <c r="J1332" s="215">
        <f t="shared" si="260"/>
        <v>0</v>
      </c>
      <c r="K1332" s="219"/>
      <c r="L1332" s="216"/>
      <c r="M1332" s="216"/>
      <c r="N1332" s="217"/>
      <c r="O1332" s="216"/>
      <c r="P1332" s="216"/>
      <c r="Q1332" s="217"/>
      <c r="R1332" s="216"/>
      <c r="S1332" s="216"/>
      <c r="T1332" s="217"/>
      <c r="U1332" s="216"/>
      <c r="V1332" s="217"/>
      <c r="W1332" s="216"/>
      <c r="X1332" s="498"/>
      <c r="Y1332" s="480"/>
      <c r="Z1332" s="480"/>
      <c r="AA1332" s="467"/>
      <c r="AB1332" s="444"/>
      <c r="AC1332" s="444"/>
      <c r="AD1332" s="444"/>
      <c r="AE1332" s="458"/>
      <c r="AF1332" s="618"/>
    </row>
    <row r="1333" spans="1:32" s="34" customFormat="1" outlineLevel="1" x14ac:dyDescent="0.25">
      <c r="A1333" s="609"/>
      <c r="B1333" s="609"/>
      <c r="C1333" s="417"/>
      <c r="D1333" s="612"/>
      <c r="E1333" s="490"/>
      <c r="F1333" s="417"/>
      <c r="G1333" s="473"/>
      <c r="H1333" s="242" t="s">
        <v>1435</v>
      </c>
      <c r="I1333" s="219"/>
      <c r="J1333" s="215">
        <f t="shared" si="260"/>
        <v>0</v>
      </c>
      <c r="K1333" s="219"/>
      <c r="L1333" s="216"/>
      <c r="M1333" s="216"/>
      <c r="N1333" s="217"/>
      <c r="O1333" s="216"/>
      <c r="P1333" s="216"/>
      <c r="Q1333" s="217"/>
      <c r="R1333" s="216"/>
      <c r="S1333" s="216"/>
      <c r="T1333" s="217"/>
      <c r="U1333" s="216"/>
      <c r="V1333" s="217"/>
      <c r="W1333" s="216"/>
      <c r="X1333" s="498"/>
      <c r="Y1333" s="480"/>
      <c r="Z1333" s="480"/>
      <c r="AA1333" s="467"/>
      <c r="AB1333" s="444"/>
      <c r="AC1333" s="444"/>
      <c r="AD1333" s="444"/>
      <c r="AE1333" s="458"/>
      <c r="AF1333" s="618"/>
    </row>
    <row r="1334" spans="1:32" s="34" customFormat="1" ht="30.75" customHeight="1" outlineLevel="1" x14ac:dyDescent="0.25">
      <c r="A1334" s="610"/>
      <c r="B1334" s="610"/>
      <c r="C1334" s="418"/>
      <c r="D1334" s="613"/>
      <c r="E1334" s="491"/>
      <c r="F1334" s="418"/>
      <c r="G1334" s="474"/>
      <c r="H1334" s="248" t="s">
        <v>152</v>
      </c>
      <c r="I1334" s="219">
        <v>100</v>
      </c>
      <c r="J1334" s="252">
        <f t="shared" si="260"/>
        <v>0</v>
      </c>
      <c r="K1334" s="219"/>
      <c r="L1334" s="250"/>
      <c r="M1334" s="250"/>
      <c r="N1334" s="251"/>
      <c r="O1334" s="250"/>
      <c r="P1334" s="250"/>
      <c r="Q1334" s="251"/>
      <c r="R1334" s="250"/>
      <c r="S1334" s="250"/>
      <c r="T1334" s="251"/>
      <c r="U1334" s="250"/>
      <c r="V1334" s="251"/>
      <c r="W1334" s="250"/>
      <c r="X1334" s="499"/>
      <c r="Y1334" s="481"/>
      <c r="Z1334" s="481"/>
      <c r="AA1334" s="468"/>
      <c r="AB1334" s="445"/>
      <c r="AC1334" s="445"/>
      <c r="AD1334" s="445"/>
      <c r="AE1334" s="459"/>
      <c r="AF1334" s="619"/>
    </row>
    <row r="1335" spans="1:32" ht="30" customHeight="1" outlineLevel="1" x14ac:dyDescent="0.25">
      <c r="A1335" s="608" t="s">
        <v>531</v>
      </c>
      <c r="B1335" s="608"/>
      <c r="C1335" s="416"/>
      <c r="D1335" s="611" t="s">
        <v>1094</v>
      </c>
      <c r="E1335" s="489" t="s">
        <v>383</v>
      </c>
      <c r="F1335" s="416" t="s">
        <v>368</v>
      </c>
      <c r="G1335" s="472" t="s">
        <v>1642</v>
      </c>
      <c r="H1335" s="215" t="s">
        <v>148</v>
      </c>
      <c r="I1335" s="215">
        <f>SUM(I1336:I1340)</f>
        <v>15</v>
      </c>
      <c r="J1335" s="215">
        <f t="shared" si="260"/>
        <v>0</v>
      </c>
      <c r="K1335" s="215">
        <f>SUM(K1336:K1340)</f>
        <v>0</v>
      </c>
      <c r="L1335" s="215">
        <f t="shared" ref="L1335:W1335" si="271">SUM(L1336:L1340)</f>
        <v>0</v>
      </c>
      <c r="M1335" s="215">
        <f t="shared" si="271"/>
        <v>0</v>
      </c>
      <c r="N1335" s="215">
        <f t="shared" si="271"/>
        <v>0</v>
      </c>
      <c r="O1335" s="215">
        <f t="shared" si="271"/>
        <v>0</v>
      </c>
      <c r="P1335" s="215">
        <f t="shared" si="271"/>
        <v>0</v>
      </c>
      <c r="Q1335" s="215">
        <f t="shared" si="271"/>
        <v>0</v>
      </c>
      <c r="R1335" s="215">
        <f t="shared" si="271"/>
        <v>0</v>
      </c>
      <c r="S1335" s="215">
        <f t="shared" si="271"/>
        <v>0</v>
      </c>
      <c r="T1335" s="215">
        <f t="shared" si="271"/>
        <v>0</v>
      </c>
      <c r="U1335" s="215">
        <f t="shared" si="271"/>
        <v>0</v>
      </c>
      <c r="V1335" s="215">
        <f t="shared" si="271"/>
        <v>0</v>
      </c>
      <c r="W1335" s="215">
        <f t="shared" si="271"/>
        <v>0</v>
      </c>
      <c r="X1335" s="497"/>
      <c r="Y1335" s="479" t="s">
        <v>530</v>
      </c>
      <c r="Z1335" s="479"/>
      <c r="AA1335" s="466" t="s">
        <v>365</v>
      </c>
      <c r="AB1335" s="443" t="s">
        <v>107</v>
      </c>
      <c r="AC1335" s="443" t="s">
        <v>666</v>
      </c>
      <c r="AD1335" s="443" t="s">
        <v>668</v>
      </c>
      <c r="AE1335" s="457" t="s">
        <v>582</v>
      </c>
      <c r="AF1335" s="614" t="s">
        <v>2212</v>
      </c>
    </row>
    <row r="1336" spans="1:32" s="34" customFormat="1" ht="15" customHeight="1" outlineLevel="1" x14ac:dyDescent="0.25">
      <c r="A1336" s="609"/>
      <c r="B1336" s="609"/>
      <c r="C1336" s="417"/>
      <c r="D1336" s="612"/>
      <c r="E1336" s="490"/>
      <c r="F1336" s="417"/>
      <c r="G1336" s="473"/>
      <c r="H1336" s="242" t="s">
        <v>149</v>
      </c>
      <c r="I1336" s="219"/>
      <c r="J1336" s="215">
        <f t="shared" si="260"/>
        <v>0</v>
      </c>
      <c r="K1336" s="219"/>
      <c r="L1336" s="216"/>
      <c r="M1336" s="216"/>
      <c r="N1336" s="217"/>
      <c r="O1336" s="216"/>
      <c r="P1336" s="216"/>
      <c r="Q1336" s="217"/>
      <c r="R1336" s="216"/>
      <c r="S1336" s="216"/>
      <c r="T1336" s="217"/>
      <c r="U1336" s="216"/>
      <c r="V1336" s="217"/>
      <c r="W1336" s="216"/>
      <c r="X1336" s="498"/>
      <c r="Y1336" s="480"/>
      <c r="Z1336" s="480"/>
      <c r="AA1336" s="467"/>
      <c r="AB1336" s="444"/>
      <c r="AC1336" s="444"/>
      <c r="AD1336" s="444"/>
      <c r="AE1336" s="458"/>
      <c r="AF1336" s="618"/>
    </row>
    <row r="1337" spans="1:32" s="34" customFormat="1" outlineLevel="1" x14ac:dyDescent="0.25">
      <c r="A1337" s="609"/>
      <c r="B1337" s="609"/>
      <c r="C1337" s="417"/>
      <c r="D1337" s="612"/>
      <c r="E1337" s="490"/>
      <c r="F1337" s="417"/>
      <c r="G1337" s="473"/>
      <c r="H1337" s="242" t="s">
        <v>150</v>
      </c>
      <c r="I1337" s="219"/>
      <c r="J1337" s="215">
        <f t="shared" si="260"/>
        <v>0</v>
      </c>
      <c r="K1337" s="219"/>
      <c r="L1337" s="216"/>
      <c r="M1337" s="216"/>
      <c r="N1337" s="217"/>
      <c r="O1337" s="216"/>
      <c r="P1337" s="216"/>
      <c r="Q1337" s="217"/>
      <c r="R1337" s="216"/>
      <c r="S1337" s="216"/>
      <c r="T1337" s="217"/>
      <c r="U1337" s="216"/>
      <c r="V1337" s="217"/>
      <c r="W1337" s="216"/>
      <c r="X1337" s="498"/>
      <c r="Y1337" s="480"/>
      <c r="Z1337" s="480"/>
      <c r="AA1337" s="467"/>
      <c r="AB1337" s="444"/>
      <c r="AC1337" s="444"/>
      <c r="AD1337" s="444"/>
      <c r="AE1337" s="458"/>
      <c r="AF1337" s="618"/>
    </row>
    <row r="1338" spans="1:32" s="34" customFormat="1" outlineLevel="1" x14ac:dyDescent="0.25">
      <c r="A1338" s="609"/>
      <c r="B1338" s="609"/>
      <c r="C1338" s="417"/>
      <c r="D1338" s="612"/>
      <c r="E1338" s="490"/>
      <c r="F1338" s="417"/>
      <c r="G1338" s="473"/>
      <c r="H1338" s="242" t="s">
        <v>1507</v>
      </c>
      <c r="I1338" s="219"/>
      <c r="J1338" s="215">
        <f t="shared" ref="J1338:J1370" si="272">SUM(K1338:W1338)</f>
        <v>0</v>
      </c>
      <c r="K1338" s="219"/>
      <c r="L1338" s="216"/>
      <c r="M1338" s="216"/>
      <c r="N1338" s="217"/>
      <c r="O1338" s="216"/>
      <c r="P1338" s="216"/>
      <c r="Q1338" s="217"/>
      <c r="R1338" s="216"/>
      <c r="S1338" s="216"/>
      <c r="T1338" s="217"/>
      <c r="U1338" s="216"/>
      <c r="V1338" s="217"/>
      <c r="W1338" s="216"/>
      <c r="X1338" s="498"/>
      <c r="Y1338" s="480"/>
      <c r="Z1338" s="480"/>
      <c r="AA1338" s="467"/>
      <c r="AB1338" s="444"/>
      <c r="AC1338" s="444"/>
      <c r="AD1338" s="444"/>
      <c r="AE1338" s="458"/>
      <c r="AF1338" s="618"/>
    </row>
    <row r="1339" spans="1:32" s="34" customFormat="1" outlineLevel="1" x14ac:dyDescent="0.25">
      <c r="A1339" s="609"/>
      <c r="B1339" s="609"/>
      <c r="C1339" s="417"/>
      <c r="D1339" s="612"/>
      <c r="E1339" s="490"/>
      <c r="F1339" s="417"/>
      <c r="G1339" s="473"/>
      <c r="H1339" s="242" t="s">
        <v>1435</v>
      </c>
      <c r="I1339" s="219"/>
      <c r="J1339" s="215">
        <f t="shared" si="272"/>
        <v>0</v>
      </c>
      <c r="K1339" s="219"/>
      <c r="L1339" s="216"/>
      <c r="M1339" s="216"/>
      <c r="N1339" s="217"/>
      <c r="O1339" s="216"/>
      <c r="P1339" s="216"/>
      <c r="Q1339" s="217"/>
      <c r="R1339" s="216"/>
      <c r="S1339" s="216"/>
      <c r="T1339" s="217"/>
      <c r="U1339" s="216"/>
      <c r="V1339" s="217"/>
      <c r="W1339" s="216"/>
      <c r="X1339" s="498"/>
      <c r="Y1339" s="480"/>
      <c r="Z1339" s="480"/>
      <c r="AA1339" s="467"/>
      <c r="AB1339" s="444"/>
      <c r="AC1339" s="444"/>
      <c r="AD1339" s="444"/>
      <c r="AE1339" s="458"/>
      <c r="AF1339" s="618"/>
    </row>
    <row r="1340" spans="1:32" s="34" customFormat="1" outlineLevel="1" x14ac:dyDescent="0.25">
      <c r="A1340" s="610"/>
      <c r="B1340" s="610"/>
      <c r="C1340" s="418"/>
      <c r="D1340" s="613"/>
      <c r="E1340" s="491"/>
      <c r="F1340" s="418"/>
      <c r="G1340" s="474"/>
      <c r="H1340" s="248" t="s">
        <v>152</v>
      </c>
      <c r="I1340" s="219">
        <v>15</v>
      </c>
      <c r="J1340" s="252">
        <f t="shared" si="272"/>
        <v>0</v>
      </c>
      <c r="K1340" s="219"/>
      <c r="L1340" s="250"/>
      <c r="M1340" s="250"/>
      <c r="N1340" s="251"/>
      <c r="O1340" s="250"/>
      <c r="P1340" s="250"/>
      <c r="Q1340" s="251"/>
      <c r="R1340" s="250"/>
      <c r="S1340" s="250"/>
      <c r="T1340" s="251"/>
      <c r="U1340" s="250"/>
      <c r="V1340" s="251"/>
      <c r="W1340" s="250"/>
      <c r="X1340" s="499"/>
      <c r="Y1340" s="481"/>
      <c r="Z1340" s="481"/>
      <c r="AA1340" s="468"/>
      <c r="AB1340" s="445"/>
      <c r="AC1340" s="445"/>
      <c r="AD1340" s="445"/>
      <c r="AE1340" s="459"/>
      <c r="AF1340" s="619"/>
    </row>
    <row r="1341" spans="1:32" ht="30" customHeight="1" outlineLevel="1" x14ac:dyDescent="0.25">
      <c r="A1341" s="632"/>
      <c r="B1341" s="608" t="s">
        <v>1680</v>
      </c>
      <c r="C1341" s="422"/>
      <c r="D1341" s="611" t="s">
        <v>1095</v>
      </c>
      <c r="E1341" s="489" t="s">
        <v>830</v>
      </c>
      <c r="F1341" s="422" t="s">
        <v>154</v>
      </c>
      <c r="G1341" s="472" t="s">
        <v>1805</v>
      </c>
      <c r="H1341" s="215" t="s">
        <v>148</v>
      </c>
      <c r="I1341" s="215">
        <f>SUM(I1342:I1346)</f>
        <v>40</v>
      </c>
      <c r="J1341" s="215">
        <f t="shared" si="272"/>
        <v>0</v>
      </c>
      <c r="K1341" s="215">
        <f>SUM(K1342:K1346)</f>
        <v>0</v>
      </c>
      <c r="L1341" s="215">
        <f t="shared" ref="L1341:W1341" si="273">SUM(L1342:L1346)</f>
        <v>0</v>
      </c>
      <c r="M1341" s="215">
        <f t="shared" si="273"/>
        <v>0</v>
      </c>
      <c r="N1341" s="215">
        <f t="shared" si="273"/>
        <v>0</v>
      </c>
      <c r="O1341" s="215">
        <f t="shared" si="273"/>
        <v>0</v>
      </c>
      <c r="P1341" s="215">
        <f t="shared" si="273"/>
        <v>0</v>
      </c>
      <c r="Q1341" s="215">
        <f t="shared" si="273"/>
        <v>0</v>
      </c>
      <c r="R1341" s="215">
        <f t="shared" si="273"/>
        <v>0</v>
      </c>
      <c r="S1341" s="215">
        <f t="shared" si="273"/>
        <v>0</v>
      </c>
      <c r="T1341" s="215">
        <f t="shared" si="273"/>
        <v>0</v>
      </c>
      <c r="U1341" s="215">
        <f t="shared" si="273"/>
        <v>0</v>
      </c>
      <c r="V1341" s="215">
        <f t="shared" si="273"/>
        <v>0</v>
      </c>
      <c r="W1341" s="215">
        <f t="shared" si="273"/>
        <v>0</v>
      </c>
      <c r="X1341" s="497" t="s">
        <v>1557</v>
      </c>
      <c r="Y1341" s="479" t="s">
        <v>397</v>
      </c>
      <c r="Z1341" s="479" t="s">
        <v>1241</v>
      </c>
      <c r="AA1341" s="557" t="s">
        <v>398</v>
      </c>
      <c r="AB1341" s="443" t="s">
        <v>124</v>
      </c>
      <c r="AC1341" s="443" t="s">
        <v>677</v>
      </c>
      <c r="AD1341" s="443" t="s">
        <v>678</v>
      </c>
      <c r="AE1341" s="457" t="s">
        <v>582</v>
      </c>
      <c r="AF1341" s="614" t="s">
        <v>2266</v>
      </c>
    </row>
    <row r="1342" spans="1:32" s="34" customFormat="1" ht="15" customHeight="1" outlineLevel="1" x14ac:dyDescent="0.25">
      <c r="A1342" s="633"/>
      <c r="B1342" s="609"/>
      <c r="C1342" s="423"/>
      <c r="D1342" s="612"/>
      <c r="E1342" s="490"/>
      <c r="F1342" s="423"/>
      <c r="G1342" s="473"/>
      <c r="H1342" s="242" t="s">
        <v>149</v>
      </c>
      <c r="I1342" s="230"/>
      <c r="J1342" s="215">
        <f t="shared" si="272"/>
        <v>0</v>
      </c>
      <c r="K1342" s="219"/>
      <c r="L1342" s="216"/>
      <c r="M1342" s="216"/>
      <c r="N1342" s="217"/>
      <c r="O1342" s="216"/>
      <c r="P1342" s="216"/>
      <c r="Q1342" s="217"/>
      <c r="R1342" s="216"/>
      <c r="S1342" s="216"/>
      <c r="T1342" s="217"/>
      <c r="U1342" s="216"/>
      <c r="V1342" s="217"/>
      <c r="W1342" s="216"/>
      <c r="X1342" s="498"/>
      <c r="Y1342" s="480"/>
      <c r="Z1342" s="480"/>
      <c r="AA1342" s="558"/>
      <c r="AB1342" s="444"/>
      <c r="AC1342" s="444"/>
      <c r="AD1342" s="444"/>
      <c r="AE1342" s="458"/>
      <c r="AF1342" s="618"/>
    </row>
    <row r="1343" spans="1:32" s="34" customFormat="1" outlineLevel="1" x14ac:dyDescent="0.25">
      <c r="A1343" s="633"/>
      <c r="B1343" s="609"/>
      <c r="C1343" s="423"/>
      <c r="D1343" s="612"/>
      <c r="E1343" s="490"/>
      <c r="F1343" s="423"/>
      <c r="G1343" s="473"/>
      <c r="H1343" s="242" t="s">
        <v>150</v>
      </c>
      <c r="I1343" s="219">
        <v>40</v>
      </c>
      <c r="J1343" s="215">
        <f t="shared" si="272"/>
        <v>0</v>
      </c>
      <c r="K1343" s="219"/>
      <c r="L1343" s="216"/>
      <c r="M1343" s="216"/>
      <c r="N1343" s="217"/>
      <c r="O1343" s="216"/>
      <c r="P1343" s="216"/>
      <c r="Q1343" s="217"/>
      <c r="R1343" s="216"/>
      <c r="S1343" s="216"/>
      <c r="T1343" s="217"/>
      <c r="U1343" s="216"/>
      <c r="V1343" s="217"/>
      <c r="W1343" s="216"/>
      <c r="X1343" s="498"/>
      <c r="Y1343" s="480"/>
      <c r="Z1343" s="480"/>
      <c r="AA1343" s="558"/>
      <c r="AB1343" s="444"/>
      <c r="AC1343" s="444"/>
      <c r="AD1343" s="444"/>
      <c r="AE1343" s="458"/>
      <c r="AF1343" s="618"/>
    </row>
    <row r="1344" spans="1:32" s="34" customFormat="1" outlineLevel="1" x14ac:dyDescent="0.25">
      <c r="A1344" s="633"/>
      <c r="B1344" s="609"/>
      <c r="C1344" s="423"/>
      <c r="D1344" s="612"/>
      <c r="E1344" s="490"/>
      <c r="F1344" s="423"/>
      <c r="G1344" s="473"/>
      <c r="H1344" s="242" t="s">
        <v>1507</v>
      </c>
      <c r="I1344" s="219"/>
      <c r="J1344" s="215">
        <f t="shared" si="272"/>
        <v>0</v>
      </c>
      <c r="K1344" s="219"/>
      <c r="L1344" s="216"/>
      <c r="M1344" s="216"/>
      <c r="N1344" s="217"/>
      <c r="O1344" s="216"/>
      <c r="P1344" s="216"/>
      <c r="Q1344" s="217"/>
      <c r="R1344" s="216"/>
      <c r="S1344" s="216"/>
      <c r="T1344" s="217"/>
      <c r="U1344" s="216"/>
      <c r="V1344" s="217"/>
      <c r="W1344" s="216"/>
      <c r="X1344" s="498"/>
      <c r="Y1344" s="480"/>
      <c r="Z1344" s="480"/>
      <c r="AA1344" s="558"/>
      <c r="AB1344" s="444"/>
      <c r="AC1344" s="444"/>
      <c r="AD1344" s="444"/>
      <c r="AE1344" s="458"/>
      <c r="AF1344" s="618"/>
    </row>
    <row r="1345" spans="1:32" s="34" customFormat="1" outlineLevel="1" x14ac:dyDescent="0.25">
      <c r="A1345" s="633"/>
      <c r="B1345" s="609"/>
      <c r="C1345" s="423"/>
      <c r="D1345" s="612"/>
      <c r="E1345" s="490"/>
      <c r="F1345" s="423"/>
      <c r="G1345" s="473"/>
      <c r="H1345" s="242" t="s">
        <v>1435</v>
      </c>
      <c r="I1345" s="219"/>
      <c r="J1345" s="215">
        <f t="shared" si="272"/>
        <v>0</v>
      </c>
      <c r="K1345" s="219"/>
      <c r="L1345" s="216"/>
      <c r="M1345" s="216"/>
      <c r="N1345" s="217"/>
      <c r="O1345" s="216"/>
      <c r="P1345" s="216"/>
      <c r="Q1345" s="217"/>
      <c r="R1345" s="216"/>
      <c r="S1345" s="216"/>
      <c r="T1345" s="217"/>
      <c r="U1345" s="216"/>
      <c r="V1345" s="217"/>
      <c r="W1345" s="216"/>
      <c r="X1345" s="498"/>
      <c r="Y1345" s="480"/>
      <c r="Z1345" s="480"/>
      <c r="AA1345" s="558"/>
      <c r="AB1345" s="444"/>
      <c r="AC1345" s="444"/>
      <c r="AD1345" s="444"/>
      <c r="AE1345" s="458"/>
      <c r="AF1345" s="618"/>
    </row>
    <row r="1346" spans="1:32" s="34" customFormat="1" ht="152.25" customHeight="1" outlineLevel="1" x14ac:dyDescent="0.25">
      <c r="A1346" s="634"/>
      <c r="B1346" s="610"/>
      <c r="C1346" s="424"/>
      <c r="D1346" s="613"/>
      <c r="E1346" s="491"/>
      <c r="F1346" s="424"/>
      <c r="G1346" s="474"/>
      <c r="H1346" s="248" t="s">
        <v>152</v>
      </c>
      <c r="I1346" s="257"/>
      <c r="J1346" s="252">
        <f t="shared" si="272"/>
        <v>0</v>
      </c>
      <c r="K1346" s="249"/>
      <c r="L1346" s="250"/>
      <c r="M1346" s="250"/>
      <c r="N1346" s="251"/>
      <c r="O1346" s="250"/>
      <c r="P1346" s="250"/>
      <c r="Q1346" s="251"/>
      <c r="R1346" s="250"/>
      <c r="S1346" s="250"/>
      <c r="T1346" s="251"/>
      <c r="U1346" s="250"/>
      <c r="V1346" s="251"/>
      <c r="W1346" s="250"/>
      <c r="X1346" s="499"/>
      <c r="Y1346" s="481"/>
      <c r="Z1346" s="481"/>
      <c r="AA1346" s="559"/>
      <c r="AB1346" s="445"/>
      <c r="AC1346" s="445"/>
      <c r="AD1346" s="445"/>
      <c r="AE1346" s="459"/>
      <c r="AF1346" s="619"/>
    </row>
    <row r="1347" spans="1:32" ht="30" customHeight="1" outlineLevel="1" x14ac:dyDescent="0.25">
      <c r="A1347" s="608"/>
      <c r="B1347" s="621" t="s">
        <v>1681</v>
      </c>
      <c r="C1347" s="416"/>
      <c r="D1347" s="611" t="s">
        <v>1096</v>
      </c>
      <c r="E1347" s="466" t="s">
        <v>1318</v>
      </c>
      <c r="F1347" s="416" t="s">
        <v>197</v>
      </c>
      <c r="G1347" s="472" t="s">
        <v>1642</v>
      </c>
      <c r="H1347" s="215" t="s">
        <v>148</v>
      </c>
      <c r="I1347" s="215">
        <f>SUM(I1348:I1352)</f>
        <v>4.0629999999999997</v>
      </c>
      <c r="J1347" s="215">
        <f t="shared" si="272"/>
        <v>0</v>
      </c>
      <c r="K1347" s="215">
        <f>SUM(K1348:K1352)</f>
        <v>0</v>
      </c>
      <c r="L1347" s="215">
        <f t="shared" ref="L1347:W1347" si="274">SUM(L1348:L1352)</f>
        <v>0</v>
      </c>
      <c r="M1347" s="215">
        <f t="shared" si="274"/>
        <v>0</v>
      </c>
      <c r="N1347" s="215">
        <f t="shared" si="274"/>
        <v>0</v>
      </c>
      <c r="O1347" s="215">
        <f t="shared" si="274"/>
        <v>0</v>
      </c>
      <c r="P1347" s="215">
        <f t="shared" si="274"/>
        <v>0</v>
      </c>
      <c r="Q1347" s="215">
        <f t="shared" si="274"/>
        <v>0</v>
      </c>
      <c r="R1347" s="215">
        <f t="shared" si="274"/>
        <v>0</v>
      </c>
      <c r="S1347" s="215">
        <f t="shared" si="274"/>
        <v>0</v>
      </c>
      <c r="T1347" s="215">
        <f t="shared" si="274"/>
        <v>0</v>
      </c>
      <c r="U1347" s="215">
        <f t="shared" si="274"/>
        <v>0</v>
      </c>
      <c r="V1347" s="215">
        <f t="shared" si="274"/>
        <v>0</v>
      </c>
      <c r="W1347" s="215">
        <f t="shared" si="274"/>
        <v>0</v>
      </c>
      <c r="X1347" s="497"/>
      <c r="Y1347" s="479" t="s">
        <v>289</v>
      </c>
      <c r="Z1347" s="479" t="s">
        <v>1241</v>
      </c>
      <c r="AA1347" s="466" t="s">
        <v>399</v>
      </c>
      <c r="AB1347" s="443" t="s">
        <v>124</v>
      </c>
      <c r="AC1347" s="443" t="s">
        <v>677</v>
      </c>
      <c r="AD1347" s="443" t="s">
        <v>678</v>
      </c>
      <c r="AE1347" s="457" t="s">
        <v>582</v>
      </c>
      <c r="AF1347" s="614" t="s">
        <v>2267</v>
      </c>
    </row>
    <row r="1348" spans="1:32" s="34" customFormat="1" ht="15" customHeight="1" outlineLevel="1" x14ac:dyDescent="0.25">
      <c r="A1348" s="609"/>
      <c r="B1348" s="622"/>
      <c r="C1348" s="417"/>
      <c r="D1348" s="612"/>
      <c r="E1348" s="467"/>
      <c r="F1348" s="417"/>
      <c r="G1348" s="473"/>
      <c r="H1348" s="242" t="s">
        <v>149</v>
      </c>
      <c r="I1348" s="219"/>
      <c r="J1348" s="215">
        <f t="shared" si="272"/>
        <v>0</v>
      </c>
      <c r="K1348" s="219"/>
      <c r="L1348" s="216"/>
      <c r="M1348" s="216"/>
      <c r="N1348" s="217"/>
      <c r="O1348" s="216"/>
      <c r="P1348" s="216"/>
      <c r="Q1348" s="217"/>
      <c r="R1348" s="216"/>
      <c r="S1348" s="216"/>
      <c r="T1348" s="217"/>
      <c r="U1348" s="216"/>
      <c r="V1348" s="217"/>
      <c r="W1348" s="216"/>
      <c r="X1348" s="498"/>
      <c r="Y1348" s="480"/>
      <c r="Z1348" s="480"/>
      <c r="AA1348" s="467"/>
      <c r="AB1348" s="444"/>
      <c r="AC1348" s="444"/>
      <c r="AD1348" s="444"/>
      <c r="AE1348" s="458"/>
      <c r="AF1348" s="618"/>
    </row>
    <row r="1349" spans="1:32" s="34" customFormat="1" outlineLevel="1" x14ac:dyDescent="0.25">
      <c r="A1349" s="609"/>
      <c r="B1349" s="622"/>
      <c r="C1349" s="417"/>
      <c r="D1349" s="612"/>
      <c r="E1349" s="467"/>
      <c r="F1349" s="417"/>
      <c r="G1349" s="473"/>
      <c r="H1349" s="242" t="s">
        <v>150</v>
      </c>
      <c r="I1349" s="219"/>
      <c r="J1349" s="215">
        <f t="shared" si="272"/>
        <v>0</v>
      </c>
      <c r="K1349" s="219"/>
      <c r="L1349" s="216"/>
      <c r="M1349" s="216"/>
      <c r="N1349" s="217"/>
      <c r="O1349" s="216"/>
      <c r="P1349" s="216"/>
      <c r="Q1349" s="217"/>
      <c r="R1349" s="216"/>
      <c r="S1349" s="216"/>
      <c r="T1349" s="217"/>
      <c r="U1349" s="216"/>
      <c r="V1349" s="217"/>
      <c r="W1349" s="216"/>
      <c r="X1349" s="498"/>
      <c r="Y1349" s="480"/>
      <c r="Z1349" s="480"/>
      <c r="AA1349" s="467"/>
      <c r="AB1349" s="444"/>
      <c r="AC1349" s="444"/>
      <c r="AD1349" s="444"/>
      <c r="AE1349" s="458"/>
      <c r="AF1349" s="618"/>
    </row>
    <row r="1350" spans="1:32" s="34" customFormat="1" outlineLevel="1" x14ac:dyDescent="0.25">
      <c r="A1350" s="609"/>
      <c r="B1350" s="622"/>
      <c r="C1350" s="417"/>
      <c r="D1350" s="612"/>
      <c r="E1350" s="467"/>
      <c r="F1350" s="417"/>
      <c r="G1350" s="473"/>
      <c r="H1350" s="242" t="s">
        <v>1507</v>
      </c>
      <c r="I1350" s="219"/>
      <c r="J1350" s="215">
        <f t="shared" si="272"/>
        <v>0</v>
      </c>
      <c r="K1350" s="219"/>
      <c r="L1350" s="216"/>
      <c r="M1350" s="216"/>
      <c r="N1350" s="217"/>
      <c r="O1350" s="216"/>
      <c r="P1350" s="216"/>
      <c r="Q1350" s="217"/>
      <c r="R1350" s="216"/>
      <c r="S1350" s="216"/>
      <c r="T1350" s="217"/>
      <c r="U1350" s="216"/>
      <c r="V1350" s="217"/>
      <c r="W1350" s="216"/>
      <c r="X1350" s="498"/>
      <c r="Y1350" s="480"/>
      <c r="Z1350" s="480"/>
      <c r="AA1350" s="467"/>
      <c r="AB1350" s="444"/>
      <c r="AC1350" s="444"/>
      <c r="AD1350" s="444"/>
      <c r="AE1350" s="458"/>
      <c r="AF1350" s="618"/>
    </row>
    <row r="1351" spans="1:32" s="34" customFormat="1" outlineLevel="1" x14ac:dyDescent="0.25">
      <c r="A1351" s="609"/>
      <c r="B1351" s="622"/>
      <c r="C1351" s="417"/>
      <c r="D1351" s="612"/>
      <c r="E1351" s="467"/>
      <c r="F1351" s="417"/>
      <c r="G1351" s="473"/>
      <c r="H1351" s="242" t="s">
        <v>1435</v>
      </c>
      <c r="I1351" s="219"/>
      <c r="J1351" s="215">
        <f t="shared" si="272"/>
        <v>0</v>
      </c>
      <c r="K1351" s="219"/>
      <c r="L1351" s="216"/>
      <c r="M1351" s="216"/>
      <c r="N1351" s="217"/>
      <c r="O1351" s="216"/>
      <c r="P1351" s="216"/>
      <c r="Q1351" s="217"/>
      <c r="R1351" s="216"/>
      <c r="S1351" s="216"/>
      <c r="T1351" s="217"/>
      <c r="U1351" s="216"/>
      <c r="V1351" s="217"/>
      <c r="W1351" s="216"/>
      <c r="X1351" s="498"/>
      <c r="Y1351" s="480"/>
      <c r="Z1351" s="480"/>
      <c r="AA1351" s="467"/>
      <c r="AB1351" s="444"/>
      <c r="AC1351" s="444"/>
      <c r="AD1351" s="444"/>
      <c r="AE1351" s="458"/>
      <c r="AF1351" s="618"/>
    </row>
    <row r="1352" spans="1:32" s="34" customFormat="1" outlineLevel="1" x14ac:dyDescent="0.25">
      <c r="A1352" s="610"/>
      <c r="B1352" s="623"/>
      <c r="C1352" s="418"/>
      <c r="D1352" s="613"/>
      <c r="E1352" s="468"/>
      <c r="F1352" s="418"/>
      <c r="G1352" s="474"/>
      <c r="H1352" s="248" t="s">
        <v>152</v>
      </c>
      <c r="I1352" s="249">
        <v>4.0629999999999997</v>
      </c>
      <c r="J1352" s="252">
        <f t="shared" si="272"/>
        <v>0</v>
      </c>
      <c r="K1352" s="249"/>
      <c r="L1352" s="250"/>
      <c r="M1352" s="250"/>
      <c r="N1352" s="251"/>
      <c r="O1352" s="250"/>
      <c r="P1352" s="250"/>
      <c r="Q1352" s="251"/>
      <c r="R1352" s="250"/>
      <c r="S1352" s="250"/>
      <c r="T1352" s="251"/>
      <c r="U1352" s="250"/>
      <c r="V1352" s="251"/>
      <c r="W1352" s="250"/>
      <c r="X1352" s="499"/>
      <c r="Y1352" s="481"/>
      <c r="Z1352" s="481"/>
      <c r="AA1352" s="468"/>
      <c r="AB1352" s="445"/>
      <c r="AC1352" s="445"/>
      <c r="AD1352" s="445"/>
      <c r="AE1352" s="459"/>
      <c r="AF1352" s="619"/>
    </row>
    <row r="1353" spans="1:32" s="34" customFormat="1" ht="30" customHeight="1" outlineLevel="1" x14ac:dyDescent="0.25">
      <c r="A1353" s="472" t="s">
        <v>832</v>
      </c>
      <c r="B1353" s="682" t="s">
        <v>1481</v>
      </c>
      <c r="C1353" s="422"/>
      <c r="D1353" s="611" t="s">
        <v>1097</v>
      </c>
      <c r="E1353" s="489" t="s">
        <v>404</v>
      </c>
      <c r="F1353" s="422" t="s">
        <v>178</v>
      </c>
      <c r="G1353" s="472" t="s">
        <v>1805</v>
      </c>
      <c r="H1353" s="215" t="s">
        <v>148</v>
      </c>
      <c r="I1353" s="215">
        <f>SUM(I1354:I1358)</f>
        <v>0</v>
      </c>
      <c r="J1353" s="215">
        <f t="shared" si="272"/>
        <v>0</v>
      </c>
      <c r="K1353" s="215">
        <f>SUM(K1354:K1358)</f>
        <v>0</v>
      </c>
      <c r="L1353" s="215">
        <f t="shared" ref="L1353:W1353" si="275">SUM(L1354:L1358)</f>
        <v>0</v>
      </c>
      <c r="M1353" s="215">
        <f t="shared" si="275"/>
        <v>0</v>
      </c>
      <c r="N1353" s="215">
        <f t="shared" si="275"/>
        <v>0</v>
      </c>
      <c r="O1353" s="215">
        <f t="shared" si="275"/>
        <v>0</v>
      </c>
      <c r="P1353" s="215">
        <f t="shared" si="275"/>
        <v>0</v>
      </c>
      <c r="Q1353" s="215">
        <f t="shared" si="275"/>
        <v>0</v>
      </c>
      <c r="R1353" s="215">
        <f t="shared" si="275"/>
        <v>0</v>
      </c>
      <c r="S1353" s="215">
        <f t="shared" si="275"/>
        <v>0</v>
      </c>
      <c r="T1353" s="215">
        <f t="shared" si="275"/>
        <v>0</v>
      </c>
      <c r="U1353" s="215">
        <f t="shared" si="275"/>
        <v>0</v>
      </c>
      <c r="V1353" s="215">
        <f t="shared" si="275"/>
        <v>0</v>
      </c>
      <c r="W1353" s="215">
        <f t="shared" si="275"/>
        <v>0</v>
      </c>
      <c r="X1353" s="497" t="s">
        <v>1568</v>
      </c>
      <c r="Y1353" s="501" t="s">
        <v>831</v>
      </c>
      <c r="Z1353" s="436"/>
      <c r="AA1353" s="489" t="s">
        <v>398</v>
      </c>
      <c r="AB1353" s="443" t="s">
        <v>124</v>
      </c>
      <c r="AC1353" s="443" t="s">
        <v>681</v>
      </c>
      <c r="AD1353" s="443" t="s">
        <v>684</v>
      </c>
      <c r="AE1353" s="457" t="s">
        <v>1754</v>
      </c>
      <c r="AF1353" s="614" t="s">
        <v>2276</v>
      </c>
    </row>
    <row r="1354" spans="1:32" s="34" customFormat="1" ht="15" customHeight="1" outlineLevel="1" x14ac:dyDescent="0.25">
      <c r="A1354" s="473"/>
      <c r="B1354" s="683"/>
      <c r="C1354" s="423"/>
      <c r="D1354" s="612"/>
      <c r="E1354" s="490"/>
      <c r="F1354" s="423"/>
      <c r="G1354" s="473"/>
      <c r="H1354" s="242" t="s">
        <v>149</v>
      </c>
      <c r="I1354" s="219"/>
      <c r="J1354" s="215">
        <f t="shared" si="272"/>
        <v>0</v>
      </c>
      <c r="K1354" s="219"/>
      <c r="L1354" s="216"/>
      <c r="M1354" s="216"/>
      <c r="N1354" s="217"/>
      <c r="O1354" s="216"/>
      <c r="P1354" s="216"/>
      <c r="Q1354" s="217"/>
      <c r="R1354" s="216"/>
      <c r="S1354" s="216"/>
      <c r="T1354" s="217"/>
      <c r="U1354" s="216"/>
      <c r="V1354" s="217"/>
      <c r="W1354" s="216"/>
      <c r="X1354" s="498"/>
      <c r="Y1354" s="502"/>
      <c r="Z1354" s="436"/>
      <c r="AA1354" s="490"/>
      <c r="AB1354" s="444"/>
      <c r="AC1354" s="444"/>
      <c r="AD1354" s="444"/>
      <c r="AE1354" s="458"/>
      <c r="AF1354" s="618"/>
    </row>
    <row r="1355" spans="1:32" s="34" customFormat="1" outlineLevel="1" x14ac:dyDescent="0.25">
      <c r="A1355" s="473"/>
      <c r="B1355" s="683"/>
      <c r="C1355" s="423"/>
      <c r="D1355" s="612"/>
      <c r="E1355" s="490"/>
      <c r="F1355" s="423"/>
      <c r="G1355" s="473"/>
      <c r="H1355" s="242" t="s">
        <v>150</v>
      </c>
      <c r="I1355" s="219"/>
      <c r="J1355" s="215">
        <f t="shared" si="272"/>
        <v>0</v>
      </c>
      <c r="K1355" s="219"/>
      <c r="L1355" s="216"/>
      <c r="M1355" s="216"/>
      <c r="N1355" s="217"/>
      <c r="O1355" s="216"/>
      <c r="P1355" s="216"/>
      <c r="Q1355" s="217"/>
      <c r="R1355" s="216"/>
      <c r="S1355" s="216"/>
      <c r="T1355" s="217"/>
      <c r="U1355" s="216"/>
      <c r="V1355" s="217"/>
      <c r="W1355" s="216"/>
      <c r="X1355" s="498"/>
      <c r="Y1355" s="502"/>
      <c r="Z1355" s="436"/>
      <c r="AA1355" s="490"/>
      <c r="AB1355" s="444"/>
      <c r="AC1355" s="444"/>
      <c r="AD1355" s="444"/>
      <c r="AE1355" s="458"/>
      <c r="AF1355" s="618"/>
    </row>
    <row r="1356" spans="1:32" s="34" customFormat="1" outlineLevel="1" x14ac:dyDescent="0.25">
      <c r="A1356" s="473"/>
      <c r="B1356" s="683"/>
      <c r="C1356" s="423"/>
      <c r="D1356" s="612"/>
      <c r="E1356" s="490"/>
      <c r="F1356" s="423"/>
      <c r="G1356" s="473"/>
      <c r="H1356" s="242" t="s">
        <v>1507</v>
      </c>
      <c r="I1356" s="219"/>
      <c r="J1356" s="215">
        <f t="shared" si="272"/>
        <v>0</v>
      </c>
      <c r="K1356" s="219"/>
      <c r="L1356" s="216"/>
      <c r="M1356" s="216"/>
      <c r="N1356" s="217"/>
      <c r="O1356" s="216"/>
      <c r="P1356" s="216"/>
      <c r="Q1356" s="217"/>
      <c r="R1356" s="216"/>
      <c r="S1356" s="216"/>
      <c r="T1356" s="217"/>
      <c r="U1356" s="216"/>
      <c r="V1356" s="217"/>
      <c r="W1356" s="216"/>
      <c r="X1356" s="498"/>
      <c r="Y1356" s="502"/>
      <c r="Z1356" s="436"/>
      <c r="AA1356" s="490"/>
      <c r="AB1356" s="444"/>
      <c r="AC1356" s="444"/>
      <c r="AD1356" s="444"/>
      <c r="AE1356" s="458"/>
      <c r="AF1356" s="618"/>
    </row>
    <row r="1357" spans="1:32" s="34" customFormat="1" outlineLevel="1" x14ac:dyDescent="0.25">
      <c r="A1357" s="473"/>
      <c r="B1357" s="683"/>
      <c r="C1357" s="423"/>
      <c r="D1357" s="612"/>
      <c r="E1357" s="490"/>
      <c r="F1357" s="423"/>
      <c r="G1357" s="473"/>
      <c r="H1357" s="242" t="s">
        <v>1435</v>
      </c>
      <c r="I1357" s="219"/>
      <c r="J1357" s="215">
        <f t="shared" si="272"/>
        <v>0</v>
      </c>
      <c r="K1357" s="219"/>
      <c r="L1357" s="216"/>
      <c r="M1357" s="216"/>
      <c r="N1357" s="217"/>
      <c r="O1357" s="216"/>
      <c r="P1357" s="216"/>
      <c r="Q1357" s="217"/>
      <c r="R1357" s="216"/>
      <c r="S1357" s="216"/>
      <c r="T1357" s="217"/>
      <c r="U1357" s="216"/>
      <c r="V1357" s="217"/>
      <c r="W1357" s="216"/>
      <c r="X1357" s="498"/>
      <c r="Y1357" s="502"/>
      <c r="Z1357" s="436"/>
      <c r="AA1357" s="490"/>
      <c r="AB1357" s="444"/>
      <c r="AC1357" s="444"/>
      <c r="AD1357" s="444"/>
      <c r="AE1357" s="458"/>
      <c r="AF1357" s="618"/>
    </row>
    <row r="1358" spans="1:32" s="34" customFormat="1" outlineLevel="1" x14ac:dyDescent="0.25">
      <c r="A1358" s="474"/>
      <c r="B1358" s="684"/>
      <c r="C1358" s="424"/>
      <c r="D1358" s="613"/>
      <c r="E1358" s="491"/>
      <c r="F1358" s="424"/>
      <c r="G1358" s="474"/>
      <c r="H1358" s="248" t="s">
        <v>152</v>
      </c>
      <c r="I1358" s="249"/>
      <c r="J1358" s="252">
        <f t="shared" si="272"/>
        <v>0</v>
      </c>
      <c r="K1358" s="249"/>
      <c r="L1358" s="250"/>
      <c r="M1358" s="250"/>
      <c r="N1358" s="251"/>
      <c r="O1358" s="250"/>
      <c r="P1358" s="250"/>
      <c r="Q1358" s="251"/>
      <c r="R1358" s="250"/>
      <c r="S1358" s="250"/>
      <c r="T1358" s="251"/>
      <c r="U1358" s="250"/>
      <c r="V1358" s="251"/>
      <c r="W1358" s="250"/>
      <c r="X1358" s="499"/>
      <c r="Y1358" s="503"/>
      <c r="Z1358" s="436"/>
      <c r="AA1358" s="491"/>
      <c r="AB1358" s="445"/>
      <c r="AC1358" s="445"/>
      <c r="AD1358" s="445"/>
      <c r="AE1358" s="459"/>
      <c r="AF1358" s="619"/>
    </row>
    <row r="1359" spans="1:32" s="34" customFormat="1" ht="30" customHeight="1" outlineLevel="1" x14ac:dyDescent="0.25">
      <c r="A1359" s="472" t="s">
        <v>539</v>
      </c>
      <c r="B1359" s="608" t="s">
        <v>1680</v>
      </c>
      <c r="C1359" s="422"/>
      <c r="D1359" s="611" t="s">
        <v>1098</v>
      </c>
      <c r="E1359" s="489" t="s">
        <v>537</v>
      </c>
      <c r="F1359" s="422" t="s">
        <v>178</v>
      </c>
      <c r="G1359" s="472" t="s">
        <v>1805</v>
      </c>
      <c r="H1359" s="215" t="s">
        <v>148</v>
      </c>
      <c r="I1359" s="215">
        <f>SUM(I1360:I1364)</f>
        <v>0</v>
      </c>
      <c r="J1359" s="215">
        <f t="shared" si="272"/>
        <v>0</v>
      </c>
      <c r="K1359" s="215">
        <f>SUM(K1360:K1364)</f>
        <v>0</v>
      </c>
      <c r="L1359" s="215">
        <f t="shared" ref="L1359:W1359" si="276">SUM(L1360:L1364)</f>
        <v>0</v>
      </c>
      <c r="M1359" s="215">
        <f t="shared" si="276"/>
        <v>0</v>
      </c>
      <c r="N1359" s="215">
        <f t="shared" si="276"/>
        <v>0</v>
      </c>
      <c r="O1359" s="215">
        <f t="shared" si="276"/>
        <v>0</v>
      </c>
      <c r="P1359" s="215">
        <f t="shared" si="276"/>
        <v>0</v>
      </c>
      <c r="Q1359" s="215">
        <f t="shared" si="276"/>
        <v>0</v>
      </c>
      <c r="R1359" s="215">
        <f t="shared" si="276"/>
        <v>0</v>
      </c>
      <c r="S1359" s="215">
        <f t="shared" si="276"/>
        <v>0</v>
      </c>
      <c r="T1359" s="215">
        <f t="shared" si="276"/>
        <v>0</v>
      </c>
      <c r="U1359" s="215">
        <f t="shared" si="276"/>
        <v>0</v>
      </c>
      <c r="V1359" s="215">
        <f t="shared" si="276"/>
        <v>0</v>
      </c>
      <c r="W1359" s="215">
        <f t="shared" si="276"/>
        <v>0</v>
      </c>
      <c r="X1359" s="497" t="s">
        <v>1559</v>
      </c>
      <c r="Y1359" s="501" t="s">
        <v>538</v>
      </c>
      <c r="Z1359" s="436"/>
      <c r="AA1359" s="489"/>
      <c r="AB1359" s="443" t="s">
        <v>124</v>
      </c>
      <c r="AC1359" s="443" t="s">
        <v>681</v>
      </c>
      <c r="AD1359" s="443" t="s">
        <v>684</v>
      </c>
      <c r="AE1359" s="457" t="s">
        <v>582</v>
      </c>
      <c r="AF1359" s="614" t="s">
        <v>2277</v>
      </c>
    </row>
    <row r="1360" spans="1:32" s="34" customFormat="1" ht="15" customHeight="1" outlineLevel="1" x14ac:dyDescent="0.25">
      <c r="A1360" s="473"/>
      <c r="B1360" s="609"/>
      <c r="C1360" s="423"/>
      <c r="D1360" s="612"/>
      <c r="E1360" s="490"/>
      <c r="F1360" s="423"/>
      <c r="G1360" s="473"/>
      <c r="H1360" s="242" t="s">
        <v>149</v>
      </c>
      <c r="I1360" s="219"/>
      <c r="J1360" s="215">
        <f t="shared" si="272"/>
        <v>0</v>
      </c>
      <c r="K1360" s="219"/>
      <c r="L1360" s="216"/>
      <c r="M1360" s="216"/>
      <c r="N1360" s="217"/>
      <c r="O1360" s="216"/>
      <c r="P1360" s="216"/>
      <c r="Q1360" s="217"/>
      <c r="R1360" s="216"/>
      <c r="S1360" s="216"/>
      <c r="T1360" s="217"/>
      <c r="U1360" s="216"/>
      <c r="V1360" s="217"/>
      <c r="W1360" s="216"/>
      <c r="X1360" s="498"/>
      <c r="Y1360" s="502"/>
      <c r="Z1360" s="436"/>
      <c r="AA1360" s="490"/>
      <c r="AB1360" s="444"/>
      <c r="AC1360" s="444"/>
      <c r="AD1360" s="444"/>
      <c r="AE1360" s="458"/>
      <c r="AF1360" s="618"/>
    </row>
    <row r="1361" spans="1:32" s="34" customFormat="1" outlineLevel="1" x14ac:dyDescent="0.25">
      <c r="A1361" s="473"/>
      <c r="B1361" s="609"/>
      <c r="C1361" s="423"/>
      <c r="D1361" s="612"/>
      <c r="E1361" s="490"/>
      <c r="F1361" s="423"/>
      <c r="G1361" s="473"/>
      <c r="H1361" s="242" t="s">
        <v>150</v>
      </c>
      <c r="I1361" s="219"/>
      <c r="J1361" s="215">
        <f t="shared" si="272"/>
        <v>0</v>
      </c>
      <c r="K1361" s="219"/>
      <c r="L1361" s="216"/>
      <c r="M1361" s="216"/>
      <c r="N1361" s="217"/>
      <c r="O1361" s="216"/>
      <c r="P1361" s="216"/>
      <c r="Q1361" s="217"/>
      <c r="R1361" s="216"/>
      <c r="S1361" s="216"/>
      <c r="T1361" s="217"/>
      <c r="U1361" s="216"/>
      <c r="V1361" s="217"/>
      <c r="W1361" s="216"/>
      <c r="X1361" s="498"/>
      <c r="Y1361" s="502"/>
      <c r="Z1361" s="436"/>
      <c r="AA1361" s="490"/>
      <c r="AB1361" s="444"/>
      <c r="AC1361" s="444"/>
      <c r="AD1361" s="444"/>
      <c r="AE1361" s="458"/>
      <c r="AF1361" s="618"/>
    </row>
    <row r="1362" spans="1:32" s="34" customFormat="1" outlineLevel="1" x14ac:dyDescent="0.25">
      <c r="A1362" s="473"/>
      <c r="B1362" s="609"/>
      <c r="C1362" s="423"/>
      <c r="D1362" s="612"/>
      <c r="E1362" s="490"/>
      <c r="F1362" s="423"/>
      <c r="G1362" s="473"/>
      <c r="H1362" s="242" t="s">
        <v>1507</v>
      </c>
      <c r="I1362" s="219"/>
      <c r="J1362" s="215">
        <f t="shared" si="272"/>
        <v>0</v>
      </c>
      <c r="K1362" s="219"/>
      <c r="L1362" s="216"/>
      <c r="M1362" s="216"/>
      <c r="N1362" s="217"/>
      <c r="O1362" s="216"/>
      <c r="P1362" s="216"/>
      <c r="Q1362" s="217"/>
      <c r="R1362" s="216"/>
      <c r="S1362" s="216"/>
      <c r="T1362" s="217"/>
      <c r="U1362" s="216"/>
      <c r="V1362" s="217"/>
      <c r="W1362" s="216"/>
      <c r="X1362" s="498"/>
      <c r="Y1362" s="502"/>
      <c r="Z1362" s="436"/>
      <c r="AA1362" s="490"/>
      <c r="AB1362" s="444"/>
      <c r="AC1362" s="444"/>
      <c r="AD1362" s="444"/>
      <c r="AE1362" s="458"/>
      <c r="AF1362" s="618"/>
    </row>
    <row r="1363" spans="1:32" s="34" customFormat="1" outlineLevel="1" x14ac:dyDescent="0.25">
      <c r="A1363" s="473"/>
      <c r="B1363" s="609"/>
      <c r="C1363" s="423"/>
      <c r="D1363" s="612"/>
      <c r="E1363" s="490"/>
      <c r="F1363" s="423"/>
      <c r="G1363" s="473"/>
      <c r="H1363" s="242" t="s">
        <v>1435</v>
      </c>
      <c r="I1363" s="219"/>
      <c r="J1363" s="215">
        <f t="shared" si="272"/>
        <v>0</v>
      </c>
      <c r="K1363" s="219"/>
      <c r="L1363" s="216"/>
      <c r="M1363" s="216"/>
      <c r="N1363" s="217"/>
      <c r="O1363" s="216"/>
      <c r="P1363" s="216"/>
      <c r="Q1363" s="217"/>
      <c r="R1363" s="216"/>
      <c r="S1363" s="216"/>
      <c r="T1363" s="217"/>
      <c r="U1363" s="216"/>
      <c r="V1363" s="217"/>
      <c r="W1363" s="216"/>
      <c r="X1363" s="498"/>
      <c r="Y1363" s="502"/>
      <c r="Z1363" s="436"/>
      <c r="AA1363" s="490"/>
      <c r="AB1363" s="444"/>
      <c r="AC1363" s="444"/>
      <c r="AD1363" s="444"/>
      <c r="AE1363" s="458"/>
      <c r="AF1363" s="618"/>
    </row>
    <row r="1364" spans="1:32" s="34" customFormat="1" ht="53.25" customHeight="1" outlineLevel="1" x14ac:dyDescent="0.25">
      <c r="A1364" s="474"/>
      <c r="B1364" s="610"/>
      <c r="C1364" s="424"/>
      <c r="D1364" s="613"/>
      <c r="E1364" s="491"/>
      <c r="F1364" s="424"/>
      <c r="G1364" s="474"/>
      <c r="H1364" s="248" t="s">
        <v>152</v>
      </c>
      <c r="I1364" s="249"/>
      <c r="J1364" s="252">
        <f t="shared" si="272"/>
        <v>0</v>
      </c>
      <c r="K1364" s="249"/>
      <c r="L1364" s="250"/>
      <c r="M1364" s="250"/>
      <c r="N1364" s="251"/>
      <c r="O1364" s="250"/>
      <c r="P1364" s="250"/>
      <c r="Q1364" s="251"/>
      <c r="R1364" s="250"/>
      <c r="S1364" s="250"/>
      <c r="T1364" s="251"/>
      <c r="U1364" s="250"/>
      <c r="V1364" s="251"/>
      <c r="W1364" s="250"/>
      <c r="X1364" s="499"/>
      <c r="Y1364" s="503"/>
      <c r="Z1364" s="436"/>
      <c r="AA1364" s="491"/>
      <c r="AB1364" s="445"/>
      <c r="AC1364" s="445"/>
      <c r="AD1364" s="445"/>
      <c r="AE1364" s="459"/>
      <c r="AF1364" s="619"/>
    </row>
    <row r="1365" spans="1:32" ht="30" customHeight="1" outlineLevel="1" x14ac:dyDescent="0.25">
      <c r="A1365" s="682" t="s">
        <v>214</v>
      </c>
      <c r="B1365" s="608" t="s">
        <v>1680</v>
      </c>
      <c r="C1365" s="483" t="s">
        <v>2466</v>
      </c>
      <c r="D1365" s="659" t="s">
        <v>1099</v>
      </c>
      <c r="E1365" s="437" t="s">
        <v>747</v>
      </c>
      <c r="F1365" s="592" t="s">
        <v>159</v>
      </c>
      <c r="G1365" s="493" t="s">
        <v>1805</v>
      </c>
      <c r="H1365" s="215" t="s">
        <v>148</v>
      </c>
      <c r="I1365" s="215">
        <f>SUM(I1366:I1370)</f>
        <v>308</v>
      </c>
      <c r="J1365" s="215">
        <f t="shared" si="272"/>
        <v>4.2</v>
      </c>
      <c r="K1365" s="215">
        <f>SUM(K1366:K1370)</f>
        <v>4.2</v>
      </c>
      <c r="L1365" s="215">
        <f t="shared" ref="L1365:W1365" si="277">SUM(L1366:L1370)</f>
        <v>0</v>
      </c>
      <c r="M1365" s="215">
        <f t="shared" si="277"/>
        <v>0</v>
      </c>
      <c r="N1365" s="215">
        <f t="shared" si="277"/>
        <v>0</v>
      </c>
      <c r="O1365" s="215">
        <f t="shared" si="277"/>
        <v>0</v>
      </c>
      <c r="P1365" s="215">
        <f t="shared" si="277"/>
        <v>0</v>
      </c>
      <c r="Q1365" s="215">
        <f t="shared" si="277"/>
        <v>0</v>
      </c>
      <c r="R1365" s="215">
        <f t="shared" si="277"/>
        <v>0</v>
      </c>
      <c r="S1365" s="215">
        <f t="shared" si="277"/>
        <v>0</v>
      </c>
      <c r="T1365" s="215">
        <f t="shared" si="277"/>
        <v>0</v>
      </c>
      <c r="U1365" s="215">
        <f t="shared" si="277"/>
        <v>0</v>
      </c>
      <c r="V1365" s="215">
        <f t="shared" si="277"/>
        <v>0</v>
      </c>
      <c r="W1365" s="215">
        <f t="shared" si="277"/>
        <v>0</v>
      </c>
      <c r="X1365" s="497" t="s">
        <v>1564</v>
      </c>
      <c r="Y1365" s="560" t="s">
        <v>218</v>
      </c>
      <c r="Z1365" s="560" t="s">
        <v>1242</v>
      </c>
      <c r="AA1365" s="489"/>
      <c r="AB1365" s="443" t="s">
        <v>124</v>
      </c>
      <c r="AC1365" s="443" t="s">
        <v>2281</v>
      </c>
      <c r="AD1365" s="443" t="s">
        <v>2280</v>
      </c>
      <c r="AE1365" s="457" t="s">
        <v>582</v>
      </c>
      <c r="AF1365" s="624" t="s">
        <v>2282</v>
      </c>
    </row>
    <row r="1366" spans="1:32" s="34" customFormat="1" ht="15" customHeight="1" outlineLevel="1" x14ac:dyDescent="0.25">
      <c r="A1366" s="683"/>
      <c r="B1366" s="609"/>
      <c r="C1366" s="484"/>
      <c r="D1366" s="659"/>
      <c r="E1366" s="437"/>
      <c r="F1366" s="592"/>
      <c r="G1366" s="493"/>
      <c r="H1366" s="242" t="s">
        <v>149</v>
      </c>
      <c r="I1366" s="219"/>
      <c r="J1366" s="215">
        <f t="shared" si="272"/>
        <v>0</v>
      </c>
      <c r="K1366" s="219"/>
      <c r="L1366" s="216"/>
      <c r="M1366" s="216"/>
      <c r="N1366" s="217"/>
      <c r="O1366" s="216"/>
      <c r="P1366" s="216"/>
      <c r="Q1366" s="217"/>
      <c r="R1366" s="216"/>
      <c r="S1366" s="216"/>
      <c r="T1366" s="217"/>
      <c r="U1366" s="216"/>
      <c r="V1366" s="217"/>
      <c r="W1366" s="216"/>
      <c r="X1366" s="498"/>
      <c r="Y1366" s="561"/>
      <c r="Z1366" s="561"/>
      <c r="AA1366" s="490"/>
      <c r="AB1366" s="444"/>
      <c r="AC1366" s="444"/>
      <c r="AD1366" s="444"/>
      <c r="AE1366" s="458"/>
      <c r="AF1366" s="618"/>
    </row>
    <row r="1367" spans="1:32" s="34" customFormat="1" ht="15" customHeight="1" outlineLevel="1" x14ac:dyDescent="0.25">
      <c r="A1367" s="683"/>
      <c r="B1367" s="609"/>
      <c r="C1367" s="484"/>
      <c r="D1367" s="659"/>
      <c r="E1367" s="437"/>
      <c r="F1367" s="592"/>
      <c r="G1367" s="493"/>
      <c r="H1367" s="242" t="s">
        <v>150</v>
      </c>
      <c r="I1367" s="225"/>
      <c r="J1367" s="215">
        <f t="shared" si="272"/>
        <v>0</v>
      </c>
      <c r="K1367" s="219"/>
      <c r="L1367" s="216"/>
      <c r="M1367" s="216"/>
      <c r="N1367" s="217"/>
      <c r="O1367" s="216"/>
      <c r="P1367" s="216"/>
      <c r="Q1367" s="217"/>
      <c r="R1367" s="216"/>
      <c r="S1367" s="216"/>
      <c r="T1367" s="217"/>
      <c r="U1367" s="216"/>
      <c r="V1367" s="217"/>
      <c r="W1367" s="216"/>
      <c r="X1367" s="498"/>
      <c r="Y1367" s="561"/>
      <c r="Z1367" s="561"/>
      <c r="AA1367" s="490"/>
      <c r="AB1367" s="444"/>
      <c r="AC1367" s="444"/>
      <c r="AD1367" s="444"/>
      <c r="AE1367" s="458"/>
      <c r="AF1367" s="618"/>
    </row>
    <row r="1368" spans="1:32" s="34" customFormat="1" ht="30" outlineLevel="1" x14ac:dyDescent="0.25">
      <c r="A1368" s="683"/>
      <c r="B1368" s="609"/>
      <c r="C1368" s="484"/>
      <c r="D1368" s="659"/>
      <c r="E1368" s="437"/>
      <c r="F1368" s="592"/>
      <c r="G1368" s="493"/>
      <c r="H1368" s="242" t="s">
        <v>1507</v>
      </c>
      <c r="I1368" s="219" t="s">
        <v>1560</v>
      </c>
      <c r="J1368" s="215">
        <f t="shared" si="272"/>
        <v>0.2</v>
      </c>
      <c r="K1368" s="219">
        <v>0.2</v>
      </c>
      <c r="L1368" s="216"/>
      <c r="M1368" s="216"/>
      <c r="N1368" s="217"/>
      <c r="O1368" s="216"/>
      <c r="P1368" s="216"/>
      <c r="Q1368" s="217"/>
      <c r="R1368" s="216"/>
      <c r="S1368" s="216"/>
      <c r="T1368" s="217"/>
      <c r="U1368" s="216"/>
      <c r="V1368" s="217"/>
      <c r="W1368" s="216"/>
      <c r="X1368" s="498"/>
      <c r="Y1368" s="561"/>
      <c r="Z1368" s="561"/>
      <c r="AA1368" s="490"/>
      <c r="AB1368" s="444"/>
      <c r="AC1368" s="444"/>
      <c r="AD1368" s="444"/>
      <c r="AE1368" s="458"/>
      <c r="AF1368" s="618"/>
    </row>
    <row r="1369" spans="1:32" s="34" customFormat="1" ht="15" customHeight="1" outlineLevel="1" x14ac:dyDescent="0.25">
      <c r="A1369" s="683"/>
      <c r="B1369" s="609"/>
      <c r="C1369" s="484"/>
      <c r="D1369" s="659"/>
      <c r="E1369" s="437"/>
      <c r="F1369" s="592"/>
      <c r="G1369" s="493"/>
      <c r="H1369" s="242" t="s">
        <v>1435</v>
      </c>
      <c r="I1369" s="219"/>
      <c r="J1369" s="215">
        <f t="shared" si="272"/>
        <v>0</v>
      </c>
      <c r="K1369" s="219"/>
      <c r="L1369" s="216"/>
      <c r="M1369" s="216"/>
      <c r="N1369" s="217"/>
      <c r="O1369" s="216"/>
      <c r="P1369" s="216"/>
      <c r="Q1369" s="217"/>
      <c r="R1369" s="216"/>
      <c r="S1369" s="216"/>
      <c r="T1369" s="217"/>
      <c r="U1369" s="216"/>
      <c r="V1369" s="217"/>
      <c r="W1369" s="216"/>
      <c r="X1369" s="498"/>
      <c r="Y1369" s="561"/>
      <c r="Z1369" s="561"/>
      <c r="AA1369" s="490"/>
      <c r="AB1369" s="444"/>
      <c r="AC1369" s="444"/>
      <c r="AD1369" s="444"/>
      <c r="AE1369" s="458"/>
      <c r="AF1369" s="618"/>
    </row>
    <row r="1370" spans="1:32" s="34" customFormat="1" ht="15" customHeight="1" outlineLevel="1" x14ac:dyDescent="0.25">
      <c r="A1370" s="684"/>
      <c r="B1370" s="610"/>
      <c r="C1370" s="485"/>
      <c r="D1370" s="659"/>
      <c r="E1370" s="437"/>
      <c r="F1370" s="592"/>
      <c r="G1370" s="493"/>
      <c r="H1370" s="248" t="s">
        <v>152</v>
      </c>
      <c r="I1370" s="225">
        <v>308</v>
      </c>
      <c r="J1370" s="252">
        <f t="shared" si="272"/>
        <v>4</v>
      </c>
      <c r="K1370" s="249">
        <v>4</v>
      </c>
      <c r="L1370" s="250"/>
      <c r="M1370" s="250"/>
      <c r="N1370" s="251"/>
      <c r="O1370" s="250"/>
      <c r="P1370" s="250"/>
      <c r="Q1370" s="251"/>
      <c r="R1370" s="250"/>
      <c r="S1370" s="250"/>
      <c r="T1370" s="251"/>
      <c r="U1370" s="250"/>
      <c r="V1370" s="251"/>
      <c r="W1370" s="250"/>
      <c r="X1370" s="499"/>
      <c r="Y1370" s="562"/>
      <c r="Z1370" s="562"/>
      <c r="AA1370" s="491"/>
      <c r="AB1370" s="445"/>
      <c r="AC1370" s="445"/>
      <c r="AD1370" s="445"/>
      <c r="AE1370" s="459"/>
      <c r="AF1370" s="619"/>
    </row>
    <row r="1371" spans="1:32" s="71" customFormat="1" x14ac:dyDescent="0.25">
      <c r="A1371" s="72"/>
      <c r="B1371" s="72"/>
      <c r="C1371" s="211"/>
      <c r="D1371" s="209">
        <v>11</v>
      </c>
      <c r="E1371" s="224" t="s">
        <v>757</v>
      </c>
      <c r="F1371" s="211"/>
      <c r="G1371" s="73"/>
      <c r="H1371" s="211"/>
      <c r="I1371" s="211"/>
      <c r="J1371" s="211"/>
      <c r="K1371" s="211"/>
      <c r="L1371" s="211"/>
      <c r="M1371" s="211"/>
      <c r="N1371" s="211"/>
      <c r="O1371" s="211"/>
      <c r="P1371" s="211"/>
      <c r="Q1371" s="211"/>
      <c r="R1371" s="211"/>
      <c r="S1371" s="211"/>
      <c r="T1371" s="211"/>
      <c r="U1371" s="211"/>
      <c r="V1371" s="211"/>
      <c r="W1371" s="211"/>
      <c r="X1371" s="157"/>
      <c r="Y1371" s="202"/>
      <c r="Z1371" s="202"/>
      <c r="AA1371" s="211"/>
      <c r="AB1371" s="283"/>
      <c r="AC1371" s="202"/>
      <c r="AD1371" s="283"/>
      <c r="AE1371" s="92"/>
      <c r="AF1371" s="319"/>
    </row>
    <row r="1372" spans="1:32" s="77" customFormat="1" outlineLevel="1" x14ac:dyDescent="0.25">
      <c r="A1372" s="76"/>
      <c r="B1372" s="76"/>
      <c r="C1372" s="214"/>
      <c r="D1372" s="212"/>
      <c r="E1372" s="213" t="s">
        <v>549</v>
      </c>
      <c r="F1372" s="214"/>
      <c r="G1372" s="345"/>
      <c r="H1372" s="214"/>
      <c r="I1372" s="214"/>
      <c r="J1372" s="214"/>
      <c r="K1372" s="214"/>
      <c r="L1372" s="214"/>
      <c r="M1372" s="214"/>
      <c r="N1372" s="214"/>
      <c r="O1372" s="214"/>
      <c r="P1372" s="214"/>
      <c r="Q1372" s="214"/>
      <c r="R1372" s="214"/>
      <c r="S1372" s="214"/>
      <c r="T1372" s="214"/>
      <c r="U1372" s="214"/>
      <c r="V1372" s="214"/>
      <c r="W1372" s="214"/>
      <c r="X1372" s="158"/>
      <c r="Y1372" s="203"/>
      <c r="Z1372" s="203"/>
      <c r="AA1372" s="214"/>
      <c r="AB1372" s="284"/>
      <c r="AC1372" s="203"/>
      <c r="AD1372" s="284"/>
      <c r="AE1372" s="93"/>
      <c r="AF1372" s="319"/>
    </row>
    <row r="1373" spans="1:32" s="34" customFormat="1" ht="30" customHeight="1" outlineLevel="1" x14ac:dyDescent="0.25">
      <c r="A1373" s="472" t="s">
        <v>834</v>
      </c>
      <c r="B1373" s="472" t="s">
        <v>2428</v>
      </c>
      <c r="C1373" s="422"/>
      <c r="D1373" s="611" t="s">
        <v>967</v>
      </c>
      <c r="E1373" s="489" t="s">
        <v>320</v>
      </c>
      <c r="F1373" s="422" t="s">
        <v>285</v>
      </c>
      <c r="G1373" s="472" t="s">
        <v>1805</v>
      </c>
      <c r="H1373" s="215" t="s">
        <v>148</v>
      </c>
      <c r="I1373" s="215">
        <f>SUM(I1374:I1378)</f>
        <v>3.2</v>
      </c>
      <c r="J1373" s="215">
        <f t="shared" ref="J1373:J1384" si="278">SUM(K1373:W1373)</f>
        <v>6.1</v>
      </c>
      <c r="K1373" s="215">
        <f>SUM(K1374:K1378)</f>
        <v>6.1</v>
      </c>
      <c r="L1373" s="215">
        <f t="shared" ref="L1373:W1373" si="279">SUM(L1374:L1378)</f>
        <v>0</v>
      </c>
      <c r="M1373" s="215">
        <f t="shared" si="279"/>
        <v>0</v>
      </c>
      <c r="N1373" s="215">
        <f t="shared" si="279"/>
        <v>0</v>
      </c>
      <c r="O1373" s="215">
        <f t="shared" si="279"/>
        <v>0</v>
      </c>
      <c r="P1373" s="215">
        <f t="shared" si="279"/>
        <v>0</v>
      </c>
      <c r="Q1373" s="215">
        <f t="shared" si="279"/>
        <v>0</v>
      </c>
      <c r="R1373" s="215">
        <f t="shared" si="279"/>
        <v>0</v>
      </c>
      <c r="S1373" s="215">
        <f t="shared" si="279"/>
        <v>0</v>
      </c>
      <c r="T1373" s="215">
        <f t="shared" si="279"/>
        <v>0</v>
      </c>
      <c r="U1373" s="215">
        <f t="shared" si="279"/>
        <v>0</v>
      </c>
      <c r="V1373" s="215">
        <f t="shared" si="279"/>
        <v>0</v>
      </c>
      <c r="W1373" s="215">
        <f t="shared" si="279"/>
        <v>0</v>
      </c>
      <c r="X1373" s="497" t="s">
        <v>1599</v>
      </c>
      <c r="Y1373" s="501" t="s">
        <v>321</v>
      </c>
      <c r="Z1373" s="635" t="s">
        <v>1254</v>
      </c>
      <c r="AA1373" s="489" t="s">
        <v>319</v>
      </c>
      <c r="AB1373" s="443" t="s">
        <v>72</v>
      </c>
      <c r="AC1373" s="443" t="s">
        <v>649</v>
      </c>
      <c r="AD1373" s="443" t="s">
        <v>654</v>
      </c>
      <c r="AE1373" s="457" t="s">
        <v>1755</v>
      </c>
      <c r="AF1373" s="614" t="s">
        <v>2153</v>
      </c>
    </row>
    <row r="1374" spans="1:32" s="34" customFormat="1" ht="15" customHeight="1" outlineLevel="1" x14ac:dyDescent="0.25">
      <c r="A1374" s="473"/>
      <c r="B1374" s="473"/>
      <c r="C1374" s="423"/>
      <c r="D1374" s="612"/>
      <c r="E1374" s="490"/>
      <c r="F1374" s="423"/>
      <c r="G1374" s="473"/>
      <c r="H1374" s="242" t="s">
        <v>149</v>
      </c>
      <c r="I1374" s="216"/>
      <c r="J1374" s="215">
        <f t="shared" si="278"/>
        <v>0</v>
      </c>
      <c r="K1374" s="216"/>
      <c r="L1374" s="216"/>
      <c r="M1374" s="216"/>
      <c r="N1374" s="217"/>
      <c r="O1374" s="216"/>
      <c r="P1374" s="216"/>
      <c r="Q1374" s="217"/>
      <c r="R1374" s="216"/>
      <c r="S1374" s="216"/>
      <c r="T1374" s="217"/>
      <c r="U1374" s="216"/>
      <c r="V1374" s="217"/>
      <c r="W1374" s="216"/>
      <c r="X1374" s="498"/>
      <c r="Y1374" s="502"/>
      <c r="Z1374" s="636"/>
      <c r="AA1374" s="490"/>
      <c r="AB1374" s="444"/>
      <c r="AC1374" s="444"/>
      <c r="AD1374" s="444"/>
      <c r="AE1374" s="458"/>
      <c r="AF1374" s="618"/>
    </row>
    <row r="1375" spans="1:32" s="34" customFormat="1" outlineLevel="1" x14ac:dyDescent="0.25">
      <c r="A1375" s="473"/>
      <c r="B1375" s="473"/>
      <c r="C1375" s="423"/>
      <c r="D1375" s="612"/>
      <c r="E1375" s="490"/>
      <c r="F1375" s="423"/>
      <c r="G1375" s="473"/>
      <c r="H1375" s="242" t="s">
        <v>150</v>
      </c>
      <c r="I1375" s="216"/>
      <c r="J1375" s="215">
        <f t="shared" si="278"/>
        <v>0</v>
      </c>
      <c r="K1375" s="216"/>
      <c r="L1375" s="216"/>
      <c r="M1375" s="216"/>
      <c r="N1375" s="217"/>
      <c r="O1375" s="216"/>
      <c r="P1375" s="216"/>
      <c r="Q1375" s="217"/>
      <c r="R1375" s="216"/>
      <c r="S1375" s="216"/>
      <c r="T1375" s="217"/>
      <c r="U1375" s="216"/>
      <c r="V1375" s="217"/>
      <c r="W1375" s="216"/>
      <c r="X1375" s="498"/>
      <c r="Y1375" s="502"/>
      <c r="Z1375" s="636"/>
      <c r="AA1375" s="490"/>
      <c r="AB1375" s="444"/>
      <c r="AC1375" s="444"/>
      <c r="AD1375" s="444"/>
      <c r="AE1375" s="458"/>
      <c r="AF1375" s="618"/>
    </row>
    <row r="1376" spans="1:32" s="34" customFormat="1" outlineLevel="1" x14ac:dyDescent="0.25">
      <c r="A1376" s="473"/>
      <c r="B1376" s="473"/>
      <c r="C1376" s="423"/>
      <c r="D1376" s="612"/>
      <c r="E1376" s="490"/>
      <c r="F1376" s="423"/>
      <c r="G1376" s="473"/>
      <c r="H1376" s="242" t="s">
        <v>1507</v>
      </c>
      <c r="I1376" s="218">
        <v>3.2</v>
      </c>
      <c r="J1376" s="215">
        <f t="shared" si="278"/>
        <v>3.2</v>
      </c>
      <c r="K1376" s="216">
        <v>3.2</v>
      </c>
      <c r="L1376" s="216"/>
      <c r="M1376" s="216"/>
      <c r="N1376" s="217"/>
      <c r="O1376" s="216"/>
      <c r="P1376" s="216"/>
      <c r="Q1376" s="217"/>
      <c r="R1376" s="216"/>
      <c r="S1376" s="216"/>
      <c r="T1376" s="217"/>
      <c r="U1376" s="216"/>
      <c r="V1376" s="217"/>
      <c r="W1376" s="216"/>
      <c r="X1376" s="498"/>
      <c r="Y1376" s="502"/>
      <c r="Z1376" s="636"/>
      <c r="AA1376" s="490"/>
      <c r="AB1376" s="444"/>
      <c r="AC1376" s="444"/>
      <c r="AD1376" s="444"/>
      <c r="AE1376" s="458"/>
      <c r="AF1376" s="618"/>
    </row>
    <row r="1377" spans="1:32" s="34" customFormat="1" outlineLevel="1" x14ac:dyDescent="0.25">
      <c r="A1377" s="473"/>
      <c r="B1377" s="473"/>
      <c r="C1377" s="423"/>
      <c r="D1377" s="612"/>
      <c r="E1377" s="490"/>
      <c r="F1377" s="423"/>
      <c r="G1377" s="473"/>
      <c r="H1377" s="242" t="s">
        <v>1435</v>
      </c>
      <c r="I1377" s="216"/>
      <c r="J1377" s="215">
        <f t="shared" si="278"/>
        <v>0</v>
      </c>
      <c r="K1377" s="216"/>
      <c r="L1377" s="216"/>
      <c r="M1377" s="216"/>
      <c r="N1377" s="217"/>
      <c r="O1377" s="216"/>
      <c r="P1377" s="216"/>
      <c r="Q1377" s="217"/>
      <c r="R1377" s="216"/>
      <c r="S1377" s="216"/>
      <c r="T1377" s="217"/>
      <c r="U1377" s="216"/>
      <c r="V1377" s="217"/>
      <c r="W1377" s="216"/>
      <c r="X1377" s="498"/>
      <c r="Y1377" s="502"/>
      <c r="Z1377" s="636"/>
      <c r="AA1377" s="490"/>
      <c r="AB1377" s="444"/>
      <c r="AC1377" s="444"/>
      <c r="AD1377" s="444"/>
      <c r="AE1377" s="458"/>
      <c r="AF1377" s="618"/>
    </row>
    <row r="1378" spans="1:32" s="34" customFormat="1" ht="30" outlineLevel="1" x14ac:dyDescent="0.25">
      <c r="A1378" s="474"/>
      <c r="B1378" s="474"/>
      <c r="C1378" s="424"/>
      <c r="D1378" s="613"/>
      <c r="E1378" s="491"/>
      <c r="F1378" s="424"/>
      <c r="G1378" s="474"/>
      <c r="H1378" s="248" t="s">
        <v>152</v>
      </c>
      <c r="I1378" s="216" t="s">
        <v>1909</v>
      </c>
      <c r="J1378" s="252">
        <f t="shared" si="278"/>
        <v>2.9</v>
      </c>
      <c r="K1378" s="216">
        <v>2.9</v>
      </c>
      <c r="L1378" s="250"/>
      <c r="M1378" s="250"/>
      <c r="N1378" s="251"/>
      <c r="O1378" s="250"/>
      <c r="P1378" s="250"/>
      <c r="Q1378" s="251"/>
      <c r="R1378" s="250"/>
      <c r="S1378" s="250"/>
      <c r="T1378" s="251"/>
      <c r="U1378" s="250"/>
      <c r="V1378" s="251"/>
      <c r="W1378" s="250"/>
      <c r="X1378" s="499"/>
      <c r="Y1378" s="503"/>
      <c r="Z1378" s="637"/>
      <c r="AA1378" s="491"/>
      <c r="AB1378" s="445"/>
      <c r="AC1378" s="445"/>
      <c r="AD1378" s="445"/>
      <c r="AE1378" s="459"/>
      <c r="AF1378" s="619"/>
    </row>
    <row r="1379" spans="1:32" s="34" customFormat="1" ht="30" customHeight="1" outlineLevel="1" x14ac:dyDescent="0.25">
      <c r="A1379" s="677" t="s">
        <v>834</v>
      </c>
      <c r="B1379" s="677"/>
      <c r="C1379" s="435"/>
      <c r="D1379" s="659" t="s">
        <v>968</v>
      </c>
      <c r="E1379" s="437" t="s">
        <v>833</v>
      </c>
      <c r="F1379" s="435" t="s">
        <v>223</v>
      </c>
      <c r="G1379" s="493" t="s">
        <v>1642</v>
      </c>
      <c r="H1379" s="215" t="s">
        <v>148</v>
      </c>
      <c r="I1379" s="215">
        <f>SUM(I1380:I1384)</f>
        <v>100</v>
      </c>
      <c r="J1379" s="215">
        <f t="shared" si="278"/>
        <v>0</v>
      </c>
      <c r="K1379" s="215">
        <f>SUM(K1380:K1384)</f>
        <v>0</v>
      </c>
      <c r="L1379" s="215">
        <f t="shared" ref="L1379:W1379" si="280">SUM(L1380:L1384)</f>
        <v>0</v>
      </c>
      <c r="M1379" s="215">
        <f t="shared" si="280"/>
        <v>0</v>
      </c>
      <c r="N1379" s="215">
        <f t="shared" si="280"/>
        <v>0</v>
      </c>
      <c r="O1379" s="215">
        <f t="shared" si="280"/>
        <v>0</v>
      </c>
      <c r="P1379" s="215">
        <f t="shared" si="280"/>
        <v>0</v>
      </c>
      <c r="Q1379" s="215">
        <f t="shared" si="280"/>
        <v>0</v>
      </c>
      <c r="R1379" s="215">
        <f t="shared" si="280"/>
        <v>0</v>
      </c>
      <c r="S1379" s="215">
        <f t="shared" si="280"/>
        <v>0</v>
      </c>
      <c r="T1379" s="215">
        <f t="shared" si="280"/>
        <v>0</v>
      </c>
      <c r="U1379" s="215">
        <f t="shared" si="280"/>
        <v>0</v>
      </c>
      <c r="V1379" s="215">
        <f t="shared" si="280"/>
        <v>0</v>
      </c>
      <c r="W1379" s="215">
        <f t="shared" si="280"/>
        <v>0</v>
      </c>
      <c r="X1379" s="449"/>
      <c r="Y1379" s="436" t="s">
        <v>321</v>
      </c>
      <c r="Z1379" s="563"/>
      <c r="AA1379" s="437" t="s">
        <v>319</v>
      </c>
      <c r="AB1379" s="438" t="s">
        <v>72</v>
      </c>
      <c r="AC1379" s="438" t="s">
        <v>649</v>
      </c>
      <c r="AD1379" s="438" t="s">
        <v>654</v>
      </c>
      <c r="AE1379" s="439" t="s">
        <v>1756</v>
      </c>
      <c r="AF1379" s="652" t="s">
        <v>2154</v>
      </c>
    </row>
    <row r="1380" spans="1:32" s="34" customFormat="1" ht="15" customHeight="1" outlineLevel="1" x14ac:dyDescent="0.25">
      <c r="A1380" s="678"/>
      <c r="B1380" s="678"/>
      <c r="C1380" s="435"/>
      <c r="D1380" s="659"/>
      <c r="E1380" s="437"/>
      <c r="F1380" s="435"/>
      <c r="G1380" s="493"/>
      <c r="H1380" s="242" t="s">
        <v>149</v>
      </c>
      <c r="I1380" s="216"/>
      <c r="J1380" s="215">
        <f t="shared" si="278"/>
        <v>0</v>
      </c>
      <c r="K1380" s="216"/>
      <c r="L1380" s="216"/>
      <c r="M1380" s="216"/>
      <c r="N1380" s="217"/>
      <c r="O1380" s="216"/>
      <c r="P1380" s="216"/>
      <c r="Q1380" s="217"/>
      <c r="R1380" s="216"/>
      <c r="S1380" s="216"/>
      <c r="T1380" s="217"/>
      <c r="U1380" s="216"/>
      <c r="V1380" s="217"/>
      <c r="W1380" s="216"/>
      <c r="X1380" s="449"/>
      <c r="Y1380" s="436"/>
      <c r="Z1380" s="563"/>
      <c r="AA1380" s="437"/>
      <c r="AB1380" s="438"/>
      <c r="AC1380" s="438"/>
      <c r="AD1380" s="438"/>
      <c r="AE1380" s="439"/>
      <c r="AF1380" s="652"/>
    </row>
    <row r="1381" spans="1:32" s="34" customFormat="1" outlineLevel="1" x14ac:dyDescent="0.25">
      <c r="A1381" s="678"/>
      <c r="B1381" s="678"/>
      <c r="C1381" s="435"/>
      <c r="D1381" s="659"/>
      <c r="E1381" s="437"/>
      <c r="F1381" s="435"/>
      <c r="G1381" s="493"/>
      <c r="H1381" s="242" t="s">
        <v>150</v>
      </c>
      <c r="I1381" s="216"/>
      <c r="J1381" s="215">
        <f t="shared" si="278"/>
        <v>0</v>
      </c>
      <c r="K1381" s="216"/>
      <c r="L1381" s="216"/>
      <c r="M1381" s="216"/>
      <c r="N1381" s="217"/>
      <c r="O1381" s="216"/>
      <c r="P1381" s="216"/>
      <c r="Q1381" s="217"/>
      <c r="R1381" s="216"/>
      <c r="S1381" s="216"/>
      <c r="T1381" s="217"/>
      <c r="U1381" s="216"/>
      <c r="V1381" s="217"/>
      <c r="W1381" s="216"/>
      <c r="X1381" s="449"/>
      <c r="Y1381" s="436"/>
      <c r="Z1381" s="563"/>
      <c r="AA1381" s="437"/>
      <c r="AB1381" s="438"/>
      <c r="AC1381" s="438"/>
      <c r="AD1381" s="438"/>
      <c r="AE1381" s="439"/>
      <c r="AF1381" s="652"/>
    </row>
    <row r="1382" spans="1:32" s="34" customFormat="1" outlineLevel="1" x14ac:dyDescent="0.25">
      <c r="A1382" s="678"/>
      <c r="B1382" s="678"/>
      <c r="C1382" s="435"/>
      <c r="D1382" s="659"/>
      <c r="E1382" s="437"/>
      <c r="F1382" s="435"/>
      <c r="G1382" s="493"/>
      <c r="H1382" s="242" t="s">
        <v>1507</v>
      </c>
      <c r="I1382" s="216"/>
      <c r="J1382" s="215">
        <f t="shared" si="278"/>
        <v>0</v>
      </c>
      <c r="K1382" s="216"/>
      <c r="L1382" s="216"/>
      <c r="M1382" s="216"/>
      <c r="N1382" s="217"/>
      <c r="O1382" s="216"/>
      <c r="P1382" s="216"/>
      <c r="Q1382" s="217"/>
      <c r="R1382" s="216"/>
      <c r="S1382" s="216"/>
      <c r="T1382" s="217"/>
      <c r="U1382" s="216"/>
      <c r="V1382" s="217"/>
      <c r="W1382" s="216"/>
      <c r="X1382" s="449"/>
      <c r="Y1382" s="436"/>
      <c r="Z1382" s="563"/>
      <c r="AA1382" s="437"/>
      <c r="AB1382" s="438"/>
      <c r="AC1382" s="438"/>
      <c r="AD1382" s="438"/>
      <c r="AE1382" s="439"/>
      <c r="AF1382" s="652"/>
    </row>
    <row r="1383" spans="1:32" s="34" customFormat="1" outlineLevel="1" x14ac:dyDescent="0.25">
      <c r="A1383" s="678"/>
      <c r="B1383" s="678"/>
      <c r="C1383" s="435"/>
      <c r="D1383" s="659"/>
      <c r="E1383" s="437"/>
      <c r="F1383" s="435"/>
      <c r="G1383" s="493"/>
      <c r="H1383" s="242" t="s">
        <v>1435</v>
      </c>
      <c r="I1383" s="216"/>
      <c r="J1383" s="215">
        <f t="shared" si="278"/>
        <v>0</v>
      </c>
      <c r="K1383" s="216"/>
      <c r="L1383" s="216"/>
      <c r="M1383" s="216"/>
      <c r="N1383" s="217"/>
      <c r="O1383" s="216"/>
      <c r="P1383" s="216"/>
      <c r="Q1383" s="217"/>
      <c r="R1383" s="216"/>
      <c r="S1383" s="216"/>
      <c r="T1383" s="217"/>
      <c r="U1383" s="216"/>
      <c r="V1383" s="217"/>
      <c r="W1383" s="216"/>
      <c r="X1383" s="449"/>
      <c r="Y1383" s="436"/>
      <c r="Z1383" s="563"/>
      <c r="AA1383" s="437"/>
      <c r="AB1383" s="438"/>
      <c r="AC1383" s="438"/>
      <c r="AD1383" s="438"/>
      <c r="AE1383" s="439"/>
      <c r="AF1383" s="652"/>
    </row>
    <row r="1384" spans="1:32" s="34" customFormat="1" outlineLevel="1" x14ac:dyDescent="0.25">
      <c r="A1384" s="679"/>
      <c r="B1384" s="679"/>
      <c r="C1384" s="435"/>
      <c r="D1384" s="659"/>
      <c r="E1384" s="437"/>
      <c r="F1384" s="435"/>
      <c r="G1384" s="493"/>
      <c r="H1384" s="248" t="s">
        <v>152</v>
      </c>
      <c r="I1384" s="216">
        <v>100</v>
      </c>
      <c r="J1384" s="252">
        <f t="shared" si="278"/>
        <v>0</v>
      </c>
      <c r="K1384" s="216"/>
      <c r="L1384" s="250"/>
      <c r="M1384" s="250"/>
      <c r="N1384" s="251"/>
      <c r="O1384" s="250"/>
      <c r="P1384" s="250"/>
      <c r="Q1384" s="251"/>
      <c r="R1384" s="250"/>
      <c r="S1384" s="250"/>
      <c r="T1384" s="251"/>
      <c r="U1384" s="250"/>
      <c r="V1384" s="251"/>
      <c r="W1384" s="250"/>
      <c r="X1384" s="449"/>
      <c r="Y1384" s="436"/>
      <c r="Z1384" s="563"/>
      <c r="AA1384" s="437"/>
      <c r="AB1384" s="438"/>
      <c r="AC1384" s="438"/>
      <c r="AD1384" s="438"/>
      <c r="AE1384" s="439"/>
      <c r="AF1384" s="652"/>
    </row>
    <row r="1385" spans="1:32" s="77" customFormat="1" outlineLevel="1" x14ac:dyDescent="0.25">
      <c r="A1385" s="76"/>
      <c r="B1385" s="76"/>
      <c r="C1385" s="214"/>
      <c r="D1385" s="212"/>
      <c r="E1385" s="213" t="s">
        <v>705</v>
      </c>
      <c r="F1385" s="214"/>
      <c r="G1385" s="345"/>
      <c r="H1385" s="214"/>
      <c r="I1385" s="214"/>
      <c r="J1385" s="214"/>
      <c r="K1385" s="214"/>
      <c r="L1385" s="214"/>
      <c r="M1385" s="214"/>
      <c r="N1385" s="214"/>
      <c r="O1385" s="214"/>
      <c r="P1385" s="214"/>
      <c r="Q1385" s="214"/>
      <c r="R1385" s="214"/>
      <c r="S1385" s="214"/>
      <c r="T1385" s="214"/>
      <c r="U1385" s="214"/>
      <c r="V1385" s="214"/>
      <c r="W1385" s="214"/>
      <c r="X1385" s="158"/>
      <c r="Y1385" s="203"/>
      <c r="Z1385" s="203"/>
      <c r="AA1385" s="214"/>
      <c r="AB1385" s="284"/>
      <c r="AC1385" s="203"/>
      <c r="AD1385" s="284"/>
      <c r="AE1385" s="93"/>
      <c r="AF1385" s="319"/>
    </row>
    <row r="1386" spans="1:32" s="34" customFormat="1" ht="30" customHeight="1" outlineLevel="1" x14ac:dyDescent="0.25">
      <c r="A1386" s="472"/>
      <c r="B1386" s="472" t="s">
        <v>1447</v>
      </c>
      <c r="C1386" s="422"/>
      <c r="D1386" s="611" t="s">
        <v>969</v>
      </c>
      <c r="E1386" s="489" t="s">
        <v>813</v>
      </c>
      <c r="F1386" s="422" t="s">
        <v>285</v>
      </c>
      <c r="G1386" s="472" t="s">
        <v>1805</v>
      </c>
      <c r="H1386" s="215" t="s">
        <v>148</v>
      </c>
      <c r="I1386" s="215">
        <f>SUM(I1387:I1391)</f>
        <v>14.15</v>
      </c>
      <c r="J1386" s="215">
        <f t="shared" ref="J1386:J1410" si="281">SUM(K1386:W1386)</f>
        <v>4.5999999999999996</v>
      </c>
      <c r="K1386" s="215">
        <f>SUM(K1387:K1391)</f>
        <v>4.5999999999999996</v>
      </c>
      <c r="L1386" s="215">
        <f t="shared" ref="L1386:W1386" si="282">SUM(L1387:L1391)</f>
        <v>0</v>
      </c>
      <c r="M1386" s="215">
        <f t="shared" si="282"/>
        <v>0</v>
      </c>
      <c r="N1386" s="215">
        <f t="shared" si="282"/>
        <v>0</v>
      </c>
      <c r="O1386" s="215">
        <f t="shared" si="282"/>
        <v>0</v>
      </c>
      <c r="P1386" s="215">
        <f t="shared" si="282"/>
        <v>0</v>
      </c>
      <c r="Q1386" s="215">
        <f t="shared" si="282"/>
        <v>0</v>
      </c>
      <c r="R1386" s="215">
        <f t="shared" si="282"/>
        <v>0</v>
      </c>
      <c r="S1386" s="215">
        <f t="shared" si="282"/>
        <v>0</v>
      </c>
      <c r="T1386" s="215">
        <f t="shared" si="282"/>
        <v>0</v>
      </c>
      <c r="U1386" s="215">
        <f t="shared" si="282"/>
        <v>0</v>
      </c>
      <c r="V1386" s="215">
        <f t="shared" si="282"/>
        <v>0</v>
      </c>
      <c r="W1386" s="215">
        <f t="shared" si="282"/>
        <v>0</v>
      </c>
      <c r="X1386" s="497" t="s">
        <v>1660</v>
      </c>
      <c r="Y1386" s="501" t="s">
        <v>814</v>
      </c>
      <c r="Z1386" s="501" t="s">
        <v>1254</v>
      </c>
      <c r="AA1386" s="489" t="s">
        <v>319</v>
      </c>
      <c r="AB1386" s="443" t="s">
        <v>72</v>
      </c>
      <c r="AC1386" s="443" t="s">
        <v>649</v>
      </c>
      <c r="AD1386" s="443" t="s">
        <v>654</v>
      </c>
      <c r="AE1386" s="457" t="s">
        <v>1756</v>
      </c>
      <c r="AF1386" s="614" t="s">
        <v>2155</v>
      </c>
    </row>
    <row r="1387" spans="1:32" s="34" customFormat="1" ht="15" customHeight="1" outlineLevel="1" x14ac:dyDescent="0.25">
      <c r="A1387" s="473"/>
      <c r="B1387" s="473"/>
      <c r="C1387" s="423"/>
      <c r="D1387" s="612"/>
      <c r="E1387" s="490"/>
      <c r="F1387" s="423"/>
      <c r="G1387" s="473"/>
      <c r="H1387" s="242" t="s">
        <v>149</v>
      </c>
      <c r="I1387" s="216"/>
      <c r="J1387" s="215">
        <f t="shared" si="281"/>
        <v>0</v>
      </c>
      <c r="K1387" s="216"/>
      <c r="L1387" s="216"/>
      <c r="M1387" s="216"/>
      <c r="N1387" s="217"/>
      <c r="O1387" s="216"/>
      <c r="P1387" s="216"/>
      <c r="Q1387" s="217"/>
      <c r="R1387" s="216"/>
      <c r="S1387" s="216"/>
      <c r="T1387" s="217"/>
      <c r="U1387" s="216"/>
      <c r="V1387" s="217"/>
      <c r="W1387" s="216"/>
      <c r="X1387" s="498"/>
      <c r="Y1387" s="502"/>
      <c r="Z1387" s="502"/>
      <c r="AA1387" s="490"/>
      <c r="AB1387" s="444"/>
      <c r="AC1387" s="444"/>
      <c r="AD1387" s="444"/>
      <c r="AE1387" s="458"/>
      <c r="AF1387" s="618"/>
    </row>
    <row r="1388" spans="1:32" s="34" customFormat="1" outlineLevel="1" x14ac:dyDescent="0.25">
      <c r="A1388" s="473"/>
      <c r="B1388" s="473"/>
      <c r="C1388" s="423"/>
      <c r="D1388" s="612"/>
      <c r="E1388" s="490"/>
      <c r="F1388" s="423"/>
      <c r="G1388" s="473"/>
      <c r="H1388" s="242" t="s">
        <v>150</v>
      </c>
      <c r="I1388" s="216"/>
      <c r="J1388" s="215">
        <f t="shared" si="281"/>
        <v>0</v>
      </c>
      <c r="K1388" s="216"/>
      <c r="L1388" s="216"/>
      <c r="M1388" s="216"/>
      <c r="N1388" s="217"/>
      <c r="O1388" s="216"/>
      <c r="P1388" s="216"/>
      <c r="Q1388" s="217"/>
      <c r="R1388" s="216"/>
      <c r="S1388" s="216"/>
      <c r="T1388" s="217"/>
      <c r="U1388" s="216"/>
      <c r="V1388" s="217"/>
      <c r="W1388" s="216"/>
      <c r="X1388" s="498"/>
      <c r="Y1388" s="502"/>
      <c r="Z1388" s="502"/>
      <c r="AA1388" s="490"/>
      <c r="AB1388" s="444"/>
      <c r="AC1388" s="444"/>
      <c r="AD1388" s="444"/>
      <c r="AE1388" s="458"/>
      <c r="AF1388" s="618"/>
    </row>
    <row r="1389" spans="1:32" s="34" customFormat="1" outlineLevel="1" x14ac:dyDescent="0.25">
      <c r="A1389" s="473"/>
      <c r="B1389" s="473"/>
      <c r="C1389" s="423"/>
      <c r="D1389" s="612"/>
      <c r="E1389" s="490"/>
      <c r="F1389" s="423"/>
      <c r="G1389" s="473"/>
      <c r="H1389" s="242" t="s">
        <v>1507</v>
      </c>
      <c r="I1389" s="216">
        <v>8</v>
      </c>
      <c r="J1389" s="215">
        <f t="shared" si="281"/>
        <v>0.6</v>
      </c>
      <c r="K1389" s="216">
        <v>0.6</v>
      </c>
      <c r="L1389" s="216"/>
      <c r="M1389" s="216"/>
      <c r="N1389" s="217"/>
      <c r="O1389" s="216"/>
      <c r="P1389" s="216"/>
      <c r="Q1389" s="217"/>
      <c r="R1389" s="216"/>
      <c r="S1389" s="216"/>
      <c r="T1389" s="217"/>
      <c r="U1389" s="216"/>
      <c r="V1389" s="217"/>
      <c r="W1389" s="216"/>
      <c r="X1389" s="498"/>
      <c r="Y1389" s="502"/>
      <c r="Z1389" s="502"/>
      <c r="AA1389" s="490"/>
      <c r="AB1389" s="444"/>
      <c r="AC1389" s="444"/>
      <c r="AD1389" s="444"/>
      <c r="AE1389" s="458"/>
      <c r="AF1389" s="618"/>
    </row>
    <row r="1390" spans="1:32" s="34" customFormat="1" outlineLevel="1" x14ac:dyDescent="0.25">
      <c r="A1390" s="473"/>
      <c r="B1390" s="473"/>
      <c r="C1390" s="423"/>
      <c r="D1390" s="612"/>
      <c r="E1390" s="490"/>
      <c r="F1390" s="423"/>
      <c r="G1390" s="473"/>
      <c r="H1390" s="242" t="s">
        <v>1435</v>
      </c>
      <c r="I1390" s="216">
        <v>0.15</v>
      </c>
      <c r="J1390" s="215">
        <f t="shared" si="281"/>
        <v>0</v>
      </c>
      <c r="K1390" s="216"/>
      <c r="L1390" s="216"/>
      <c r="M1390" s="216"/>
      <c r="N1390" s="217"/>
      <c r="O1390" s="216"/>
      <c r="P1390" s="216"/>
      <c r="Q1390" s="217"/>
      <c r="R1390" s="216"/>
      <c r="S1390" s="216"/>
      <c r="T1390" s="217"/>
      <c r="U1390" s="216"/>
      <c r="V1390" s="217"/>
      <c r="W1390" s="216"/>
      <c r="X1390" s="498"/>
      <c r="Y1390" s="502"/>
      <c r="Z1390" s="502"/>
      <c r="AA1390" s="490"/>
      <c r="AB1390" s="444"/>
      <c r="AC1390" s="444"/>
      <c r="AD1390" s="444"/>
      <c r="AE1390" s="458"/>
      <c r="AF1390" s="618"/>
    </row>
    <row r="1391" spans="1:32" s="34" customFormat="1" outlineLevel="1" x14ac:dyDescent="0.25">
      <c r="A1391" s="474"/>
      <c r="B1391" s="474"/>
      <c r="C1391" s="424"/>
      <c r="D1391" s="613"/>
      <c r="E1391" s="491"/>
      <c r="F1391" s="424"/>
      <c r="G1391" s="474"/>
      <c r="H1391" s="248" t="s">
        <v>152</v>
      </c>
      <c r="I1391" s="216">
        <v>6</v>
      </c>
      <c r="J1391" s="252">
        <f t="shared" si="281"/>
        <v>4</v>
      </c>
      <c r="K1391" s="216">
        <v>4</v>
      </c>
      <c r="L1391" s="250"/>
      <c r="M1391" s="250"/>
      <c r="N1391" s="251"/>
      <c r="O1391" s="250"/>
      <c r="P1391" s="250"/>
      <c r="Q1391" s="251"/>
      <c r="R1391" s="250"/>
      <c r="S1391" s="250"/>
      <c r="T1391" s="251"/>
      <c r="U1391" s="250"/>
      <c r="V1391" s="251"/>
      <c r="W1391" s="250"/>
      <c r="X1391" s="499"/>
      <c r="Y1391" s="503"/>
      <c r="Z1391" s="503"/>
      <c r="AA1391" s="491"/>
      <c r="AB1391" s="445"/>
      <c r="AC1391" s="445"/>
      <c r="AD1391" s="445"/>
      <c r="AE1391" s="459"/>
      <c r="AF1391" s="619"/>
    </row>
    <row r="1392" spans="1:32" s="34" customFormat="1" ht="30" customHeight="1" outlineLevel="1" x14ac:dyDescent="0.25">
      <c r="A1392" s="677"/>
      <c r="B1392" s="677" t="s">
        <v>1447</v>
      </c>
      <c r="C1392" s="422"/>
      <c r="D1392" s="659" t="s">
        <v>970</v>
      </c>
      <c r="E1392" s="437" t="s">
        <v>816</v>
      </c>
      <c r="F1392" s="422" t="s">
        <v>285</v>
      </c>
      <c r="G1392" s="493" t="s">
        <v>1805</v>
      </c>
      <c r="H1392" s="215" t="s">
        <v>148</v>
      </c>
      <c r="I1392" s="215">
        <f>SUM(I1393:I1397)</f>
        <v>10</v>
      </c>
      <c r="J1392" s="215">
        <f t="shared" si="281"/>
        <v>0</v>
      </c>
      <c r="K1392" s="215">
        <f>SUM(K1393:K1397)</f>
        <v>0</v>
      </c>
      <c r="L1392" s="215">
        <f t="shared" ref="L1392:W1392" si="283">SUM(L1393:L1397)</f>
        <v>0</v>
      </c>
      <c r="M1392" s="215">
        <f t="shared" si="283"/>
        <v>0</v>
      </c>
      <c r="N1392" s="215">
        <f t="shared" si="283"/>
        <v>0</v>
      </c>
      <c r="O1392" s="215">
        <f t="shared" si="283"/>
        <v>0</v>
      </c>
      <c r="P1392" s="215">
        <f t="shared" si="283"/>
        <v>0</v>
      </c>
      <c r="Q1392" s="215">
        <f t="shared" si="283"/>
        <v>0</v>
      </c>
      <c r="R1392" s="215">
        <f t="shared" si="283"/>
        <v>0</v>
      </c>
      <c r="S1392" s="215">
        <f t="shared" si="283"/>
        <v>0</v>
      </c>
      <c r="T1392" s="215">
        <f t="shared" si="283"/>
        <v>0</v>
      </c>
      <c r="U1392" s="215">
        <f t="shared" si="283"/>
        <v>0</v>
      </c>
      <c r="V1392" s="215">
        <f t="shared" si="283"/>
        <v>0</v>
      </c>
      <c r="W1392" s="215">
        <f t="shared" si="283"/>
        <v>0</v>
      </c>
      <c r="X1392" s="449" t="s">
        <v>1600</v>
      </c>
      <c r="Y1392" s="436" t="s">
        <v>817</v>
      </c>
      <c r="Z1392" s="436" t="s">
        <v>815</v>
      </c>
      <c r="AA1392" s="437" t="s">
        <v>319</v>
      </c>
      <c r="AB1392" s="438" t="s">
        <v>72</v>
      </c>
      <c r="AC1392" s="438" t="s">
        <v>649</v>
      </c>
      <c r="AD1392" s="438" t="s">
        <v>654</v>
      </c>
      <c r="AE1392" s="439" t="s">
        <v>1756</v>
      </c>
      <c r="AF1392" s="652" t="s">
        <v>2156</v>
      </c>
    </row>
    <row r="1393" spans="1:32" s="34" customFormat="1" ht="15" customHeight="1" outlineLevel="1" x14ac:dyDescent="0.25">
      <c r="A1393" s="678"/>
      <c r="B1393" s="678"/>
      <c r="C1393" s="423"/>
      <c r="D1393" s="659"/>
      <c r="E1393" s="437"/>
      <c r="F1393" s="423"/>
      <c r="G1393" s="493"/>
      <c r="H1393" s="242" t="s">
        <v>149</v>
      </c>
      <c r="I1393" s="216"/>
      <c r="J1393" s="215">
        <f t="shared" si="281"/>
        <v>0</v>
      </c>
      <c r="K1393" s="216"/>
      <c r="L1393" s="216"/>
      <c r="M1393" s="216"/>
      <c r="N1393" s="217"/>
      <c r="O1393" s="216"/>
      <c r="P1393" s="216"/>
      <c r="Q1393" s="217"/>
      <c r="R1393" s="216"/>
      <c r="S1393" s="216"/>
      <c r="T1393" s="217"/>
      <c r="U1393" s="216"/>
      <c r="V1393" s="217"/>
      <c r="W1393" s="216"/>
      <c r="X1393" s="449"/>
      <c r="Y1393" s="436"/>
      <c r="Z1393" s="436"/>
      <c r="AA1393" s="437"/>
      <c r="AB1393" s="438"/>
      <c r="AC1393" s="438"/>
      <c r="AD1393" s="438"/>
      <c r="AE1393" s="439"/>
      <c r="AF1393" s="652"/>
    </row>
    <row r="1394" spans="1:32" s="34" customFormat="1" outlineLevel="1" x14ac:dyDescent="0.25">
      <c r="A1394" s="678"/>
      <c r="B1394" s="678"/>
      <c r="C1394" s="423"/>
      <c r="D1394" s="659"/>
      <c r="E1394" s="437"/>
      <c r="F1394" s="423"/>
      <c r="G1394" s="493"/>
      <c r="H1394" s="242" t="s">
        <v>150</v>
      </c>
      <c r="I1394" s="216"/>
      <c r="J1394" s="215">
        <f t="shared" si="281"/>
        <v>0</v>
      </c>
      <c r="K1394" s="216"/>
      <c r="L1394" s="216"/>
      <c r="M1394" s="216"/>
      <c r="N1394" s="217"/>
      <c r="O1394" s="216"/>
      <c r="P1394" s="216"/>
      <c r="Q1394" s="217"/>
      <c r="R1394" s="216"/>
      <c r="S1394" s="216"/>
      <c r="T1394" s="217"/>
      <c r="U1394" s="216"/>
      <c r="V1394" s="217"/>
      <c r="W1394" s="216"/>
      <c r="X1394" s="449"/>
      <c r="Y1394" s="436"/>
      <c r="Z1394" s="436"/>
      <c r="AA1394" s="437"/>
      <c r="AB1394" s="438"/>
      <c r="AC1394" s="438"/>
      <c r="AD1394" s="438"/>
      <c r="AE1394" s="439"/>
      <c r="AF1394" s="652"/>
    </row>
    <row r="1395" spans="1:32" s="34" customFormat="1" outlineLevel="1" x14ac:dyDescent="0.25">
      <c r="A1395" s="678"/>
      <c r="B1395" s="678"/>
      <c r="C1395" s="423"/>
      <c r="D1395" s="659"/>
      <c r="E1395" s="437"/>
      <c r="F1395" s="423"/>
      <c r="G1395" s="493"/>
      <c r="H1395" s="242" t="s">
        <v>1507</v>
      </c>
      <c r="I1395" s="216">
        <v>5</v>
      </c>
      <c r="J1395" s="215">
        <f t="shared" si="281"/>
        <v>0</v>
      </c>
      <c r="K1395" s="216"/>
      <c r="L1395" s="216"/>
      <c r="M1395" s="216"/>
      <c r="N1395" s="217"/>
      <c r="O1395" s="216"/>
      <c r="P1395" s="216"/>
      <c r="Q1395" s="217"/>
      <c r="R1395" s="216"/>
      <c r="S1395" s="216"/>
      <c r="T1395" s="217"/>
      <c r="U1395" s="216"/>
      <c r="V1395" s="217"/>
      <c r="W1395" s="216"/>
      <c r="X1395" s="449"/>
      <c r="Y1395" s="436"/>
      <c r="Z1395" s="436"/>
      <c r="AA1395" s="437"/>
      <c r="AB1395" s="438"/>
      <c r="AC1395" s="438"/>
      <c r="AD1395" s="438"/>
      <c r="AE1395" s="439"/>
      <c r="AF1395" s="652"/>
    </row>
    <row r="1396" spans="1:32" s="34" customFormat="1" outlineLevel="1" x14ac:dyDescent="0.25">
      <c r="A1396" s="678"/>
      <c r="B1396" s="678"/>
      <c r="C1396" s="423"/>
      <c r="D1396" s="659"/>
      <c r="E1396" s="437"/>
      <c r="F1396" s="423"/>
      <c r="G1396" s="493"/>
      <c r="H1396" s="242" t="s">
        <v>1435</v>
      </c>
      <c r="I1396" s="216"/>
      <c r="J1396" s="215">
        <f t="shared" si="281"/>
        <v>0</v>
      </c>
      <c r="K1396" s="216"/>
      <c r="L1396" s="216"/>
      <c r="M1396" s="216"/>
      <c r="N1396" s="217"/>
      <c r="O1396" s="216"/>
      <c r="P1396" s="216"/>
      <c r="Q1396" s="217"/>
      <c r="R1396" s="216"/>
      <c r="S1396" s="216"/>
      <c r="T1396" s="217"/>
      <c r="U1396" s="216"/>
      <c r="V1396" s="217"/>
      <c r="W1396" s="216"/>
      <c r="X1396" s="449"/>
      <c r="Y1396" s="436"/>
      <c r="Z1396" s="436"/>
      <c r="AA1396" s="437"/>
      <c r="AB1396" s="438"/>
      <c r="AC1396" s="438"/>
      <c r="AD1396" s="438"/>
      <c r="AE1396" s="439"/>
      <c r="AF1396" s="652"/>
    </row>
    <row r="1397" spans="1:32" s="34" customFormat="1" outlineLevel="1" x14ac:dyDescent="0.25">
      <c r="A1397" s="679"/>
      <c r="B1397" s="679"/>
      <c r="C1397" s="424"/>
      <c r="D1397" s="659"/>
      <c r="E1397" s="437"/>
      <c r="F1397" s="424"/>
      <c r="G1397" s="493"/>
      <c r="H1397" s="248" t="s">
        <v>152</v>
      </c>
      <c r="I1397" s="216">
        <v>5</v>
      </c>
      <c r="J1397" s="252">
        <f t="shared" si="281"/>
        <v>0</v>
      </c>
      <c r="K1397" s="216"/>
      <c r="L1397" s="250"/>
      <c r="M1397" s="250"/>
      <c r="N1397" s="251"/>
      <c r="O1397" s="250"/>
      <c r="P1397" s="250"/>
      <c r="Q1397" s="251"/>
      <c r="R1397" s="250"/>
      <c r="S1397" s="250"/>
      <c r="T1397" s="251"/>
      <c r="U1397" s="250"/>
      <c r="V1397" s="251"/>
      <c r="W1397" s="250"/>
      <c r="X1397" s="449"/>
      <c r="Y1397" s="436"/>
      <c r="Z1397" s="436"/>
      <c r="AA1397" s="437"/>
      <c r="AB1397" s="438"/>
      <c r="AC1397" s="438"/>
      <c r="AD1397" s="438"/>
      <c r="AE1397" s="439"/>
      <c r="AF1397" s="652"/>
    </row>
    <row r="1398" spans="1:32" s="34" customFormat="1" ht="30" customHeight="1" outlineLevel="1" x14ac:dyDescent="0.25">
      <c r="A1398" s="677"/>
      <c r="B1398" s="677" t="s">
        <v>2490</v>
      </c>
      <c r="C1398" s="422"/>
      <c r="D1398" s="694" t="s">
        <v>1377</v>
      </c>
      <c r="E1398" s="695" t="s">
        <v>2489</v>
      </c>
      <c r="F1398" s="691"/>
      <c r="G1398" s="493" t="s">
        <v>1642</v>
      </c>
      <c r="H1398" s="215" t="s">
        <v>148</v>
      </c>
      <c r="I1398" s="215">
        <f>SUM(I1399:I1403)</f>
        <v>0</v>
      </c>
      <c r="J1398" s="215">
        <f t="shared" si="281"/>
        <v>0</v>
      </c>
      <c r="K1398" s="215">
        <f>SUM(K1399:K1403)</f>
        <v>0</v>
      </c>
      <c r="L1398" s="215">
        <f t="shared" ref="L1398:W1398" si="284">SUM(L1399:L1403)</f>
        <v>0</v>
      </c>
      <c r="M1398" s="215">
        <f t="shared" si="284"/>
        <v>0</v>
      </c>
      <c r="N1398" s="215">
        <f t="shared" si="284"/>
        <v>0</v>
      </c>
      <c r="O1398" s="215">
        <f t="shared" si="284"/>
        <v>0</v>
      </c>
      <c r="P1398" s="215">
        <f t="shared" si="284"/>
        <v>0</v>
      </c>
      <c r="Q1398" s="215">
        <f t="shared" si="284"/>
        <v>0</v>
      </c>
      <c r="R1398" s="215">
        <f t="shared" si="284"/>
        <v>0</v>
      </c>
      <c r="S1398" s="215">
        <f t="shared" si="284"/>
        <v>0</v>
      </c>
      <c r="T1398" s="215">
        <f t="shared" si="284"/>
        <v>0</v>
      </c>
      <c r="U1398" s="215">
        <f t="shared" si="284"/>
        <v>0</v>
      </c>
      <c r="V1398" s="215">
        <f t="shared" si="284"/>
        <v>0</v>
      </c>
      <c r="W1398" s="215">
        <f t="shared" si="284"/>
        <v>0</v>
      </c>
      <c r="X1398" s="449"/>
      <c r="Y1398" s="436"/>
      <c r="Z1398" s="436"/>
      <c r="AA1398" s="437" t="s">
        <v>319</v>
      </c>
      <c r="AB1398" s="438" t="s">
        <v>72</v>
      </c>
      <c r="AC1398" s="438" t="s">
        <v>649</v>
      </c>
      <c r="AD1398" s="438" t="s">
        <v>654</v>
      </c>
      <c r="AE1398" s="439" t="s">
        <v>578</v>
      </c>
      <c r="AF1398" s="652"/>
    </row>
    <row r="1399" spans="1:32" s="34" customFormat="1" ht="15" customHeight="1" outlineLevel="1" x14ac:dyDescent="0.25">
      <c r="A1399" s="678"/>
      <c r="B1399" s="678"/>
      <c r="C1399" s="423"/>
      <c r="D1399" s="694"/>
      <c r="E1399" s="695"/>
      <c r="F1399" s="692"/>
      <c r="G1399" s="493"/>
      <c r="H1399" s="242" t="s">
        <v>149</v>
      </c>
      <c r="I1399" s="216"/>
      <c r="J1399" s="215">
        <f t="shared" si="281"/>
        <v>0</v>
      </c>
      <c r="K1399" s="216"/>
      <c r="L1399" s="216"/>
      <c r="M1399" s="216"/>
      <c r="N1399" s="217"/>
      <c r="O1399" s="216"/>
      <c r="P1399" s="216"/>
      <c r="Q1399" s="217"/>
      <c r="R1399" s="216"/>
      <c r="S1399" s="216"/>
      <c r="T1399" s="217"/>
      <c r="U1399" s="216"/>
      <c r="V1399" s="217"/>
      <c r="W1399" s="216"/>
      <c r="X1399" s="449"/>
      <c r="Y1399" s="436"/>
      <c r="Z1399" s="436"/>
      <c r="AA1399" s="437"/>
      <c r="AB1399" s="438"/>
      <c r="AC1399" s="438"/>
      <c r="AD1399" s="438"/>
      <c r="AE1399" s="439"/>
      <c r="AF1399" s="652"/>
    </row>
    <row r="1400" spans="1:32" s="34" customFormat="1" outlineLevel="1" x14ac:dyDescent="0.25">
      <c r="A1400" s="678"/>
      <c r="B1400" s="678"/>
      <c r="C1400" s="423"/>
      <c r="D1400" s="694"/>
      <c r="E1400" s="695"/>
      <c r="F1400" s="692"/>
      <c r="G1400" s="493"/>
      <c r="H1400" s="242" t="s">
        <v>150</v>
      </c>
      <c r="I1400" s="216"/>
      <c r="J1400" s="215">
        <f t="shared" si="281"/>
        <v>0</v>
      </c>
      <c r="K1400" s="216"/>
      <c r="L1400" s="216"/>
      <c r="M1400" s="216"/>
      <c r="N1400" s="217"/>
      <c r="O1400" s="216"/>
      <c r="P1400" s="216"/>
      <c r="Q1400" s="217"/>
      <c r="R1400" s="216"/>
      <c r="S1400" s="216"/>
      <c r="T1400" s="217"/>
      <c r="U1400" s="216"/>
      <c r="V1400" s="217"/>
      <c r="W1400" s="216"/>
      <c r="X1400" s="449"/>
      <c r="Y1400" s="436"/>
      <c r="Z1400" s="436"/>
      <c r="AA1400" s="437"/>
      <c r="AB1400" s="438"/>
      <c r="AC1400" s="438"/>
      <c r="AD1400" s="438"/>
      <c r="AE1400" s="439"/>
      <c r="AF1400" s="652"/>
    </row>
    <row r="1401" spans="1:32" s="34" customFormat="1" outlineLevel="1" x14ac:dyDescent="0.25">
      <c r="A1401" s="678"/>
      <c r="B1401" s="678"/>
      <c r="C1401" s="423"/>
      <c r="D1401" s="694"/>
      <c r="E1401" s="695"/>
      <c r="F1401" s="692"/>
      <c r="G1401" s="493"/>
      <c r="H1401" s="242" t="s">
        <v>1507</v>
      </c>
      <c r="I1401" s="216"/>
      <c r="J1401" s="215">
        <f t="shared" si="281"/>
        <v>0</v>
      </c>
      <c r="K1401" s="216"/>
      <c r="L1401" s="216"/>
      <c r="M1401" s="216"/>
      <c r="N1401" s="217"/>
      <c r="O1401" s="216"/>
      <c r="P1401" s="216"/>
      <c r="Q1401" s="217"/>
      <c r="R1401" s="216"/>
      <c r="S1401" s="216"/>
      <c r="T1401" s="217"/>
      <c r="U1401" s="216"/>
      <c r="V1401" s="217"/>
      <c r="W1401" s="216"/>
      <c r="X1401" s="449"/>
      <c r="Y1401" s="436"/>
      <c r="Z1401" s="436"/>
      <c r="AA1401" s="437"/>
      <c r="AB1401" s="438"/>
      <c r="AC1401" s="438"/>
      <c r="AD1401" s="438"/>
      <c r="AE1401" s="439"/>
      <c r="AF1401" s="652"/>
    </row>
    <row r="1402" spans="1:32" s="34" customFormat="1" outlineLevel="1" x14ac:dyDescent="0.25">
      <c r="A1402" s="678"/>
      <c r="B1402" s="678"/>
      <c r="C1402" s="423"/>
      <c r="D1402" s="694"/>
      <c r="E1402" s="695"/>
      <c r="F1402" s="692"/>
      <c r="G1402" s="493"/>
      <c r="H1402" s="242" t="s">
        <v>1435</v>
      </c>
      <c r="I1402" s="216"/>
      <c r="J1402" s="215">
        <f t="shared" si="281"/>
        <v>0</v>
      </c>
      <c r="K1402" s="216"/>
      <c r="L1402" s="216"/>
      <c r="M1402" s="216"/>
      <c r="N1402" s="217"/>
      <c r="O1402" s="216"/>
      <c r="P1402" s="216"/>
      <c r="Q1402" s="217"/>
      <c r="R1402" s="216"/>
      <c r="S1402" s="216"/>
      <c r="T1402" s="217"/>
      <c r="U1402" s="216"/>
      <c r="V1402" s="217"/>
      <c r="W1402" s="216"/>
      <c r="X1402" s="449"/>
      <c r="Y1402" s="436"/>
      <c r="Z1402" s="436"/>
      <c r="AA1402" s="437"/>
      <c r="AB1402" s="438"/>
      <c r="AC1402" s="438"/>
      <c r="AD1402" s="438"/>
      <c r="AE1402" s="439"/>
      <c r="AF1402" s="652"/>
    </row>
    <row r="1403" spans="1:32" s="34" customFormat="1" outlineLevel="1" x14ac:dyDescent="0.25">
      <c r="A1403" s="679"/>
      <c r="B1403" s="679"/>
      <c r="C1403" s="424"/>
      <c r="D1403" s="694"/>
      <c r="E1403" s="695"/>
      <c r="F1403" s="693"/>
      <c r="G1403" s="493"/>
      <c r="H1403" s="248" t="s">
        <v>152</v>
      </c>
      <c r="I1403" s="216"/>
      <c r="J1403" s="252">
        <f t="shared" si="281"/>
        <v>0</v>
      </c>
      <c r="K1403" s="216"/>
      <c r="L1403" s="250"/>
      <c r="M1403" s="250"/>
      <c r="N1403" s="251"/>
      <c r="O1403" s="250"/>
      <c r="P1403" s="250"/>
      <c r="Q1403" s="251"/>
      <c r="R1403" s="250"/>
      <c r="S1403" s="250"/>
      <c r="T1403" s="251"/>
      <c r="U1403" s="250"/>
      <c r="V1403" s="251"/>
      <c r="W1403" s="250"/>
      <c r="X1403" s="449"/>
      <c r="Y1403" s="436"/>
      <c r="Z1403" s="436"/>
      <c r="AA1403" s="437"/>
      <c r="AB1403" s="438"/>
      <c r="AC1403" s="438"/>
      <c r="AD1403" s="438"/>
      <c r="AE1403" s="439"/>
      <c r="AF1403" s="652"/>
    </row>
    <row r="1404" spans="1:32" s="77" customFormat="1" outlineLevel="1" x14ac:dyDescent="0.25">
      <c r="A1404" s="76"/>
      <c r="B1404" s="76"/>
      <c r="C1404" s="214"/>
      <c r="D1404" s="212"/>
      <c r="E1404" s="213" t="s">
        <v>706</v>
      </c>
      <c r="F1404" s="214"/>
      <c r="G1404" s="345"/>
      <c r="H1404" s="214"/>
      <c r="I1404" s="214"/>
      <c r="J1404" s="214"/>
      <c r="K1404" s="214"/>
      <c r="L1404" s="214"/>
      <c r="M1404" s="214"/>
      <c r="N1404" s="214"/>
      <c r="O1404" s="214"/>
      <c r="P1404" s="214"/>
      <c r="Q1404" s="214"/>
      <c r="R1404" s="214"/>
      <c r="S1404" s="214"/>
      <c r="T1404" s="214"/>
      <c r="U1404" s="214"/>
      <c r="V1404" s="214"/>
      <c r="W1404" s="214"/>
      <c r="X1404" s="158"/>
      <c r="Y1404" s="203"/>
      <c r="Z1404" s="203"/>
      <c r="AA1404" s="214"/>
      <c r="AB1404" s="284"/>
      <c r="AC1404" s="203"/>
      <c r="AD1404" s="284"/>
      <c r="AE1404" s="93"/>
      <c r="AF1404" s="319"/>
    </row>
    <row r="1405" spans="1:32" s="34" customFormat="1" ht="30" customHeight="1" outlineLevel="1" x14ac:dyDescent="0.25">
      <c r="A1405" s="472"/>
      <c r="B1405" s="608" t="s">
        <v>2315</v>
      </c>
      <c r="C1405" s="425"/>
      <c r="D1405" s="641" t="s">
        <v>1377</v>
      </c>
      <c r="E1405" s="644" t="s">
        <v>2383</v>
      </c>
      <c r="F1405" s="685"/>
      <c r="G1405" s="510"/>
      <c r="H1405" s="295" t="s">
        <v>148</v>
      </c>
      <c r="I1405" s="295">
        <f>SUM(I1406:I1410)</f>
        <v>0</v>
      </c>
      <c r="J1405" s="295">
        <f t="shared" si="281"/>
        <v>0</v>
      </c>
      <c r="K1405" s="295">
        <f>SUM(K1406:K1410)</f>
        <v>0</v>
      </c>
      <c r="L1405" s="295">
        <f t="shared" ref="L1405:W1405" si="285">SUM(L1406:L1410)</f>
        <v>0</v>
      </c>
      <c r="M1405" s="253">
        <f t="shared" si="285"/>
        <v>0</v>
      </c>
      <c r="N1405" s="253">
        <f t="shared" si="285"/>
        <v>0</v>
      </c>
      <c r="O1405" s="253">
        <f t="shared" si="285"/>
        <v>0</v>
      </c>
      <c r="P1405" s="253">
        <f t="shared" si="285"/>
        <v>0</v>
      </c>
      <c r="Q1405" s="253">
        <f t="shared" si="285"/>
        <v>0</v>
      </c>
      <c r="R1405" s="253">
        <f t="shared" si="285"/>
        <v>0</v>
      </c>
      <c r="S1405" s="253">
        <f t="shared" si="285"/>
        <v>0</v>
      </c>
      <c r="T1405" s="253">
        <f t="shared" si="285"/>
        <v>0</v>
      </c>
      <c r="U1405" s="253">
        <f t="shared" si="285"/>
        <v>0</v>
      </c>
      <c r="V1405" s="253">
        <f t="shared" si="285"/>
        <v>0</v>
      </c>
      <c r="W1405" s="253">
        <f t="shared" si="285"/>
        <v>0</v>
      </c>
      <c r="X1405" s="688" t="s">
        <v>2413</v>
      </c>
      <c r="Y1405" s="463"/>
      <c r="Z1405" s="463"/>
      <c r="AA1405" s="466" t="s">
        <v>2317</v>
      </c>
      <c r="AB1405" s="443" t="s">
        <v>72</v>
      </c>
      <c r="AC1405" s="443" t="s">
        <v>649</v>
      </c>
      <c r="AD1405" s="443" t="s">
        <v>654</v>
      </c>
      <c r="AE1405" s="457" t="s">
        <v>2320</v>
      </c>
      <c r="AF1405" s="624" t="s">
        <v>2157</v>
      </c>
    </row>
    <row r="1406" spans="1:32" s="34" customFormat="1" ht="15" customHeight="1" outlineLevel="1" x14ac:dyDescent="0.25">
      <c r="A1406" s="473"/>
      <c r="B1406" s="609"/>
      <c r="C1406" s="426"/>
      <c r="D1406" s="642"/>
      <c r="E1406" s="645"/>
      <c r="F1406" s="686"/>
      <c r="G1406" s="511"/>
      <c r="H1406" s="296" t="s">
        <v>149</v>
      </c>
      <c r="I1406" s="244"/>
      <c r="J1406" s="295">
        <f t="shared" si="281"/>
        <v>0</v>
      </c>
      <c r="K1406" s="244"/>
      <c r="L1406" s="244"/>
      <c r="M1406" s="218"/>
      <c r="N1406" s="254"/>
      <c r="O1406" s="218"/>
      <c r="P1406" s="218"/>
      <c r="Q1406" s="254"/>
      <c r="R1406" s="218"/>
      <c r="S1406" s="218"/>
      <c r="T1406" s="254"/>
      <c r="U1406" s="218"/>
      <c r="V1406" s="254"/>
      <c r="W1406" s="218"/>
      <c r="X1406" s="689"/>
      <c r="Y1406" s="464"/>
      <c r="Z1406" s="464"/>
      <c r="AA1406" s="467"/>
      <c r="AB1406" s="444"/>
      <c r="AC1406" s="444"/>
      <c r="AD1406" s="444"/>
      <c r="AE1406" s="458"/>
      <c r="AF1406" s="618"/>
    </row>
    <row r="1407" spans="1:32" s="34" customFormat="1" outlineLevel="1" x14ac:dyDescent="0.25">
      <c r="A1407" s="473"/>
      <c r="B1407" s="609"/>
      <c r="C1407" s="426"/>
      <c r="D1407" s="642"/>
      <c r="E1407" s="645"/>
      <c r="F1407" s="686"/>
      <c r="G1407" s="511"/>
      <c r="H1407" s="296" t="s">
        <v>150</v>
      </c>
      <c r="I1407" s="244"/>
      <c r="J1407" s="295">
        <f t="shared" si="281"/>
        <v>0</v>
      </c>
      <c r="K1407" s="244"/>
      <c r="L1407" s="244"/>
      <c r="M1407" s="218"/>
      <c r="N1407" s="254"/>
      <c r="O1407" s="218"/>
      <c r="P1407" s="218"/>
      <c r="Q1407" s="254"/>
      <c r="R1407" s="218"/>
      <c r="S1407" s="218"/>
      <c r="T1407" s="254"/>
      <c r="U1407" s="218"/>
      <c r="V1407" s="254"/>
      <c r="W1407" s="218"/>
      <c r="X1407" s="689"/>
      <c r="Y1407" s="464"/>
      <c r="Z1407" s="464"/>
      <c r="AA1407" s="467"/>
      <c r="AB1407" s="444"/>
      <c r="AC1407" s="444"/>
      <c r="AD1407" s="444"/>
      <c r="AE1407" s="458"/>
      <c r="AF1407" s="618"/>
    </row>
    <row r="1408" spans="1:32" s="34" customFormat="1" outlineLevel="1" x14ac:dyDescent="0.25">
      <c r="A1408" s="473"/>
      <c r="B1408" s="609"/>
      <c r="C1408" s="426"/>
      <c r="D1408" s="642"/>
      <c r="E1408" s="645"/>
      <c r="F1408" s="686"/>
      <c r="G1408" s="511"/>
      <c r="H1408" s="296" t="s">
        <v>1507</v>
      </c>
      <c r="I1408" s="244"/>
      <c r="J1408" s="295">
        <f t="shared" si="281"/>
        <v>0</v>
      </c>
      <c r="K1408" s="244"/>
      <c r="L1408" s="244"/>
      <c r="M1408" s="218"/>
      <c r="N1408" s="254"/>
      <c r="O1408" s="218"/>
      <c r="P1408" s="218"/>
      <c r="Q1408" s="254"/>
      <c r="R1408" s="218"/>
      <c r="S1408" s="218"/>
      <c r="T1408" s="254"/>
      <c r="U1408" s="218"/>
      <c r="V1408" s="254"/>
      <c r="W1408" s="218"/>
      <c r="X1408" s="689"/>
      <c r="Y1408" s="464"/>
      <c r="Z1408" s="464"/>
      <c r="AA1408" s="467"/>
      <c r="AB1408" s="444"/>
      <c r="AC1408" s="444"/>
      <c r="AD1408" s="444"/>
      <c r="AE1408" s="458"/>
      <c r="AF1408" s="618"/>
    </row>
    <row r="1409" spans="1:32" s="34" customFormat="1" outlineLevel="1" x14ac:dyDescent="0.25">
      <c r="A1409" s="473"/>
      <c r="B1409" s="609"/>
      <c r="C1409" s="426"/>
      <c r="D1409" s="642"/>
      <c r="E1409" s="645"/>
      <c r="F1409" s="686"/>
      <c r="G1409" s="511"/>
      <c r="H1409" s="296" t="s">
        <v>1435</v>
      </c>
      <c r="I1409" s="244"/>
      <c r="J1409" s="295">
        <f t="shared" si="281"/>
        <v>0</v>
      </c>
      <c r="K1409" s="244"/>
      <c r="L1409" s="244"/>
      <c r="M1409" s="218"/>
      <c r="N1409" s="254"/>
      <c r="O1409" s="218"/>
      <c r="P1409" s="218"/>
      <c r="Q1409" s="254"/>
      <c r="R1409" s="218"/>
      <c r="S1409" s="218"/>
      <c r="T1409" s="254"/>
      <c r="U1409" s="218"/>
      <c r="V1409" s="254"/>
      <c r="W1409" s="218"/>
      <c r="X1409" s="689"/>
      <c r="Y1409" s="464"/>
      <c r="Z1409" s="464"/>
      <c r="AA1409" s="467"/>
      <c r="AB1409" s="444"/>
      <c r="AC1409" s="444"/>
      <c r="AD1409" s="444"/>
      <c r="AE1409" s="458"/>
      <c r="AF1409" s="618"/>
    </row>
    <row r="1410" spans="1:32" s="34" customFormat="1" ht="66.75" customHeight="1" outlineLevel="1" x14ac:dyDescent="0.25">
      <c r="A1410" s="474"/>
      <c r="B1410" s="610"/>
      <c r="C1410" s="427"/>
      <c r="D1410" s="643"/>
      <c r="E1410" s="646"/>
      <c r="F1410" s="687"/>
      <c r="G1410" s="512"/>
      <c r="H1410" s="298" t="s">
        <v>152</v>
      </c>
      <c r="I1410" s="299"/>
      <c r="J1410" s="300">
        <f t="shared" si="281"/>
        <v>0</v>
      </c>
      <c r="K1410" s="299"/>
      <c r="L1410" s="299"/>
      <c r="M1410" s="255"/>
      <c r="N1410" s="256"/>
      <c r="O1410" s="255"/>
      <c r="P1410" s="255"/>
      <c r="Q1410" s="256"/>
      <c r="R1410" s="255"/>
      <c r="S1410" s="255"/>
      <c r="T1410" s="256"/>
      <c r="U1410" s="255"/>
      <c r="V1410" s="256"/>
      <c r="W1410" s="255"/>
      <c r="X1410" s="690"/>
      <c r="Y1410" s="465"/>
      <c r="Z1410" s="465"/>
      <c r="AA1410" s="468"/>
      <c r="AB1410" s="445"/>
      <c r="AC1410" s="445"/>
      <c r="AD1410" s="445"/>
      <c r="AE1410" s="459"/>
      <c r="AF1410" s="619"/>
    </row>
    <row r="1411" spans="1:32" s="77" customFormat="1" outlineLevel="1" x14ac:dyDescent="0.25">
      <c r="A1411" s="76"/>
      <c r="B1411" s="76"/>
      <c r="C1411" s="214"/>
      <c r="D1411" s="212"/>
      <c r="E1411" s="213" t="s">
        <v>707</v>
      </c>
      <c r="F1411" s="214"/>
      <c r="G1411" s="345"/>
      <c r="H1411" s="214"/>
      <c r="I1411" s="214"/>
      <c r="J1411" s="214"/>
      <c r="K1411" s="214"/>
      <c r="L1411" s="214"/>
      <c r="M1411" s="214"/>
      <c r="N1411" s="214"/>
      <c r="O1411" s="214"/>
      <c r="P1411" s="214"/>
      <c r="Q1411" s="214"/>
      <c r="R1411" s="214"/>
      <c r="S1411" s="214"/>
      <c r="T1411" s="214"/>
      <c r="U1411" s="214"/>
      <c r="V1411" s="214"/>
      <c r="W1411" s="214"/>
      <c r="X1411" s="158"/>
      <c r="Y1411" s="203"/>
      <c r="Z1411" s="203"/>
      <c r="AA1411" s="214"/>
      <c r="AB1411" s="284"/>
      <c r="AC1411" s="203"/>
      <c r="AD1411" s="284"/>
      <c r="AE1411" s="93"/>
      <c r="AF1411" s="319"/>
    </row>
    <row r="1412" spans="1:32" s="34" customFormat="1" ht="30" customHeight="1" outlineLevel="1" x14ac:dyDescent="0.25">
      <c r="A1412" s="677"/>
      <c r="B1412" s="677" t="s">
        <v>2312</v>
      </c>
      <c r="C1412" s="483" t="s">
        <v>2466</v>
      </c>
      <c r="D1412" s="659" t="s">
        <v>971</v>
      </c>
      <c r="E1412" s="437" t="s">
        <v>2311</v>
      </c>
      <c r="F1412" s="435" t="s">
        <v>1436</v>
      </c>
      <c r="G1412" s="493" t="s">
        <v>1805</v>
      </c>
      <c r="H1412" s="215" t="s">
        <v>148</v>
      </c>
      <c r="I1412" s="215">
        <f>SUM(I1413:I1417)</f>
        <v>21</v>
      </c>
      <c r="J1412" s="215">
        <f t="shared" ref="J1412:J1417" si="286">SUM(K1412:W1412)</f>
        <v>4</v>
      </c>
      <c r="K1412" s="215">
        <f>SUM(K1413:K1417)</f>
        <v>4</v>
      </c>
      <c r="L1412" s="215">
        <f t="shared" ref="L1412:W1412" si="287">SUM(L1413:L1417)</f>
        <v>0</v>
      </c>
      <c r="M1412" s="215">
        <f t="shared" si="287"/>
        <v>0</v>
      </c>
      <c r="N1412" s="215">
        <f t="shared" si="287"/>
        <v>0</v>
      </c>
      <c r="O1412" s="215">
        <f t="shared" si="287"/>
        <v>0</v>
      </c>
      <c r="P1412" s="215">
        <f t="shared" si="287"/>
        <v>0</v>
      </c>
      <c r="Q1412" s="215">
        <f t="shared" si="287"/>
        <v>0</v>
      </c>
      <c r="R1412" s="215">
        <f t="shared" si="287"/>
        <v>0</v>
      </c>
      <c r="S1412" s="215">
        <f t="shared" si="287"/>
        <v>0</v>
      </c>
      <c r="T1412" s="215">
        <f t="shared" si="287"/>
        <v>0</v>
      </c>
      <c r="U1412" s="215">
        <f t="shared" si="287"/>
        <v>0</v>
      </c>
      <c r="V1412" s="215">
        <f t="shared" si="287"/>
        <v>0</v>
      </c>
      <c r="W1412" s="215">
        <f t="shared" si="287"/>
        <v>0</v>
      </c>
      <c r="X1412" s="449" t="s">
        <v>1739</v>
      </c>
      <c r="Y1412" s="436" t="s">
        <v>1174</v>
      </c>
      <c r="Z1412" s="436" t="s">
        <v>1243</v>
      </c>
      <c r="AA1412" s="437" t="s">
        <v>319</v>
      </c>
      <c r="AB1412" s="438" t="s">
        <v>72</v>
      </c>
      <c r="AC1412" s="438" t="s">
        <v>649</v>
      </c>
      <c r="AD1412" s="438" t="s">
        <v>654</v>
      </c>
      <c r="AE1412" s="439" t="s">
        <v>1756</v>
      </c>
      <c r="AF1412" s="652" t="s">
        <v>2150</v>
      </c>
    </row>
    <row r="1413" spans="1:32" s="34" customFormat="1" ht="15" customHeight="1" outlineLevel="1" x14ac:dyDescent="0.25">
      <c r="A1413" s="678"/>
      <c r="B1413" s="678"/>
      <c r="C1413" s="484"/>
      <c r="D1413" s="659"/>
      <c r="E1413" s="437"/>
      <c r="F1413" s="435"/>
      <c r="G1413" s="493"/>
      <c r="H1413" s="242" t="s">
        <v>149</v>
      </c>
      <c r="I1413" s="216"/>
      <c r="J1413" s="215">
        <f t="shared" si="286"/>
        <v>0</v>
      </c>
      <c r="K1413" s="216"/>
      <c r="L1413" s="216"/>
      <c r="M1413" s="216"/>
      <c r="N1413" s="217"/>
      <c r="O1413" s="216"/>
      <c r="P1413" s="216"/>
      <c r="Q1413" s="217"/>
      <c r="R1413" s="216"/>
      <c r="S1413" s="216"/>
      <c r="T1413" s="217"/>
      <c r="U1413" s="216"/>
      <c r="V1413" s="217"/>
      <c r="W1413" s="216"/>
      <c r="X1413" s="449"/>
      <c r="Y1413" s="436"/>
      <c r="Z1413" s="436"/>
      <c r="AA1413" s="437"/>
      <c r="AB1413" s="438"/>
      <c r="AC1413" s="438"/>
      <c r="AD1413" s="438"/>
      <c r="AE1413" s="439"/>
      <c r="AF1413" s="652"/>
    </row>
    <row r="1414" spans="1:32" s="34" customFormat="1" ht="15" customHeight="1" outlineLevel="1" x14ac:dyDescent="0.25">
      <c r="A1414" s="678"/>
      <c r="B1414" s="678"/>
      <c r="C1414" s="484"/>
      <c r="D1414" s="659"/>
      <c r="E1414" s="437"/>
      <c r="F1414" s="435"/>
      <c r="G1414" s="493"/>
      <c r="H1414" s="242" t="s">
        <v>150</v>
      </c>
      <c r="I1414" s="216">
        <v>10</v>
      </c>
      <c r="J1414" s="215">
        <f t="shared" si="286"/>
        <v>0</v>
      </c>
      <c r="K1414" s="216"/>
      <c r="L1414" s="216"/>
      <c r="M1414" s="216"/>
      <c r="N1414" s="217"/>
      <c r="O1414" s="216"/>
      <c r="P1414" s="216"/>
      <c r="Q1414" s="217"/>
      <c r="R1414" s="216"/>
      <c r="S1414" s="216"/>
      <c r="T1414" s="217"/>
      <c r="U1414" s="216"/>
      <c r="V1414" s="217"/>
      <c r="W1414" s="216"/>
      <c r="X1414" s="449"/>
      <c r="Y1414" s="436"/>
      <c r="Z1414" s="436"/>
      <c r="AA1414" s="437"/>
      <c r="AB1414" s="438"/>
      <c r="AC1414" s="438"/>
      <c r="AD1414" s="438"/>
      <c r="AE1414" s="439"/>
      <c r="AF1414" s="652"/>
    </row>
    <row r="1415" spans="1:32" s="34" customFormat="1" ht="15" customHeight="1" outlineLevel="1" x14ac:dyDescent="0.25">
      <c r="A1415" s="678"/>
      <c r="B1415" s="678"/>
      <c r="C1415" s="484"/>
      <c r="D1415" s="659"/>
      <c r="E1415" s="437"/>
      <c r="F1415" s="435"/>
      <c r="G1415" s="493"/>
      <c r="H1415" s="242" t="s">
        <v>1507</v>
      </c>
      <c r="I1415" s="216">
        <v>6</v>
      </c>
      <c r="J1415" s="215">
        <f t="shared" si="286"/>
        <v>4</v>
      </c>
      <c r="K1415" s="216">
        <v>4</v>
      </c>
      <c r="L1415" s="216"/>
      <c r="M1415" s="216"/>
      <c r="N1415" s="217"/>
      <c r="O1415" s="216"/>
      <c r="P1415" s="216"/>
      <c r="Q1415" s="217"/>
      <c r="R1415" s="216"/>
      <c r="S1415" s="216"/>
      <c r="T1415" s="217"/>
      <c r="U1415" s="216"/>
      <c r="V1415" s="217"/>
      <c r="W1415" s="216"/>
      <c r="X1415" s="449"/>
      <c r="Y1415" s="436"/>
      <c r="Z1415" s="436"/>
      <c r="AA1415" s="437"/>
      <c r="AB1415" s="438"/>
      <c r="AC1415" s="438"/>
      <c r="AD1415" s="438"/>
      <c r="AE1415" s="439"/>
      <c r="AF1415" s="652"/>
    </row>
    <row r="1416" spans="1:32" s="34" customFormat="1" ht="15" customHeight="1" outlineLevel="1" x14ac:dyDescent="0.25">
      <c r="A1416" s="678"/>
      <c r="B1416" s="678"/>
      <c r="C1416" s="484"/>
      <c r="D1416" s="659"/>
      <c r="E1416" s="437"/>
      <c r="F1416" s="435"/>
      <c r="G1416" s="493"/>
      <c r="H1416" s="242" t="s">
        <v>1435</v>
      </c>
      <c r="I1416" s="217"/>
      <c r="J1416" s="215">
        <f t="shared" si="286"/>
        <v>0</v>
      </c>
      <c r="K1416" s="217"/>
      <c r="L1416" s="216"/>
      <c r="M1416" s="216"/>
      <c r="N1416" s="217"/>
      <c r="O1416" s="216"/>
      <c r="P1416" s="216"/>
      <c r="Q1416" s="217"/>
      <c r="R1416" s="216"/>
      <c r="S1416" s="216"/>
      <c r="T1416" s="217"/>
      <c r="U1416" s="216"/>
      <c r="V1416" s="217"/>
      <c r="W1416" s="216"/>
      <c r="X1416" s="449"/>
      <c r="Y1416" s="436"/>
      <c r="Z1416" s="436"/>
      <c r="AA1416" s="437"/>
      <c r="AB1416" s="438"/>
      <c r="AC1416" s="438"/>
      <c r="AD1416" s="438"/>
      <c r="AE1416" s="439"/>
      <c r="AF1416" s="652"/>
    </row>
    <row r="1417" spans="1:32" s="34" customFormat="1" ht="105.75" customHeight="1" outlineLevel="1" x14ac:dyDescent="0.25">
      <c r="A1417" s="679"/>
      <c r="B1417" s="679"/>
      <c r="C1417" s="485"/>
      <c r="D1417" s="659"/>
      <c r="E1417" s="437"/>
      <c r="F1417" s="435"/>
      <c r="G1417" s="493"/>
      <c r="H1417" s="248" t="s">
        <v>152</v>
      </c>
      <c r="I1417" s="250">
        <v>5</v>
      </c>
      <c r="J1417" s="252">
        <f t="shared" si="286"/>
        <v>0</v>
      </c>
      <c r="K1417" s="250"/>
      <c r="L1417" s="250"/>
      <c r="M1417" s="250"/>
      <c r="N1417" s="251"/>
      <c r="O1417" s="250"/>
      <c r="P1417" s="250"/>
      <c r="Q1417" s="251"/>
      <c r="R1417" s="250"/>
      <c r="S1417" s="250"/>
      <c r="T1417" s="251"/>
      <c r="U1417" s="250"/>
      <c r="V1417" s="251"/>
      <c r="W1417" s="250"/>
      <c r="X1417" s="449"/>
      <c r="Y1417" s="436"/>
      <c r="Z1417" s="436"/>
      <c r="AA1417" s="437"/>
      <c r="AB1417" s="438"/>
      <c r="AC1417" s="438"/>
      <c r="AD1417" s="438"/>
      <c r="AE1417" s="439"/>
      <c r="AF1417" s="652"/>
    </row>
    <row r="1418" spans="1:32" s="77" customFormat="1" outlineLevel="1" x14ac:dyDescent="0.25">
      <c r="A1418" s="76"/>
      <c r="B1418" s="76"/>
      <c r="C1418" s="214"/>
      <c r="D1418" s="212"/>
      <c r="E1418" s="213" t="s">
        <v>748</v>
      </c>
      <c r="F1418" s="214"/>
      <c r="G1418" s="345"/>
      <c r="H1418" s="214"/>
      <c r="I1418" s="214"/>
      <c r="J1418" s="214"/>
      <c r="K1418" s="214"/>
      <c r="L1418" s="214"/>
      <c r="M1418" s="214"/>
      <c r="N1418" s="214"/>
      <c r="O1418" s="214"/>
      <c r="P1418" s="214"/>
      <c r="Q1418" s="214"/>
      <c r="R1418" s="214"/>
      <c r="S1418" s="214"/>
      <c r="T1418" s="214"/>
      <c r="U1418" s="214"/>
      <c r="V1418" s="214"/>
      <c r="W1418" s="214"/>
      <c r="X1418" s="158"/>
      <c r="Y1418" s="203"/>
      <c r="Z1418" s="203"/>
      <c r="AA1418" s="214"/>
      <c r="AB1418" s="284"/>
      <c r="AC1418" s="203"/>
      <c r="AD1418" s="284"/>
      <c r="AE1418" s="93"/>
      <c r="AF1418" s="319"/>
    </row>
    <row r="1419" spans="1:32" ht="30" customHeight="1" outlineLevel="1" x14ac:dyDescent="0.25">
      <c r="A1419" s="677"/>
      <c r="B1419" s="677" t="s">
        <v>1447</v>
      </c>
      <c r="C1419" s="429"/>
      <c r="D1419" s="659" t="s">
        <v>972</v>
      </c>
      <c r="E1419" s="437" t="s">
        <v>1955</v>
      </c>
      <c r="F1419" s="429" t="s">
        <v>197</v>
      </c>
      <c r="G1419" s="493" t="s">
        <v>1389</v>
      </c>
      <c r="H1419" s="215" t="s">
        <v>148</v>
      </c>
      <c r="I1419" s="215">
        <f>SUM(I1420:I1424)</f>
        <v>5</v>
      </c>
      <c r="J1419" s="215">
        <f t="shared" ref="J1419:J1430" si="288">SUM(K1419:W1419)</f>
        <v>0</v>
      </c>
      <c r="K1419" s="215">
        <f>SUM(K1420:K1424)</f>
        <v>0</v>
      </c>
      <c r="L1419" s="215">
        <f t="shared" ref="L1419:W1419" si="289">SUM(L1420:L1424)</f>
        <v>0</v>
      </c>
      <c r="M1419" s="215">
        <f t="shared" si="289"/>
        <v>0</v>
      </c>
      <c r="N1419" s="215">
        <f t="shared" si="289"/>
        <v>0</v>
      </c>
      <c r="O1419" s="215">
        <f t="shared" si="289"/>
        <v>0</v>
      </c>
      <c r="P1419" s="215">
        <f t="shared" si="289"/>
        <v>0</v>
      </c>
      <c r="Q1419" s="215">
        <f t="shared" si="289"/>
        <v>0</v>
      </c>
      <c r="R1419" s="215">
        <f t="shared" si="289"/>
        <v>0</v>
      </c>
      <c r="S1419" s="215">
        <f t="shared" si="289"/>
        <v>0</v>
      </c>
      <c r="T1419" s="215">
        <f t="shared" si="289"/>
        <v>0</v>
      </c>
      <c r="U1419" s="215">
        <f t="shared" si="289"/>
        <v>0</v>
      </c>
      <c r="V1419" s="215">
        <f t="shared" si="289"/>
        <v>0</v>
      </c>
      <c r="W1419" s="215">
        <f t="shared" si="289"/>
        <v>0</v>
      </c>
      <c r="X1419" s="564"/>
      <c r="Y1419" s="494" t="s">
        <v>752</v>
      </c>
      <c r="Z1419" s="494" t="s">
        <v>1244</v>
      </c>
      <c r="AA1419" s="495"/>
      <c r="AB1419" s="438" t="s">
        <v>72</v>
      </c>
      <c r="AC1419" s="438" t="s">
        <v>649</v>
      </c>
      <c r="AD1419" s="438" t="s">
        <v>654</v>
      </c>
      <c r="AE1419" s="439" t="s">
        <v>1756</v>
      </c>
      <c r="AF1419" s="652" t="s">
        <v>2157</v>
      </c>
    </row>
    <row r="1420" spans="1:32" s="34" customFormat="1" ht="15" customHeight="1" outlineLevel="1" x14ac:dyDescent="0.25">
      <c r="A1420" s="678"/>
      <c r="B1420" s="678"/>
      <c r="C1420" s="429"/>
      <c r="D1420" s="659"/>
      <c r="E1420" s="437"/>
      <c r="F1420" s="429"/>
      <c r="G1420" s="493"/>
      <c r="H1420" s="242" t="s">
        <v>149</v>
      </c>
      <c r="I1420" s="219"/>
      <c r="J1420" s="215">
        <f t="shared" si="288"/>
        <v>0</v>
      </c>
      <c r="K1420" s="219"/>
      <c r="L1420" s="216"/>
      <c r="M1420" s="216"/>
      <c r="N1420" s="217"/>
      <c r="O1420" s="216"/>
      <c r="P1420" s="216"/>
      <c r="Q1420" s="217"/>
      <c r="R1420" s="216"/>
      <c r="S1420" s="216"/>
      <c r="T1420" s="217"/>
      <c r="U1420" s="216"/>
      <c r="V1420" s="217"/>
      <c r="W1420" s="216"/>
      <c r="X1420" s="564"/>
      <c r="Y1420" s="494"/>
      <c r="Z1420" s="494"/>
      <c r="AA1420" s="495"/>
      <c r="AB1420" s="438"/>
      <c r="AC1420" s="438"/>
      <c r="AD1420" s="438"/>
      <c r="AE1420" s="439"/>
      <c r="AF1420" s="652"/>
    </row>
    <row r="1421" spans="1:32" s="34" customFormat="1" outlineLevel="1" x14ac:dyDescent="0.25">
      <c r="A1421" s="678"/>
      <c r="B1421" s="678"/>
      <c r="C1421" s="429"/>
      <c r="D1421" s="659"/>
      <c r="E1421" s="437"/>
      <c r="F1421" s="429"/>
      <c r="G1421" s="493"/>
      <c r="H1421" s="242" t="s">
        <v>150</v>
      </c>
      <c r="I1421" s="225"/>
      <c r="J1421" s="215">
        <f t="shared" si="288"/>
        <v>0</v>
      </c>
      <c r="K1421" s="225"/>
      <c r="L1421" s="216"/>
      <c r="M1421" s="216"/>
      <c r="N1421" s="217"/>
      <c r="O1421" s="216"/>
      <c r="P1421" s="216"/>
      <c r="Q1421" s="217"/>
      <c r="R1421" s="216"/>
      <c r="S1421" s="216"/>
      <c r="T1421" s="217"/>
      <c r="U1421" s="216"/>
      <c r="V1421" s="217"/>
      <c r="W1421" s="216"/>
      <c r="X1421" s="564"/>
      <c r="Y1421" s="494"/>
      <c r="Z1421" s="494"/>
      <c r="AA1421" s="495"/>
      <c r="AB1421" s="438"/>
      <c r="AC1421" s="438"/>
      <c r="AD1421" s="438"/>
      <c r="AE1421" s="439"/>
      <c r="AF1421" s="652"/>
    </row>
    <row r="1422" spans="1:32" s="34" customFormat="1" outlineLevel="1" x14ac:dyDescent="0.25">
      <c r="A1422" s="678"/>
      <c r="B1422" s="678"/>
      <c r="C1422" s="429"/>
      <c r="D1422" s="659"/>
      <c r="E1422" s="437"/>
      <c r="F1422" s="429"/>
      <c r="G1422" s="493"/>
      <c r="H1422" s="242" t="s">
        <v>1507</v>
      </c>
      <c r="I1422" s="219">
        <v>5</v>
      </c>
      <c r="J1422" s="215">
        <f t="shared" si="288"/>
        <v>0</v>
      </c>
      <c r="K1422" s="219"/>
      <c r="L1422" s="216"/>
      <c r="M1422" s="216"/>
      <c r="N1422" s="217"/>
      <c r="O1422" s="216"/>
      <c r="P1422" s="216"/>
      <c r="Q1422" s="217"/>
      <c r="R1422" s="216"/>
      <c r="S1422" s="216"/>
      <c r="T1422" s="217"/>
      <c r="U1422" s="216"/>
      <c r="V1422" s="217"/>
      <c r="W1422" s="216"/>
      <c r="X1422" s="564"/>
      <c r="Y1422" s="494"/>
      <c r="Z1422" s="494"/>
      <c r="AA1422" s="495"/>
      <c r="AB1422" s="438"/>
      <c r="AC1422" s="438"/>
      <c r="AD1422" s="438"/>
      <c r="AE1422" s="439"/>
      <c r="AF1422" s="652"/>
    </row>
    <row r="1423" spans="1:32" s="34" customFormat="1" outlineLevel="1" x14ac:dyDescent="0.25">
      <c r="A1423" s="678"/>
      <c r="B1423" s="678"/>
      <c r="C1423" s="429"/>
      <c r="D1423" s="659"/>
      <c r="E1423" s="437"/>
      <c r="F1423" s="429"/>
      <c r="G1423" s="493"/>
      <c r="H1423" s="242" t="s">
        <v>1435</v>
      </c>
      <c r="I1423" s="219"/>
      <c r="J1423" s="215">
        <f t="shared" si="288"/>
        <v>0</v>
      </c>
      <c r="K1423" s="219"/>
      <c r="L1423" s="216"/>
      <c r="M1423" s="216"/>
      <c r="N1423" s="217"/>
      <c r="O1423" s="216"/>
      <c r="P1423" s="216"/>
      <c r="Q1423" s="217"/>
      <c r="R1423" s="216"/>
      <c r="S1423" s="216"/>
      <c r="T1423" s="217"/>
      <c r="U1423" s="216"/>
      <c r="V1423" s="217"/>
      <c r="W1423" s="216"/>
      <c r="X1423" s="564"/>
      <c r="Y1423" s="494"/>
      <c r="Z1423" s="494"/>
      <c r="AA1423" s="495"/>
      <c r="AB1423" s="438"/>
      <c r="AC1423" s="438"/>
      <c r="AD1423" s="438"/>
      <c r="AE1423" s="439"/>
      <c r="AF1423" s="652"/>
    </row>
    <row r="1424" spans="1:32" s="34" customFormat="1" outlineLevel="1" x14ac:dyDescent="0.25">
      <c r="A1424" s="679"/>
      <c r="B1424" s="679"/>
      <c r="C1424" s="429"/>
      <c r="D1424" s="659"/>
      <c r="E1424" s="437"/>
      <c r="F1424" s="429"/>
      <c r="G1424" s="493"/>
      <c r="H1424" s="248" t="s">
        <v>152</v>
      </c>
      <c r="I1424" s="219"/>
      <c r="J1424" s="252">
        <f t="shared" si="288"/>
        <v>0</v>
      </c>
      <c r="K1424" s="219"/>
      <c r="L1424" s="250"/>
      <c r="M1424" s="250"/>
      <c r="N1424" s="251"/>
      <c r="O1424" s="250"/>
      <c r="P1424" s="250"/>
      <c r="Q1424" s="251"/>
      <c r="R1424" s="250"/>
      <c r="S1424" s="250"/>
      <c r="T1424" s="251"/>
      <c r="U1424" s="250"/>
      <c r="V1424" s="251"/>
      <c r="W1424" s="250"/>
      <c r="X1424" s="564"/>
      <c r="Y1424" s="494"/>
      <c r="Z1424" s="494"/>
      <c r="AA1424" s="495"/>
      <c r="AB1424" s="438"/>
      <c r="AC1424" s="438"/>
      <c r="AD1424" s="438"/>
      <c r="AE1424" s="439"/>
      <c r="AF1424" s="652"/>
    </row>
    <row r="1425" spans="1:32" ht="30" customHeight="1" outlineLevel="1" x14ac:dyDescent="0.25">
      <c r="A1425" s="682"/>
      <c r="B1425" s="682" t="s">
        <v>1447</v>
      </c>
      <c r="C1425" s="430"/>
      <c r="D1425" s="680" t="s">
        <v>1959</v>
      </c>
      <c r="E1425" s="437" t="s">
        <v>1958</v>
      </c>
      <c r="F1425" s="430" t="s">
        <v>285</v>
      </c>
      <c r="G1425" s="493" t="s">
        <v>1805</v>
      </c>
      <c r="H1425" s="215" t="s">
        <v>148</v>
      </c>
      <c r="I1425" s="215">
        <f>SUM(I1426:I1430)</f>
        <v>6.7</v>
      </c>
      <c r="J1425" s="215">
        <f t="shared" si="288"/>
        <v>1.7</v>
      </c>
      <c r="K1425" s="215">
        <f>SUM(K1426:K1430)</f>
        <v>1.7</v>
      </c>
      <c r="L1425" s="215">
        <f t="shared" ref="L1425:W1425" si="290">SUM(L1426:L1430)</f>
        <v>0</v>
      </c>
      <c r="M1425" s="215">
        <f t="shared" si="290"/>
        <v>0</v>
      </c>
      <c r="N1425" s="215">
        <f t="shared" si="290"/>
        <v>0</v>
      </c>
      <c r="O1425" s="215">
        <f t="shared" si="290"/>
        <v>0</v>
      </c>
      <c r="P1425" s="215">
        <f t="shared" si="290"/>
        <v>0</v>
      </c>
      <c r="Q1425" s="215">
        <f t="shared" si="290"/>
        <v>0</v>
      </c>
      <c r="R1425" s="215">
        <f t="shared" si="290"/>
        <v>0</v>
      </c>
      <c r="S1425" s="215">
        <f t="shared" si="290"/>
        <v>0</v>
      </c>
      <c r="T1425" s="215">
        <f t="shared" si="290"/>
        <v>0</v>
      </c>
      <c r="U1425" s="215">
        <f t="shared" si="290"/>
        <v>0</v>
      </c>
      <c r="V1425" s="215">
        <f t="shared" si="290"/>
        <v>0</v>
      </c>
      <c r="W1425" s="215">
        <f t="shared" si="290"/>
        <v>0</v>
      </c>
      <c r="X1425" s="449" t="s">
        <v>1606</v>
      </c>
      <c r="Y1425" s="494" t="s">
        <v>753</v>
      </c>
      <c r="Z1425" s="568"/>
      <c r="AA1425" s="495"/>
      <c r="AB1425" s="438" t="s">
        <v>72</v>
      </c>
      <c r="AC1425" s="438" t="s">
        <v>649</v>
      </c>
      <c r="AD1425" s="438" t="s">
        <v>654</v>
      </c>
      <c r="AE1425" s="439" t="s">
        <v>578</v>
      </c>
      <c r="AF1425" s="652" t="s">
        <v>2158</v>
      </c>
    </row>
    <row r="1426" spans="1:32" s="34" customFormat="1" ht="15" customHeight="1" outlineLevel="1" x14ac:dyDescent="0.25">
      <c r="A1426" s="683"/>
      <c r="B1426" s="683"/>
      <c r="C1426" s="430"/>
      <c r="D1426" s="659"/>
      <c r="E1426" s="437"/>
      <c r="F1426" s="430"/>
      <c r="G1426" s="493"/>
      <c r="H1426" s="242" t="s">
        <v>149</v>
      </c>
      <c r="I1426" s="219"/>
      <c r="J1426" s="215">
        <f t="shared" si="288"/>
        <v>0</v>
      </c>
      <c r="K1426" s="216"/>
      <c r="L1426" s="216"/>
      <c r="M1426" s="216"/>
      <c r="N1426" s="217"/>
      <c r="O1426" s="216"/>
      <c r="P1426" s="216"/>
      <c r="Q1426" s="217"/>
      <c r="R1426" s="216"/>
      <c r="S1426" s="216"/>
      <c r="T1426" s="217"/>
      <c r="U1426" s="216"/>
      <c r="V1426" s="217"/>
      <c r="W1426" s="216"/>
      <c r="X1426" s="449"/>
      <c r="Y1426" s="494"/>
      <c r="Z1426" s="568"/>
      <c r="AA1426" s="495"/>
      <c r="AB1426" s="438"/>
      <c r="AC1426" s="438"/>
      <c r="AD1426" s="438"/>
      <c r="AE1426" s="439"/>
      <c r="AF1426" s="652"/>
    </row>
    <row r="1427" spans="1:32" s="34" customFormat="1" outlineLevel="1" x14ac:dyDescent="0.25">
      <c r="A1427" s="683"/>
      <c r="B1427" s="683"/>
      <c r="C1427" s="430"/>
      <c r="D1427" s="659"/>
      <c r="E1427" s="437"/>
      <c r="F1427" s="430"/>
      <c r="G1427" s="493"/>
      <c r="H1427" s="242" t="s">
        <v>150</v>
      </c>
      <c r="I1427" s="219"/>
      <c r="J1427" s="215">
        <f t="shared" si="288"/>
        <v>0</v>
      </c>
      <c r="K1427" s="216"/>
      <c r="L1427" s="216"/>
      <c r="M1427" s="216"/>
      <c r="N1427" s="217"/>
      <c r="O1427" s="216"/>
      <c r="P1427" s="216"/>
      <c r="Q1427" s="217"/>
      <c r="R1427" s="216"/>
      <c r="S1427" s="216"/>
      <c r="T1427" s="217"/>
      <c r="U1427" s="216"/>
      <c r="V1427" s="217"/>
      <c r="W1427" s="216"/>
      <c r="X1427" s="449"/>
      <c r="Y1427" s="494"/>
      <c r="Z1427" s="568"/>
      <c r="AA1427" s="495"/>
      <c r="AB1427" s="438"/>
      <c r="AC1427" s="438"/>
      <c r="AD1427" s="438"/>
      <c r="AE1427" s="439"/>
      <c r="AF1427" s="652"/>
    </row>
    <row r="1428" spans="1:32" s="34" customFormat="1" outlineLevel="1" x14ac:dyDescent="0.25">
      <c r="A1428" s="683"/>
      <c r="B1428" s="683"/>
      <c r="C1428" s="430"/>
      <c r="D1428" s="659"/>
      <c r="E1428" s="437"/>
      <c r="F1428" s="430"/>
      <c r="G1428" s="493"/>
      <c r="H1428" s="242" t="s">
        <v>1507</v>
      </c>
      <c r="I1428" s="219"/>
      <c r="J1428" s="215">
        <f t="shared" si="288"/>
        <v>0</v>
      </c>
      <c r="K1428" s="216"/>
      <c r="L1428" s="216"/>
      <c r="M1428" s="216"/>
      <c r="N1428" s="217"/>
      <c r="O1428" s="216"/>
      <c r="P1428" s="216"/>
      <c r="Q1428" s="217"/>
      <c r="R1428" s="216"/>
      <c r="S1428" s="216"/>
      <c r="T1428" s="217"/>
      <c r="U1428" s="216"/>
      <c r="V1428" s="217"/>
      <c r="W1428" s="216"/>
      <c r="X1428" s="449"/>
      <c r="Y1428" s="494"/>
      <c r="Z1428" s="568"/>
      <c r="AA1428" s="495"/>
      <c r="AB1428" s="438"/>
      <c r="AC1428" s="438"/>
      <c r="AD1428" s="438"/>
      <c r="AE1428" s="439"/>
      <c r="AF1428" s="652"/>
    </row>
    <row r="1429" spans="1:32" s="34" customFormat="1" outlineLevel="1" x14ac:dyDescent="0.25">
      <c r="A1429" s="683"/>
      <c r="B1429" s="683"/>
      <c r="C1429" s="430"/>
      <c r="D1429" s="659"/>
      <c r="E1429" s="437"/>
      <c r="F1429" s="430"/>
      <c r="G1429" s="493"/>
      <c r="H1429" s="242" t="s">
        <v>1435</v>
      </c>
      <c r="I1429" s="219"/>
      <c r="J1429" s="215">
        <f t="shared" si="288"/>
        <v>0</v>
      </c>
      <c r="K1429" s="216"/>
      <c r="L1429" s="216"/>
      <c r="M1429" s="216"/>
      <c r="N1429" s="217"/>
      <c r="O1429" s="216"/>
      <c r="P1429" s="216"/>
      <c r="Q1429" s="217"/>
      <c r="R1429" s="216"/>
      <c r="S1429" s="216"/>
      <c r="T1429" s="217"/>
      <c r="U1429" s="216"/>
      <c r="V1429" s="217"/>
      <c r="W1429" s="216"/>
      <c r="X1429" s="449"/>
      <c r="Y1429" s="494"/>
      <c r="Z1429" s="568"/>
      <c r="AA1429" s="495"/>
      <c r="AB1429" s="438"/>
      <c r="AC1429" s="438"/>
      <c r="AD1429" s="438"/>
      <c r="AE1429" s="439"/>
      <c r="AF1429" s="652"/>
    </row>
    <row r="1430" spans="1:32" s="34" customFormat="1" outlineLevel="1" x14ac:dyDescent="0.25">
      <c r="A1430" s="684"/>
      <c r="B1430" s="684"/>
      <c r="C1430" s="430"/>
      <c r="D1430" s="659"/>
      <c r="E1430" s="437"/>
      <c r="F1430" s="430"/>
      <c r="G1430" s="493"/>
      <c r="H1430" s="248" t="s">
        <v>152</v>
      </c>
      <c r="I1430" s="218">
        <v>6.7</v>
      </c>
      <c r="J1430" s="252">
        <f t="shared" si="288"/>
        <v>1.7</v>
      </c>
      <c r="K1430" s="216">
        <v>1.7</v>
      </c>
      <c r="L1430" s="250"/>
      <c r="M1430" s="250"/>
      <c r="N1430" s="251"/>
      <c r="O1430" s="250"/>
      <c r="P1430" s="250"/>
      <c r="Q1430" s="251"/>
      <c r="R1430" s="250"/>
      <c r="S1430" s="250"/>
      <c r="T1430" s="251"/>
      <c r="U1430" s="250"/>
      <c r="V1430" s="251"/>
      <c r="W1430" s="250"/>
      <c r="X1430" s="449"/>
      <c r="Y1430" s="494"/>
      <c r="Z1430" s="568"/>
      <c r="AA1430" s="495"/>
      <c r="AB1430" s="438"/>
      <c r="AC1430" s="438"/>
      <c r="AD1430" s="438"/>
      <c r="AE1430" s="439"/>
      <c r="AF1430" s="652"/>
    </row>
    <row r="1431" spans="1:32" s="77" customFormat="1" outlineLevel="1" x14ac:dyDescent="0.25">
      <c r="A1431" s="76"/>
      <c r="B1431" s="76"/>
      <c r="C1431" s="214"/>
      <c r="D1431" s="212"/>
      <c r="E1431" s="213" t="s">
        <v>710</v>
      </c>
      <c r="F1431" s="214"/>
      <c r="G1431" s="345"/>
      <c r="H1431" s="214"/>
      <c r="I1431" s="214"/>
      <c r="J1431" s="214"/>
      <c r="K1431" s="214"/>
      <c r="L1431" s="214"/>
      <c r="M1431" s="214"/>
      <c r="N1431" s="214"/>
      <c r="O1431" s="214"/>
      <c r="P1431" s="214"/>
      <c r="Q1431" s="214"/>
      <c r="R1431" s="214"/>
      <c r="S1431" s="214"/>
      <c r="T1431" s="214"/>
      <c r="U1431" s="214"/>
      <c r="V1431" s="214"/>
      <c r="W1431" s="214"/>
      <c r="X1431" s="158"/>
      <c r="Y1431" s="203"/>
      <c r="Z1431" s="203"/>
      <c r="AA1431" s="214"/>
      <c r="AB1431" s="284"/>
      <c r="AC1431" s="203"/>
      <c r="AD1431" s="284"/>
      <c r="AE1431" s="93"/>
      <c r="AF1431" s="319"/>
    </row>
    <row r="1432" spans="1:32" s="34" customFormat="1" ht="30" customHeight="1" outlineLevel="1" x14ac:dyDescent="0.25">
      <c r="A1432" s="472"/>
      <c r="B1432" s="472" t="s">
        <v>2431</v>
      </c>
      <c r="C1432" s="483" t="s">
        <v>2466</v>
      </c>
      <c r="D1432" s="680" t="s">
        <v>1960</v>
      </c>
      <c r="E1432" s="489" t="s">
        <v>2313</v>
      </c>
      <c r="F1432" s="422" t="s">
        <v>2415</v>
      </c>
      <c r="G1432" s="472" t="s">
        <v>1678</v>
      </c>
      <c r="H1432" s="215" t="s">
        <v>148</v>
      </c>
      <c r="I1432" s="215">
        <f>SUM(I1433:I1437)</f>
        <v>50</v>
      </c>
      <c r="J1432" s="215">
        <f t="shared" ref="J1432:J1449" si="291">SUM(K1432:W1432)</f>
        <v>0</v>
      </c>
      <c r="K1432" s="215">
        <f>SUM(K1433:K1437)</f>
        <v>0</v>
      </c>
      <c r="L1432" s="215">
        <f t="shared" ref="L1432:W1432" si="292">SUM(L1433:L1437)</f>
        <v>0</v>
      </c>
      <c r="M1432" s="215">
        <f t="shared" si="292"/>
        <v>0</v>
      </c>
      <c r="N1432" s="215">
        <f t="shared" si="292"/>
        <v>0</v>
      </c>
      <c r="O1432" s="215">
        <f t="shared" si="292"/>
        <v>0</v>
      </c>
      <c r="P1432" s="215">
        <f t="shared" si="292"/>
        <v>0</v>
      </c>
      <c r="Q1432" s="215">
        <f t="shared" si="292"/>
        <v>0</v>
      </c>
      <c r="R1432" s="215">
        <f t="shared" si="292"/>
        <v>0</v>
      </c>
      <c r="S1432" s="215">
        <f t="shared" si="292"/>
        <v>0</v>
      </c>
      <c r="T1432" s="215">
        <f t="shared" si="292"/>
        <v>0</v>
      </c>
      <c r="U1432" s="215">
        <f t="shared" si="292"/>
        <v>0</v>
      </c>
      <c r="V1432" s="215">
        <f t="shared" si="292"/>
        <v>0</v>
      </c>
      <c r="W1432" s="215">
        <f t="shared" si="292"/>
        <v>0</v>
      </c>
      <c r="X1432" s="497" t="s">
        <v>1448</v>
      </c>
      <c r="Y1432" s="501" t="s">
        <v>1173</v>
      </c>
      <c r="Z1432" s="479" t="s">
        <v>1244</v>
      </c>
      <c r="AA1432" s="489" t="s">
        <v>2417</v>
      </c>
      <c r="AB1432" s="443" t="s">
        <v>72</v>
      </c>
      <c r="AC1432" s="443" t="s">
        <v>649</v>
      </c>
      <c r="AD1432" s="443" t="s">
        <v>654</v>
      </c>
      <c r="AE1432" s="457" t="s">
        <v>1921</v>
      </c>
      <c r="AF1432" s="614" t="s">
        <v>2151</v>
      </c>
    </row>
    <row r="1433" spans="1:32" s="34" customFormat="1" ht="15" customHeight="1" outlineLevel="1" x14ac:dyDescent="0.25">
      <c r="A1433" s="473"/>
      <c r="B1433" s="473"/>
      <c r="C1433" s="484"/>
      <c r="D1433" s="659"/>
      <c r="E1433" s="490"/>
      <c r="F1433" s="423"/>
      <c r="G1433" s="473"/>
      <c r="H1433" s="242" t="s">
        <v>149</v>
      </c>
      <c r="I1433" s="216"/>
      <c r="J1433" s="215">
        <f t="shared" si="291"/>
        <v>0</v>
      </c>
      <c r="K1433" s="219"/>
      <c r="L1433" s="216"/>
      <c r="M1433" s="216"/>
      <c r="N1433" s="217"/>
      <c r="O1433" s="216"/>
      <c r="P1433" s="216"/>
      <c r="Q1433" s="217"/>
      <c r="R1433" s="216"/>
      <c r="S1433" s="216"/>
      <c r="T1433" s="217"/>
      <c r="U1433" s="216"/>
      <c r="V1433" s="217"/>
      <c r="W1433" s="216"/>
      <c r="X1433" s="498"/>
      <c r="Y1433" s="502"/>
      <c r="Z1433" s="480"/>
      <c r="AA1433" s="490"/>
      <c r="AB1433" s="444"/>
      <c r="AC1433" s="444"/>
      <c r="AD1433" s="444"/>
      <c r="AE1433" s="458"/>
      <c r="AF1433" s="618"/>
    </row>
    <row r="1434" spans="1:32" s="34" customFormat="1" ht="15" customHeight="1" outlineLevel="1" x14ac:dyDescent="0.25">
      <c r="A1434" s="473"/>
      <c r="B1434" s="473"/>
      <c r="C1434" s="484"/>
      <c r="D1434" s="659"/>
      <c r="E1434" s="490"/>
      <c r="F1434" s="423"/>
      <c r="G1434" s="473"/>
      <c r="H1434" s="242" t="s">
        <v>150</v>
      </c>
      <c r="I1434" s="216"/>
      <c r="J1434" s="215">
        <f t="shared" si="291"/>
        <v>0</v>
      </c>
      <c r="K1434" s="225"/>
      <c r="L1434" s="216"/>
      <c r="M1434" s="216"/>
      <c r="N1434" s="217"/>
      <c r="O1434" s="216"/>
      <c r="P1434" s="216"/>
      <c r="Q1434" s="217"/>
      <c r="R1434" s="216"/>
      <c r="S1434" s="216"/>
      <c r="T1434" s="217"/>
      <c r="U1434" s="216"/>
      <c r="V1434" s="217"/>
      <c r="W1434" s="216"/>
      <c r="X1434" s="498"/>
      <c r="Y1434" s="502"/>
      <c r="Z1434" s="480"/>
      <c r="AA1434" s="490"/>
      <c r="AB1434" s="444"/>
      <c r="AC1434" s="444"/>
      <c r="AD1434" s="444"/>
      <c r="AE1434" s="458"/>
      <c r="AF1434" s="618"/>
    </row>
    <row r="1435" spans="1:32" s="34" customFormat="1" ht="15" customHeight="1" outlineLevel="1" x14ac:dyDescent="0.25">
      <c r="A1435" s="473"/>
      <c r="B1435" s="473"/>
      <c r="C1435" s="484"/>
      <c r="D1435" s="659"/>
      <c r="E1435" s="490"/>
      <c r="F1435" s="423"/>
      <c r="G1435" s="473"/>
      <c r="H1435" s="242" t="s">
        <v>1507</v>
      </c>
      <c r="I1435" s="217">
        <v>50</v>
      </c>
      <c r="J1435" s="215">
        <f t="shared" si="291"/>
        <v>0</v>
      </c>
      <c r="K1435" s="219"/>
      <c r="L1435" s="216"/>
      <c r="M1435" s="216"/>
      <c r="N1435" s="217"/>
      <c r="O1435" s="216"/>
      <c r="P1435" s="216"/>
      <c r="Q1435" s="217"/>
      <c r="R1435" s="216"/>
      <c r="S1435" s="216"/>
      <c r="T1435" s="217"/>
      <c r="U1435" s="216"/>
      <c r="V1435" s="217"/>
      <c r="W1435" s="216"/>
      <c r="X1435" s="498"/>
      <c r="Y1435" s="502"/>
      <c r="Z1435" s="480"/>
      <c r="AA1435" s="490"/>
      <c r="AB1435" s="444"/>
      <c r="AC1435" s="444"/>
      <c r="AD1435" s="444"/>
      <c r="AE1435" s="458"/>
      <c r="AF1435" s="618"/>
    </row>
    <row r="1436" spans="1:32" s="34" customFormat="1" ht="15" customHeight="1" outlineLevel="1" x14ac:dyDescent="0.25">
      <c r="A1436" s="473"/>
      <c r="B1436" s="473"/>
      <c r="C1436" s="484"/>
      <c r="D1436" s="659"/>
      <c r="E1436" s="490"/>
      <c r="F1436" s="423"/>
      <c r="G1436" s="473"/>
      <c r="H1436" s="242" t="s">
        <v>1435</v>
      </c>
      <c r="I1436" s="216"/>
      <c r="J1436" s="215">
        <f t="shared" si="291"/>
        <v>0</v>
      </c>
      <c r="K1436" s="219"/>
      <c r="L1436" s="216"/>
      <c r="M1436" s="216"/>
      <c r="N1436" s="217"/>
      <c r="O1436" s="216"/>
      <c r="P1436" s="216"/>
      <c r="Q1436" s="217"/>
      <c r="R1436" s="216"/>
      <c r="S1436" s="216"/>
      <c r="T1436" s="217"/>
      <c r="U1436" s="216"/>
      <c r="V1436" s="217"/>
      <c r="W1436" s="216"/>
      <c r="X1436" s="498"/>
      <c r="Y1436" s="502"/>
      <c r="Z1436" s="480"/>
      <c r="AA1436" s="490"/>
      <c r="AB1436" s="444"/>
      <c r="AC1436" s="444"/>
      <c r="AD1436" s="444"/>
      <c r="AE1436" s="458"/>
      <c r="AF1436" s="618"/>
    </row>
    <row r="1437" spans="1:32" s="34" customFormat="1" ht="61.5" customHeight="1" outlineLevel="1" x14ac:dyDescent="0.25">
      <c r="A1437" s="474"/>
      <c r="B1437" s="474"/>
      <c r="C1437" s="485"/>
      <c r="D1437" s="659"/>
      <c r="E1437" s="491"/>
      <c r="F1437" s="424"/>
      <c r="G1437" s="474"/>
      <c r="H1437" s="248" t="s">
        <v>152</v>
      </c>
      <c r="I1437" s="216" t="s">
        <v>2416</v>
      </c>
      <c r="J1437" s="252">
        <f t="shared" si="291"/>
        <v>0</v>
      </c>
      <c r="K1437" s="219"/>
      <c r="L1437" s="250"/>
      <c r="M1437" s="250"/>
      <c r="N1437" s="251"/>
      <c r="O1437" s="250"/>
      <c r="P1437" s="250"/>
      <c r="Q1437" s="251"/>
      <c r="R1437" s="250"/>
      <c r="S1437" s="250"/>
      <c r="T1437" s="251"/>
      <c r="U1437" s="250"/>
      <c r="V1437" s="251"/>
      <c r="W1437" s="250"/>
      <c r="X1437" s="499"/>
      <c r="Y1437" s="503"/>
      <c r="Z1437" s="481"/>
      <c r="AA1437" s="491"/>
      <c r="AB1437" s="445"/>
      <c r="AC1437" s="445"/>
      <c r="AD1437" s="445"/>
      <c r="AE1437" s="459"/>
      <c r="AF1437" s="619"/>
    </row>
    <row r="1438" spans="1:32" s="34" customFormat="1" ht="30" customHeight="1" outlineLevel="1" x14ac:dyDescent="0.25">
      <c r="A1438" s="677"/>
      <c r="B1438" s="677" t="s">
        <v>2314</v>
      </c>
      <c r="C1438" s="435"/>
      <c r="D1438" s="680" t="s">
        <v>1961</v>
      </c>
      <c r="E1438" s="437" t="s">
        <v>1956</v>
      </c>
      <c r="F1438" s="435" t="s">
        <v>170</v>
      </c>
      <c r="G1438" s="493" t="s">
        <v>1443</v>
      </c>
      <c r="H1438" s="215" t="s">
        <v>148</v>
      </c>
      <c r="I1438" s="215">
        <f>SUM(I1439:I1443)</f>
        <v>600</v>
      </c>
      <c r="J1438" s="215">
        <f t="shared" si="291"/>
        <v>0</v>
      </c>
      <c r="K1438" s="215">
        <f>SUM(K1439:K1443)</f>
        <v>0</v>
      </c>
      <c r="L1438" s="215">
        <f t="shared" ref="L1438:W1438" si="293">SUM(L1439:L1443)</f>
        <v>0</v>
      </c>
      <c r="M1438" s="215">
        <f t="shared" si="293"/>
        <v>0</v>
      </c>
      <c r="N1438" s="215">
        <f t="shared" si="293"/>
        <v>0</v>
      </c>
      <c r="O1438" s="215">
        <f t="shared" si="293"/>
        <v>0</v>
      </c>
      <c r="P1438" s="215">
        <f t="shared" si="293"/>
        <v>0</v>
      </c>
      <c r="Q1438" s="215">
        <f t="shared" si="293"/>
        <v>0</v>
      </c>
      <c r="R1438" s="215">
        <f t="shared" si="293"/>
        <v>0</v>
      </c>
      <c r="S1438" s="215">
        <f t="shared" si="293"/>
        <v>0</v>
      </c>
      <c r="T1438" s="215">
        <f t="shared" si="293"/>
        <v>0</v>
      </c>
      <c r="U1438" s="215">
        <f t="shared" si="293"/>
        <v>0</v>
      </c>
      <c r="V1438" s="215">
        <f t="shared" si="293"/>
        <v>0</v>
      </c>
      <c r="W1438" s="215">
        <f t="shared" si="293"/>
        <v>0</v>
      </c>
      <c r="X1438" s="681" t="s">
        <v>2318</v>
      </c>
      <c r="Y1438" s="436" t="s">
        <v>1173</v>
      </c>
      <c r="Z1438" s="494" t="s">
        <v>1244</v>
      </c>
      <c r="AA1438" s="437" t="s">
        <v>319</v>
      </c>
      <c r="AB1438" s="438" t="s">
        <v>72</v>
      </c>
      <c r="AC1438" s="438" t="s">
        <v>649</v>
      </c>
      <c r="AD1438" s="438" t="s">
        <v>654</v>
      </c>
      <c r="AE1438" s="496" t="s">
        <v>1756</v>
      </c>
      <c r="AF1438" s="651" t="s">
        <v>2152</v>
      </c>
    </row>
    <row r="1439" spans="1:32" s="34" customFormat="1" ht="15" customHeight="1" outlineLevel="1" x14ac:dyDescent="0.25">
      <c r="A1439" s="678"/>
      <c r="B1439" s="678"/>
      <c r="C1439" s="435"/>
      <c r="D1439" s="659"/>
      <c r="E1439" s="437"/>
      <c r="F1439" s="435"/>
      <c r="G1439" s="493"/>
      <c r="H1439" s="242" t="s">
        <v>149</v>
      </c>
      <c r="I1439" s="216"/>
      <c r="J1439" s="215">
        <f t="shared" si="291"/>
        <v>0</v>
      </c>
      <c r="K1439" s="219"/>
      <c r="L1439" s="216"/>
      <c r="M1439" s="216"/>
      <c r="N1439" s="217"/>
      <c r="O1439" s="216"/>
      <c r="P1439" s="216"/>
      <c r="Q1439" s="217"/>
      <c r="R1439" s="216"/>
      <c r="S1439" s="216"/>
      <c r="T1439" s="217"/>
      <c r="U1439" s="216"/>
      <c r="V1439" s="217"/>
      <c r="W1439" s="216"/>
      <c r="X1439" s="681"/>
      <c r="Y1439" s="436"/>
      <c r="Z1439" s="494"/>
      <c r="AA1439" s="437"/>
      <c r="AB1439" s="438"/>
      <c r="AC1439" s="438"/>
      <c r="AD1439" s="438"/>
      <c r="AE1439" s="496"/>
      <c r="AF1439" s="651"/>
    </row>
    <row r="1440" spans="1:32" s="34" customFormat="1" outlineLevel="1" x14ac:dyDescent="0.25">
      <c r="A1440" s="678"/>
      <c r="B1440" s="678"/>
      <c r="C1440" s="435"/>
      <c r="D1440" s="659"/>
      <c r="E1440" s="437"/>
      <c r="F1440" s="435"/>
      <c r="G1440" s="493"/>
      <c r="H1440" s="242" t="s">
        <v>150</v>
      </c>
      <c r="I1440" s="216"/>
      <c r="J1440" s="215">
        <f t="shared" si="291"/>
        <v>0</v>
      </c>
      <c r="K1440" s="225"/>
      <c r="L1440" s="216"/>
      <c r="M1440" s="216"/>
      <c r="N1440" s="217"/>
      <c r="O1440" s="216"/>
      <c r="P1440" s="216"/>
      <c r="Q1440" s="217"/>
      <c r="R1440" s="216"/>
      <c r="S1440" s="216"/>
      <c r="T1440" s="217"/>
      <c r="U1440" s="216"/>
      <c r="V1440" s="217"/>
      <c r="W1440" s="216"/>
      <c r="X1440" s="681"/>
      <c r="Y1440" s="436"/>
      <c r="Z1440" s="494"/>
      <c r="AA1440" s="437"/>
      <c r="AB1440" s="438"/>
      <c r="AC1440" s="438"/>
      <c r="AD1440" s="438"/>
      <c r="AE1440" s="496"/>
      <c r="AF1440" s="651"/>
    </row>
    <row r="1441" spans="1:32" s="34" customFormat="1" outlineLevel="1" x14ac:dyDescent="0.25">
      <c r="A1441" s="678"/>
      <c r="B1441" s="678"/>
      <c r="C1441" s="435"/>
      <c r="D1441" s="659"/>
      <c r="E1441" s="437"/>
      <c r="F1441" s="435"/>
      <c r="G1441" s="493"/>
      <c r="H1441" s="242" t="s">
        <v>1507</v>
      </c>
      <c r="I1441" s="216">
        <v>200</v>
      </c>
      <c r="J1441" s="215">
        <f t="shared" si="291"/>
        <v>0</v>
      </c>
      <c r="K1441" s="219"/>
      <c r="L1441" s="216"/>
      <c r="M1441" s="216"/>
      <c r="N1441" s="217"/>
      <c r="O1441" s="216"/>
      <c r="P1441" s="216"/>
      <c r="Q1441" s="217"/>
      <c r="R1441" s="216"/>
      <c r="S1441" s="216"/>
      <c r="T1441" s="217"/>
      <c r="U1441" s="216"/>
      <c r="V1441" s="217"/>
      <c r="W1441" s="216"/>
      <c r="X1441" s="681"/>
      <c r="Y1441" s="436"/>
      <c r="Z1441" s="494"/>
      <c r="AA1441" s="437"/>
      <c r="AB1441" s="438"/>
      <c r="AC1441" s="438"/>
      <c r="AD1441" s="438"/>
      <c r="AE1441" s="496"/>
      <c r="AF1441" s="651"/>
    </row>
    <row r="1442" spans="1:32" s="34" customFormat="1" outlineLevel="1" x14ac:dyDescent="0.25">
      <c r="A1442" s="678"/>
      <c r="B1442" s="678"/>
      <c r="C1442" s="435"/>
      <c r="D1442" s="659"/>
      <c r="E1442" s="437"/>
      <c r="F1442" s="435"/>
      <c r="G1442" s="493"/>
      <c r="H1442" s="242" t="s">
        <v>1435</v>
      </c>
      <c r="I1442" s="216"/>
      <c r="J1442" s="215">
        <f t="shared" si="291"/>
        <v>0</v>
      </c>
      <c r="K1442" s="219"/>
      <c r="L1442" s="216"/>
      <c r="M1442" s="216"/>
      <c r="N1442" s="217"/>
      <c r="O1442" s="216"/>
      <c r="P1442" s="216"/>
      <c r="Q1442" s="217"/>
      <c r="R1442" s="216"/>
      <c r="S1442" s="216"/>
      <c r="T1442" s="217"/>
      <c r="U1442" s="216"/>
      <c r="V1442" s="217"/>
      <c r="W1442" s="216"/>
      <c r="X1442" s="681"/>
      <c r="Y1442" s="436"/>
      <c r="Z1442" s="494"/>
      <c r="AA1442" s="437"/>
      <c r="AB1442" s="438"/>
      <c r="AC1442" s="438"/>
      <c r="AD1442" s="438"/>
      <c r="AE1442" s="496"/>
      <c r="AF1442" s="651"/>
    </row>
    <row r="1443" spans="1:32" s="34" customFormat="1" outlineLevel="1" x14ac:dyDescent="0.25">
      <c r="A1443" s="679"/>
      <c r="B1443" s="679"/>
      <c r="C1443" s="435"/>
      <c r="D1443" s="659"/>
      <c r="E1443" s="437"/>
      <c r="F1443" s="435"/>
      <c r="G1443" s="493"/>
      <c r="H1443" s="248" t="s">
        <v>152</v>
      </c>
      <c r="I1443" s="216">
        <v>400</v>
      </c>
      <c r="J1443" s="252">
        <f t="shared" si="291"/>
        <v>0</v>
      </c>
      <c r="K1443" s="219"/>
      <c r="L1443" s="250"/>
      <c r="M1443" s="250"/>
      <c r="N1443" s="251"/>
      <c r="O1443" s="250"/>
      <c r="P1443" s="250"/>
      <c r="Q1443" s="251"/>
      <c r="R1443" s="250"/>
      <c r="S1443" s="250"/>
      <c r="T1443" s="251"/>
      <c r="U1443" s="250"/>
      <c r="V1443" s="251"/>
      <c r="W1443" s="250"/>
      <c r="X1443" s="681"/>
      <c r="Y1443" s="436"/>
      <c r="Z1443" s="494"/>
      <c r="AA1443" s="437"/>
      <c r="AB1443" s="438"/>
      <c r="AC1443" s="438"/>
      <c r="AD1443" s="438"/>
      <c r="AE1443" s="496"/>
      <c r="AF1443" s="651"/>
    </row>
    <row r="1444" spans="1:32" s="34" customFormat="1" ht="30" customHeight="1" outlineLevel="1" x14ac:dyDescent="0.25">
      <c r="A1444" s="472"/>
      <c r="B1444" s="608" t="s">
        <v>2423</v>
      </c>
      <c r="C1444" s="425"/>
      <c r="D1444" s="641" t="s">
        <v>1377</v>
      </c>
      <c r="E1444" s="644" t="s">
        <v>2323</v>
      </c>
      <c r="F1444" s="425" t="s">
        <v>1838</v>
      </c>
      <c r="G1444" s="472" t="s">
        <v>1642</v>
      </c>
      <c r="H1444" s="295" t="s">
        <v>148</v>
      </c>
      <c r="I1444" s="295">
        <f>SUM(I1445:I1449)</f>
        <v>16.66</v>
      </c>
      <c r="J1444" s="295">
        <f t="shared" si="291"/>
        <v>0</v>
      </c>
      <c r="K1444" s="295">
        <f>SUM(K1445:K1449)</f>
        <v>0</v>
      </c>
      <c r="L1444" s="295">
        <f t="shared" ref="L1444:W1444" si="294">SUM(L1445:L1449)</f>
        <v>0</v>
      </c>
      <c r="M1444" s="253">
        <f t="shared" si="294"/>
        <v>0</v>
      </c>
      <c r="N1444" s="253">
        <f t="shared" si="294"/>
        <v>0</v>
      </c>
      <c r="O1444" s="253">
        <f t="shared" si="294"/>
        <v>0</v>
      </c>
      <c r="P1444" s="253">
        <f t="shared" si="294"/>
        <v>0</v>
      </c>
      <c r="Q1444" s="253">
        <f t="shared" si="294"/>
        <v>0</v>
      </c>
      <c r="R1444" s="253">
        <f t="shared" si="294"/>
        <v>0</v>
      </c>
      <c r="S1444" s="253">
        <f t="shared" si="294"/>
        <v>0</v>
      </c>
      <c r="T1444" s="253">
        <f t="shared" si="294"/>
        <v>0</v>
      </c>
      <c r="U1444" s="253">
        <f t="shared" si="294"/>
        <v>0</v>
      </c>
      <c r="V1444" s="253">
        <f t="shared" si="294"/>
        <v>0</v>
      </c>
      <c r="W1444" s="253">
        <f t="shared" si="294"/>
        <v>0</v>
      </c>
      <c r="X1444" s="475"/>
      <c r="Y1444" s="463"/>
      <c r="Z1444" s="463"/>
      <c r="AA1444" s="466" t="s">
        <v>2425</v>
      </c>
      <c r="AB1444" s="443" t="s">
        <v>72</v>
      </c>
      <c r="AC1444" s="443" t="s">
        <v>649</v>
      </c>
      <c r="AD1444" s="443" t="s">
        <v>654</v>
      </c>
      <c r="AE1444" s="457" t="s">
        <v>2320</v>
      </c>
      <c r="AF1444" s="624" t="s">
        <v>2322</v>
      </c>
    </row>
    <row r="1445" spans="1:32" s="34" customFormat="1" ht="15" customHeight="1" outlineLevel="1" x14ac:dyDescent="0.25">
      <c r="A1445" s="473"/>
      <c r="B1445" s="609"/>
      <c r="C1445" s="426"/>
      <c r="D1445" s="642"/>
      <c r="E1445" s="645"/>
      <c r="F1445" s="426"/>
      <c r="G1445" s="473"/>
      <c r="H1445" s="296" t="s">
        <v>149</v>
      </c>
      <c r="I1445" s="244"/>
      <c r="J1445" s="295">
        <f t="shared" si="291"/>
        <v>0</v>
      </c>
      <c r="K1445" s="244"/>
      <c r="L1445" s="244"/>
      <c r="M1445" s="218"/>
      <c r="N1445" s="254"/>
      <c r="O1445" s="218"/>
      <c r="P1445" s="218"/>
      <c r="Q1445" s="254"/>
      <c r="R1445" s="218"/>
      <c r="S1445" s="218"/>
      <c r="T1445" s="254"/>
      <c r="U1445" s="218"/>
      <c r="V1445" s="254"/>
      <c r="W1445" s="218"/>
      <c r="X1445" s="476"/>
      <c r="Y1445" s="464"/>
      <c r="Z1445" s="464"/>
      <c r="AA1445" s="467"/>
      <c r="AB1445" s="444"/>
      <c r="AC1445" s="444"/>
      <c r="AD1445" s="444"/>
      <c r="AE1445" s="458"/>
      <c r="AF1445" s="618"/>
    </row>
    <row r="1446" spans="1:32" s="34" customFormat="1" outlineLevel="1" x14ac:dyDescent="0.25">
      <c r="A1446" s="473"/>
      <c r="B1446" s="609"/>
      <c r="C1446" s="426"/>
      <c r="D1446" s="642"/>
      <c r="E1446" s="645"/>
      <c r="F1446" s="426"/>
      <c r="G1446" s="473"/>
      <c r="H1446" s="296" t="s">
        <v>150</v>
      </c>
      <c r="I1446" s="244"/>
      <c r="J1446" s="295">
        <f t="shared" si="291"/>
        <v>0</v>
      </c>
      <c r="K1446" s="244"/>
      <c r="L1446" s="244"/>
      <c r="M1446" s="218"/>
      <c r="N1446" s="254"/>
      <c r="O1446" s="218"/>
      <c r="P1446" s="218"/>
      <c r="Q1446" s="254"/>
      <c r="R1446" s="218"/>
      <c r="S1446" s="218"/>
      <c r="T1446" s="254"/>
      <c r="U1446" s="218"/>
      <c r="V1446" s="254"/>
      <c r="W1446" s="218"/>
      <c r="X1446" s="476"/>
      <c r="Y1446" s="464"/>
      <c r="Z1446" s="464"/>
      <c r="AA1446" s="467"/>
      <c r="AB1446" s="444"/>
      <c r="AC1446" s="444"/>
      <c r="AD1446" s="444"/>
      <c r="AE1446" s="458"/>
      <c r="AF1446" s="618"/>
    </row>
    <row r="1447" spans="1:32" s="34" customFormat="1" outlineLevel="1" x14ac:dyDescent="0.25">
      <c r="A1447" s="473"/>
      <c r="B1447" s="609"/>
      <c r="C1447" s="426"/>
      <c r="D1447" s="642"/>
      <c r="E1447" s="645"/>
      <c r="F1447" s="426"/>
      <c r="G1447" s="473"/>
      <c r="H1447" s="296" t="s">
        <v>1507</v>
      </c>
      <c r="I1447" s="244"/>
      <c r="J1447" s="295">
        <f t="shared" si="291"/>
        <v>0</v>
      </c>
      <c r="K1447" s="244"/>
      <c r="L1447" s="244"/>
      <c r="M1447" s="218"/>
      <c r="N1447" s="254"/>
      <c r="O1447" s="218"/>
      <c r="P1447" s="218"/>
      <c r="Q1447" s="254"/>
      <c r="R1447" s="218"/>
      <c r="S1447" s="218"/>
      <c r="T1447" s="254"/>
      <c r="U1447" s="218"/>
      <c r="V1447" s="254"/>
      <c r="W1447" s="218"/>
      <c r="X1447" s="476"/>
      <c r="Y1447" s="464"/>
      <c r="Z1447" s="464"/>
      <c r="AA1447" s="467"/>
      <c r="AB1447" s="444"/>
      <c r="AC1447" s="444"/>
      <c r="AD1447" s="444"/>
      <c r="AE1447" s="458"/>
      <c r="AF1447" s="618"/>
    </row>
    <row r="1448" spans="1:32" s="34" customFormat="1" outlineLevel="1" x14ac:dyDescent="0.25">
      <c r="A1448" s="473"/>
      <c r="B1448" s="609"/>
      <c r="C1448" s="426"/>
      <c r="D1448" s="642"/>
      <c r="E1448" s="645"/>
      <c r="F1448" s="426"/>
      <c r="G1448" s="473"/>
      <c r="H1448" s="296" t="s">
        <v>1435</v>
      </c>
      <c r="I1448" s="244"/>
      <c r="J1448" s="295">
        <f t="shared" si="291"/>
        <v>0</v>
      </c>
      <c r="K1448" s="244"/>
      <c r="L1448" s="244"/>
      <c r="M1448" s="218"/>
      <c r="N1448" s="254"/>
      <c r="O1448" s="218"/>
      <c r="P1448" s="218"/>
      <c r="Q1448" s="254"/>
      <c r="R1448" s="218"/>
      <c r="S1448" s="218"/>
      <c r="T1448" s="254"/>
      <c r="U1448" s="218"/>
      <c r="V1448" s="254"/>
      <c r="W1448" s="218"/>
      <c r="X1448" s="476"/>
      <c r="Y1448" s="464"/>
      <c r="Z1448" s="464"/>
      <c r="AA1448" s="467"/>
      <c r="AB1448" s="444"/>
      <c r="AC1448" s="444"/>
      <c r="AD1448" s="444"/>
      <c r="AE1448" s="458"/>
      <c r="AF1448" s="618"/>
    </row>
    <row r="1449" spans="1:32" s="34" customFormat="1" ht="66.75" customHeight="1" outlineLevel="1" x14ac:dyDescent="0.25">
      <c r="A1449" s="474"/>
      <c r="B1449" s="610"/>
      <c r="C1449" s="427"/>
      <c r="D1449" s="643"/>
      <c r="E1449" s="646"/>
      <c r="F1449" s="427"/>
      <c r="G1449" s="474"/>
      <c r="H1449" s="298" t="s">
        <v>152</v>
      </c>
      <c r="I1449" s="299">
        <v>16.66</v>
      </c>
      <c r="J1449" s="300">
        <f t="shared" si="291"/>
        <v>0</v>
      </c>
      <c r="K1449" s="299"/>
      <c r="L1449" s="299"/>
      <c r="M1449" s="255"/>
      <c r="N1449" s="256"/>
      <c r="O1449" s="255"/>
      <c r="P1449" s="255"/>
      <c r="Q1449" s="256"/>
      <c r="R1449" s="255"/>
      <c r="S1449" s="255"/>
      <c r="T1449" s="256"/>
      <c r="U1449" s="255"/>
      <c r="V1449" s="256"/>
      <c r="W1449" s="255"/>
      <c r="X1449" s="477"/>
      <c r="Y1449" s="465"/>
      <c r="Z1449" s="465"/>
      <c r="AA1449" s="468"/>
      <c r="AB1449" s="445"/>
      <c r="AC1449" s="445"/>
      <c r="AD1449" s="445"/>
      <c r="AE1449" s="459"/>
      <c r="AF1449" s="619"/>
    </row>
    <row r="1450" spans="1:32" s="77" customFormat="1" outlineLevel="1" x14ac:dyDescent="0.25">
      <c r="A1450" s="76"/>
      <c r="B1450" s="76"/>
      <c r="C1450" s="214"/>
      <c r="D1450" s="212"/>
      <c r="E1450" s="213" t="s">
        <v>711</v>
      </c>
      <c r="F1450" s="214"/>
      <c r="G1450" s="345"/>
      <c r="H1450" s="214"/>
      <c r="I1450" s="214"/>
      <c r="J1450" s="214"/>
      <c r="K1450" s="214"/>
      <c r="L1450" s="214"/>
      <c r="M1450" s="214"/>
      <c r="N1450" s="214"/>
      <c r="O1450" s="214"/>
      <c r="P1450" s="214"/>
      <c r="Q1450" s="214"/>
      <c r="R1450" s="214"/>
      <c r="S1450" s="214"/>
      <c r="T1450" s="214"/>
      <c r="U1450" s="214"/>
      <c r="V1450" s="214"/>
      <c r="W1450" s="214"/>
      <c r="X1450" s="158"/>
      <c r="Y1450" s="203"/>
      <c r="Z1450" s="203"/>
      <c r="AA1450" s="214"/>
      <c r="AB1450" s="284"/>
      <c r="AC1450" s="203"/>
      <c r="AD1450" s="284"/>
      <c r="AE1450" s="93"/>
      <c r="AF1450" s="319"/>
    </row>
    <row r="1451" spans="1:32" s="34" customFormat="1" ht="30" customHeight="1" outlineLevel="1" x14ac:dyDescent="0.25">
      <c r="A1451" s="472"/>
      <c r="B1451" s="608" t="s">
        <v>2423</v>
      </c>
      <c r="C1451" s="483" t="s">
        <v>2466</v>
      </c>
      <c r="D1451" s="641" t="s">
        <v>1377</v>
      </c>
      <c r="E1451" s="644" t="s">
        <v>2316</v>
      </c>
      <c r="F1451" s="425" t="s">
        <v>361</v>
      </c>
      <c r="G1451" s="472" t="s">
        <v>1642</v>
      </c>
      <c r="H1451" s="295" t="s">
        <v>148</v>
      </c>
      <c r="I1451" s="295">
        <f>SUM(I1452:I1456)</f>
        <v>49</v>
      </c>
      <c r="J1451" s="295">
        <f t="shared" ref="J1451:J1462" si="295">SUM(K1451:W1451)</f>
        <v>0</v>
      </c>
      <c r="K1451" s="295">
        <f>SUM(K1452:K1456)</f>
        <v>0</v>
      </c>
      <c r="L1451" s="295">
        <f t="shared" ref="L1451:W1451" si="296">SUM(L1452:L1456)</f>
        <v>0</v>
      </c>
      <c r="M1451" s="253">
        <f t="shared" si="296"/>
        <v>0</v>
      </c>
      <c r="N1451" s="253">
        <f t="shared" si="296"/>
        <v>0</v>
      </c>
      <c r="O1451" s="253">
        <f t="shared" si="296"/>
        <v>0</v>
      </c>
      <c r="P1451" s="253">
        <f t="shared" si="296"/>
        <v>0</v>
      </c>
      <c r="Q1451" s="253">
        <f t="shared" si="296"/>
        <v>0</v>
      </c>
      <c r="R1451" s="253">
        <f t="shared" si="296"/>
        <v>0</v>
      </c>
      <c r="S1451" s="253">
        <f t="shared" si="296"/>
        <v>0</v>
      </c>
      <c r="T1451" s="253">
        <f t="shared" si="296"/>
        <v>0</v>
      </c>
      <c r="U1451" s="253">
        <f t="shared" si="296"/>
        <v>0</v>
      </c>
      <c r="V1451" s="253">
        <f t="shared" si="296"/>
        <v>0</v>
      </c>
      <c r="W1451" s="253">
        <f t="shared" si="296"/>
        <v>0</v>
      </c>
      <c r="X1451" s="475"/>
      <c r="Y1451" s="463"/>
      <c r="Z1451" s="463"/>
      <c r="AA1451" s="466" t="s">
        <v>2424</v>
      </c>
      <c r="AB1451" s="443" t="s">
        <v>72</v>
      </c>
      <c r="AC1451" s="443" t="s">
        <v>649</v>
      </c>
      <c r="AD1451" s="443" t="s">
        <v>654</v>
      </c>
      <c r="AE1451" s="457" t="s">
        <v>2320</v>
      </c>
      <c r="AF1451" s="624" t="s">
        <v>2152</v>
      </c>
    </row>
    <row r="1452" spans="1:32" s="34" customFormat="1" ht="15" customHeight="1" outlineLevel="1" x14ac:dyDescent="0.25">
      <c r="A1452" s="473"/>
      <c r="B1452" s="609"/>
      <c r="C1452" s="484"/>
      <c r="D1452" s="642"/>
      <c r="E1452" s="645"/>
      <c r="F1452" s="426"/>
      <c r="G1452" s="473"/>
      <c r="H1452" s="296" t="s">
        <v>149</v>
      </c>
      <c r="I1452" s="244"/>
      <c r="J1452" s="295">
        <f t="shared" si="295"/>
        <v>0</v>
      </c>
      <c r="K1452" s="244"/>
      <c r="L1452" s="244"/>
      <c r="M1452" s="218"/>
      <c r="N1452" s="254"/>
      <c r="O1452" s="218"/>
      <c r="P1452" s="218"/>
      <c r="Q1452" s="254"/>
      <c r="R1452" s="218"/>
      <c r="S1452" s="218"/>
      <c r="T1452" s="254"/>
      <c r="U1452" s="218"/>
      <c r="V1452" s="254"/>
      <c r="W1452" s="218"/>
      <c r="X1452" s="476"/>
      <c r="Y1452" s="464"/>
      <c r="Z1452" s="464"/>
      <c r="AA1452" s="467"/>
      <c r="AB1452" s="444"/>
      <c r="AC1452" s="444"/>
      <c r="AD1452" s="444"/>
      <c r="AE1452" s="458"/>
      <c r="AF1452" s="618"/>
    </row>
    <row r="1453" spans="1:32" s="34" customFormat="1" ht="15" customHeight="1" outlineLevel="1" x14ac:dyDescent="0.25">
      <c r="A1453" s="473"/>
      <c r="B1453" s="609"/>
      <c r="C1453" s="484"/>
      <c r="D1453" s="642"/>
      <c r="E1453" s="645"/>
      <c r="F1453" s="426"/>
      <c r="G1453" s="473"/>
      <c r="H1453" s="296" t="s">
        <v>150</v>
      </c>
      <c r="I1453" s="244">
        <v>1</v>
      </c>
      <c r="J1453" s="295">
        <f t="shared" si="295"/>
        <v>0</v>
      </c>
      <c r="K1453" s="244"/>
      <c r="L1453" s="244"/>
      <c r="M1453" s="218"/>
      <c r="N1453" s="254"/>
      <c r="O1453" s="218"/>
      <c r="P1453" s="218"/>
      <c r="Q1453" s="254"/>
      <c r="R1453" s="218"/>
      <c r="S1453" s="218"/>
      <c r="T1453" s="254"/>
      <c r="U1453" s="218"/>
      <c r="V1453" s="254"/>
      <c r="W1453" s="218"/>
      <c r="X1453" s="476"/>
      <c r="Y1453" s="464"/>
      <c r="Z1453" s="464"/>
      <c r="AA1453" s="467"/>
      <c r="AB1453" s="444"/>
      <c r="AC1453" s="444"/>
      <c r="AD1453" s="444"/>
      <c r="AE1453" s="458"/>
      <c r="AF1453" s="618"/>
    </row>
    <row r="1454" spans="1:32" s="34" customFormat="1" ht="15" customHeight="1" outlineLevel="1" x14ac:dyDescent="0.25">
      <c r="A1454" s="473"/>
      <c r="B1454" s="609"/>
      <c r="C1454" s="484"/>
      <c r="D1454" s="642"/>
      <c r="E1454" s="645"/>
      <c r="F1454" s="426"/>
      <c r="G1454" s="473"/>
      <c r="H1454" s="296" t="s">
        <v>1507</v>
      </c>
      <c r="I1454" s="244">
        <v>3</v>
      </c>
      <c r="J1454" s="295">
        <f t="shared" si="295"/>
        <v>0</v>
      </c>
      <c r="K1454" s="244"/>
      <c r="L1454" s="244"/>
      <c r="M1454" s="218"/>
      <c r="N1454" s="254"/>
      <c r="O1454" s="218"/>
      <c r="P1454" s="218"/>
      <c r="Q1454" s="254"/>
      <c r="R1454" s="218"/>
      <c r="S1454" s="218"/>
      <c r="T1454" s="254"/>
      <c r="U1454" s="218"/>
      <c r="V1454" s="254"/>
      <c r="W1454" s="218"/>
      <c r="X1454" s="476"/>
      <c r="Y1454" s="464"/>
      <c r="Z1454" s="464"/>
      <c r="AA1454" s="467"/>
      <c r="AB1454" s="444"/>
      <c r="AC1454" s="444"/>
      <c r="AD1454" s="444"/>
      <c r="AE1454" s="458"/>
      <c r="AF1454" s="618"/>
    </row>
    <row r="1455" spans="1:32" s="34" customFormat="1" ht="15" customHeight="1" outlineLevel="1" x14ac:dyDescent="0.25">
      <c r="A1455" s="473"/>
      <c r="B1455" s="609"/>
      <c r="C1455" s="484"/>
      <c r="D1455" s="642"/>
      <c r="E1455" s="645"/>
      <c r="F1455" s="426"/>
      <c r="G1455" s="473"/>
      <c r="H1455" s="296" t="s">
        <v>1435</v>
      </c>
      <c r="I1455" s="244"/>
      <c r="J1455" s="295">
        <f t="shared" si="295"/>
        <v>0</v>
      </c>
      <c r="K1455" s="244"/>
      <c r="L1455" s="244"/>
      <c r="M1455" s="218"/>
      <c r="N1455" s="254"/>
      <c r="O1455" s="218"/>
      <c r="P1455" s="218"/>
      <c r="Q1455" s="254"/>
      <c r="R1455" s="218"/>
      <c r="S1455" s="218"/>
      <c r="T1455" s="254"/>
      <c r="U1455" s="218"/>
      <c r="V1455" s="254"/>
      <c r="W1455" s="218"/>
      <c r="X1455" s="476"/>
      <c r="Y1455" s="464"/>
      <c r="Z1455" s="464"/>
      <c r="AA1455" s="467"/>
      <c r="AB1455" s="444"/>
      <c r="AC1455" s="444"/>
      <c r="AD1455" s="444"/>
      <c r="AE1455" s="458"/>
      <c r="AF1455" s="618"/>
    </row>
    <row r="1456" spans="1:32" s="34" customFormat="1" ht="66.75" customHeight="1" outlineLevel="1" x14ac:dyDescent="0.25">
      <c r="A1456" s="474"/>
      <c r="B1456" s="610"/>
      <c r="C1456" s="485"/>
      <c r="D1456" s="643"/>
      <c r="E1456" s="646"/>
      <c r="F1456" s="427"/>
      <c r="G1456" s="474"/>
      <c r="H1456" s="298" t="s">
        <v>152</v>
      </c>
      <c r="I1456" s="299">
        <v>45</v>
      </c>
      <c r="J1456" s="300">
        <f t="shared" si="295"/>
        <v>0</v>
      </c>
      <c r="K1456" s="299"/>
      <c r="L1456" s="299"/>
      <c r="M1456" s="255"/>
      <c r="N1456" s="256"/>
      <c r="O1456" s="255"/>
      <c r="P1456" s="255"/>
      <c r="Q1456" s="256"/>
      <c r="R1456" s="255"/>
      <c r="S1456" s="255"/>
      <c r="T1456" s="256"/>
      <c r="U1456" s="255"/>
      <c r="V1456" s="256"/>
      <c r="W1456" s="255"/>
      <c r="X1456" s="477"/>
      <c r="Y1456" s="465"/>
      <c r="Z1456" s="465"/>
      <c r="AA1456" s="468"/>
      <c r="AB1456" s="445"/>
      <c r="AC1456" s="445"/>
      <c r="AD1456" s="445"/>
      <c r="AE1456" s="459"/>
      <c r="AF1456" s="619"/>
    </row>
    <row r="1457" spans="1:32" s="34" customFormat="1" ht="30" customHeight="1" outlineLevel="1" x14ac:dyDescent="0.25">
      <c r="A1457" s="472"/>
      <c r="B1457" s="608" t="s">
        <v>2423</v>
      </c>
      <c r="C1457" s="425"/>
      <c r="D1457" s="641" t="s">
        <v>1377</v>
      </c>
      <c r="E1457" s="644" t="s">
        <v>2321</v>
      </c>
      <c r="F1457" s="425" t="s">
        <v>1838</v>
      </c>
      <c r="G1457" s="472" t="s">
        <v>1642</v>
      </c>
      <c r="H1457" s="295" t="s">
        <v>148</v>
      </c>
      <c r="I1457" s="295">
        <f>SUM(I1458:I1462)</f>
        <v>16.66</v>
      </c>
      <c r="J1457" s="295">
        <f t="shared" si="295"/>
        <v>0</v>
      </c>
      <c r="K1457" s="295">
        <f>SUM(K1458:K1462)</f>
        <v>0</v>
      </c>
      <c r="L1457" s="295">
        <f t="shared" ref="L1457:W1457" si="297">SUM(L1458:L1462)</f>
        <v>0</v>
      </c>
      <c r="M1457" s="253">
        <f t="shared" si="297"/>
        <v>0</v>
      </c>
      <c r="N1457" s="253">
        <f t="shared" si="297"/>
        <v>0</v>
      </c>
      <c r="O1457" s="253">
        <f t="shared" si="297"/>
        <v>0</v>
      </c>
      <c r="P1457" s="253">
        <f t="shared" si="297"/>
        <v>0</v>
      </c>
      <c r="Q1457" s="253">
        <f t="shared" si="297"/>
        <v>0</v>
      </c>
      <c r="R1457" s="253">
        <f t="shared" si="297"/>
        <v>0</v>
      </c>
      <c r="S1457" s="253">
        <f t="shared" si="297"/>
        <v>0</v>
      </c>
      <c r="T1457" s="253">
        <f t="shared" si="297"/>
        <v>0</v>
      </c>
      <c r="U1457" s="253">
        <f t="shared" si="297"/>
        <v>0</v>
      </c>
      <c r="V1457" s="253">
        <f t="shared" si="297"/>
        <v>0</v>
      </c>
      <c r="W1457" s="253">
        <f t="shared" si="297"/>
        <v>0</v>
      </c>
      <c r="X1457" s="475"/>
      <c r="Y1457" s="463"/>
      <c r="Z1457" s="463"/>
      <c r="AA1457" s="466" t="s">
        <v>2425</v>
      </c>
      <c r="AB1457" s="443" t="s">
        <v>72</v>
      </c>
      <c r="AC1457" s="443" t="s">
        <v>649</v>
      </c>
      <c r="AD1457" s="443" t="s">
        <v>654</v>
      </c>
      <c r="AE1457" s="457" t="s">
        <v>2320</v>
      </c>
      <c r="AF1457" s="624" t="s">
        <v>2322</v>
      </c>
    </row>
    <row r="1458" spans="1:32" s="34" customFormat="1" ht="15" customHeight="1" outlineLevel="1" x14ac:dyDescent="0.25">
      <c r="A1458" s="473"/>
      <c r="B1458" s="609"/>
      <c r="C1458" s="426"/>
      <c r="D1458" s="642"/>
      <c r="E1458" s="645"/>
      <c r="F1458" s="426"/>
      <c r="G1458" s="473"/>
      <c r="H1458" s="296" t="s">
        <v>149</v>
      </c>
      <c r="I1458" s="244"/>
      <c r="J1458" s="295">
        <f t="shared" si="295"/>
        <v>0</v>
      </c>
      <c r="K1458" s="244"/>
      <c r="L1458" s="244"/>
      <c r="M1458" s="218"/>
      <c r="N1458" s="254"/>
      <c r="O1458" s="218"/>
      <c r="P1458" s="218"/>
      <c r="Q1458" s="254"/>
      <c r="R1458" s="218"/>
      <c r="S1458" s="218"/>
      <c r="T1458" s="254"/>
      <c r="U1458" s="218"/>
      <c r="V1458" s="254"/>
      <c r="W1458" s="218"/>
      <c r="X1458" s="476"/>
      <c r="Y1458" s="464"/>
      <c r="Z1458" s="464"/>
      <c r="AA1458" s="467"/>
      <c r="AB1458" s="444"/>
      <c r="AC1458" s="444"/>
      <c r="AD1458" s="444"/>
      <c r="AE1458" s="458"/>
      <c r="AF1458" s="618"/>
    </row>
    <row r="1459" spans="1:32" s="34" customFormat="1" outlineLevel="1" x14ac:dyDescent="0.25">
      <c r="A1459" s="473"/>
      <c r="B1459" s="609"/>
      <c r="C1459" s="426"/>
      <c r="D1459" s="642"/>
      <c r="E1459" s="645"/>
      <c r="F1459" s="426"/>
      <c r="G1459" s="473"/>
      <c r="H1459" s="296" t="s">
        <v>150</v>
      </c>
      <c r="I1459" s="244"/>
      <c r="J1459" s="295">
        <f t="shared" si="295"/>
        <v>0</v>
      </c>
      <c r="K1459" s="244"/>
      <c r="L1459" s="244"/>
      <c r="M1459" s="218"/>
      <c r="N1459" s="254"/>
      <c r="O1459" s="218"/>
      <c r="P1459" s="218"/>
      <c r="Q1459" s="254"/>
      <c r="R1459" s="218"/>
      <c r="S1459" s="218"/>
      <c r="T1459" s="254"/>
      <c r="U1459" s="218"/>
      <c r="V1459" s="254"/>
      <c r="W1459" s="218"/>
      <c r="X1459" s="476"/>
      <c r="Y1459" s="464"/>
      <c r="Z1459" s="464"/>
      <c r="AA1459" s="467"/>
      <c r="AB1459" s="444"/>
      <c r="AC1459" s="444"/>
      <c r="AD1459" s="444"/>
      <c r="AE1459" s="458"/>
      <c r="AF1459" s="618"/>
    </row>
    <row r="1460" spans="1:32" s="34" customFormat="1" outlineLevel="1" x14ac:dyDescent="0.25">
      <c r="A1460" s="473"/>
      <c r="B1460" s="609"/>
      <c r="C1460" s="426"/>
      <c r="D1460" s="642"/>
      <c r="E1460" s="645"/>
      <c r="F1460" s="426"/>
      <c r="G1460" s="473"/>
      <c r="H1460" s="296" t="s">
        <v>1507</v>
      </c>
      <c r="I1460" s="244"/>
      <c r="J1460" s="295">
        <f t="shared" si="295"/>
        <v>0</v>
      </c>
      <c r="K1460" s="244"/>
      <c r="L1460" s="244"/>
      <c r="M1460" s="218"/>
      <c r="N1460" s="254"/>
      <c r="O1460" s="218"/>
      <c r="P1460" s="218"/>
      <c r="Q1460" s="254"/>
      <c r="R1460" s="218"/>
      <c r="S1460" s="218"/>
      <c r="T1460" s="254"/>
      <c r="U1460" s="218"/>
      <c r="V1460" s="254"/>
      <c r="W1460" s="218"/>
      <c r="X1460" s="476"/>
      <c r="Y1460" s="464"/>
      <c r="Z1460" s="464"/>
      <c r="AA1460" s="467"/>
      <c r="AB1460" s="444"/>
      <c r="AC1460" s="444"/>
      <c r="AD1460" s="444"/>
      <c r="AE1460" s="458"/>
      <c r="AF1460" s="618"/>
    </row>
    <row r="1461" spans="1:32" s="34" customFormat="1" outlineLevel="1" x14ac:dyDescent="0.25">
      <c r="A1461" s="473"/>
      <c r="B1461" s="609"/>
      <c r="C1461" s="426"/>
      <c r="D1461" s="642"/>
      <c r="E1461" s="645"/>
      <c r="F1461" s="426"/>
      <c r="G1461" s="473"/>
      <c r="H1461" s="296" t="s">
        <v>1435</v>
      </c>
      <c r="I1461" s="244"/>
      <c r="J1461" s="295">
        <f t="shared" si="295"/>
        <v>0</v>
      </c>
      <c r="K1461" s="244"/>
      <c r="L1461" s="244"/>
      <c r="M1461" s="218"/>
      <c r="N1461" s="254"/>
      <c r="O1461" s="218"/>
      <c r="P1461" s="218"/>
      <c r="Q1461" s="254"/>
      <c r="R1461" s="218"/>
      <c r="S1461" s="218"/>
      <c r="T1461" s="254"/>
      <c r="U1461" s="218"/>
      <c r="V1461" s="254"/>
      <c r="W1461" s="218"/>
      <c r="X1461" s="476"/>
      <c r="Y1461" s="464"/>
      <c r="Z1461" s="464"/>
      <c r="AA1461" s="467"/>
      <c r="AB1461" s="444"/>
      <c r="AC1461" s="444"/>
      <c r="AD1461" s="444"/>
      <c r="AE1461" s="458"/>
      <c r="AF1461" s="618"/>
    </row>
    <row r="1462" spans="1:32" s="34" customFormat="1" ht="66.75" customHeight="1" outlineLevel="1" x14ac:dyDescent="0.25">
      <c r="A1462" s="474"/>
      <c r="B1462" s="610"/>
      <c r="C1462" s="427"/>
      <c r="D1462" s="643"/>
      <c r="E1462" s="646"/>
      <c r="F1462" s="427"/>
      <c r="G1462" s="474"/>
      <c r="H1462" s="298" t="s">
        <v>152</v>
      </c>
      <c r="I1462" s="299">
        <v>16.66</v>
      </c>
      <c r="J1462" s="300">
        <f t="shared" si="295"/>
        <v>0</v>
      </c>
      <c r="K1462" s="299"/>
      <c r="L1462" s="299"/>
      <c r="M1462" s="255"/>
      <c r="N1462" s="256"/>
      <c r="O1462" s="255"/>
      <c r="P1462" s="255"/>
      <c r="Q1462" s="256"/>
      <c r="R1462" s="255"/>
      <c r="S1462" s="255"/>
      <c r="T1462" s="256"/>
      <c r="U1462" s="255"/>
      <c r="V1462" s="256"/>
      <c r="W1462" s="255"/>
      <c r="X1462" s="477"/>
      <c r="Y1462" s="465"/>
      <c r="Z1462" s="465"/>
      <c r="AA1462" s="468"/>
      <c r="AB1462" s="445"/>
      <c r="AC1462" s="445"/>
      <c r="AD1462" s="445"/>
      <c r="AE1462" s="459"/>
      <c r="AF1462" s="619"/>
    </row>
    <row r="1463" spans="1:32" s="77" customFormat="1" outlineLevel="1" x14ac:dyDescent="0.25">
      <c r="A1463" s="76"/>
      <c r="B1463" s="76"/>
      <c r="C1463" s="214"/>
      <c r="D1463" s="212"/>
      <c r="E1463" s="213" t="s">
        <v>394</v>
      </c>
      <c r="F1463" s="214"/>
      <c r="G1463" s="345"/>
      <c r="H1463" s="214"/>
      <c r="I1463" s="214"/>
      <c r="J1463" s="214"/>
      <c r="K1463" s="214"/>
      <c r="L1463" s="214"/>
      <c r="M1463" s="214"/>
      <c r="N1463" s="214"/>
      <c r="O1463" s="214"/>
      <c r="P1463" s="214"/>
      <c r="Q1463" s="214"/>
      <c r="R1463" s="214"/>
      <c r="S1463" s="214"/>
      <c r="T1463" s="214"/>
      <c r="U1463" s="214"/>
      <c r="V1463" s="214"/>
      <c r="W1463" s="214"/>
      <c r="X1463" s="158"/>
      <c r="Y1463" s="203"/>
      <c r="Z1463" s="203"/>
      <c r="AA1463" s="214"/>
      <c r="AB1463" s="284"/>
      <c r="AC1463" s="203"/>
      <c r="AD1463" s="284"/>
      <c r="AE1463" s="93"/>
      <c r="AF1463" s="319"/>
    </row>
    <row r="1464" spans="1:32" s="34" customFormat="1" ht="30" customHeight="1" outlineLevel="1" x14ac:dyDescent="0.25">
      <c r="A1464" s="472"/>
      <c r="B1464" s="608" t="s">
        <v>2423</v>
      </c>
      <c r="C1464" s="483" t="s">
        <v>2466</v>
      </c>
      <c r="D1464" s="641" t="s">
        <v>1377</v>
      </c>
      <c r="E1464" s="644" t="s">
        <v>2319</v>
      </c>
      <c r="F1464" s="425" t="s">
        <v>2418</v>
      </c>
      <c r="G1464" s="472" t="s">
        <v>1642</v>
      </c>
      <c r="H1464" s="295" t="s">
        <v>148</v>
      </c>
      <c r="I1464" s="295">
        <f>SUM(I1465:I1469)</f>
        <v>62.5</v>
      </c>
      <c r="J1464" s="295">
        <f t="shared" ref="J1464:J1475" si="298">SUM(K1464:W1464)</f>
        <v>0</v>
      </c>
      <c r="K1464" s="295">
        <f>SUM(K1465:K1469)</f>
        <v>0</v>
      </c>
      <c r="L1464" s="295">
        <f t="shared" ref="L1464:W1464" si="299">SUM(L1465:L1469)</f>
        <v>0</v>
      </c>
      <c r="M1464" s="253">
        <f t="shared" si="299"/>
        <v>0</v>
      </c>
      <c r="N1464" s="253">
        <f t="shared" si="299"/>
        <v>0</v>
      </c>
      <c r="O1464" s="253">
        <f t="shared" si="299"/>
        <v>0</v>
      </c>
      <c r="P1464" s="253">
        <f t="shared" si="299"/>
        <v>0</v>
      </c>
      <c r="Q1464" s="253">
        <f t="shared" si="299"/>
        <v>0</v>
      </c>
      <c r="R1464" s="253">
        <f t="shared" si="299"/>
        <v>0</v>
      </c>
      <c r="S1464" s="253">
        <f t="shared" si="299"/>
        <v>0</v>
      </c>
      <c r="T1464" s="253">
        <f t="shared" si="299"/>
        <v>0</v>
      </c>
      <c r="U1464" s="253">
        <f t="shared" si="299"/>
        <v>0</v>
      </c>
      <c r="V1464" s="253">
        <f t="shared" si="299"/>
        <v>0</v>
      </c>
      <c r="W1464" s="253">
        <f t="shared" si="299"/>
        <v>0</v>
      </c>
      <c r="X1464" s="475"/>
      <c r="Y1464" s="463"/>
      <c r="Z1464" s="463"/>
      <c r="AA1464" s="466" t="s">
        <v>2424</v>
      </c>
      <c r="AB1464" s="443" t="s">
        <v>72</v>
      </c>
      <c r="AC1464" s="443" t="s">
        <v>649</v>
      </c>
      <c r="AD1464" s="443" t="s">
        <v>654</v>
      </c>
      <c r="AE1464" s="457" t="s">
        <v>2320</v>
      </c>
      <c r="AF1464" s="624" t="s">
        <v>2152</v>
      </c>
    </row>
    <row r="1465" spans="1:32" s="34" customFormat="1" ht="15" customHeight="1" outlineLevel="1" x14ac:dyDescent="0.25">
      <c r="A1465" s="473"/>
      <c r="B1465" s="609"/>
      <c r="C1465" s="484"/>
      <c r="D1465" s="642"/>
      <c r="E1465" s="645"/>
      <c r="F1465" s="426"/>
      <c r="G1465" s="473"/>
      <c r="H1465" s="296" t="s">
        <v>149</v>
      </c>
      <c r="I1465" s="244"/>
      <c r="J1465" s="295">
        <f t="shared" si="298"/>
        <v>0</v>
      </c>
      <c r="K1465" s="244"/>
      <c r="L1465" s="244"/>
      <c r="M1465" s="218"/>
      <c r="N1465" s="254"/>
      <c r="O1465" s="218"/>
      <c r="P1465" s="218"/>
      <c r="Q1465" s="254"/>
      <c r="R1465" s="218"/>
      <c r="S1465" s="218"/>
      <c r="T1465" s="254"/>
      <c r="U1465" s="218"/>
      <c r="V1465" s="254"/>
      <c r="W1465" s="218"/>
      <c r="X1465" s="476"/>
      <c r="Y1465" s="464"/>
      <c r="Z1465" s="464"/>
      <c r="AA1465" s="467"/>
      <c r="AB1465" s="444"/>
      <c r="AC1465" s="444"/>
      <c r="AD1465" s="444"/>
      <c r="AE1465" s="458"/>
      <c r="AF1465" s="618"/>
    </row>
    <row r="1466" spans="1:32" s="34" customFormat="1" ht="15" customHeight="1" outlineLevel="1" x14ac:dyDescent="0.25">
      <c r="A1466" s="473"/>
      <c r="B1466" s="609"/>
      <c r="C1466" s="484"/>
      <c r="D1466" s="642"/>
      <c r="E1466" s="645"/>
      <c r="F1466" s="426"/>
      <c r="G1466" s="473"/>
      <c r="H1466" s="296" t="s">
        <v>150</v>
      </c>
      <c r="I1466" s="244"/>
      <c r="J1466" s="295">
        <f t="shared" si="298"/>
        <v>0</v>
      </c>
      <c r="K1466" s="244"/>
      <c r="L1466" s="244"/>
      <c r="M1466" s="218"/>
      <c r="N1466" s="254"/>
      <c r="O1466" s="218"/>
      <c r="P1466" s="218"/>
      <c r="Q1466" s="254"/>
      <c r="R1466" s="218"/>
      <c r="S1466" s="218"/>
      <c r="T1466" s="254"/>
      <c r="U1466" s="218"/>
      <c r="V1466" s="254"/>
      <c r="W1466" s="218"/>
      <c r="X1466" s="476"/>
      <c r="Y1466" s="464"/>
      <c r="Z1466" s="464"/>
      <c r="AA1466" s="467"/>
      <c r="AB1466" s="444"/>
      <c r="AC1466" s="444"/>
      <c r="AD1466" s="444"/>
      <c r="AE1466" s="458"/>
      <c r="AF1466" s="618"/>
    </row>
    <row r="1467" spans="1:32" s="34" customFormat="1" ht="15" customHeight="1" outlineLevel="1" x14ac:dyDescent="0.25">
      <c r="A1467" s="473"/>
      <c r="B1467" s="609"/>
      <c r="C1467" s="484"/>
      <c r="D1467" s="642"/>
      <c r="E1467" s="645"/>
      <c r="F1467" s="426"/>
      <c r="G1467" s="473"/>
      <c r="H1467" s="296" t="s">
        <v>1507</v>
      </c>
      <c r="I1467" s="244"/>
      <c r="J1467" s="295">
        <f t="shared" si="298"/>
        <v>0</v>
      </c>
      <c r="K1467" s="244"/>
      <c r="L1467" s="244"/>
      <c r="M1467" s="218"/>
      <c r="N1467" s="254"/>
      <c r="O1467" s="218"/>
      <c r="P1467" s="218"/>
      <c r="Q1467" s="254"/>
      <c r="R1467" s="218"/>
      <c r="S1467" s="218"/>
      <c r="T1467" s="254"/>
      <c r="U1467" s="218"/>
      <c r="V1467" s="254"/>
      <c r="W1467" s="218"/>
      <c r="X1467" s="476"/>
      <c r="Y1467" s="464"/>
      <c r="Z1467" s="464"/>
      <c r="AA1467" s="467"/>
      <c r="AB1467" s="444"/>
      <c r="AC1467" s="444"/>
      <c r="AD1467" s="444"/>
      <c r="AE1467" s="458"/>
      <c r="AF1467" s="618"/>
    </row>
    <row r="1468" spans="1:32" s="34" customFormat="1" ht="15" customHeight="1" outlineLevel="1" x14ac:dyDescent="0.25">
      <c r="A1468" s="473"/>
      <c r="B1468" s="609"/>
      <c r="C1468" s="484"/>
      <c r="D1468" s="642"/>
      <c r="E1468" s="645"/>
      <c r="F1468" s="426"/>
      <c r="G1468" s="473"/>
      <c r="H1468" s="296" t="s">
        <v>1435</v>
      </c>
      <c r="I1468" s="244"/>
      <c r="J1468" s="295">
        <f t="shared" si="298"/>
        <v>0</v>
      </c>
      <c r="K1468" s="244"/>
      <c r="L1468" s="244"/>
      <c r="M1468" s="218"/>
      <c r="N1468" s="254"/>
      <c r="O1468" s="218"/>
      <c r="P1468" s="218"/>
      <c r="Q1468" s="254"/>
      <c r="R1468" s="218"/>
      <c r="S1468" s="218"/>
      <c r="T1468" s="254"/>
      <c r="U1468" s="218"/>
      <c r="V1468" s="254"/>
      <c r="W1468" s="218"/>
      <c r="X1468" s="476"/>
      <c r="Y1468" s="464"/>
      <c r="Z1468" s="464"/>
      <c r="AA1468" s="467"/>
      <c r="AB1468" s="444"/>
      <c r="AC1468" s="444"/>
      <c r="AD1468" s="444"/>
      <c r="AE1468" s="458"/>
      <c r="AF1468" s="618"/>
    </row>
    <row r="1469" spans="1:32" s="34" customFormat="1" ht="66.75" customHeight="1" outlineLevel="1" x14ac:dyDescent="0.25">
      <c r="A1469" s="474"/>
      <c r="B1469" s="610"/>
      <c r="C1469" s="485"/>
      <c r="D1469" s="643"/>
      <c r="E1469" s="646"/>
      <c r="F1469" s="427"/>
      <c r="G1469" s="474"/>
      <c r="H1469" s="298" t="s">
        <v>152</v>
      </c>
      <c r="I1469" s="299">
        <v>62.5</v>
      </c>
      <c r="J1469" s="300">
        <f t="shared" si="298"/>
        <v>0</v>
      </c>
      <c r="K1469" s="299"/>
      <c r="L1469" s="299"/>
      <c r="M1469" s="255"/>
      <c r="N1469" s="256"/>
      <c r="O1469" s="255"/>
      <c r="P1469" s="255"/>
      <c r="Q1469" s="256"/>
      <c r="R1469" s="255"/>
      <c r="S1469" s="255"/>
      <c r="T1469" s="256"/>
      <c r="U1469" s="255"/>
      <c r="V1469" s="256"/>
      <c r="W1469" s="255"/>
      <c r="X1469" s="477"/>
      <c r="Y1469" s="465"/>
      <c r="Z1469" s="465"/>
      <c r="AA1469" s="468"/>
      <c r="AB1469" s="445"/>
      <c r="AC1469" s="445"/>
      <c r="AD1469" s="445"/>
      <c r="AE1469" s="459"/>
      <c r="AF1469" s="619"/>
    </row>
    <row r="1470" spans="1:32" s="34" customFormat="1" ht="30" customHeight="1" outlineLevel="1" x14ac:dyDescent="0.25">
      <c r="A1470" s="472"/>
      <c r="B1470" s="608" t="s">
        <v>2423</v>
      </c>
      <c r="C1470" s="425"/>
      <c r="D1470" s="641" t="s">
        <v>1377</v>
      </c>
      <c r="E1470" s="644" t="s">
        <v>2324</v>
      </c>
      <c r="F1470" s="425" t="s">
        <v>1838</v>
      </c>
      <c r="G1470" s="472" t="s">
        <v>1642</v>
      </c>
      <c r="H1470" s="295" t="s">
        <v>148</v>
      </c>
      <c r="I1470" s="295">
        <f>SUM(I1471:I1475)</f>
        <v>16.66</v>
      </c>
      <c r="J1470" s="295">
        <f t="shared" si="298"/>
        <v>0</v>
      </c>
      <c r="K1470" s="295">
        <f>SUM(K1471:K1475)</f>
        <v>0</v>
      </c>
      <c r="L1470" s="295">
        <f t="shared" ref="L1470:W1470" si="300">SUM(L1471:L1475)</f>
        <v>0</v>
      </c>
      <c r="M1470" s="253">
        <f t="shared" si="300"/>
        <v>0</v>
      </c>
      <c r="N1470" s="253">
        <f t="shared" si="300"/>
        <v>0</v>
      </c>
      <c r="O1470" s="253">
        <f t="shared" si="300"/>
        <v>0</v>
      </c>
      <c r="P1470" s="253">
        <f t="shared" si="300"/>
        <v>0</v>
      </c>
      <c r="Q1470" s="253">
        <f t="shared" si="300"/>
        <v>0</v>
      </c>
      <c r="R1470" s="253">
        <f t="shared" si="300"/>
        <v>0</v>
      </c>
      <c r="S1470" s="253">
        <f t="shared" si="300"/>
        <v>0</v>
      </c>
      <c r="T1470" s="253">
        <f t="shared" si="300"/>
        <v>0</v>
      </c>
      <c r="U1470" s="253">
        <f t="shared" si="300"/>
        <v>0</v>
      </c>
      <c r="V1470" s="253">
        <f t="shared" si="300"/>
        <v>0</v>
      </c>
      <c r="W1470" s="253">
        <f t="shared" si="300"/>
        <v>0</v>
      </c>
      <c r="X1470" s="475"/>
      <c r="Y1470" s="463"/>
      <c r="Z1470" s="463"/>
      <c r="AA1470" s="466" t="s">
        <v>2425</v>
      </c>
      <c r="AB1470" s="443" t="s">
        <v>72</v>
      </c>
      <c r="AC1470" s="443" t="s">
        <v>649</v>
      </c>
      <c r="AD1470" s="443" t="s">
        <v>654</v>
      </c>
      <c r="AE1470" s="457" t="s">
        <v>2320</v>
      </c>
      <c r="AF1470" s="624" t="s">
        <v>2322</v>
      </c>
    </row>
    <row r="1471" spans="1:32" s="34" customFormat="1" ht="15" customHeight="1" outlineLevel="1" x14ac:dyDescent="0.25">
      <c r="A1471" s="473"/>
      <c r="B1471" s="609"/>
      <c r="C1471" s="426"/>
      <c r="D1471" s="642"/>
      <c r="E1471" s="645"/>
      <c r="F1471" s="426"/>
      <c r="G1471" s="473"/>
      <c r="H1471" s="296" t="s">
        <v>149</v>
      </c>
      <c r="I1471" s="244"/>
      <c r="J1471" s="295">
        <f t="shared" si="298"/>
        <v>0</v>
      </c>
      <c r="K1471" s="244"/>
      <c r="L1471" s="244"/>
      <c r="M1471" s="218"/>
      <c r="N1471" s="254"/>
      <c r="O1471" s="218"/>
      <c r="P1471" s="218"/>
      <c r="Q1471" s="254"/>
      <c r="R1471" s="218"/>
      <c r="S1471" s="218"/>
      <c r="T1471" s="254"/>
      <c r="U1471" s="218"/>
      <c r="V1471" s="254"/>
      <c r="W1471" s="218"/>
      <c r="X1471" s="476"/>
      <c r="Y1471" s="464"/>
      <c r="Z1471" s="464"/>
      <c r="AA1471" s="467"/>
      <c r="AB1471" s="444"/>
      <c r="AC1471" s="444"/>
      <c r="AD1471" s="444"/>
      <c r="AE1471" s="458"/>
      <c r="AF1471" s="618"/>
    </row>
    <row r="1472" spans="1:32" s="34" customFormat="1" outlineLevel="1" x14ac:dyDescent="0.25">
      <c r="A1472" s="473"/>
      <c r="B1472" s="609"/>
      <c r="C1472" s="426"/>
      <c r="D1472" s="642"/>
      <c r="E1472" s="645"/>
      <c r="F1472" s="426"/>
      <c r="G1472" s="473"/>
      <c r="H1472" s="296" t="s">
        <v>150</v>
      </c>
      <c r="I1472" s="244"/>
      <c r="J1472" s="295">
        <f t="shared" si="298"/>
        <v>0</v>
      </c>
      <c r="K1472" s="244"/>
      <c r="L1472" s="244"/>
      <c r="M1472" s="218"/>
      <c r="N1472" s="254"/>
      <c r="O1472" s="218"/>
      <c r="P1472" s="218"/>
      <c r="Q1472" s="254"/>
      <c r="R1472" s="218"/>
      <c r="S1472" s="218"/>
      <c r="T1472" s="254"/>
      <c r="U1472" s="218"/>
      <c r="V1472" s="254"/>
      <c r="W1472" s="218"/>
      <c r="X1472" s="476"/>
      <c r="Y1472" s="464"/>
      <c r="Z1472" s="464"/>
      <c r="AA1472" s="467"/>
      <c r="AB1472" s="444"/>
      <c r="AC1472" s="444"/>
      <c r="AD1472" s="444"/>
      <c r="AE1472" s="458"/>
      <c r="AF1472" s="618"/>
    </row>
    <row r="1473" spans="1:32" s="34" customFormat="1" outlineLevel="1" x14ac:dyDescent="0.25">
      <c r="A1473" s="473"/>
      <c r="B1473" s="609"/>
      <c r="C1473" s="426"/>
      <c r="D1473" s="642"/>
      <c r="E1473" s="645"/>
      <c r="F1473" s="426"/>
      <c r="G1473" s="473"/>
      <c r="H1473" s="296" t="s">
        <v>1507</v>
      </c>
      <c r="I1473" s="244"/>
      <c r="J1473" s="295">
        <f t="shared" si="298"/>
        <v>0</v>
      </c>
      <c r="K1473" s="244"/>
      <c r="L1473" s="244"/>
      <c r="M1473" s="218"/>
      <c r="N1473" s="254"/>
      <c r="O1473" s="218"/>
      <c r="P1473" s="218"/>
      <c r="Q1473" s="254"/>
      <c r="R1473" s="218"/>
      <c r="S1473" s="218"/>
      <c r="T1473" s="254"/>
      <c r="U1473" s="218"/>
      <c r="V1473" s="254"/>
      <c r="W1473" s="218"/>
      <c r="X1473" s="476"/>
      <c r="Y1473" s="464"/>
      <c r="Z1473" s="464"/>
      <c r="AA1473" s="467"/>
      <c r="AB1473" s="444"/>
      <c r="AC1473" s="444"/>
      <c r="AD1473" s="444"/>
      <c r="AE1473" s="458"/>
      <c r="AF1473" s="618"/>
    </row>
    <row r="1474" spans="1:32" s="34" customFormat="1" outlineLevel="1" x14ac:dyDescent="0.25">
      <c r="A1474" s="473"/>
      <c r="B1474" s="609"/>
      <c r="C1474" s="426"/>
      <c r="D1474" s="642"/>
      <c r="E1474" s="645"/>
      <c r="F1474" s="426"/>
      <c r="G1474" s="473"/>
      <c r="H1474" s="296" t="s">
        <v>1435</v>
      </c>
      <c r="I1474" s="244"/>
      <c r="J1474" s="295">
        <f t="shared" si="298"/>
        <v>0</v>
      </c>
      <c r="K1474" s="244"/>
      <c r="L1474" s="244"/>
      <c r="M1474" s="218"/>
      <c r="N1474" s="254"/>
      <c r="O1474" s="218"/>
      <c r="P1474" s="218"/>
      <c r="Q1474" s="254"/>
      <c r="R1474" s="218"/>
      <c r="S1474" s="218"/>
      <c r="T1474" s="254"/>
      <c r="U1474" s="218"/>
      <c r="V1474" s="254"/>
      <c r="W1474" s="218"/>
      <c r="X1474" s="476"/>
      <c r="Y1474" s="464"/>
      <c r="Z1474" s="464"/>
      <c r="AA1474" s="467"/>
      <c r="AB1474" s="444"/>
      <c r="AC1474" s="444"/>
      <c r="AD1474" s="444"/>
      <c r="AE1474" s="458"/>
      <c r="AF1474" s="618"/>
    </row>
    <row r="1475" spans="1:32" s="34" customFormat="1" ht="66.75" customHeight="1" outlineLevel="1" x14ac:dyDescent="0.25">
      <c r="A1475" s="474"/>
      <c r="B1475" s="610"/>
      <c r="C1475" s="427"/>
      <c r="D1475" s="643"/>
      <c r="E1475" s="646"/>
      <c r="F1475" s="427"/>
      <c r="G1475" s="474"/>
      <c r="H1475" s="298" t="s">
        <v>152</v>
      </c>
      <c r="I1475" s="299">
        <v>16.66</v>
      </c>
      <c r="J1475" s="300">
        <f t="shared" si="298"/>
        <v>0</v>
      </c>
      <c r="K1475" s="299"/>
      <c r="L1475" s="299"/>
      <c r="M1475" s="255"/>
      <c r="N1475" s="256"/>
      <c r="O1475" s="255"/>
      <c r="P1475" s="255"/>
      <c r="Q1475" s="256"/>
      <c r="R1475" s="255"/>
      <c r="S1475" s="255"/>
      <c r="T1475" s="256"/>
      <c r="U1475" s="255"/>
      <c r="V1475" s="256"/>
      <c r="W1475" s="255"/>
      <c r="X1475" s="477"/>
      <c r="Y1475" s="465"/>
      <c r="Z1475" s="465"/>
      <c r="AA1475" s="468"/>
      <c r="AB1475" s="445"/>
      <c r="AC1475" s="445"/>
      <c r="AD1475" s="445"/>
      <c r="AE1475" s="459"/>
      <c r="AF1475" s="619"/>
    </row>
    <row r="1476" spans="1:32" s="77" customFormat="1" outlineLevel="1" x14ac:dyDescent="0.25">
      <c r="A1476" s="76"/>
      <c r="B1476" s="76"/>
      <c r="C1476" s="214"/>
      <c r="D1476" s="212"/>
      <c r="E1476" s="213" t="s">
        <v>714</v>
      </c>
      <c r="F1476" s="214"/>
      <c r="G1476" s="345"/>
      <c r="H1476" s="214"/>
      <c r="I1476" s="214"/>
      <c r="J1476" s="214"/>
      <c r="K1476" s="214"/>
      <c r="L1476" s="214"/>
      <c r="M1476" s="214"/>
      <c r="N1476" s="214"/>
      <c r="O1476" s="214"/>
      <c r="P1476" s="214"/>
      <c r="Q1476" s="214"/>
      <c r="R1476" s="214"/>
      <c r="S1476" s="214"/>
      <c r="T1476" s="214"/>
      <c r="U1476" s="214"/>
      <c r="V1476" s="214"/>
      <c r="W1476" s="214"/>
      <c r="X1476" s="158"/>
      <c r="Y1476" s="203"/>
      <c r="Z1476" s="203"/>
      <c r="AA1476" s="214"/>
      <c r="AB1476" s="284"/>
      <c r="AC1476" s="203"/>
      <c r="AD1476" s="284"/>
      <c r="AE1476" s="93"/>
      <c r="AF1476" s="319"/>
    </row>
    <row r="1477" spans="1:32" s="34" customFormat="1" ht="30" customHeight="1" outlineLevel="1" x14ac:dyDescent="0.25">
      <c r="A1477" s="472" t="s">
        <v>1246</v>
      </c>
      <c r="B1477" s="472" t="s">
        <v>1740</v>
      </c>
      <c r="C1477" s="422"/>
      <c r="D1477" s="680" t="s">
        <v>1962</v>
      </c>
      <c r="E1477" s="489" t="s">
        <v>535</v>
      </c>
      <c r="F1477" s="422" t="s">
        <v>154</v>
      </c>
      <c r="G1477" s="472" t="s">
        <v>1805</v>
      </c>
      <c r="H1477" s="215" t="s">
        <v>148</v>
      </c>
      <c r="I1477" s="215">
        <f>SUM(I1478:I1482)</f>
        <v>6</v>
      </c>
      <c r="J1477" s="215">
        <f t="shared" ref="J1477:J1494" si="301">SUM(K1477:W1477)</f>
        <v>8.5999999999999993E-2</v>
      </c>
      <c r="K1477" s="215">
        <f>SUM(K1478:K1482)</f>
        <v>8.5999999999999993E-2</v>
      </c>
      <c r="L1477" s="215">
        <f t="shared" ref="L1477:W1477" si="302">SUM(L1478:L1482)</f>
        <v>0</v>
      </c>
      <c r="M1477" s="215">
        <f t="shared" si="302"/>
        <v>0</v>
      </c>
      <c r="N1477" s="215">
        <f t="shared" si="302"/>
        <v>0</v>
      </c>
      <c r="O1477" s="215">
        <f t="shared" si="302"/>
        <v>0</v>
      </c>
      <c r="P1477" s="215">
        <f t="shared" si="302"/>
        <v>0</v>
      </c>
      <c r="Q1477" s="215">
        <f t="shared" si="302"/>
        <v>0</v>
      </c>
      <c r="R1477" s="215">
        <f t="shared" si="302"/>
        <v>0</v>
      </c>
      <c r="S1477" s="215">
        <f t="shared" si="302"/>
        <v>0</v>
      </c>
      <c r="T1477" s="215">
        <f t="shared" si="302"/>
        <v>0</v>
      </c>
      <c r="U1477" s="215">
        <f t="shared" si="302"/>
        <v>0</v>
      </c>
      <c r="V1477" s="215">
        <f t="shared" si="302"/>
        <v>0</v>
      </c>
      <c r="W1477" s="215">
        <f t="shared" si="302"/>
        <v>0</v>
      </c>
      <c r="X1477" s="478" t="s">
        <v>1984</v>
      </c>
      <c r="Y1477" s="501" t="s">
        <v>1287</v>
      </c>
      <c r="Z1477" s="479" t="s">
        <v>1245</v>
      </c>
      <c r="AA1477" s="489"/>
      <c r="AB1477" s="443" t="s">
        <v>124</v>
      </c>
      <c r="AC1477" s="443" t="s">
        <v>681</v>
      </c>
      <c r="AD1477" s="443" t="s">
        <v>684</v>
      </c>
      <c r="AE1477" s="457" t="s">
        <v>1757</v>
      </c>
      <c r="AF1477" s="614" t="s">
        <v>2278</v>
      </c>
    </row>
    <row r="1478" spans="1:32" s="34" customFormat="1" ht="15" customHeight="1" outlineLevel="1" x14ac:dyDescent="0.25">
      <c r="A1478" s="473"/>
      <c r="B1478" s="473"/>
      <c r="C1478" s="423"/>
      <c r="D1478" s="659"/>
      <c r="E1478" s="490"/>
      <c r="F1478" s="423"/>
      <c r="G1478" s="473"/>
      <c r="H1478" s="242" t="s">
        <v>149</v>
      </c>
      <c r="I1478" s="216"/>
      <c r="J1478" s="215">
        <f t="shared" si="301"/>
        <v>0</v>
      </c>
      <c r="K1478" s="219"/>
      <c r="L1478" s="216"/>
      <c r="M1478" s="216"/>
      <c r="N1478" s="217"/>
      <c r="O1478" s="216"/>
      <c r="P1478" s="216"/>
      <c r="Q1478" s="217"/>
      <c r="R1478" s="216"/>
      <c r="S1478" s="216"/>
      <c r="T1478" s="217"/>
      <c r="U1478" s="216"/>
      <c r="V1478" s="217"/>
      <c r="W1478" s="216"/>
      <c r="X1478" s="478"/>
      <c r="Y1478" s="502"/>
      <c r="Z1478" s="480"/>
      <c r="AA1478" s="490"/>
      <c r="AB1478" s="444"/>
      <c r="AC1478" s="444"/>
      <c r="AD1478" s="444"/>
      <c r="AE1478" s="458"/>
      <c r="AF1478" s="618"/>
    </row>
    <row r="1479" spans="1:32" s="34" customFormat="1" outlineLevel="1" x14ac:dyDescent="0.25">
      <c r="A1479" s="473"/>
      <c r="B1479" s="473"/>
      <c r="C1479" s="423"/>
      <c r="D1479" s="659"/>
      <c r="E1479" s="490"/>
      <c r="F1479" s="423"/>
      <c r="G1479" s="473"/>
      <c r="H1479" s="242" t="s">
        <v>150</v>
      </c>
      <c r="I1479" s="216">
        <v>4</v>
      </c>
      <c r="J1479" s="215">
        <f t="shared" si="301"/>
        <v>0</v>
      </c>
      <c r="K1479" s="225"/>
      <c r="L1479" s="216"/>
      <c r="M1479" s="216"/>
      <c r="N1479" s="217"/>
      <c r="O1479" s="216"/>
      <c r="P1479" s="216"/>
      <c r="Q1479" s="217"/>
      <c r="R1479" s="216"/>
      <c r="S1479" s="216"/>
      <c r="T1479" s="217"/>
      <c r="U1479" s="216"/>
      <c r="V1479" s="217"/>
      <c r="W1479" s="216"/>
      <c r="X1479" s="478"/>
      <c r="Y1479" s="502"/>
      <c r="Z1479" s="480"/>
      <c r="AA1479" s="490"/>
      <c r="AB1479" s="444"/>
      <c r="AC1479" s="444"/>
      <c r="AD1479" s="444"/>
      <c r="AE1479" s="458"/>
      <c r="AF1479" s="618"/>
    </row>
    <row r="1480" spans="1:32" s="34" customFormat="1" outlineLevel="1" x14ac:dyDescent="0.25">
      <c r="A1480" s="473"/>
      <c r="B1480" s="473"/>
      <c r="C1480" s="423"/>
      <c r="D1480" s="659"/>
      <c r="E1480" s="490"/>
      <c r="F1480" s="423"/>
      <c r="G1480" s="473"/>
      <c r="H1480" s="242" t="s">
        <v>1507</v>
      </c>
      <c r="I1480" s="216">
        <v>2</v>
      </c>
      <c r="J1480" s="215">
        <f t="shared" si="301"/>
        <v>8.5999999999999993E-2</v>
      </c>
      <c r="K1480" s="219">
        <v>8.5999999999999993E-2</v>
      </c>
      <c r="L1480" s="216"/>
      <c r="M1480" s="216"/>
      <c r="N1480" s="217"/>
      <c r="O1480" s="216"/>
      <c r="P1480" s="216"/>
      <c r="Q1480" s="217"/>
      <c r="R1480" s="216"/>
      <c r="S1480" s="216"/>
      <c r="T1480" s="217"/>
      <c r="U1480" s="216"/>
      <c r="V1480" s="217"/>
      <c r="W1480" s="216"/>
      <c r="X1480" s="478"/>
      <c r="Y1480" s="502"/>
      <c r="Z1480" s="480"/>
      <c r="AA1480" s="490"/>
      <c r="AB1480" s="444"/>
      <c r="AC1480" s="444"/>
      <c r="AD1480" s="444"/>
      <c r="AE1480" s="458"/>
      <c r="AF1480" s="618"/>
    </row>
    <row r="1481" spans="1:32" s="34" customFormat="1" outlineLevel="1" x14ac:dyDescent="0.25">
      <c r="A1481" s="473"/>
      <c r="B1481" s="473"/>
      <c r="C1481" s="423"/>
      <c r="D1481" s="659"/>
      <c r="E1481" s="490"/>
      <c r="F1481" s="423"/>
      <c r="G1481" s="473"/>
      <c r="H1481" s="242" t="s">
        <v>1435</v>
      </c>
      <c r="I1481" s="216"/>
      <c r="J1481" s="215">
        <f t="shared" si="301"/>
        <v>0</v>
      </c>
      <c r="K1481" s="219"/>
      <c r="L1481" s="216"/>
      <c r="M1481" s="216"/>
      <c r="N1481" s="217"/>
      <c r="O1481" s="216"/>
      <c r="P1481" s="216"/>
      <c r="Q1481" s="217"/>
      <c r="R1481" s="216"/>
      <c r="S1481" s="216"/>
      <c r="T1481" s="217"/>
      <c r="U1481" s="216"/>
      <c r="V1481" s="217"/>
      <c r="W1481" s="216"/>
      <c r="X1481" s="478"/>
      <c r="Y1481" s="502"/>
      <c r="Z1481" s="480"/>
      <c r="AA1481" s="490"/>
      <c r="AB1481" s="444"/>
      <c r="AC1481" s="444"/>
      <c r="AD1481" s="444"/>
      <c r="AE1481" s="458"/>
      <c r="AF1481" s="618"/>
    </row>
    <row r="1482" spans="1:32" s="34" customFormat="1" ht="40.5" customHeight="1" outlineLevel="1" x14ac:dyDescent="0.25">
      <c r="A1482" s="474"/>
      <c r="B1482" s="474"/>
      <c r="C1482" s="424"/>
      <c r="D1482" s="659"/>
      <c r="E1482" s="491"/>
      <c r="F1482" s="424"/>
      <c r="G1482" s="474"/>
      <c r="H1482" s="248" t="s">
        <v>152</v>
      </c>
      <c r="I1482" s="216"/>
      <c r="J1482" s="252">
        <f t="shared" si="301"/>
        <v>0</v>
      </c>
      <c r="K1482" s="219"/>
      <c r="L1482" s="250"/>
      <c r="M1482" s="250"/>
      <c r="N1482" s="251"/>
      <c r="O1482" s="250"/>
      <c r="P1482" s="250"/>
      <c r="Q1482" s="251"/>
      <c r="R1482" s="250"/>
      <c r="S1482" s="250"/>
      <c r="T1482" s="251"/>
      <c r="U1482" s="250"/>
      <c r="V1482" s="251"/>
      <c r="W1482" s="250"/>
      <c r="X1482" s="478"/>
      <c r="Y1482" s="503"/>
      <c r="Z1482" s="481"/>
      <c r="AA1482" s="491"/>
      <c r="AB1482" s="445"/>
      <c r="AC1482" s="445"/>
      <c r="AD1482" s="445"/>
      <c r="AE1482" s="459"/>
      <c r="AF1482" s="619"/>
    </row>
    <row r="1483" spans="1:32" s="34" customFormat="1" ht="30" customHeight="1" outlineLevel="1" x14ac:dyDescent="0.25">
      <c r="A1483" s="677" t="s">
        <v>1247</v>
      </c>
      <c r="B1483" s="677" t="s">
        <v>1740</v>
      </c>
      <c r="C1483" s="435"/>
      <c r="D1483" s="680" t="s">
        <v>1963</v>
      </c>
      <c r="E1483" s="437" t="s">
        <v>536</v>
      </c>
      <c r="F1483" s="435" t="s">
        <v>154</v>
      </c>
      <c r="G1483" s="493" t="s">
        <v>1443</v>
      </c>
      <c r="H1483" s="215" t="s">
        <v>148</v>
      </c>
      <c r="I1483" s="215">
        <f>SUM(I1484:I1488)</f>
        <v>0</v>
      </c>
      <c r="J1483" s="215">
        <f t="shared" si="301"/>
        <v>0</v>
      </c>
      <c r="K1483" s="215">
        <f>SUM(K1484:K1488)</f>
        <v>0</v>
      </c>
      <c r="L1483" s="215">
        <f t="shared" ref="L1483:W1483" si="303">SUM(L1484:L1488)</f>
        <v>0</v>
      </c>
      <c r="M1483" s="215">
        <f t="shared" si="303"/>
        <v>0</v>
      </c>
      <c r="N1483" s="215">
        <f t="shared" si="303"/>
        <v>0</v>
      </c>
      <c r="O1483" s="215">
        <f t="shared" si="303"/>
        <v>0</v>
      </c>
      <c r="P1483" s="215">
        <f t="shared" si="303"/>
        <v>0</v>
      </c>
      <c r="Q1483" s="215">
        <f t="shared" si="303"/>
        <v>0</v>
      </c>
      <c r="R1483" s="215">
        <f t="shared" si="303"/>
        <v>0</v>
      </c>
      <c r="S1483" s="215">
        <f t="shared" si="303"/>
        <v>0</v>
      </c>
      <c r="T1483" s="215">
        <f t="shared" si="303"/>
        <v>0</v>
      </c>
      <c r="U1483" s="215">
        <f t="shared" si="303"/>
        <v>0</v>
      </c>
      <c r="V1483" s="215">
        <f t="shared" si="303"/>
        <v>0</v>
      </c>
      <c r="W1483" s="215">
        <f t="shared" si="303"/>
        <v>0</v>
      </c>
      <c r="X1483" s="631" t="s">
        <v>2350</v>
      </c>
      <c r="Y1483" s="436" t="s">
        <v>397</v>
      </c>
      <c r="Z1483" s="494" t="s">
        <v>1245</v>
      </c>
      <c r="AA1483" s="437"/>
      <c r="AB1483" s="438" t="s">
        <v>124</v>
      </c>
      <c r="AC1483" s="438" t="s">
        <v>681</v>
      </c>
      <c r="AD1483" s="438" t="s">
        <v>684</v>
      </c>
      <c r="AE1483" s="457" t="s">
        <v>1757</v>
      </c>
      <c r="AF1483" s="660" t="s">
        <v>2279</v>
      </c>
    </row>
    <row r="1484" spans="1:32" s="34" customFormat="1" ht="15" customHeight="1" outlineLevel="1" x14ac:dyDescent="0.25">
      <c r="A1484" s="678"/>
      <c r="B1484" s="678"/>
      <c r="C1484" s="435"/>
      <c r="D1484" s="659"/>
      <c r="E1484" s="676"/>
      <c r="F1484" s="435"/>
      <c r="G1484" s="493"/>
      <c r="H1484" s="242" t="s">
        <v>149</v>
      </c>
      <c r="I1484" s="216"/>
      <c r="J1484" s="215">
        <f t="shared" si="301"/>
        <v>0</v>
      </c>
      <c r="K1484" s="219"/>
      <c r="L1484" s="216"/>
      <c r="M1484" s="216"/>
      <c r="N1484" s="217"/>
      <c r="O1484" s="216"/>
      <c r="P1484" s="216"/>
      <c r="Q1484" s="217"/>
      <c r="R1484" s="216"/>
      <c r="S1484" s="216"/>
      <c r="T1484" s="217"/>
      <c r="U1484" s="216"/>
      <c r="V1484" s="217"/>
      <c r="W1484" s="216"/>
      <c r="X1484" s="617"/>
      <c r="Y1484" s="436"/>
      <c r="Z1484" s="494"/>
      <c r="AA1484" s="437"/>
      <c r="AB1484" s="438"/>
      <c r="AC1484" s="438"/>
      <c r="AD1484" s="438"/>
      <c r="AE1484" s="458"/>
      <c r="AF1484" s="618"/>
    </row>
    <row r="1485" spans="1:32" s="34" customFormat="1" outlineLevel="1" x14ac:dyDescent="0.25">
      <c r="A1485" s="678"/>
      <c r="B1485" s="678"/>
      <c r="C1485" s="435"/>
      <c r="D1485" s="659"/>
      <c r="E1485" s="676"/>
      <c r="F1485" s="435"/>
      <c r="G1485" s="493"/>
      <c r="H1485" s="242" t="s">
        <v>150</v>
      </c>
      <c r="I1485" s="216"/>
      <c r="J1485" s="215">
        <f t="shared" si="301"/>
        <v>0</v>
      </c>
      <c r="K1485" s="225"/>
      <c r="L1485" s="216"/>
      <c r="M1485" s="216"/>
      <c r="N1485" s="217"/>
      <c r="O1485" s="216"/>
      <c r="P1485" s="216"/>
      <c r="Q1485" s="217"/>
      <c r="R1485" s="216"/>
      <c r="S1485" s="216"/>
      <c r="T1485" s="217"/>
      <c r="U1485" s="216"/>
      <c r="V1485" s="217"/>
      <c r="W1485" s="216"/>
      <c r="X1485" s="617"/>
      <c r="Y1485" s="436"/>
      <c r="Z1485" s="494"/>
      <c r="AA1485" s="437"/>
      <c r="AB1485" s="438"/>
      <c r="AC1485" s="438"/>
      <c r="AD1485" s="438"/>
      <c r="AE1485" s="458"/>
      <c r="AF1485" s="618"/>
    </row>
    <row r="1486" spans="1:32" s="34" customFormat="1" outlineLevel="1" x14ac:dyDescent="0.25">
      <c r="A1486" s="678"/>
      <c r="B1486" s="678"/>
      <c r="C1486" s="435"/>
      <c r="D1486" s="659"/>
      <c r="E1486" s="676"/>
      <c r="F1486" s="435"/>
      <c r="G1486" s="493"/>
      <c r="H1486" s="242" t="s">
        <v>1507</v>
      </c>
      <c r="I1486" s="216"/>
      <c r="J1486" s="215">
        <f t="shared" si="301"/>
        <v>0</v>
      </c>
      <c r="K1486" s="219"/>
      <c r="L1486" s="216"/>
      <c r="M1486" s="216"/>
      <c r="N1486" s="217"/>
      <c r="O1486" s="216"/>
      <c r="P1486" s="216"/>
      <c r="Q1486" s="217"/>
      <c r="R1486" s="216"/>
      <c r="S1486" s="216"/>
      <c r="T1486" s="217"/>
      <c r="U1486" s="216"/>
      <c r="V1486" s="217"/>
      <c r="W1486" s="216"/>
      <c r="X1486" s="617"/>
      <c r="Y1486" s="436"/>
      <c r="Z1486" s="494"/>
      <c r="AA1486" s="437"/>
      <c r="AB1486" s="438"/>
      <c r="AC1486" s="438"/>
      <c r="AD1486" s="438"/>
      <c r="AE1486" s="458"/>
      <c r="AF1486" s="618"/>
    </row>
    <row r="1487" spans="1:32" s="34" customFormat="1" outlineLevel="1" x14ac:dyDescent="0.25">
      <c r="A1487" s="678"/>
      <c r="B1487" s="678"/>
      <c r="C1487" s="435"/>
      <c r="D1487" s="659"/>
      <c r="E1487" s="676"/>
      <c r="F1487" s="435"/>
      <c r="G1487" s="493"/>
      <c r="H1487" s="242" t="s">
        <v>1435</v>
      </c>
      <c r="I1487" s="216"/>
      <c r="J1487" s="215">
        <f t="shared" si="301"/>
        <v>0</v>
      </c>
      <c r="K1487" s="219"/>
      <c r="L1487" s="216"/>
      <c r="M1487" s="216"/>
      <c r="N1487" s="217"/>
      <c r="O1487" s="216"/>
      <c r="P1487" s="216"/>
      <c r="Q1487" s="217"/>
      <c r="R1487" s="216"/>
      <c r="S1487" s="216"/>
      <c r="T1487" s="217"/>
      <c r="U1487" s="216"/>
      <c r="V1487" s="217"/>
      <c r="W1487" s="216"/>
      <c r="X1487" s="617"/>
      <c r="Y1487" s="436"/>
      <c r="Z1487" s="494"/>
      <c r="AA1487" s="437"/>
      <c r="AB1487" s="438"/>
      <c r="AC1487" s="438"/>
      <c r="AD1487" s="438"/>
      <c r="AE1487" s="458"/>
      <c r="AF1487" s="618"/>
    </row>
    <row r="1488" spans="1:32" s="34" customFormat="1" ht="30.75" customHeight="1" outlineLevel="1" x14ac:dyDescent="0.25">
      <c r="A1488" s="679"/>
      <c r="B1488" s="679"/>
      <c r="C1488" s="435"/>
      <c r="D1488" s="659"/>
      <c r="E1488" s="676"/>
      <c r="F1488" s="435"/>
      <c r="G1488" s="493"/>
      <c r="H1488" s="248" t="s">
        <v>152</v>
      </c>
      <c r="I1488" s="216"/>
      <c r="J1488" s="252">
        <f t="shared" si="301"/>
        <v>0</v>
      </c>
      <c r="K1488" s="219"/>
      <c r="L1488" s="250"/>
      <c r="M1488" s="250"/>
      <c r="N1488" s="251"/>
      <c r="O1488" s="250"/>
      <c r="P1488" s="250"/>
      <c r="Q1488" s="251"/>
      <c r="R1488" s="250"/>
      <c r="S1488" s="250"/>
      <c r="T1488" s="251"/>
      <c r="U1488" s="250"/>
      <c r="V1488" s="251"/>
      <c r="W1488" s="250"/>
      <c r="X1488" s="617"/>
      <c r="Y1488" s="436"/>
      <c r="Z1488" s="494"/>
      <c r="AA1488" s="437"/>
      <c r="AB1488" s="438"/>
      <c r="AC1488" s="438"/>
      <c r="AD1488" s="438"/>
      <c r="AE1488" s="459"/>
      <c r="AF1488" s="619"/>
    </row>
    <row r="1489" spans="1:32" s="34" customFormat="1" ht="30" customHeight="1" outlineLevel="1" x14ac:dyDescent="0.25">
      <c r="A1489" s="472"/>
      <c r="B1489" s="608" t="s">
        <v>2419</v>
      </c>
      <c r="C1489" s="425"/>
      <c r="D1489" s="641" t="s">
        <v>1377</v>
      </c>
      <c r="E1489" s="644" t="s">
        <v>2426</v>
      </c>
      <c r="F1489" s="425" t="s">
        <v>2427</v>
      </c>
      <c r="G1489" s="472" t="s">
        <v>1642</v>
      </c>
      <c r="H1489" s="295" t="s">
        <v>148</v>
      </c>
      <c r="I1489" s="295">
        <f>SUM(I1490:I1494)</f>
        <v>0</v>
      </c>
      <c r="J1489" s="295">
        <f t="shared" si="301"/>
        <v>0</v>
      </c>
      <c r="K1489" s="295">
        <f>SUM(K1490:K1494)</f>
        <v>0</v>
      </c>
      <c r="L1489" s="295">
        <f t="shared" ref="L1489:W1489" si="304">SUM(L1490:L1494)</f>
        <v>0</v>
      </c>
      <c r="M1489" s="253">
        <f t="shared" si="304"/>
        <v>0</v>
      </c>
      <c r="N1489" s="253">
        <f t="shared" si="304"/>
        <v>0</v>
      </c>
      <c r="O1489" s="253">
        <f t="shared" si="304"/>
        <v>0</v>
      </c>
      <c r="P1489" s="253">
        <f t="shared" si="304"/>
        <v>0</v>
      </c>
      <c r="Q1489" s="253">
        <f t="shared" si="304"/>
        <v>0</v>
      </c>
      <c r="R1489" s="253">
        <f t="shared" si="304"/>
        <v>0</v>
      </c>
      <c r="S1489" s="253">
        <f t="shared" si="304"/>
        <v>0</v>
      </c>
      <c r="T1489" s="253">
        <f t="shared" si="304"/>
        <v>0</v>
      </c>
      <c r="U1489" s="253">
        <f t="shared" si="304"/>
        <v>0</v>
      </c>
      <c r="V1489" s="253">
        <f t="shared" si="304"/>
        <v>0</v>
      </c>
      <c r="W1489" s="253">
        <f t="shared" si="304"/>
        <v>0</v>
      </c>
      <c r="X1489" s="475"/>
      <c r="Y1489" s="463"/>
      <c r="Z1489" s="463"/>
      <c r="AA1489" s="437" t="s">
        <v>319</v>
      </c>
      <c r="AB1489" s="443" t="s">
        <v>72</v>
      </c>
      <c r="AC1489" s="443" t="s">
        <v>649</v>
      </c>
      <c r="AD1489" s="443" t="s">
        <v>654</v>
      </c>
      <c r="AE1489" s="457" t="s">
        <v>2320</v>
      </c>
      <c r="AF1489" s="624" t="s">
        <v>2322</v>
      </c>
    </row>
    <row r="1490" spans="1:32" s="34" customFormat="1" ht="15" customHeight="1" outlineLevel="1" x14ac:dyDescent="0.25">
      <c r="A1490" s="473"/>
      <c r="B1490" s="609"/>
      <c r="C1490" s="426"/>
      <c r="D1490" s="642"/>
      <c r="E1490" s="645"/>
      <c r="F1490" s="426"/>
      <c r="G1490" s="473"/>
      <c r="H1490" s="296" t="s">
        <v>149</v>
      </c>
      <c r="I1490" s="244"/>
      <c r="J1490" s="295">
        <f t="shared" si="301"/>
        <v>0</v>
      </c>
      <c r="K1490" s="244"/>
      <c r="L1490" s="244"/>
      <c r="M1490" s="218"/>
      <c r="N1490" s="254"/>
      <c r="O1490" s="218"/>
      <c r="P1490" s="218"/>
      <c r="Q1490" s="254"/>
      <c r="R1490" s="218"/>
      <c r="S1490" s="218"/>
      <c r="T1490" s="254"/>
      <c r="U1490" s="218"/>
      <c r="V1490" s="254"/>
      <c r="W1490" s="218"/>
      <c r="X1490" s="476"/>
      <c r="Y1490" s="464"/>
      <c r="Z1490" s="464"/>
      <c r="AA1490" s="437"/>
      <c r="AB1490" s="444"/>
      <c r="AC1490" s="444"/>
      <c r="AD1490" s="444"/>
      <c r="AE1490" s="458"/>
      <c r="AF1490" s="618"/>
    </row>
    <row r="1491" spans="1:32" s="34" customFormat="1" outlineLevel="1" x14ac:dyDescent="0.25">
      <c r="A1491" s="473"/>
      <c r="B1491" s="609"/>
      <c r="C1491" s="426"/>
      <c r="D1491" s="642"/>
      <c r="E1491" s="645"/>
      <c r="F1491" s="426"/>
      <c r="G1491" s="473"/>
      <c r="H1491" s="296" t="s">
        <v>150</v>
      </c>
      <c r="I1491" s="244"/>
      <c r="J1491" s="295">
        <f t="shared" si="301"/>
        <v>0</v>
      </c>
      <c r="K1491" s="244"/>
      <c r="L1491" s="244"/>
      <c r="M1491" s="218"/>
      <c r="N1491" s="254"/>
      <c r="O1491" s="218"/>
      <c r="P1491" s="218"/>
      <c r="Q1491" s="254"/>
      <c r="R1491" s="218"/>
      <c r="S1491" s="218"/>
      <c r="T1491" s="254"/>
      <c r="U1491" s="218"/>
      <c r="V1491" s="254"/>
      <c r="W1491" s="218"/>
      <c r="X1491" s="476"/>
      <c r="Y1491" s="464"/>
      <c r="Z1491" s="464"/>
      <c r="AA1491" s="437"/>
      <c r="AB1491" s="444"/>
      <c r="AC1491" s="444"/>
      <c r="AD1491" s="444"/>
      <c r="AE1491" s="458"/>
      <c r="AF1491" s="618"/>
    </row>
    <row r="1492" spans="1:32" s="34" customFormat="1" outlineLevel="1" x14ac:dyDescent="0.25">
      <c r="A1492" s="473"/>
      <c r="B1492" s="609"/>
      <c r="C1492" s="426"/>
      <c r="D1492" s="642"/>
      <c r="E1492" s="645"/>
      <c r="F1492" s="426"/>
      <c r="G1492" s="473"/>
      <c r="H1492" s="296" t="s">
        <v>1507</v>
      </c>
      <c r="I1492" s="244"/>
      <c r="J1492" s="295">
        <f t="shared" si="301"/>
        <v>0</v>
      </c>
      <c r="K1492" s="244"/>
      <c r="L1492" s="244"/>
      <c r="M1492" s="218"/>
      <c r="N1492" s="254"/>
      <c r="O1492" s="218"/>
      <c r="P1492" s="218"/>
      <c r="Q1492" s="254"/>
      <c r="R1492" s="218"/>
      <c r="S1492" s="218"/>
      <c r="T1492" s="254"/>
      <c r="U1492" s="218"/>
      <c r="V1492" s="254"/>
      <c r="W1492" s="218"/>
      <c r="X1492" s="476"/>
      <c r="Y1492" s="464"/>
      <c r="Z1492" s="464"/>
      <c r="AA1492" s="437"/>
      <c r="AB1492" s="444"/>
      <c r="AC1492" s="444"/>
      <c r="AD1492" s="444"/>
      <c r="AE1492" s="458"/>
      <c r="AF1492" s="618"/>
    </row>
    <row r="1493" spans="1:32" s="34" customFormat="1" outlineLevel="1" x14ac:dyDescent="0.25">
      <c r="A1493" s="473"/>
      <c r="B1493" s="609"/>
      <c r="C1493" s="426"/>
      <c r="D1493" s="642"/>
      <c r="E1493" s="645"/>
      <c r="F1493" s="426"/>
      <c r="G1493" s="473"/>
      <c r="H1493" s="296" t="s">
        <v>1435</v>
      </c>
      <c r="I1493" s="244"/>
      <c r="J1493" s="295">
        <f t="shared" si="301"/>
        <v>0</v>
      </c>
      <c r="K1493" s="244"/>
      <c r="L1493" s="244"/>
      <c r="M1493" s="218"/>
      <c r="N1493" s="254"/>
      <c r="O1493" s="218"/>
      <c r="P1493" s="218"/>
      <c r="Q1493" s="254"/>
      <c r="R1493" s="218"/>
      <c r="S1493" s="218"/>
      <c r="T1493" s="254"/>
      <c r="U1493" s="218"/>
      <c r="V1493" s="254"/>
      <c r="W1493" s="218"/>
      <c r="X1493" s="476"/>
      <c r="Y1493" s="464"/>
      <c r="Z1493" s="464"/>
      <c r="AA1493" s="437"/>
      <c r="AB1493" s="444"/>
      <c r="AC1493" s="444"/>
      <c r="AD1493" s="444"/>
      <c r="AE1493" s="458"/>
      <c r="AF1493" s="618"/>
    </row>
    <row r="1494" spans="1:32" s="34" customFormat="1" ht="66.75" customHeight="1" outlineLevel="1" x14ac:dyDescent="0.25">
      <c r="A1494" s="474"/>
      <c r="B1494" s="610"/>
      <c r="C1494" s="427"/>
      <c r="D1494" s="643"/>
      <c r="E1494" s="646"/>
      <c r="F1494" s="427"/>
      <c r="G1494" s="474"/>
      <c r="H1494" s="298" t="s">
        <v>152</v>
      </c>
      <c r="I1494" s="299"/>
      <c r="J1494" s="300">
        <f t="shared" si="301"/>
        <v>0</v>
      </c>
      <c r="K1494" s="299"/>
      <c r="L1494" s="299"/>
      <c r="M1494" s="255"/>
      <c r="N1494" s="256"/>
      <c r="O1494" s="255"/>
      <c r="P1494" s="255"/>
      <c r="Q1494" s="256"/>
      <c r="R1494" s="255"/>
      <c r="S1494" s="255"/>
      <c r="T1494" s="256"/>
      <c r="U1494" s="255"/>
      <c r="V1494" s="256"/>
      <c r="W1494" s="255"/>
      <c r="X1494" s="477"/>
      <c r="Y1494" s="465"/>
      <c r="Z1494" s="465"/>
      <c r="AA1494" s="437"/>
      <c r="AB1494" s="445"/>
      <c r="AC1494" s="445"/>
      <c r="AD1494" s="445"/>
      <c r="AE1494" s="459"/>
      <c r="AF1494" s="619"/>
    </row>
    <row r="1495" spans="1:32" s="71" customFormat="1" x14ac:dyDescent="0.25">
      <c r="A1495" s="72"/>
      <c r="B1495" s="72"/>
      <c r="C1495" s="211"/>
      <c r="D1495" s="209">
        <v>12</v>
      </c>
      <c r="E1495" s="224" t="s">
        <v>702</v>
      </c>
      <c r="F1495" s="211"/>
      <c r="G1495" s="73"/>
      <c r="H1495" s="211"/>
      <c r="I1495" s="211"/>
      <c r="J1495" s="211"/>
      <c r="K1495" s="211"/>
      <c r="L1495" s="211"/>
      <c r="M1495" s="211"/>
      <c r="N1495" s="211"/>
      <c r="O1495" s="211"/>
      <c r="P1495" s="211"/>
      <c r="Q1495" s="211"/>
      <c r="R1495" s="211"/>
      <c r="S1495" s="211"/>
      <c r="T1495" s="211"/>
      <c r="U1495" s="211"/>
      <c r="V1495" s="211"/>
      <c r="W1495" s="211"/>
      <c r="X1495" s="157"/>
      <c r="Y1495" s="202"/>
      <c r="Z1495" s="202"/>
      <c r="AA1495" s="211"/>
      <c r="AB1495" s="283"/>
      <c r="AC1495" s="202"/>
      <c r="AD1495" s="283"/>
      <c r="AE1495" s="92"/>
      <c r="AF1495" s="319"/>
    </row>
    <row r="1496" spans="1:32" s="77" customFormat="1" outlineLevel="1" x14ac:dyDescent="0.25">
      <c r="A1496" s="76"/>
      <c r="B1496" s="76"/>
      <c r="C1496" s="214"/>
      <c r="D1496" s="212"/>
      <c r="E1496" s="213" t="s">
        <v>549</v>
      </c>
      <c r="F1496" s="214"/>
      <c r="G1496" s="345"/>
      <c r="H1496" s="214"/>
      <c r="I1496" s="214"/>
      <c r="J1496" s="214"/>
      <c r="K1496" s="214"/>
      <c r="L1496" s="214"/>
      <c r="M1496" s="214"/>
      <c r="N1496" s="214"/>
      <c r="O1496" s="214"/>
      <c r="P1496" s="214"/>
      <c r="Q1496" s="214"/>
      <c r="R1496" s="214"/>
      <c r="S1496" s="214"/>
      <c r="T1496" s="214"/>
      <c r="U1496" s="214"/>
      <c r="V1496" s="214"/>
      <c r="W1496" s="214"/>
      <c r="X1496" s="158"/>
      <c r="Y1496" s="203"/>
      <c r="Z1496" s="203"/>
      <c r="AA1496" s="214"/>
      <c r="AB1496" s="284"/>
      <c r="AC1496" s="203"/>
      <c r="AD1496" s="284"/>
      <c r="AE1496" s="93"/>
      <c r="AF1496" s="319"/>
    </row>
    <row r="1497" spans="1:32" s="34" customFormat="1" ht="30" customHeight="1" outlineLevel="1" x14ac:dyDescent="0.25">
      <c r="A1497" s="472" t="s">
        <v>157</v>
      </c>
      <c r="B1497" s="472" t="s">
        <v>1459</v>
      </c>
      <c r="C1497" s="483" t="s">
        <v>2466</v>
      </c>
      <c r="D1497" s="611" t="s">
        <v>973</v>
      </c>
      <c r="E1497" s="489" t="s">
        <v>161</v>
      </c>
      <c r="F1497" s="422" t="s">
        <v>162</v>
      </c>
      <c r="G1497" s="472" t="s">
        <v>1805</v>
      </c>
      <c r="H1497" s="215" t="s">
        <v>148</v>
      </c>
      <c r="I1497" s="215">
        <f>SUM(I1498:I1502)</f>
        <v>30</v>
      </c>
      <c r="J1497" s="215">
        <f t="shared" ref="J1497:J1560" si="305">SUM(K1497:W1497)</f>
        <v>8</v>
      </c>
      <c r="K1497" s="215">
        <f>SUM(K1498:K1502)</f>
        <v>8</v>
      </c>
      <c r="L1497" s="215">
        <f t="shared" ref="L1497:W1497" si="306">SUM(L1498:L1502)</f>
        <v>0</v>
      </c>
      <c r="M1497" s="215">
        <f t="shared" si="306"/>
        <v>0</v>
      </c>
      <c r="N1497" s="215">
        <f t="shared" si="306"/>
        <v>0</v>
      </c>
      <c r="O1497" s="215">
        <f t="shared" si="306"/>
        <v>0</v>
      </c>
      <c r="P1497" s="215">
        <f t="shared" si="306"/>
        <v>0</v>
      </c>
      <c r="Q1497" s="215">
        <f t="shared" si="306"/>
        <v>0</v>
      </c>
      <c r="R1497" s="215">
        <f t="shared" si="306"/>
        <v>0</v>
      </c>
      <c r="S1497" s="215">
        <f t="shared" si="306"/>
        <v>0</v>
      </c>
      <c r="T1497" s="215">
        <f t="shared" si="306"/>
        <v>0</v>
      </c>
      <c r="U1497" s="215">
        <f t="shared" si="306"/>
        <v>0</v>
      </c>
      <c r="V1497" s="215">
        <f t="shared" si="306"/>
        <v>0</v>
      </c>
      <c r="W1497" s="215">
        <f t="shared" si="306"/>
        <v>0</v>
      </c>
      <c r="X1497" s="497" t="s">
        <v>1449</v>
      </c>
      <c r="Y1497" s="501" t="s">
        <v>163</v>
      </c>
      <c r="Z1497" s="501"/>
      <c r="AA1497" s="489" t="s">
        <v>165</v>
      </c>
      <c r="AB1497" s="443" t="s">
        <v>20</v>
      </c>
      <c r="AC1497" s="443" t="s">
        <v>599</v>
      </c>
      <c r="AD1497" s="443" t="s">
        <v>614</v>
      </c>
      <c r="AE1497" s="457" t="s">
        <v>576</v>
      </c>
      <c r="AF1497" s="614" t="s">
        <v>2025</v>
      </c>
    </row>
    <row r="1498" spans="1:32" s="34" customFormat="1" ht="15" customHeight="1" outlineLevel="1" x14ac:dyDescent="0.25">
      <c r="A1498" s="473"/>
      <c r="B1498" s="473"/>
      <c r="C1498" s="484"/>
      <c r="D1498" s="612"/>
      <c r="E1498" s="490"/>
      <c r="F1498" s="423"/>
      <c r="G1498" s="473"/>
      <c r="H1498" s="242" t="s">
        <v>149</v>
      </c>
      <c r="I1498" s="216"/>
      <c r="J1498" s="215">
        <f t="shared" si="305"/>
        <v>0</v>
      </c>
      <c r="K1498" s="216"/>
      <c r="L1498" s="216"/>
      <c r="M1498" s="216"/>
      <c r="N1498" s="217"/>
      <c r="O1498" s="216"/>
      <c r="P1498" s="216"/>
      <c r="Q1498" s="217"/>
      <c r="R1498" s="216"/>
      <c r="S1498" s="216"/>
      <c r="T1498" s="217"/>
      <c r="U1498" s="216"/>
      <c r="V1498" s="217"/>
      <c r="W1498" s="216"/>
      <c r="X1498" s="498"/>
      <c r="Y1498" s="502"/>
      <c r="Z1498" s="502"/>
      <c r="AA1498" s="490"/>
      <c r="AB1498" s="444"/>
      <c r="AC1498" s="444"/>
      <c r="AD1498" s="444"/>
      <c r="AE1498" s="458"/>
      <c r="AF1498" s="618"/>
    </row>
    <row r="1499" spans="1:32" s="34" customFormat="1" ht="15" customHeight="1" outlineLevel="1" x14ac:dyDescent="0.25">
      <c r="A1499" s="473"/>
      <c r="B1499" s="473"/>
      <c r="C1499" s="484"/>
      <c r="D1499" s="612"/>
      <c r="E1499" s="490"/>
      <c r="F1499" s="423"/>
      <c r="G1499" s="473"/>
      <c r="H1499" s="242" t="s">
        <v>150</v>
      </c>
      <c r="I1499" s="216"/>
      <c r="J1499" s="215">
        <f t="shared" si="305"/>
        <v>0</v>
      </c>
      <c r="K1499" s="216"/>
      <c r="L1499" s="216"/>
      <c r="M1499" s="216"/>
      <c r="N1499" s="217"/>
      <c r="O1499" s="216"/>
      <c r="P1499" s="216"/>
      <c r="Q1499" s="217"/>
      <c r="R1499" s="216"/>
      <c r="S1499" s="216"/>
      <c r="T1499" s="217"/>
      <c r="U1499" s="216"/>
      <c r="V1499" s="217"/>
      <c r="W1499" s="216"/>
      <c r="X1499" s="498"/>
      <c r="Y1499" s="502"/>
      <c r="Z1499" s="502"/>
      <c r="AA1499" s="490"/>
      <c r="AB1499" s="444"/>
      <c r="AC1499" s="444"/>
      <c r="AD1499" s="444"/>
      <c r="AE1499" s="458"/>
      <c r="AF1499" s="618"/>
    </row>
    <row r="1500" spans="1:32" s="34" customFormat="1" ht="15" customHeight="1" outlineLevel="1" x14ac:dyDescent="0.25">
      <c r="A1500" s="473"/>
      <c r="B1500" s="473"/>
      <c r="C1500" s="484"/>
      <c r="D1500" s="612"/>
      <c r="E1500" s="490"/>
      <c r="F1500" s="423"/>
      <c r="G1500" s="473"/>
      <c r="H1500" s="242" t="s">
        <v>1507</v>
      </c>
      <c r="I1500" s="216"/>
      <c r="J1500" s="215">
        <f t="shared" si="305"/>
        <v>0</v>
      </c>
      <c r="K1500" s="216"/>
      <c r="L1500" s="216"/>
      <c r="M1500" s="216"/>
      <c r="N1500" s="217"/>
      <c r="O1500" s="216"/>
      <c r="P1500" s="216"/>
      <c r="Q1500" s="217"/>
      <c r="R1500" s="216"/>
      <c r="S1500" s="216"/>
      <c r="T1500" s="217"/>
      <c r="U1500" s="216"/>
      <c r="V1500" s="217"/>
      <c r="W1500" s="216"/>
      <c r="X1500" s="498"/>
      <c r="Y1500" s="502"/>
      <c r="Z1500" s="502"/>
      <c r="AA1500" s="490"/>
      <c r="AB1500" s="444"/>
      <c r="AC1500" s="444"/>
      <c r="AD1500" s="444"/>
      <c r="AE1500" s="458"/>
      <c r="AF1500" s="618"/>
    </row>
    <row r="1501" spans="1:32" s="34" customFormat="1" ht="15" customHeight="1" outlineLevel="1" x14ac:dyDescent="0.25">
      <c r="A1501" s="473"/>
      <c r="B1501" s="473"/>
      <c r="C1501" s="484"/>
      <c r="D1501" s="612"/>
      <c r="E1501" s="490"/>
      <c r="F1501" s="423"/>
      <c r="G1501" s="473"/>
      <c r="H1501" s="242" t="s">
        <v>1435</v>
      </c>
      <c r="I1501" s="216">
        <v>30</v>
      </c>
      <c r="J1501" s="215">
        <f t="shared" si="305"/>
        <v>8</v>
      </c>
      <c r="K1501" s="216">
        <v>8</v>
      </c>
      <c r="L1501" s="216"/>
      <c r="M1501" s="216"/>
      <c r="N1501" s="217"/>
      <c r="O1501" s="216"/>
      <c r="P1501" s="216"/>
      <c r="Q1501" s="217"/>
      <c r="R1501" s="216"/>
      <c r="S1501" s="216"/>
      <c r="T1501" s="217"/>
      <c r="U1501" s="216"/>
      <c r="V1501" s="217"/>
      <c r="W1501" s="216"/>
      <c r="X1501" s="498"/>
      <c r="Y1501" s="502"/>
      <c r="Z1501" s="502"/>
      <c r="AA1501" s="490"/>
      <c r="AB1501" s="444"/>
      <c r="AC1501" s="444"/>
      <c r="AD1501" s="444"/>
      <c r="AE1501" s="458"/>
      <c r="AF1501" s="618"/>
    </row>
    <row r="1502" spans="1:32" s="34" customFormat="1" ht="15" customHeight="1" outlineLevel="1" x14ac:dyDescent="0.25">
      <c r="A1502" s="474"/>
      <c r="B1502" s="474"/>
      <c r="C1502" s="485"/>
      <c r="D1502" s="613"/>
      <c r="E1502" s="491"/>
      <c r="F1502" s="424"/>
      <c r="G1502" s="474"/>
      <c r="H1502" s="248" t="s">
        <v>152</v>
      </c>
      <c r="I1502" s="216"/>
      <c r="J1502" s="252">
        <f t="shared" si="305"/>
        <v>0</v>
      </c>
      <c r="K1502" s="216"/>
      <c r="L1502" s="250"/>
      <c r="M1502" s="250"/>
      <c r="N1502" s="251"/>
      <c r="O1502" s="250"/>
      <c r="P1502" s="250"/>
      <c r="Q1502" s="251"/>
      <c r="R1502" s="250"/>
      <c r="S1502" s="250"/>
      <c r="T1502" s="251"/>
      <c r="U1502" s="250"/>
      <c r="V1502" s="251"/>
      <c r="W1502" s="250"/>
      <c r="X1502" s="499"/>
      <c r="Y1502" s="503"/>
      <c r="Z1502" s="503"/>
      <c r="AA1502" s="491"/>
      <c r="AB1502" s="445"/>
      <c r="AC1502" s="445"/>
      <c r="AD1502" s="445"/>
      <c r="AE1502" s="459"/>
      <c r="AF1502" s="619"/>
    </row>
    <row r="1503" spans="1:32" s="34" customFormat="1" ht="30" customHeight="1" outlineLevel="1" x14ac:dyDescent="0.25">
      <c r="A1503" s="472"/>
      <c r="B1503" s="472"/>
      <c r="C1503" s="422"/>
      <c r="D1503" s="611" t="s">
        <v>974</v>
      </c>
      <c r="E1503" s="489" t="s">
        <v>523</v>
      </c>
      <c r="F1503" s="422">
        <v>2019</v>
      </c>
      <c r="G1503" s="472" t="s">
        <v>1642</v>
      </c>
      <c r="H1503" s="215" t="s">
        <v>148</v>
      </c>
      <c r="I1503" s="215">
        <f>SUM(I1504:I1508)</f>
        <v>60</v>
      </c>
      <c r="J1503" s="215">
        <f t="shared" si="305"/>
        <v>0</v>
      </c>
      <c r="K1503" s="215">
        <f>SUM(K1504:K1508)</f>
        <v>0</v>
      </c>
      <c r="L1503" s="215">
        <f t="shared" ref="L1503:W1503" si="307">SUM(L1504:L1508)</f>
        <v>0</v>
      </c>
      <c r="M1503" s="215">
        <f t="shared" si="307"/>
        <v>0</v>
      </c>
      <c r="N1503" s="215">
        <f t="shared" si="307"/>
        <v>0</v>
      </c>
      <c r="O1503" s="215">
        <f t="shared" si="307"/>
        <v>0</v>
      </c>
      <c r="P1503" s="215">
        <f t="shared" si="307"/>
        <v>0</v>
      </c>
      <c r="Q1503" s="215">
        <f t="shared" si="307"/>
        <v>0</v>
      </c>
      <c r="R1503" s="215">
        <f t="shared" si="307"/>
        <v>0</v>
      </c>
      <c r="S1503" s="215">
        <f t="shared" si="307"/>
        <v>0</v>
      </c>
      <c r="T1503" s="215">
        <f t="shared" si="307"/>
        <v>0</v>
      </c>
      <c r="U1503" s="215">
        <f t="shared" si="307"/>
        <v>0</v>
      </c>
      <c r="V1503" s="215">
        <f t="shared" si="307"/>
        <v>0</v>
      </c>
      <c r="W1503" s="215">
        <f t="shared" si="307"/>
        <v>0</v>
      </c>
      <c r="X1503" s="497"/>
      <c r="Y1503" s="501" t="s">
        <v>205</v>
      </c>
      <c r="Z1503" s="501" t="s">
        <v>835</v>
      </c>
      <c r="AA1503" s="489" t="s">
        <v>200</v>
      </c>
      <c r="AB1503" s="443" t="s">
        <v>20</v>
      </c>
      <c r="AC1503" s="443" t="s">
        <v>621</v>
      </c>
      <c r="AD1503" s="443" t="s">
        <v>622</v>
      </c>
      <c r="AE1503" s="457" t="s">
        <v>578</v>
      </c>
      <c r="AF1503" s="614" t="s">
        <v>2056</v>
      </c>
    </row>
    <row r="1504" spans="1:32" s="34" customFormat="1" ht="15" customHeight="1" outlineLevel="1" x14ac:dyDescent="0.25">
      <c r="A1504" s="473"/>
      <c r="B1504" s="473"/>
      <c r="C1504" s="423"/>
      <c r="D1504" s="612"/>
      <c r="E1504" s="490"/>
      <c r="F1504" s="423"/>
      <c r="G1504" s="473"/>
      <c r="H1504" s="242" t="s">
        <v>149</v>
      </c>
      <c r="I1504" s="216"/>
      <c r="J1504" s="215">
        <f t="shared" si="305"/>
        <v>0</v>
      </c>
      <c r="K1504" s="216"/>
      <c r="L1504" s="216"/>
      <c r="M1504" s="216"/>
      <c r="N1504" s="217"/>
      <c r="O1504" s="216"/>
      <c r="P1504" s="216"/>
      <c r="Q1504" s="217"/>
      <c r="R1504" s="216"/>
      <c r="S1504" s="216"/>
      <c r="T1504" s="217"/>
      <c r="U1504" s="216"/>
      <c r="V1504" s="217"/>
      <c r="W1504" s="216"/>
      <c r="X1504" s="498"/>
      <c r="Y1504" s="502"/>
      <c r="Z1504" s="502"/>
      <c r="AA1504" s="490"/>
      <c r="AB1504" s="444"/>
      <c r="AC1504" s="444"/>
      <c r="AD1504" s="444"/>
      <c r="AE1504" s="458"/>
      <c r="AF1504" s="618"/>
    </row>
    <row r="1505" spans="1:32" s="34" customFormat="1" outlineLevel="1" x14ac:dyDescent="0.25">
      <c r="A1505" s="473"/>
      <c r="B1505" s="473"/>
      <c r="C1505" s="423"/>
      <c r="D1505" s="612"/>
      <c r="E1505" s="490"/>
      <c r="F1505" s="423"/>
      <c r="G1505" s="473"/>
      <c r="H1505" s="242" t="s">
        <v>150</v>
      </c>
      <c r="I1505" s="216"/>
      <c r="J1505" s="215">
        <f t="shared" si="305"/>
        <v>0</v>
      </c>
      <c r="K1505" s="216"/>
      <c r="L1505" s="216"/>
      <c r="M1505" s="216"/>
      <c r="N1505" s="217"/>
      <c r="O1505" s="216"/>
      <c r="P1505" s="216"/>
      <c r="Q1505" s="217"/>
      <c r="R1505" s="216"/>
      <c r="S1505" s="216"/>
      <c r="T1505" s="217"/>
      <c r="U1505" s="216"/>
      <c r="V1505" s="217"/>
      <c r="W1505" s="216"/>
      <c r="X1505" s="498"/>
      <c r="Y1505" s="502"/>
      <c r="Z1505" s="502"/>
      <c r="AA1505" s="490"/>
      <c r="AB1505" s="444"/>
      <c r="AC1505" s="444"/>
      <c r="AD1505" s="444"/>
      <c r="AE1505" s="458"/>
      <c r="AF1505" s="618"/>
    </row>
    <row r="1506" spans="1:32" s="34" customFormat="1" outlineLevel="1" x14ac:dyDescent="0.25">
      <c r="A1506" s="473"/>
      <c r="B1506" s="473"/>
      <c r="C1506" s="423"/>
      <c r="D1506" s="612"/>
      <c r="E1506" s="490"/>
      <c r="F1506" s="423"/>
      <c r="G1506" s="473"/>
      <c r="H1506" s="242" t="s">
        <v>1507</v>
      </c>
      <c r="I1506" s="217"/>
      <c r="J1506" s="215">
        <f t="shared" si="305"/>
        <v>0</v>
      </c>
      <c r="K1506" s="216"/>
      <c r="L1506" s="216"/>
      <c r="M1506" s="216"/>
      <c r="N1506" s="217"/>
      <c r="O1506" s="216"/>
      <c r="P1506" s="216"/>
      <c r="Q1506" s="217"/>
      <c r="R1506" s="216"/>
      <c r="S1506" s="216"/>
      <c r="T1506" s="217"/>
      <c r="U1506" s="216"/>
      <c r="V1506" s="217"/>
      <c r="W1506" s="216"/>
      <c r="X1506" s="498"/>
      <c r="Y1506" s="502"/>
      <c r="Z1506" s="502"/>
      <c r="AA1506" s="490"/>
      <c r="AB1506" s="444"/>
      <c r="AC1506" s="444"/>
      <c r="AD1506" s="444"/>
      <c r="AE1506" s="458"/>
      <c r="AF1506" s="618"/>
    </row>
    <row r="1507" spans="1:32" s="34" customFormat="1" outlineLevel="1" x14ac:dyDescent="0.25">
      <c r="A1507" s="473"/>
      <c r="B1507" s="473"/>
      <c r="C1507" s="423"/>
      <c r="D1507" s="612"/>
      <c r="E1507" s="490"/>
      <c r="F1507" s="423"/>
      <c r="G1507" s="473"/>
      <c r="H1507" s="242" t="s">
        <v>1435</v>
      </c>
      <c r="I1507" s="217"/>
      <c r="J1507" s="215">
        <f t="shared" si="305"/>
        <v>0</v>
      </c>
      <c r="K1507" s="216"/>
      <c r="L1507" s="216"/>
      <c r="M1507" s="216"/>
      <c r="N1507" s="217"/>
      <c r="O1507" s="216"/>
      <c r="P1507" s="216"/>
      <c r="Q1507" s="217"/>
      <c r="R1507" s="216"/>
      <c r="S1507" s="216"/>
      <c r="T1507" s="217"/>
      <c r="U1507" s="216"/>
      <c r="V1507" s="217"/>
      <c r="W1507" s="216"/>
      <c r="X1507" s="498"/>
      <c r="Y1507" s="502"/>
      <c r="Z1507" s="502"/>
      <c r="AA1507" s="490"/>
      <c r="AB1507" s="444"/>
      <c r="AC1507" s="444"/>
      <c r="AD1507" s="444"/>
      <c r="AE1507" s="458"/>
      <c r="AF1507" s="618"/>
    </row>
    <row r="1508" spans="1:32" s="34" customFormat="1" outlineLevel="1" x14ac:dyDescent="0.25">
      <c r="A1508" s="474"/>
      <c r="B1508" s="474"/>
      <c r="C1508" s="424"/>
      <c r="D1508" s="613"/>
      <c r="E1508" s="491"/>
      <c r="F1508" s="424"/>
      <c r="G1508" s="474"/>
      <c r="H1508" s="248" t="s">
        <v>152</v>
      </c>
      <c r="I1508" s="216">
        <v>60</v>
      </c>
      <c r="J1508" s="252">
        <f t="shared" si="305"/>
        <v>0</v>
      </c>
      <c r="K1508" s="216"/>
      <c r="L1508" s="250"/>
      <c r="M1508" s="250"/>
      <c r="N1508" s="251"/>
      <c r="O1508" s="250"/>
      <c r="P1508" s="250"/>
      <c r="Q1508" s="251"/>
      <c r="R1508" s="250"/>
      <c r="S1508" s="250"/>
      <c r="T1508" s="251"/>
      <c r="U1508" s="250"/>
      <c r="V1508" s="251"/>
      <c r="W1508" s="250"/>
      <c r="X1508" s="499"/>
      <c r="Y1508" s="503"/>
      <c r="Z1508" s="503"/>
      <c r="AA1508" s="491"/>
      <c r="AB1508" s="445"/>
      <c r="AC1508" s="445"/>
      <c r="AD1508" s="445"/>
      <c r="AE1508" s="459"/>
      <c r="AF1508" s="619"/>
    </row>
    <row r="1509" spans="1:32" ht="30" customHeight="1" outlineLevel="1" x14ac:dyDescent="0.25">
      <c r="A1509" s="472"/>
      <c r="B1509" s="472" t="s">
        <v>1447</v>
      </c>
      <c r="C1509" s="416"/>
      <c r="D1509" s="611" t="s">
        <v>975</v>
      </c>
      <c r="E1509" s="489" t="s">
        <v>286</v>
      </c>
      <c r="F1509" s="416" t="s">
        <v>178</v>
      </c>
      <c r="G1509" s="472" t="s">
        <v>1805</v>
      </c>
      <c r="H1509" s="215" t="s">
        <v>148</v>
      </c>
      <c r="I1509" s="215">
        <f>SUM(I1510:I1514)</f>
        <v>0</v>
      </c>
      <c r="J1509" s="215">
        <f t="shared" si="305"/>
        <v>0</v>
      </c>
      <c r="K1509" s="215">
        <f>SUM(K1510:K1514)</f>
        <v>0</v>
      </c>
      <c r="L1509" s="215">
        <f t="shared" ref="L1509:W1509" si="308">SUM(L1510:L1514)</f>
        <v>0</v>
      </c>
      <c r="M1509" s="215">
        <f t="shared" si="308"/>
        <v>0</v>
      </c>
      <c r="N1509" s="215">
        <f t="shared" si="308"/>
        <v>0</v>
      </c>
      <c r="O1509" s="215">
        <f t="shared" si="308"/>
        <v>0</v>
      </c>
      <c r="P1509" s="215">
        <f t="shared" si="308"/>
        <v>0</v>
      </c>
      <c r="Q1509" s="215">
        <f t="shared" si="308"/>
        <v>0</v>
      </c>
      <c r="R1509" s="215">
        <f t="shared" si="308"/>
        <v>0</v>
      </c>
      <c r="S1509" s="215">
        <f t="shared" si="308"/>
        <v>0</v>
      </c>
      <c r="T1509" s="215">
        <f t="shared" si="308"/>
        <v>0</v>
      </c>
      <c r="U1509" s="215">
        <f t="shared" si="308"/>
        <v>0</v>
      </c>
      <c r="V1509" s="215">
        <f t="shared" si="308"/>
        <v>0</v>
      </c>
      <c r="W1509" s="215">
        <f t="shared" si="308"/>
        <v>0</v>
      </c>
      <c r="X1509" s="497" t="s">
        <v>1450</v>
      </c>
      <c r="Y1509" s="479" t="s">
        <v>164</v>
      </c>
      <c r="Z1509" s="479" t="s">
        <v>1248</v>
      </c>
      <c r="AA1509" s="466" t="s">
        <v>287</v>
      </c>
      <c r="AB1509" s="443" t="s">
        <v>72</v>
      </c>
      <c r="AC1509" s="443" t="s">
        <v>645</v>
      </c>
      <c r="AD1509" s="443" t="s">
        <v>647</v>
      </c>
      <c r="AE1509" s="457" t="s">
        <v>578</v>
      </c>
      <c r="AF1509" s="614" t="s">
        <v>2127</v>
      </c>
    </row>
    <row r="1510" spans="1:32" s="34" customFormat="1" ht="15" customHeight="1" outlineLevel="1" x14ac:dyDescent="0.25">
      <c r="A1510" s="473"/>
      <c r="B1510" s="473"/>
      <c r="C1510" s="417"/>
      <c r="D1510" s="612"/>
      <c r="E1510" s="490"/>
      <c r="F1510" s="417"/>
      <c r="G1510" s="473"/>
      <c r="H1510" s="242" t="s">
        <v>149</v>
      </c>
      <c r="I1510" s="216"/>
      <c r="J1510" s="215">
        <f t="shared" si="305"/>
        <v>0</v>
      </c>
      <c r="K1510" s="216"/>
      <c r="L1510" s="216"/>
      <c r="M1510" s="216"/>
      <c r="N1510" s="217"/>
      <c r="O1510" s="216"/>
      <c r="P1510" s="216"/>
      <c r="Q1510" s="217"/>
      <c r="R1510" s="216"/>
      <c r="S1510" s="216"/>
      <c r="T1510" s="217"/>
      <c r="U1510" s="216"/>
      <c r="V1510" s="217"/>
      <c r="W1510" s="216"/>
      <c r="X1510" s="498"/>
      <c r="Y1510" s="480"/>
      <c r="Z1510" s="480"/>
      <c r="AA1510" s="467"/>
      <c r="AB1510" s="444"/>
      <c r="AC1510" s="444"/>
      <c r="AD1510" s="444"/>
      <c r="AE1510" s="458"/>
      <c r="AF1510" s="618"/>
    </row>
    <row r="1511" spans="1:32" s="34" customFormat="1" outlineLevel="1" x14ac:dyDescent="0.25">
      <c r="A1511" s="473"/>
      <c r="B1511" s="473"/>
      <c r="C1511" s="417"/>
      <c r="D1511" s="612"/>
      <c r="E1511" s="490"/>
      <c r="F1511" s="417"/>
      <c r="G1511" s="473"/>
      <c r="H1511" s="242" t="s">
        <v>150</v>
      </c>
      <c r="I1511" s="216"/>
      <c r="J1511" s="215">
        <f t="shared" si="305"/>
        <v>0</v>
      </c>
      <c r="K1511" s="216"/>
      <c r="L1511" s="216"/>
      <c r="M1511" s="216"/>
      <c r="N1511" s="217"/>
      <c r="O1511" s="216"/>
      <c r="P1511" s="216"/>
      <c r="Q1511" s="217"/>
      <c r="R1511" s="216"/>
      <c r="S1511" s="216"/>
      <c r="T1511" s="217"/>
      <c r="U1511" s="216"/>
      <c r="V1511" s="217"/>
      <c r="W1511" s="216"/>
      <c r="X1511" s="498"/>
      <c r="Y1511" s="480"/>
      <c r="Z1511" s="480"/>
      <c r="AA1511" s="467"/>
      <c r="AB1511" s="444"/>
      <c r="AC1511" s="444"/>
      <c r="AD1511" s="444"/>
      <c r="AE1511" s="458"/>
      <c r="AF1511" s="618"/>
    </row>
    <row r="1512" spans="1:32" s="34" customFormat="1" outlineLevel="1" x14ac:dyDescent="0.25">
      <c r="A1512" s="473"/>
      <c r="B1512" s="473"/>
      <c r="C1512" s="417"/>
      <c r="D1512" s="612"/>
      <c r="E1512" s="490"/>
      <c r="F1512" s="417"/>
      <c r="G1512" s="473"/>
      <c r="H1512" s="242" t="s">
        <v>1507</v>
      </c>
      <c r="I1512" s="217"/>
      <c r="J1512" s="215">
        <f t="shared" si="305"/>
        <v>0</v>
      </c>
      <c r="K1512" s="216"/>
      <c r="L1512" s="216"/>
      <c r="M1512" s="216"/>
      <c r="N1512" s="217"/>
      <c r="O1512" s="216"/>
      <c r="P1512" s="216"/>
      <c r="Q1512" s="217"/>
      <c r="R1512" s="216"/>
      <c r="S1512" s="216"/>
      <c r="T1512" s="217"/>
      <c r="U1512" s="216"/>
      <c r="V1512" s="217"/>
      <c r="W1512" s="216"/>
      <c r="X1512" s="498"/>
      <c r="Y1512" s="480"/>
      <c r="Z1512" s="480"/>
      <c r="AA1512" s="467"/>
      <c r="AB1512" s="444"/>
      <c r="AC1512" s="444"/>
      <c r="AD1512" s="444"/>
      <c r="AE1512" s="458"/>
      <c r="AF1512" s="618"/>
    </row>
    <row r="1513" spans="1:32" s="34" customFormat="1" outlineLevel="1" x14ac:dyDescent="0.25">
      <c r="A1513" s="473"/>
      <c r="B1513" s="473"/>
      <c r="C1513" s="417"/>
      <c r="D1513" s="612"/>
      <c r="E1513" s="490"/>
      <c r="F1513" s="417"/>
      <c r="G1513" s="473"/>
      <c r="H1513" s="242" t="s">
        <v>1435</v>
      </c>
      <c r="I1513" s="217"/>
      <c r="J1513" s="215">
        <f t="shared" si="305"/>
        <v>0</v>
      </c>
      <c r="K1513" s="216"/>
      <c r="L1513" s="216"/>
      <c r="M1513" s="216"/>
      <c r="N1513" s="217"/>
      <c r="O1513" s="216"/>
      <c r="P1513" s="216"/>
      <c r="Q1513" s="217"/>
      <c r="R1513" s="216"/>
      <c r="S1513" s="216"/>
      <c r="T1513" s="217"/>
      <c r="U1513" s="216"/>
      <c r="V1513" s="217"/>
      <c r="W1513" s="216"/>
      <c r="X1513" s="498"/>
      <c r="Y1513" s="480"/>
      <c r="Z1513" s="480"/>
      <c r="AA1513" s="467"/>
      <c r="AB1513" s="444"/>
      <c r="AC1513" s="444"/>
      <c r="AD1513" s="444"/>
      <c r="AE1513" s="458"/>
      <c r="AF1513" s="618"/>
    </row>
    <row r="1514" spans="1:32" s="34" customFormat="1" outlineLevel="1" x14ac:dyDescent="0.25">
      <c r="A1514" s="474"/>
      <c r="B1514" s="474"/>
      <c r="C1514" s="418"/>
      <c r="D1514" s="613"/>
      <c r="E1514" s="491"/>
      <c r="F1514" s="418"/>
      <c r="G1514" s="474"/>
      <c r="H1514" s="248" t="s">
        <v>152</v>
      </c>
      <c r="I1514" s="216"/>
      <c r="J1514" s="252">
        <f t="shared" si="305"/>
        <v>0</v>
      </c>
      <c r="K1514" s="216"/>
      <c r="L1514" s="250"/>
      <c r="M1514" s="250"/>
      <c r="N1514" s="251"/>
      <c r="O1514" s="250"/>
      <c r="P1514" s="250"/>
      <c r="Q1514" s="251"/>
      <c r="R1514" s="250"/>
      <c r="S1514" s="250"/>
      <c r="T1514" s="251"/>
      <c r="U1514" s="250"/>
      <c r="V1514" s="251"/>
      <c r="W1514" s="250"/>
      <c r="X1514" s="499"/>
      <c r="Y1514" s="481"/>
      <c r="Z1514" s="481"/>
      <c r="AA1514" s="468"/>
      <c r="AB1514" s="445"/>
      <c r="AC1514" s="445"/>
      <c r="AD1514" s="445"/>
      <c r="AE1514" s="459"/>
      <c r="AF1514" s="619"/>
    </row>
    <row r="1515" spans="1:32" ht="30" customHeight="1" outlineLevel="1" x14ac:dyDescent="0.25">
      <c r="A1515" s="608" t="s">
        <v>834</v>
      </c>
      <c r="B1515" s="608" t="s">
        <v>2428</v>
      </c>
      <c r="C1515" s="416"/>
      <c r="D1515" s="611" t="s">
        <v>976</v>
      </c>
      <c r="E1515" s="489" t="s">
        <v>299</v>
      </c>
      <c r="F1515" s="416">
        <v>2018</v>
      </c>
      <c r="G1515" s="472"/>
      <c r="H1515" s="215" t="s">
        <v>148</v>
      </c>
      <c r="I1515" s="215">
        <f>SUM(I1516:I1520)</f>
        <v>18</v>
      </c>
      <c r="J1515" s="215">
        <f t="shared" si="305"/>
        <v>0</v>
      </c>
      <c r="K1515" s="215">
        <f>SUM(K1516:K1520)</f>
        <v>0</v>
      </c>
      <c r="L1515" s="215">
        <f t="shared" ref="L1515:W1515" si="309">SUM(L1516:L1520)</f>
        <v>0</v>
      </c>
      <c r="M1515" s="215">
        <f t="shared" si="309"/>
        <v>0</v>
      </c>
      <c r="N1515" s="215">
        <f t="shared" si="309"/>
        <v>0</v>
      </c>
      <c r="O1515" s="215">
        <f t="shared" si="309"/>
        <v>0</v>
      </c>
      <c r="P1515" s="215">
        <f t="shared" si="309"/>
        <v>0</v>
      </c>
      <c r="Q1515" s="215">
        <f t="shared" si="309"/>
        <v>0</v>
      </c>
      <c r="R1515" s="215">
        <f t="shared" si="309"/>
        <v>0</v>
      </c>
      <c r="S1515" s="215">
        <f t="shared" si="309"/>
        <v>0</v>
      </c>
      <c r="T1515" s="215">
        <f t="shared" si="309"/>
        <v>0</v>
      </c>
      <c r="U1515" s="215">
        <f t="shared" si="309"/>
        <v>0</v>
      </c>
      <c r="V1515" s="215">
        <f t="shared" si="309"/>
        <v>0</v>
      </c>
      <c r="W1515" s="215">
        <f t="shared" si="309"/>
        <v>0</v>
      </c>
      <c r="X1515" s="673"/>
      <c r="Y1515" s="479" t="s">
        <v>300</v>
      </c>
      <c r="Z1515" s="546"/>
      <c r="AA1515" s="466" t="s">
        <v>301</v>
      </c>
      <c r="AB1515" s="443" t="s">
        <v>72</v>
      </c>
      <c r="AC1515" s="443" t="s">
        <v>649</v>
      </c>
      <c r="AD1515" s="443" t="s">
        <v>652</v>
      </c>
      <c r="AE1515" s="457" t="s">
        <v>578</v>
      </c>
      <c r="AF1515" s="614" t="s">
        <v>2139</v>
      </c>
    </row>
    <row r="1516" spans="1:32" s="34" customFormat="1" ht="15" customHeight="1" outlineLevel="1" x14ac:dyDescent="0.25">
      <c r="A1516" s="609"/>
      <c r="B1516" s="609"/>
      <c r="C1516" s="417"/>
      <c r="D1516" s="612"/>
      <c r="E1516" s="490"/>
      <c r="F1516" s="417"/>
      <c r="G1516" s="473"/>
      <c r="H1516" s="242" t="s">
        <v>149</v>
      </c>
      <c r="I1516" s="219"/>
      <c r="J1516" s="215">
        <f t="shared" si="305"/>
        <v>0</v>
      </c>
      <c r="K1516" s="216"/>
      <c r="L1516" s="216"/>
      <c r="M1516" s="216"/>
      <c r="N1516" s="217"/>
      <c r="O1516" s="216"/>
      <c r="P1516" s="216"/>
      <c r="Q1516" s="217"/>
      <c r="R1516" s="216"/>
      <c r="S1516" s="216"/>
      <c r="T1516" s="217"/>
      <c r="U1516" s="216"/>
      <c r="V1516" s="217"/>
      <c r="W1516" s="216"/>
      <c r="X1516" s="674"/>
      <c r="Y1516" s="480"/>
      <c r="Z1516" s="547"/>
      <c r="AA1516" s="467"/>
      <c r="AB1516" s="444"/>
      <c r="AC1516" s="444"/>
      <c r="AD1516" s="444"/>
      <c r="AE1516" s="458"/>
      <c r="AF1516" s="618"/>
    </row>
    <row r="1517" spans="1:32" s="34" customFormat="1" outlineLevel="1" x14ac:dyDescent="0.25">
      <c r="A1517" s="609"/>
      <c r="B1517" s="609"/>
      <c r="C1517" s="417"/>
      <c r="D1517" s="612"/>
      <c r="E1517" s="490"/>
      <c r="F1517" s="417"/>
      <c r="G1517" s="473"/>
      <c r="H1517" s="242" t="s">
        <v>150</v>
      </c>
      <c r="I1517" s="219"/>
      <c r="J1517" s="215">
        <f t="shared" si="305"/>
        <v>0</v>
      </c>
      <c r="K1517" s="216"/>
      <c r="L1517" s="216"/>
      <c r="M1517" s="216"/>
      <c r="N1517" s="217"/>
      <c r="O1517" s="216"/>
      <c r="P1517" s="216"/>
      <c r="Q1517" s="217"/>
      <c r="R1517" s="216"/>
      <c r="S1517" s="216"/>
      <c r="T1517" s="217"/>
      <c r="U1517" s="216"/>
      <c r="V1517" s="217"/>
      <c r="W1517" s="216"/>
      <c r="X1517" s="674"/>
      <c r="Y1517" s="480"/>
      <c r="Z1517" s="547"/>
      <c r="AA1517" s="467"/>
      <c r="AB1517" s="444"/>
      <c r="AC1517" s="444"/>
      <c r="AD1517" s="444"/>
      <c r="AE1517" s="458"/>
      <c r="AF1517" s="618"/>
    </row>
    <row r="1518" spans="1:32" s="34" customFormat="1" outlineLevel="1" x14ac:dyDescent="0.25">
      <c r="A1518" s="609"/>
      <c r="B1518" s="609"/>
      <c r="C1518" s="417"/>
      <c r="D1518" s="612"/>
      <c r="E1518" s="490"/>
      <c r="F1518" s="417"/>
      <c r="G1518" s="473"/>
      <c r="H1518" s="242" t="s">
        <v>1507</v>
      </c>
      <c r="I1518" s="219"/>
      <c r="J1518" s="215">
        <f t="shared" si="305"/>
        <v>0</v>
      </c>
      <c r="K1518" s="216"/>
      <c r="L1518" s="216"/>
      <c r="M1518" s="216"/>
      <c r="N1518" s="217"/>
      <c r="O1518" s="216"/>
      <c r="P1518" s="216"/>
      <c r="Q1518" s="217"/>
      <c r="R1518" s="216"/>
      <c r="S1518" s="216"/>
      <c r="T1518" s="217"/>
      <c r="U1518" s="216"/>
      <c r="V1518" s="217"/>
      <c r="W1518" s="216"/>
      <c r="X1518" s="674"/>
      <c r="Y1518" s="480"/>
      <c r="Z1518" s="547"/>
      <c r="AA1518" s="467"/>
      <c r="AB1518" s="444"/>
      <c r="AC1518" s="444"/>
      <c r="AD1518" s="444"/>
      <c r="AE1518" s="458"/>
      <c r="AF1518" s="618"/>
    </row>
    <row r="1519" spans="1:32" s="34" customFormat="1" outlineLevel="1" x14ac:dyDescent="0.25">
      <c r="A1519" s="609"/>
      <c r="B1519" s="609"/>
      <c r="C1519" s="417"/>
      <c r="D1519" s="612"/>
      <c r="E1519" s="490"/>
      <c r="F1519" s="417"/>
      <c r="G1519" s="473"/>
      <c r="H1519" s="242" t="s">
        <v>1435</v>
      </c>
      <c r="I1519" s="219"/>
      <c r="J1519" s="215">
        <f t="shared" si="305"/>
        <v>0</v>
      </c>
      <c r="K1519" s="216"/>
      <c r="L1519" s="216"/>
      <c r="M1519" s="216"/>
      <c r="N1519" s="217"/>
      <c r="O1519" s="216"/>
      <c r="P1519" s="216"/>
      <c r="Q1519" s="217"/>
      <c r="R1519" s="216"/>
      <c r="S1519" s="216"/>
      <c r="T1519" s="217"/>
      <c r="U1519" s="216"/>
      <c r="V1519" s="217"/>
      <c r="W1519" s="216"/>
      <c r="X1519" s="674"/>
      <c r="Y1519" s="480"/>
      <c r="Z1519" s="547"/>
      <c r="AA1519" s="467"/>
      <c r="AB1519" s="444"/>
      <c r="AC1519" s="444"/>
      <c r="AD1519" s="444"/>
      <c r="AE1519" s="458"/>
      <c r="AF1519" s="618"/>
    </row>
    <row r="1520" spans="1:32" s="34" customFormat="1" outlineLevel="1" x14ac:dyDescent="0.25">
      <c r="A1520" s="610"/>
      <c r="B1520" s="610"/>
      <c r="C1520" s="418"/>
      <c r="D1520" s="613"/>
      <c r="E1520" s="491"/>
      <c r="F1520" s="418"/>
      <c r="G1520" s="474"/>
      <c r="H1520" s="248" t="s">
        <v>152</v>
      </c>
      <c r="I1520" s="219">
        <v>18</v>
      </c>
      <c r="J1520" s="252">
        <f t="shared" si="305"/>
        <v>0</v>
      </c>
      <c r="K1520" s="216"/>
      <c r="L1520" s="250"/>
      <c r="M1520" s="250"/>
      <c r="N1520" s="251"/>
      <c r="O1520" s="250"/>
      <c r="P1520" s="250"/>
      <c r="Q1520" s="251"/>
      <c r="R1520" s="250"/>
      <c r="S1520" s="250"/>
      <c r="T1520" s="251"/>
      <c r="U1520" s="250"/>
      <c r="V1520" s="251"/>
      <c r="W1520" s="250"/>
      <c r="X1520" s="675"/>
      <c r="Y1520" s="481"/>
      <c r="Z1520" s="548"/>
      <c r="AA1520" s="468"/>
      <c r="AB1520" s="445"/>
      <c r="AC1520" s="445"/>
      <c r="AD1520" s="445"/>
      <c r="AE1520" s="459"/>
      <c r="AF1520" s="619"/>
    </row>
    <row r="1521" spans="1:32" ht="30" customHeight="1" outlineLevel="1" x14ac:dyDescent="0.25">
      <c r="A1521" s="608" t="s">
        <v>834</v>
      </c>
      <c r="B1521" s="608"/>
      <c r="C1521" s="416"/>
      <c r="D1521" s="611" t="s">
        <v>977</v>
      </c>
      <c r="E1521" s="489" t="s">
        <v>302</v>
      </c>
      <c r="F1521" s="416">
        <v>2019</v>
      </c>
      <c r="G1521" s="472" t="s">
        <v>1642</v>
      </c>
      <c r="H1521" s="215" t="s">
        <v>148</v>
      </c>
      <c r="I1521" s="215">
        <f>SUM(I1522:I1526)</f>
        <v>600</v>
      </c>
      <c r="J1521" s="215">
        <f t="shared" si="305"/>
        <v>0</v>
      </c>
      <c r="K1521" s="215">
        <f>SUM(K1522:K1526)</f>
        <v>0</v>
      </c>
      <c r="L1521" s="215">
        <f t="shared" ref="L1521:W1521" si="310">SUM(L1522:L1526)</f>
        <v>0</v>
      </c>
      <c r="M1521" s="215">
        <f t="shared" si="310"/>
        <v>0</v>
      </c>
      <c r="N1521" s="215">
        <f t="shared" si="310"/>
        <v>0</v>
      </c>
      <c r="O1521" s="215">
        <f t="shared" si="310"/>
        <v>0</v>
      </c>
      <c r="P1521" s="215">
        <f t="shared" si="310"/>
        <v>0</v>
      </c>
      <c r="Q1521" s="215">
        <f t="shared" si="310"/>
        <v>0</v>
      </c>
      <c r="R1521" s="215">
        <f t="shared" si="310"/>
        <v>0</v>
      </c>
      <c r="S1521" s="215">
        <f t="shared" si="310"/>
        <v>0</v>
      </c>
      <c r="T1521" s="215">
        <f t="shared" si="310"/>
        <v>0</v>
      </c>
      <c r="U1521" s="215">
        <f t="shared" si="310"/>
        <v>0</v>
      </c>
      <c r="V1521" s="215">
        <f t="shared" si="310"/>
        <v>0</v>
      </c>
      <c r="W1521" s="215">
        <f t="shared" si="310"/>
        <v>0</v>
      </c>
      <c r="X1521" s="565"/>
      <c r="Y1521" s="479" t="s">
        <v>303</v>
      </c>
      <c r="Z1521" s="546"/>
      <c r="AA1521" s="466" t="s">
        <v>301</v>
      </c>
      <c r="AB1521" s="443" t="s">
        <v>72</v>
      </c>
      <c r="AC1521" s="443" t="s">
        <v>649</v>
      </c>
      <c r="AD1521" s="443" t="s">
        <v>652</v>
      </c>
      <c r="AE1521" s="457" t="s">
        <v>578</v>
      </c>
      <c r="AF1521" s="614" t="s">
        <v>2140</v>
      </c>
    </row>
    <row r="1522" spans="1:32" s="34" customFormat="1" ht="15" customHeight="1" outlineLevel="1" x14ac:dyDescent="0.25">
      <c r="A1522" s="609"/>
      <c r="B1522" s="609"/>
      <c r="C1522" s="417"/>
      <c r="D1522" s="612"/>
      <c r="E1522" s="490"/>
      <c r="F1522" s="417"/>
      <c r="G1522" s="473"/>
      <c r="H1522" s="242" t="s">
        <v>149</v>
      </c>
      <c r="I1522" s="219"/>
      <c r="J1522" s="215">
        <f t="shared" si="305"/>
        <v>0</v>
      </c>
      <c r="K1522" s="216"/>
      <c r="L1522" s="216"/>
      <c r="M1522" s="216"/>
      <c r="N1522" s="217"/>
      <c r="O1522" s="216"/>
      <c r="P1522" s="216"/>
      <c r="Q1522" s="217"/>
      <c r="R1522" s="216"/>
      <c r="S1522" s="216"/>
      <c r="T1522" s="217"/>
      <c r="U1522" s="216"/>
      <c r="V1522" s="217"/>
      <c r="W1522" s="216"/>
      <c r="X1522" s="566"/>
      <c r="Y1522" s="480"/>
      <c r="Z1522" s="547"/>
      <c r="AA1522" s="467"/>
      <c r="AB1522" s="444"/>
      <c r="AC1522" s="444"/>
      <c r="AD1522" s="444"/>
      <c r="AE1522" s="458"/>
      <c r="AF1522" s="618"/>
    </row>
    <row r="1523" spans="1:32" s="34" customFormat="1" outlineLevel="1" x14ac:dyDescent="0.25">
      <c r="A1523" s="609"/>
      <c r="B1523" s="609"/>
      <c r="C1523" s="417"/>
      <c r="D1523" s="612"/>
      <c r="E1523" s="490"/>
      <c r="F1523" s="417"/>
      <c r="G1523" s="473"/>
      <c r="H1523" s="242" t="s">
        <v>150</v>
      </c>
      <c r="I1523" s="219"/>
      <c r="J1523" s="215">
        <f t="shared" si="305"/>
        <v>0</v>
      </c>
      <c r="K1523" s="216"/>
      <c r="L1523" s="216"/>
      <c r="M1523" s="216"/>
      <c r="N1523" s="217"/>
      <c r="O1523" s="216"/>
      <c r="P1523" s="216"/>
      <c r="Q1523" s="217"/>
      <c r="R1523" s="216"/>
      <c r="S1523" s="216"/>
      <c r="T1523" s="217"/>
      <c r="U1523" s="216"/>
      <c r="V1523" s="217"/>
      <c r="W1523" s="216"/>
      <c r="X1523" s="566"/>
      <c r="Y1523" s="480"/>
      <c r="Z1523" s="547"/>
      <c r="AA1523" s="467"/>
      <c r="AB1523" s="444"/>
      <c r="AC1523" s="444"/>
      <c r="AD1523" s="444"/>
      <c r="AE1523" s="458"/>
      <c r="AF1523" s="618"/>
    </row>
    <row r="1524" spans="1:32" s="34" customFormat="1" outlineLevel="1" x14ac:dyDescent="0.25">
      <c r="A1524" s="609"/>
      <c r="B1524" s="609"/>
      <c r="C1524" s="417"/>
      <c r="D1524" s="612"/>
      <c r="E1524" s="490"/>
      <c r="F1524" s="417"/>
      <c r="G1524" s="473"/>
      <c r="H1524" s="242" t="s">
        <v>1507</v>
      </c>
      <c r="I1524" s="219"/>
      <c r="J1524" s="215">
        <f t="shared" si="305"/>
        <v>0</v>
      </c>
      <c r="K1524" s="216"/>
      <c r="L1524" s="216"/>
      <c r="M1524" s="216"/>
      <c r="N1524" s="217"/>
      <c r="O1524" s="216"/>
      <c r="P1524" s="216"/>
      <c r="Q1524" s="217"/>
      <c r="R1524" s="216"/>
      <c r="S1524" s="216"/>
      <c r="T1524" s="217"/>
      <c r="U1524" s="216"/>
      <c r="V1524" s="217"/>
      <c r="W1524" s="216"/>
      <c r="X1524" s="566"/>
      <c r="Y1524" s="480"/>
      <c r="Z1524" s="547"/>
      <c r="AA1524" s="467"/>
      <c r="AB1524" s="444"/>
      <c r="AC1524" s="444"/>
      <c r="AD1524" s="444"/>
      <c r="AE1524" s="458"/>
      <c r="AF1524" s="618"/>
    </row>
    <row r="1525" spans="1:32" s="34" customFormat="1" outlineLevel="1" x14ac:dyDescent="0.25">
      <c r="A1525" s="609"/>
      <c r="B1525" s="609"/>
      <c r="C1525" s="417"/>
      <c r="D1525" s="612"/>
      <c r="E1525" s="490"/>
      <c r="F1525" s="417"/>
      <c r="G1525" s="473"/>
      <c r="H1525" s="242" t="s">
        <v>1435</v>
      </c>
      <c r="I1525" s="219"/>
      <c r="J1525" s="215">
        <f t="shared" si="305"/>
        <v>0</v>
      </c>
      <c r="K1525" s="216"/>
      <c r="L1525" s="216"/>
      <c r="M1525" s="216"/>
      <c r="N1525" s="217"/>
      <c r="O1525" s="216"/>
      <c r="P1525" s="216"/>
      <c r="Q1525" s="217"/>
      <c r="R1525" s="216"/>
      <c r="S1525" s="216"/>
      <c r="T1525" s="217"/>
      <c r="U1525" s="216"/>
      <c r="V1525" s="217"/>
      <c r="W1525" s="216"/>
      <c r="X1525" s="566"/>
      <c r="Y1525" s="480"/>
      <c r="Z1525" s="547"/>
      <c r="AA1525" s="467"/>
      <c r="AB1525" s="444"/>
      <c r="AC1525" s="444"/>
      <c r="AD1525" s="444"/>
      <c r="AE1525" s="458"/>
      <c r="AF1525" s="618"/>
    </row>
    <row r="1526" spans="1:32" s="34" customFormat="1" outlineLevel="1" x14ac:dyDescent="0.25">
      <c r="A1526" s="610"/>
      <c r="B1526" s="610"/>
      <c r="C1526" s="418"/>
      <c r="D1526" s="613"/>
      <c r="E1526" s="491"/>
      <c r="F1526" s="418"/>
      <c r="G1526" s="474"/>
      <c r="H1526" s="248" t="s">
        <v>152</v>
      </c>
      <c r="I1526" s="219">
        <v>600</v>
      </c>
      <c r="J1526" s="252">
        <f t="shared" si="305"/>
        <v>0</v>
      </c>
      <c r="K1526" s="216"/>
      <c r="L1526" s="250"/>
      <c r="M1526" s="250"/>
      <c r="N1526" s="251"/>
      <c r="O1526" s="250"/>
      <c r="P1526" s="250"/>
      <c r="Q1526" s="251"/>
      <c r="R1526" s="250"/>
      <c r="S1526" s="250"/>
      <c r="T1526" s="251"/>
      <c r="U1526" s="250"/>
      <c r="V1526" s="251"/>
      <c r="W1526" s="250"/>
      <c r="X1526" s="567"/>
      <c r="Y1526" s="481"/>
      <c r="Z1526" s="548"/>
      <c r="AA1526" s="468"/>
      <c r="AB1526" s="445"/>
      <c r="AC1526" s="445"/>
      <c r="AD1526" s="445"/>
      <c r="AE1526" s="459"/>
      <c r="AF1526" s="619"/>
    </row>
    <row r="1527" spans="1:32" ht="30" customHeight="1" outlineLevel="1" x14ac:dyDescent="0.25">
      <c r="A1527" s="608" t="s">
        <v>834</v>
      </c>
      <c r="B1527" s="608" t="s">
        <v>2428</v>
      </c>
      <c r="C1527" s="416"/>
      <c r="D1527" s="611" t="s">
        <v>978</v>
      </c>
      <c r="E1527" s="489" t="s">
        <v>304</v>
      </c>
      <c r="F1527" s="416" t="s">
        <v>1602</v>
      </c>
      <c r="G1527" s="472" t="s">
        <v>1805</v>
      </c>
      <c r="H1527" s="215" t="s">
        <v>148</v>
      </c>
      <c r="I1527" s="215">
        <f>SUM(I1528:I1532)</f>
        <v>20</v>
      </c>
      <c r="J1527" s="215">
        <f t="shared" si="305"/>
        <v>0</v>
      </c>
      <c r="K1527" s="215">
        <f>SUM(K1528:K1532)</f>
        <v>0</v>
      </c>
      <c r="L1527" s="215">
        <f t="shared" ref="L1527:W1527" si="311">SUM(L1528:L1532)</f>
        <v>0</v>
      </c>
      <c r="M1527" s="215">
        <f t="shared" si="311"/>
        <v>0</v>
      </c>
      <c r="N1527" s="215">
        <f t="shared" si="311"/>
        <v>0</v>
      </c>
      <c r="O1527" s="215">
        <f t="shared" si="311"/>
        <v>0</v>
      </c>
      <c r="P1527" s="215">
        <f t="shared" si="311"/>
        <v>0</v>
      </c>
      <c r="Q1527" s="215">
        <f t="shared" si="311"/>
        <v>0</v>
      </c>
      <c r="R1527" s="215">
        <f t="shared" si="311"/>
        <v>0</v>
      </c>
      <c r="S1527" s="215">
        <f t="shared" si="311"/>
        <v>0</v>
      </c>
      <c r="T1527" s="215">
        <f t="shared" si="311"/>
        <v>0</v>
      </c>
      <c r="U1527" s="215">
        <f t="shared" si="311"/>
        <v>0</v>
      </c>
      <c r="V1527" s="215">
        <f t="shared" si="311"/>
        <v>0</v>
      </c>
      <c r="W1527" s="215">
        <f t="shared" si="311"/>
        <v>0</v>
      </c>
      <c r="X1527" s="475" t="s">
        <v>2429</v>
      </c>
      <c r="Y1527" s="479" t="s">
        <v>305</v>
      </c>
      <c r="Z1527" s="546"/>
      <c r="AA1527" s="466" t="s">
        <v>301</v>
      </c>
      <c r="AB1527" s="443" t="s">
        <v>72</v>
      </c>
      <c r="AC1527" s="443" t="s">
        <v>649</v>
      </c>
      <c r="AD1527" s="443" t="s">
        <v>652</v>
      </c>
      <c r="AE1527" s="457" t="s">
        <v>578</v>
      </c>
      <c r="AF1527" s="614" t="s">
        <v>2141</v>
      </c>
    </row>
    <row r="1528" spans="1:32" s="34" customFormat="1" ht="15" customHeight="1" outlineLevel="1" x14ac:dyDescent="0.25">
      <c r="A1528" s="609"/>
      <c r="B1528" s="609"/>
      <c r="C1528" s="417"/>
      <c r="D1528" s="612"/>
      <c r="E1528" s="490"/>
      <c r="F1528" s="417"/>
      <c r="G1528" s="473"/>
      <c r="H1528" s="242" t="s">
        <v>149</v>
      </c>
      <c r="I1528" s="219"/>
      <c r="J1528" s="215">
        <f t="shared" si="305"/>
        <v>0</v>
      </c>
      <c r="K1528" s="216"/>
      <c r="L1528" s="216"/>
      <c r="M1528" s="216"/>
      <c r="N1528" s="217"/>
      <c r="O1528" s="216"/>
      <c r="P1528" s="216"/>
      <c r="Q1528" s="217"/>
      <c r="R1528" s="216"/>
      <c r="S1528" s="216"/>
      <c r="T1528" s="217"/>
      <c r="U1528" s="216"/>
      <c r="V1528" s="217"/>
      <c r="W1528" s="216"/>
      <c r="X1528" s="515"/>
      <c r="Y1528" s="480"/>
      <c r="Z1528" s="547"/>
      <c r="AA1528" s="467"/>
      <c r="AB1528" s="444"/>
      <c r="AC1528" s="444"/>
      <c r="AD1528" s="444"/>
      <c r="AE1528" s="458"/>
      <c r="AF1528" s="618"/>
    </row>
    <row r="1529" spans="1:32" s="34" customFormat="1" outlineLevel="1" x14ac:dyDescent="0.25">
      <c r="A1529" s="609"/>
      <c r="B1529" s="609"/>
      <c r="C1529" s="417"/>
      <c r="D1529" s="612"/>
      <c r="E1529" s="490"/>
      <c r="F1529" s="417"/>
      <c r="G1529" s="473"/>
      <c r="H1529" s="242" t="s">
        <v>150</v>
      </c>
      <c r="I1529" s="219"/>
      <c r="J1529" s="215">
        <f t="shared" si="305"/>
        <v>0</v>
      </c>
      <c r="K1529" s="216"/>
      <c r="L1529" s="216"/>
      <c r="M1529" s="216"/>
      <c r="N1529" s="217"/>
      <c r="O1529" s="216"/>
      <c r="P1529" s="216"/>
      <c r="Q1529" s="217"/>
      <c r="R1529" s="216"/>
      <c r="S1529" s="216"/>
      <c r="T1529" s="217"/>
      <c r="U1529" s="216"/>
      <c r="V1529" s="217"/>
      <c r="W1529" s="216"/>
      <c r="X1529" s="515"/>
      <c r="Y1529" s="480"/>
      <c r="Z1529" s="547"/>
      <c r="AA1529" s="467"/>
      <c r="AB1529" s="444"/>
      <c r="AC1529" s="444"/>
      <c r="AD1529" s="444"/>
      <c r="AE1529" s="458"/>
      <c r="AF1529" s="618"/>
    </row>
    <row r="1530" spans="1:32" s="34" customFormat="1" outlineLevel="1" x14ac:dyDescent="0.25">
      <c r="A1530" s="609"/>
      <c r="B1530" s="609"/>
      <c r="C1530" s="417"/>
      <c r="D1530" s="612"/>
      <c r="E1530" s="490"/>
      <c r="F1530" s="417"/>
      <c r="G1530" s="473"/>
      <c r="H1530" s="242" t="s">
        <v>1507</v>
      </c>
      <c r="I1530" s="219"/>
      <c r="J1530" s="215">
        <f t="shared" si="305"/>
        <v>0</v>
      </c>
      <c r="K1530" s="216"/>
      <c r="L1530" s="216"/>
      <c r="M1530" s="216"/>
      <c r="N1530" s="217"/>
      <c r="O1530" s="216"/>
      <c r="P1530" s="216"/>
      <c r="Q1530" s="217"/>
      <c r="R1530" s="216"/>
      <c r="S1530" s="216"/>
      <c r="T1530" s="217"/>
      <c r="U1530" s="216"/>
      <c r="V1530" s="217"/>
      <c r="W1530" s="216"/>
      <c r="X1530" s="515"/>
      <c r="Y1530" s="480"/>
      <c r="Z1530" s="547"/>
      <c r="AA1530" s="467"/>
      <c r="AB1530" s="444"/>
      <c r="AC1530" s="444"/>
      <c r="AD1530" s="444"/>
      <c r="AE1530" s="458"/>
      <c r="AF1530" s="618"/>
    </row>
    <row r="1531" spans="1:32" s="34" customFormat="1" outlineLevel="1" x14ac:dyDescent="0.25">
      <c r="A1531" s="609"/>
      <c r="B1531" s="609"/>
      <c r="C1531" s="417"/>
      <c r="D1531" s="612"/>
      <c r="E1531" s="490"/>
      <c r="F1531" s="417"/>
      <c r="G1531" s="473"/>
      <c r="H1531" s="242" t="s">
        <v>1435</v>
      </c>
      <c r="I1531" s="219"/>
      <c r="J1531" s="215">
        <f t="shared" si="305"/>
        <v>0</v>
      </c>
      <c r="K1531" s="216"/>
      <c r="L1531" s="216"/>
      <c r="M1531" s="216"/>
      <c r="N1531" s="217"/>
      <c r="O1531" s="216"/>
      <c r="P1531" s="216"/>
      <c r="Q1531" s="217"/>
      <c r="R1531" s="216"/>
      <c r="S1531" s="216"/>
      <c r="T1531" s="217"/>
      <c r="U1531" s="216"/>
      <c r="V1531" s="217"/>
      <c r="W1531" s="216"/>
      <c r="X1531" s="515"/>
      <c r="Y1531" s="480"/>
      <c r="Z1531" s="547"/>
      <c r="AA1531" s="467"/>
      <c r="AB1531" s="444"/>
      <c r="AC1531" s="444"/>
      <c r="AD1531" s="444"/>
      <c r="AE1531" s="458"/>
      <c r="AF1531" s="618"/>
    </row>
    <row r="1532" spans="1:32" s="34" customFormat="1" outlineLevel="1" x14ac:dyDescent="0.25">
      <c r="A1532" s="610"/>
      <c r="B1532" s="610"/>
      <c r="C1532" s="418"/>
      <c r="D1532" s="613"/>
      <c r="E1532" s="491"/>
      <c r="F1532" s="418"/>
      <c r="G1532" s="474"/>
      <c r="H1532" s="248" t="s">
        <v>152</v>
      </c>
      <c r="I1532" s="219">
        <v>20</v>
      </c>
      <c r="J1532" s="252">
        <f t="shared" si="305"/>
        <v>0</v>
      </c>
      <c r="K1532" s="216"/>
      <c r="L1532" s="250"/>
      <c r="M1532" s="250"/>
      <c r="N1532" s="251"/>
      <c r="O1532" s="250"/>
      <c r="P1532" s="250"/>
      <c r="Q1532" s="251"/>
      <c r="R1532" s="250"/>
      <c r="S1532" s="250"/>
      <c r="T1532" s="251"/>
      <c r="U1532" s="250"/>
      <c r="V1532" s="251"/>
      <c r="W1532" s="250"/>
      <c r="X1532" s="516"/>
      <c r="Y1532" s="481"/>
      <c r="Z1532" s="548"/>
      <c r="AA1532" s="468"/>
      <c r="AB1532" s="445"/>
      <c r="AC1532" s="445"/>
      <c r="AD1532" s="445"/>
      <c r="AE1532" s="459"/>
      <c r="AF1532" s="619"/>
    </row>
    <row r="1533" spans="1:32" ht="30" customHeight="1" outlineLevel="1" x14ac:dyDescent="0.25">
      <c r="A1533" s="608" t="s">
        <v>834</v>
      </c>
      <c r="B1533" s="608" t="s">
        <v>2428</v>
      </c>
      <c r="C1533" s="416"/>
      <c r="D1533" s="611" t="s">
        <v>979</v>
      </c>
      <c r="E1533" s="489" t="s">
        <v>306</v>
      </c>
      <c r="F1533" s="416">
        <v>2018</v>
      </c>
      <c r="G1533" s="472" t="s">
        <v>1387</v>
      </c>
      <c r="H1533" s="215" t="s">
        <v>148</v>
      </c>
      <c r="I1533" s="215">
        <f>SUM(I1534:I1538)</f>
        <v>13</v>
      </c>
      <c r="J1533" s="215">
        <f t="shared" si="305"/>
        <v>0</v>
      </c>
      <c r="K1533" s="215">
        <f>SUM(K1534:K1538)</f>
        <v>0</v>
      </c>
      <c r="L1533" s="215">
        <f t="shared" ref="L1533:W1533" si="312">SUM(L1534:L1538)</f>
        <v>0</v>
      </c>
      <c r="M1533" s="215">
        <f t="shared" si="312"/>
        <v>0</v>
      </c>
      <c r="N1533" s="215">
        <f t="shared" si="312"/>
        <v>0</v>
      </c>
      <c r="O1533" s="215">
        <f t="shared" si="312"/>
        <v>0</v>
      </c>
      <c r="P1533" s="215">
        <f t="shared" si="312"/>
        <v>0</v>
      </c>
      <c r="Q1533" s="215">
        <f t="shared" si="312"/>
        <v>0</v>
      </c>
      <c r="R1533" s="215">
        <f t="shared" si="312"/>
        <v>0</v>
      </c>
      <c r="S1533" s="215">
        <f t="shared" si="312"/>
        <v>0</v>
      </c>
      <c r="T1533" s="215">
        <f t="shared" si="312"/>
        <v>0</v>
      </c>
      <c r="U1533" s="215">
        <f t="shared" si="312"/>
        <v>0</v>
      </c>
      <c r="V1533" s="215">
        <f t="shared" si="312"/>
        <v>0</v>
      </c>
      <c r="W1533" s="215">
        <f t="shared" si="312"/>
        <v>0</v>
      </c>
      <c r="X1533" s="497" t="s">
        <v>2443</v>
      </c>
      <c r="Y1533" s="479" t="s">
        <v>205</v>
      </c>
      <c r="Z1533" s="546"/>
      <c r="AA1533" s="466" t="s">
        <v>301</v>
      </c>
      <c r="AB1533" s="443" t="s">
        <v>72</v>
      </c>
      <c r="AC1533" s="443" t="s">
        <v>649</v>
      </c>
      <c r="AD1533" s="443" t="s">
        <v>652</v>
      </c>
      <c r="AE1533" s="457" t="s">
        <v>578</v>
      </c>
      <c r="AF1533" s="614" t="s">
        <v>2142</v>
      </c>
    </row>
    <row r="1534" spans="1:32" s="34" customFormat="1" ht="15" customHeight="1" outlineLevel="1" x14ac:dyDescent="0.25">
      <c r="A1534" s="609"/>
      <c r="B1534" s="609"/>
      <c r="C1534" s="417"/>
      <c r="D1534" s="612"/>
      <c r="E1534" s="490"/>
      <c r="F1534" s="417"/>
      <c r="G1534" s="473"/>
      <c r="H1534" s="242" t="s">
        <v>149</v>
      </c>
      <c r="I1534" s="219"/>
      <c r="J1534" s="215">
        <f t="shared" si="305"/>
        <v>0</v>
      </c>
      <c r="K1534" s="216"/>
      <c r="L1534" s="216"/>
      <c r="M1534" s="216"/>
      <c r="N1534" s="217"/>
      <c r="O1534" s="216"/>
      <c r="P1534" s="216"/>
      <c r="Q1534" s="217"/>
      <c r="R1534" s="216"/>
      <c r="S1534" s="216"/>
      <c r="T1534" s="217"/>
      <c r="U1534" s="216"/>
      <c r="V1534" s="217"/>
      <c r="W1534" s="216"/>
      <c r="X1534" s="498"/>
      <c r="Y1534" s="480"/>
      <c r="Z1534" s="547"/>
      <c r="AA1534" s="467"/>
      <c r="AB1534" s="444"/>
      <c r="AC1534" s="444"/>
      <c r="AD1534" s="444"/>
      <c r="AE1534" s="458"/>
      <c r="AF1534" s="618"/>
    </row>
    <row r="1535" spans="1:32" s="34" customFormat="1" outlineLevel="1" x14ac:dyDescent="0.25">
      <c r="A1535" s="609"/>
      <c r="B1535" s="609"/>
      <c r="C1535" s="417"/>
      <c r="D1535" s="612"/>
      <c r="E1535" s="490"/>
      <c r="F1535" s="417"/>
      <c r="G1535" s="473"/>
      <c r="H1535" s="242" t="s">
        <v>150</v>
      </c>
      <c r="I1535" s="219"/>
      <c r="J1535" s="215">
        <f t="shared" si="305"/>
        <v>0</v>
      </c>
      <c r="K1535" s="216"/>
      <c r="L1535" s="216"/>
      <c r="M1535" s="216"/>
      <c r="N1535" s="217"/>
      <c r="O1535" s="216"/>
      <c r="P1535" s="216"/>
      <c r="Q1535" s="217"/>
      <c r="R1535" s="216"/>
      <c r="S1535" s="216"/>
      <c r="T1535" s="217"/>
      <c r="U1535" s="216"/>
      <c r="V1535" s="217"/>
      <c r="W1535" s="216"/>
      <c r="X1535" s="498"/>
      <c r="Y1535" s="480"/>
      <c r="Z1535" s="547"/>
      <c r="AA1535" s="467"/>
      <c r="AB1535" s="444"/>
      <c r="AC1535" s="444"/>
      <c r="AD1535" s="444"/>
      <c r="AE1535" s="458"/>
      <c r="AF1535" s="618"/>
    </row>
    <row r="1536" spans="1:32" s="34" customFormat="1" outlineLevel="1" x14ac:dyDescent="0.25">
      <c r="A1536" s="609"/>
      <c r="B1536" s="609"/>
      <c r="C1536" s="417"/>
      <c r="D1536" s="612"/>
      <c r="E1536" s="490"/>
      <c r="F1536" s="417"/>
      <c r="G1536" s="473"/>
      <c r="H1536" s="242" t="s">
        <v>1507</v>
      </c>
      <c r="I1536" s="219"/>
      <c r="J1536" s="215">
        <f t="shared" si="305"/>
        <v>0</v>
      </c>
      <c r="K1536" s="216"/>
      <c r="L1536" s="216"/>
      <c r="M1536" s="216"/>
      <c r="N1536" s="217"/>
      <c r="O1536" s="216"/>
      <c r="P1536" s="216"/>
      <c r="Q1536" s="217"/>
      <c r="R1536" s="216"/>
      <c r="S1536" s="216"/>
      <c r="T1536" s="217"/>
      <c r="U1536" s="216"/>
      <c r="V1536" s="217"/>
      <c r="W1536" s="216"/>
      <c r="X1536" s="498"/>
      <c r="Y1536" s="480"/>
      <c r="Z1536" s="547"/>
      <c r="AA1536" s="467"/>
      <c r="AB1536" s="444"/>
      <c r="AC1536" s="444"/>
      <c r="AD1536" s="444"/>
      <c r="AE1536" s="458"/>
      <c r="AF1536" s="618"/>
    </row>
    <row r="1537" spans="1:32" s="34" customFormat="1" outlineLevel="1" x14ac:dyDescent="0.25">
      <c r="A1537" s="609"/>
      <c r="B1537" s="609"/>
      <c r="C1537" s="417"/>
      <c r="D1537" s="612"/>
      <c r="E1537" s="490"/>
      <c r="F1537" s="417"/>
      <c r="G1537" s="473"/>
      <c r="H1537" s="242" t="s">
        <v>1435</v>
      </c>
      <c r="I1537" s="219"/>
      <c r="J1537" s="215">
        <f t="shared" si="305"/>
        <v>0</v>
      </c>
      <c r="K1537" s="216"/>
      <c r="L1537" s="216"/>
      <c r="M1537" s="216"/>
      <c r="N1537" s="217"/>
      <c r="O1537" s="216"/>
      <c r="P1537" s="216"/>
      <c r="Q1537" s="217"/>
      <c r="R1537" s="216"/>
      <c r="S1537" s="216"/>
      <c r="T1537" s="217"/>
      <c r="U1537" s="216"/>
      <c r="V1537" s="217"/>
      <c r="W1537" s="216"/>
      <c r="X1537" s="498"/>
      <c r="Y1537" s="480"/>
      <c r="Z1537" s="547"/>
      <c r="AA1537" s="467"/>
      <c r="AB1537" s="444"/>
      <c r="AC1537" s="444"/>
      <c r="AD1537" s="444"/>
      <c r="AE1537" s="458"/>
      <c r="AF1537" s="618"/>
    </row>
    <row r="1538" spans="1:32" s="34" customFormat="1" outlineLevel="1" x14ac:dyDescent="0.25">
      <c r="A1538" s="610"/>
      <c r="B1538" s="610"/>
      <c r="C1538" s="418"/>
      <c r="D1538" s="613"/>
      <c r="E1538" s="491"/>
      <c r="F1538" s="418"/>
      <c r="G1538" s="474"/>
      <c r="H1538" s="248" t="s">
        <v>152</v>
      </c>
      <c r="I1538" s="219">
        <v>13</v>
      </c>
      <c r="J1538" s="252">
        <f t="shared" si="305"/>
        <v>0</v>
      </c>
      <c r="K1538" s="216"/>
      <c r="L1538" s="250"/>
      <c r="M1538" s="250"/>
      <c r="N1538" s="251"/>
      <c r="O1538" s="250"/>
      <c r="P1538" s="250"/>
      <c r="Q1538" s="251"/>
      <c r="R1538" s="250"/>
      <c r="S1538" s="250"/>
      <c r="T1538" s="251"/>
      <c r="U1538" s="250"/>
      <c r="V1538" s="251"/>
      <c r="W1538" s="250"/>
      <c r="X1538" s="499"/>
      <c r="Y1538" s="481"/>
      <c r="Z1538" s="548"/>
      <c r="AA1538" s="468"/>
      <c r="AB1538" s="445"/>
      <c r="AC1538" s="445"/>
      <c r="AD1538" s="445"/>
      <c r="AE1538" s="459"/>
      <c r="AF1538" s="619"/>
    </row>
    <row r="1539" spans="1:32" ht="30" customHeight="1" outlineLevel="1" x14ac:dyDescent="0.25">
      <c r="A1539" s="608" t="s">
        <v>834</v>
      </c>
      <c r="B1539" s="608" t="s">
        <v>2428</v>
      </c>
      <c r="C1539" s="416"/>
      <c r="D1539" s="611" t="s">
        <v>980</v>
      </c>
      <c r="E1539" s="489" t="s">
        <v>307</v>
      </c>
      <c r="F1539" s="416">
        <v>2018</v>
      </c>
      <c r="G1539" s="472" t="s">
        <v>1387</v>
      </c>
      <c r="H1539" s="215" t="s">
        <v>148</v>
      </c>
      <c r="I1539" s="215">
        <f>SUM(I1540:I1544)</f>
        <v>10</v>
      </c>
      <c r="J1539" s="215">
        <f t="shared" si="305"/>
        <v>0</v>
      </c>
      <c r="K1539" s="215">
        <f>SUM(K1540:K1544)</f>
        <v>0</v>
      </c>
      <c r="L1539" s="215">
        <f t="shared" ref="L1539:W1539" si="313">SUM(L1540:L1544)</f>
        <v>0</v>
      </c>
      <c r="M1539" s="215">
        <f t="shared" si="313"/>
        <v>0</v>
      </c>
      <c r="N1539" s="215">
        <f t="shared" si="313"/>
        <v>0</v>
      </c>
      <c r="O1539" s="215">
        <f t="shared" si="313"/>
        <v>0</v>
      </c>
      <c r="P1539" s="215">
        <f t="shared" si="313"/>
        <v>0</v>
      </c>
      <c r="Q1539" s="215">
        <f t="shared" si="313"/>
        <v>0</v>
      </c>
      <c r="R1539" s="215">
        <f t="shared" si="313"/>
        <v>0</v>
      </c>
      <c r="S1539" s="215">
        <f t="shared" si="313"/>
        <v>0</v>
      </c>
      <c r="T1539" s="215">
        <f t="shared" si="313"/>
        <v>0</v>
      </c>
      <c r="U1539" s="215">
        <f t="shared" si="313"/>
        <v>0</v>
      </c>
      <c r="V1539" s="215">
        <f t="shared" si="313"/>
        <v>0</v>
      </c>
      <c r="W1539" s="215">
        <f t="shared" si="313"/>
        <v>0</v>
      </c>
      <c r="X1539" s="497" t="s">
        <v>2443</v>
      </c>
      <c r="Y1539" s="479" t="s">
        <v>205</v>
      </c>
      <c r="Z1539" s="546"/>
      <c r="AA1539" s="466" t="s">
        <v>301</v>
      </c>
      <c r="AB1539" s="443" t="s">
        <v>72</v>
      </c>
      <c r="AC1539" s="443" t="s">
        <v>649</v>
      </c>
      <c r="AD1539" s="443" t="s">
        <v>652</v>
      </c>
      <c r="AE1539" s="457" t="s">
        <v>578</v>
      </c>
      <c r="AF1539" s="614" t="s">
        <v>2143</v>
      </c>
    </row>
    <row r="1540" spans="1:32" s="34" customFormat="1" ht="15" customHeight="1" outlineLevel="1" x14ac:dyDescent="0.25">
      <c r="A1540" s="609"/>
      <c r="B1540" s="609"/>
      <c r="C1540" s="417"/>
      <c r="D1540" s="612"/>
      <c r="E1540" s="490"/>
      <c r="F1540" s="417"/>
      <c r="G1540" s="473"/>
      <c r="H1540" s="242" t="s">
        <v>149</v>
      </c>
      <c r="I1540" s="219"/>
      <c r="J1540" s="215">
        <f t="shared" si="305"/>
        <v>0</v>
      </c>
      <c r="K1540" s="216"/>
      <c r="L1540" s="216"/>
      <c r="M1540" s="216"/>
      <c r="N1540" s="217"/>
      <c r="O1540" s="216"/>
      <c r="P1540" s="216"/>
      <c r="Q1540" s="217"/>
      <c r="R1540" s="216"/>
      <c r="S1540" s="216"/>
      <c r="T1540" s="217"/>
      <c r="U1540" s="216"/>
      <c r="V1540" s="217"/>
      <c r="W1540" s="216"/>
      <c r="X1540" s="498"/>
      <c r="Y1540" s="480"/>
      <c r="Z1540" s="547"/>
      <c r="AA1540" s="467"/>
      <c r="AB1540" s="444"/>
      <c r="AC1540" s="444"/>
      <c r="AD1540" s="444"/>
      <c r="AE1540" s="458"/>
      <c r="AF1540" s="618"/>
    </row>
    <row r="1541" spans="1:32" s="34" customFormat="1" outlineLevel="1" x14ac:dyDescent="0.25">
      <c r="A1541" s="609"/>
      <c r="B1541" s="609"/>
      <c r="C1541" s="417"/>
      <c r="D1541" s="612"/>
      <c r="E1541" s="490"/>
      <c r="F1541" s="417"/>
      <c r="G1541" s="473"/>
      <c r="H1541" s="242" t="s">
        <v>150</v>
      </c>
      <c r="I1541" s="219"/>
      <c r="J1541" s="215">
        <f t="shared" si="305"/>
        <v>0</v>
      </c>
      <c r="K1541" s="216"/>
      <c r="L1541" s="216"/>
      <c r="M1541" s="216"/>
      <c r="N1541" s="217"/>
      <c r="O1541" s="216"/>
      <c r="P1541" s="216"/>
      <c r="Q1541" s="217"/>
      <c r="R1541" s="216"/>
      <c r="S1541" s="216"/>
      <c r="T1541" s="217"/>
      <c r="U1541" s="216"/>
      <c r="V1541" s="217"/>
      <c r="W1541" s="216"/>
      <c r="X1541" s="498"/>
      <c r="Y1541" s="480"/>
      <c r="Z1541" s="547"/>
      <c r="AA1541" s="467"/>
      <c r="AB1541" s="444"/>
      <c r="AC1541" s="444"/>
      <c r="AD1541" s="444"/>
      <c r="AE1541" s="458"/>
      <c r="AF1541" s="618"/>
    </row>
    <row r="1542" spans="1:32" s="34" customFormat="1" outlineLevel="1" x14ac:dyDescent="0.25">
      <c r="A1542" s="609"/>
      <c r="B1542" s="609"/>
      <c r="C1542" s="417"/>
      <c r="D1542" s="612"/>
      <c r="E1542" s="490"/>
      <c r="F1542" s="417"/>
      <c r="G1542" s="473"/>
      <c r="H1542" s="242" t="s">
        <v>1507</v>
      </c>
      <c r="I1542" s="219"/>
      <c r="J1542" s="215">
        <f t="shared" si="305"/>
        <v>0</v>
      </c>
      <c r="K1542" s="216"/>
      <c r="L1542" s="216"/>
      <c r="M1542" s="216"/>
      <c r="N1542" s="217"/>
      <c r="O1542" s="216"/>
      <c r="P1542" s="216"/>
      <c r="Q1542" s="217"/>
      <c r="R1542" s="216"/>
      <c r="S1542" s="216"/>
      <c r="T1542" s="217"/>
      <c r="U1542" s="216"/>
      <c r="V1542" s="217"/>
      <c r="W1542" s="216"/>
      <c r="X1542" s="498"/>
      <c r="Y1542" s="480"/>
      <c r="Z1542" s="547"/>
      <c r="AA1542" s="467"/>
      <c r="AB1542" s="444"/>
      <c r="AC1542" s="444"/>
      <c r="AD1542" s="444"/>
      <c r="AE1542" s="458"/>
      <c r="AF1542" s="618"/>
    </row>
    <row r="1543" spans="1:32" s="34" customFormat="1" outlineLevel="1" x14ac:dyDescent="0.25">
      <c r="A1543" s="609"/>
      <c r="B1543" s="609"/>
      <c r="C1543" s="417"/>
      <c r="D1543" s="612"/>
      <c r="E1543" s="490"/>
      <c r="F1543" s="417"/>
      <c r="G1543" s="473"/>
      <c r="H1543" s="242" t="s">
        <v>1435</v>
      </c>
      <c r="I1543" s="219"/>
      <c r="J1543" s="215">
        <f t="shared" si="305"/>
        <v>0</v>
      </c>
      <c r="K1543" s="216"/>
      <c r="L1543" s="216"/>
      <c r="M1543" s="216"/>
      <c r="N1543" s="217"/>
      <c r="O1543" s="216"/>
      <c r="P1543" s="216"/>
      <c r="Q1543" s="217"/>
      <c r="R1543" s="216"/>
      <c r="S1543" s="216"/>
      <c r="T1543" s="217"/>
      <c r="U1543" s="216"/>
      <c r="V1543" s="217"/>
      <c r="W1543" s="216"/>
      <c r="X1543" s="498"/>
      <c r="Y1543" s="480"/>
      <c r="Z1543" s="547"/>
      <c r="AA1543" s="467"/>
      <c r="AB1543" s="444"/>
      <c r="AC1543" s="444"/>
      <c r="AD1543" s="444"/>
      <c r="AE1543" s="458"/>
      <c r="AF1543" s="618"/>
    </row>
    <row r="1544" spans="1:32" s="34" customFormat="1" outlineLevel="1" x14ac:dyDescent="0.25">
      <c r="A1544" s="610"/>
      <c r="B1544" s="610"/>
      <c r="C1544" s="418"/>
      <c r="D1544" s="613"/>
      <c r="E1544" s="491"/>
      <c r="F1544" s="418"/>
      <c r="G1544" s="474"/>
      <c r="H1544" s="248" t="s">
        <v>152</v>
      </c>
      <c r="I1544" s="219">
        <v>10</v>
      </c>
      <c r="J1544" s="252">
        <f t="shared" si="305"/>
        <v>0</v>
      </c>
      <c r="K1544" s="216"/>
      <c r="L1544" s="250"/>
      <c r="M1544" s="250"/>
      <c r="N1544" s="251"/>
      <c r="O1544" s="250"/>
      <c r="P1544" s="250"/>
      <c r="Q1544" s="251"/>
      <c r="R1544" s="250"/>
      <c r="S1544" s="250"/>
      <c r="T1544" s="251"/>
      <c r="U1544" s="250"/>
      <c r="V1544" s="251"/>
      <c r="W1544" s="250"/>
      <c r="X1544" s="499"/>
      <c r="Y1544" s="481"/>
      <c r="Z1544" s="548"/>
      <c r="AA1544" s="468"/>
      <c r="AB1544" s="445"/>
      <c r="AC1544" s="445"/>
      <c r="AD1544" s="445"/>
      <c r="AE1544" s="459"/>
      <c r="AF1544" s="619"/>
    </row>
    <row r="1545" spans="1:32" ht="30" customHeight="1" outlineLevel="1" x14ac:dyDescent="0.25">
      <c r="A1545" s="608" t="s">
        <v>834</v>
      </c>
      <c r="B1545" s="608" t="s">
        <v>2428</v>
      </c>
      <c r="C1545" s="416"/>
      <c r="D1545" s="611" t="s">
        <v>981</v>
      </c>
      <c r="E1545" s="489" t="s">
        <v>308</v>
      </c>
      <c r="F1545" s="416">
        <v>2018</v>
      </c>
      <c r="G1545" s="472" t="s">
        <v>1387</v>
      </c>
      <c r="H1545" s="215" t="s">
        <v>148</v>
      </c>
      <c r="I1545" s="215">
        <f>SUM(I1546:I1550)</f>
        <v>5</v>
      </c>
      <c r="J1545" s="215">
        <f t="shared" si="305"/>
        <v>0</v>
      </c>
      <c r="K1545" s="215">
        <f>SUM(K1546:K1550)</f>
        <v>0</v>
      </c>
      <c r="L1545" s="215">
        <f t="shared" ref="L1545:W1545" si="314">SUM(L1546:L1550)</f>
        <v>0</v>
      </c>
      <c r="M1545" s="215">
        <f t="shared" si="314"/>
        <v>0</v>
      </c>
      <c r="N1545" s="215">
        <f t="shared" si="314"/>
        <v>0</v>
      </c>
      <c r="O1545" s="215">
        <f t="shared" si="314"/>
        <v>0</v>
      </c>
      <c r="P1545" s="215">
        <f t="shared" si="314"/>
        <v>0</v>
      </c>
      <c r="Q1545" s="215">
        <f t="shared" si="314"/>
        <v>0</v>
      </c>
      <c r="R1545" s="215">
        <f t="shared" si="314"/>
        <v>0</v>
      </c>
      <c r="S1545" s="215">
        <f t="shared" si="314"/>
        <v>0</v>
      </c>
      <c r="T1545" s="215">
        <f t="shared" si="314"/>
        <v>0</v>
      </c>
      <c r="U1545" s="215">
        <f t="shared" si="314"/>
        <v>0</v>
      </c>
      <c r="V1545" s="215">
        <f t="shared" si="314"/>
        <v>0</v>
      </c>
      <c r="W1545" s="215">
        <f t="shared" si="314"/>
        <v>0</v>
      </c>
      <c r="X1545" s="497" t="s">
        <v>2443</v>
      </c>
      <c r="Y1545" s="479" t="s">
        <v>205</v>
      </c>
      <c r="Z1545" s="546"/>
      <c r="AA1545" s="466" t="s">
        <v>301</v>
      </c>
      <c r="AB1545" s="443" t="s">
        <v>72</v>
      </c>
      <c r="AC1545" s="443" t="s">
        <v>649</v>
      </c>
      <c r="AD1545" s="443" t="s">
        <v>652</v>
      </c>
      <c r="AE1545" s="457" t="s">
        <v>578</v>
      </c>
      <c r="AF1545" s="614" t="s">
        <v>2144</v>
      </c>
    </row>
    <row r="1546" spans="1:32" s="34" customFormat="1" ht="15" customHeight="1" outlineLevel="1" x14ac:dyDescent="0.25">
      <c r="A1546" s="609"/>
      <c r="B1546" s="609"/>
      <c r="C1546" s="417"/>
      <c r="D1546" s="612"/>
      <c r="E1546" s="490"/>
      <c r="F1546" s="417"/>
      <c r="G1546" s="473"/>
      <c r="H1546" s="242" t="s">
        <v>149</v>
      </c>
      <c r="I1546" s="219"/>
      <c r="J1546" s="215">
        <f t="shared" si="305"/>
        <v>0</v>
      </c>
      <c r="K1546" s="216"/>
      <c r="L1546" s="216"/>
      <c r="M1546" s="216"/>
      <c r="N1546" s="217"/>
      <c r="O1546" s="216"/>
      <c r="P1546" s="216"/>
      <c r="Q1546" s="217"/>
      <c r="R1546" s="216"/>
      <c r="S1546" s="216"/>
      <c r="T1546" s="217"/>
      <c r="U1546" s="216"/>
      <c r="V1546" s="217"/>
      <c r="W1546" s="216"/>
      <c r="X1546" s="498"/>
      <c r="Y1546" s="480"/>
      <c r="Z1546" s="547"/>
      <c r="AA1546" s="467"/>
      <c r="AB1546" s="444"/>
      <c r="AC1546" s="444"/>
      <c r="AD1546" s="444"/>
      <c r="AE1546" s="458"/>
      <c r="AF1546" s="618"/>
    </row>
    <row r="1547" spans="1:32" s="34" customFormat="1" outlineLevel="1" x14ac:dyDescent="0.25">
      <c r="A1547" s="609"/>
      <c r="B1547" s="609"/>
      <c r="C1547" s="417"/>
      <c r="D1547" s="612"/>
      <c r="E1547" s="490"/>
      <c r="F1547" s="417"/>
      <c r="G1547" s="473"/>
      <c r="H1547" s="242" t="s">
        <v>150</v>
      </c>
      <c r="I1547" s="219"/>
      <c r="J1547" s="215">
        <f t="shared" si="305"/>
        <v>0</v>
      </c>
      <c r="K1547" s="216"/>
      <c r="L1547" s="216"/>
      <c r="M1547" s="216"/>
      <c r="N1547" s="217"/>
      <c r="O1547" s="216"/>
      <c r="P1547" s="216"/>
      <c r="Q1547" s="217"/>
      <c r="R1547" s="216"/>
      <c r="S1547" s="216"/>
      <c r="T1547" s="217"/>
      <c r="U1547" s="216"/>
      <c r="V1547" s="217"/>
      <c r="W1547" s="216"/>
      <c r="X1547" s="498"/>
      <c r="Y1547" s="480"/>
      <c r="Z1547" s="547"/>
      <c r="AA1547" s="467"/>
      <c r="AB1547" s="444"/>
      <c r="AC1547" s="444"/>
      <c r="AD1547" s="444"/>
      <c r="AE1547" s="458"/>
      <c r="AF1547" s="618"/>
    </row>
    <row r="1548" spans="1:32" s="34" customFormat="1" outlineLevel="1" x14ac:dyDescent="0.25">
      <c r="A1548" s="609"/>
      <c r="B1548" s="609"/>
      <c r="C1548" s="417"/>
      <c r="D1548" s="612"/>
      <c r="E1548" s="490"/>
      <c r="F1548" s="417"/>
      <c r="G1548" s="473"/>
      <c r="H1548" s="242" t="s">
        <v>1507</v>
      </c>
      <c r="I1548" s="219"/>
      <c r="J1548" s="215">
        <f t="shared" si="305"/>
        <v>0</v>
      </c>
      <c r="K1548" s="216"/>
      <c r="L1548" s="216"/>
      <c r="M1548" s="216"/>
      <c r="N1548" s="217"/>
      <c r="O1548" s="216"/>
      <c r="P1548" s="216"/>
      <c r="Q1548" s="217"/>
      <c r="R1548" s="216"/>
      <c r="S1548" s="216"/>
      <c r="T1548" s="217"/>
      <c r="U1548" s="216"/>
      <c r="V1548" s="217"/>
      <c r="W1548" s="216"/>
      <c r="X1548" s="498"/>
      <c r="Y1548" s="480"/>
      <c r="Z1548" s="547"/>
      <c r="AA1548" s="467"/>
      <c r="AB1548" s="444"/>
      <c r="AC1548" s="444"/>
      <c r="AD1548" s="444"/>
      <c r="AE1548" s="458"/>
      <c r="AF1548" s="618"/>
    </row>
    <row r="1549" spans="1:32" s="34" customFormat="1" outlineLevel="1" x14ac:dyDescent="0.25">
      <c r="A1549" s="609"/>
      <c r="B1549" s="609"/>
      <c r="C1549" s="417"/>
      <c r="D1549" s="612"/>
      <c r="E1549" s="490"/>
      <c r="F1549" s="417"/>
      <c r="G1549" s="473"/>
      <c r="H1549" s="242" t="s">
        <v>1435</v>
      </c>
      <c r="I1549" s="219"/>
      <c r="J1549" s="215">
        <f t="shared" si="305"/>
        <v>0</v>
      </c>
      <c r="K1549" s="216"/>
      <c r="L1549" s="216"/>
      <c r="M1549" s="216"/>
      <c r="N1549" s="217"/>
      <c r="O1549" s="216"/>
      <c r="P1549" s="216"/>
      <c r="Q1549" s="217"/>
      <c r="R1549" s="216"/>
      <c r="S1549" s="216"/>
      <c r="T1549" s="217"/>
      <c r="U1549" s="216"/>
      <c r="V1549" s="217"/>
      <c r="W1549" s="216"/>
      <c r="X1549" s="498"/>
      <c r="Y1549" s="480"/>
      <c r="Z1549" s="547"/>
      <c r="AA1549" s="467"/>
      <c r="AB1549" s="444"/>
      <c r="AC1549" s="444"/>
      <c r="AD1549" s="444"/>
      <c r="AE1549" s="458"/>
      <c r="AF1549" s="618"/>
    </row>
    <row r="1550" spans="1:32" s="34" customFormat="1" outlineLevel="1" x14ac:dyDescent="0.25">
      <c r="A1550" s="610"/>
      <c r="B1550" s="610"/>
      <c r="C1550" s="418"/>
      <c r="D1550" s="613"/>
      <c r="E1550" s="491"/>
      <c r="F1550" s="418"/>
      <c r="G1550" s="474"/>
      <c r="H1550" s="248" t="s">
        <v>152</v>
      </c>
      <c r="I1550" s="219">
        <v>5</v>
      </c>
      <c r="J1550" s="252">
        <f t="shared" si="305"/>
        <v>0</v>
      </c>
      <c r="K1550" s="216"/>
      <c r="L1550" s="250"/>
      <c r="M1550" s="250"/>
      <c r="N1550" s="251"/>
      <c r="O1550" s="250"/>
      <c r="P1550" s="250"/>
      <c r="Q1550" s="251"/>
      <c r="R1550" s="250"/>
      <c r="S1550" s="250"/>
      <c r="T1550" s="251"/>
      <c r="U1550" s="250"/>
      <c r="V1550" s="251"/>
      <c r="W1550" s="250"/>
      <c r="X1550" s="499"/>
      <c r="Y1550" s="481"/>
      <c r="Z1550" s="548"/>
      <c r="AA1550" s="468"/>
      <c r="AB1550" s="445"/>
      <c r="AC1550" s="445"/>
      <c r="AD1550" s="445"/>
      <c r="AE1550" s="459"/>
      <c r="AF1550" s="619"/>
    </row>
    <row r="1551" spans="1:32" ht="30" customHeight="1" outlineLevel="1" x14ac:dyDescent="0.25">
      <c r="A1551" s="608" t="s">
        <v>834</v>
      </c>
      <c r="B1551" s="608" t="s">
        <v>2428</v>
      </c>
      <c r="C1551" s="416"/>
      <c r="D1551" s="611" t="s">
        <v>982</v>
      </c>
      <c r="E1551" s="489" t="s">
        <v>309</v>
      </c>
      <c r="F1551" s="416" t="s">
        <v>1602</v>
      </c>
      <c r="G1551" s="472" t="s">
        <v>1805</v>
      </c>
      <c r="H1551" s="215" t="s">
        <v>148</v>
      </c>
      <c r="I1551" s="215">
        <f>SUM(I1552:I1556)</f>
        <v>10</v>
      </c>
      <c r="J1551" s="215">
        <f t="shared" si="305"/>
        <v>0</v>
      </c>
      <c r="K1551" s="215">
        <f>SUM(K1552:K1556)</f>
        <v>0</v>
      </c>
      <c r="L1551" s="215">
        <f t="shared" ref="L1551:W1551" si="315">SUM(L1552:L1556)</f>
        <v>0</v>
      </c>
      <c r="M1551" s="215">
        <f t="shared" si="315"/>
        <v>0</v>
      </c>
      <c r="N1551" s="215">
        <f t="shared" si="315"/>
        <v>0</v>
      </c>
      <c r="O1551" s="215">
        <f t="shared" si="315"/>
        <v>0</v>
      </c>
      <c r="P1551" s="215">
        <f t="shared" si="315"/>
        <v>0</v>
      </c>
      <c r="Q1551" s="215">
        <f t="shared" si="315"/>
        <v>0</v>
      </c>
      <c r="R1551" s="215">
        <f t="shared" si="315"/>
        <v>0</v>
      </c>
      <c r="S1551" s="215">
        <f t="shared" si="315"/>
        <v>0</v>
      </c>
      <c r="T1551" s="215">
        <f t="shared" si="315"/>
        <v>0</v>
      </c>
      <c r="U1551" s="215">
        <f t="shared" si="315"/>
        <v>0</v>
      </c>
      <c r="V1551" s="215">
        <f t="shared" si="315"/>
        <v>0</v>
      </c>
      <c r="W1551" s="215">
        <f t="shared" si="315"/>
        <v>0</v>
      </c>
      <c r="X1551" s="497" t="s">
        <v>2430</v>
      </c>
      <c r="Y1551" s="479" t="s">
        <v>310</v>
      </c>
      <c r="Z1551" s="546"/>
      <c r="AA1551" s="466" t="s">
        <v>311</v>
      </c>
      <c r="AB1551" s="443" t="s">
        <v>72</v>
      </c>
      <c r="AC1551" s="443" t="s">
        <v>649</v>
      </c>
      <c r="AD1551" s="443" t="s">
        <v>652</v>
      </c>
      <c r="AE1551" s="457" t="s">
        <v>578</v>
      </c>
      <c r="AF1551" s="614" t="s">
        <v>2145</v>
      </c>
    </row>
    <row r="1552" spans="1:32" s="34" customFormat="1" ht="15" customHeight="1" outlineLevel="1" x14ac:dyDescent="0.25">
      <c r="A1552" s="609"/>
      <c r="B1552" s="609"/>
      <c r="C1552" s="417"/>
      <c r="D1552" s="612"/>
      <c r="E1552" s="490"/>
      <c r="F1552" s="417"/>
      <c r="G1552" s="473"/>
      <c r="H1552" s="242" t="s">
        <v>149</v>
      </c>
      <c r="I1552" s="219"/>
      <c r="J1552" s="215">
        <f t="shared" si="305"/>
        <v>0</v>
      </c>
      <c r="K1552" s="216"/>
      <c r="L1552" s="216"/>
      <c r="M1552" s="216"/>
      <c r="N1552" s="217"/>
      <c r="O1552" s="216"/>
      <c r="P1552" s="216"/>
      <c r="Q1552" s="217"/>
      <c r="R1552" s="216"/>
      <c r="S1552" s="216"/>
      <c r="T1552" s="217"/>
      <c r="U1552" s="216"/>
      <c r="V1552" s="217"/>
      <c r="W1552" s="216"/>
      <c r="X1552" s="498"/>
      <c r="Y1552" s="480"/>
      <c r="Z1552" s="547"/>
      <c r="AA1552" s="467"/>
      <c r="AB1552" s="444"/>
      <c r="AC1552" s="444"/>
      <c r="AD1552" s="444"/>
      <c r="AE1552" s="458"/>
      <c r="AF1552" s="618"/>
    </row>
    <row r="1553" spans="1:32" s="34" customFormat="1" outlineLevel="1" x14ac:dyDescent="0.25">
      <c r="A1553" s="609"/>
      <c r="B1553" s="609"/>
      <c r="C1553" s="417"/>
      <c r="D1553" s="612"/>
      <c r="E1553" s="490"/>
      <c r="F1553" s="417"/>
      <c r="G1553" s="473"/>
      <c r="H1553" s="242" t="s">
        <v>150</v>
      </c>
      <c r="I1553" s="219"/>
      <c r="J1553" s="215">
        <f t="shared" si="305"/>
        <v>0</v>
      </c>
      <c r="K1553" s="216"/>
      <c r="L1553" s="216"/>
      <c r="M1553" s="216"/>
      <c r="N1553" s="217"/>
      <c r="O1553" s="216"/>
      <c r="P1553" s="216"/>
      <c r="Q1553" s="217"/>
      <c r="R1553" s="216"/>
      <c r="S1553" s="216"/>
      <c r="T1553" s="217"/>
      <c r="U1553" s="216"/>
      <c r="V1553" s="217"/>
      <c r="W1553" s="216"/>
      <c r="X1553" s="498"/>
      <c r="Y1553" s="480"/>
      <c r="Z1553" s="547"/>
      <c r="AA1553" s="467"/>
      <c r="AB1553" s="444"/>
      <c r="AC1553" s="444"/>
      <c r="AD1553" s="444"/>
      <c r="AE1553" s="458"/>
      <c r="AF1553" s="618"/>
    </row>
    <row r="1554" spans="1:32" s="34" customFormat="1" outlineLevel="1" x14ac:dyDescent="0.25">
      <c r="A1554" s="609"/>
      <c r="B1554" s="609"/>
      <c r="C1554" s="417"/>
      <c r="D1554" s="612"/>
      <c r="E1554" s="490"/>
      <c r="F1554" s="417"/>
      <c r="G1554" s="473"/>
      <c r="H1554" s="242" t="s">
        <v>1507</v>
      </c>
      <c r="I1554" s="219"/>
      <c r="J1554" s="215">
        <f t="shared" si="305"/>
        <v>0</v>
      </c>
      <c r="K1554" s="216"/>
      <c r="L1554" s="216"/>
      <c r="M1554" s="216"/>
      <c r="N1554" s="217"/>
      <c r="O1554" s="216"/>
      <c r="P1554" s="216"/>
      <c r="Q1554" s="217"/>
      <c r="R1554" s="216"/>
      <c r="S1554" s="216"/>
      <c r="T1554" s="217"/>
      <c r="U1554" s="216"/>
      <c r="V1554" s="217"/>
      <c r="W1554" s="216"/>
      <c r="X1554" s="498"/>
      <c r="Y1554" s="480"/>
      <c r="Z1554" s="547"/>
      <c r="AA1554" s="467"/>
      <c r="AB1554" s="444"/>
      <c r="AC1554" s="444"/>
      <c r="AD1554" s="444"/>
      <c r="AE1554" s="458"/>
      <c r="AF1554" s="618"/>
    </row>
    <row r="1555" spans="1:32" s="34" customFormat="1" outlineLevel="1" x14ac:dyDescent="0.25">
      <c r="A1555" s="609"/>
      <c r="B1555" s="609"/>
      <c r="C1555" s="417"/>
      <c r="D1555" s="612"/>
      <c r="E1555" s="490"/>
      <c r="F1555" s="417"/>
      <c r="G1555" s="473"/>
      <c r="H1555" s="242" t="s">
        <v>1435</v>
      </c>
      <c r="I1555" s="219"/>
      <c r="J1555" s="215">
        <f t="shared" si="305"/>
        <v>0</v>
      </c>
      <c r="K1555" s="216"/>
      <c r="L1555" s="216"/>
      <c r="M1555" s="216"/>
      <c r="N1555" s="217"/>
      <c r="O1555" s="216"/>
      <c r="P1555" s="216"/>
      <c r="Q1555" s="217"/>
      <c r="R1555" s="216"/>
      <c r="S1555" s="216"/>
      <c r="T1555" s="217"/>
      <c r="U1555" s="216"/>
      <c r="V1555" s="217"/>
      <c r="W1555" s="216"/>
      <c r="X1555" s="498"/>
      <c r="Y1555" s="480"/>
      <c r="Z1555" s="547"/>
      <c r="AA1555" s="467"/>
      <c r="AB1555" s="444"/>
      <c r="AC1555" s="444"/>
      <c r="AD1555" s="444"/>
      <c r="AE1555" s="458"/>
      <c r="AF1555" s="618"/>
    </row>
    <row r="1556" spans="1:32" s="34" customFormat="1" outlineLevel="1" x14ac:dyDescent="0.25">
      <c r="A1556" s="610"/>
      <c r="B1556" s="610"/>
      <c r="C1556" s="418"/>
      <c r="D1556" s="613"/>
      <c r="E1556" s="491"/>
      <c r="F1556" s="418"/>
      <c r="G1556" s="474"/>
      <c r="H1556" s="248" t="s">
        <v>152</v>
      </c>
      <c r="I1556" s="219">
        <v>10</v>
      </c>
      <c r="J1556" s="252">
        <f t="shared" si="305"/>
        <v>0</v>
      </c>
      <c r="K1556" s="216"/>
      <c r="L1556" s="250"/>
      <c r="M1556" s="250"/>
      <c r="N1556" s="251"/>
      <c r="O1556" s="250"/>
      <c r="P1556" s="250"/>
      <c r="Q1556" s="251"/>
      <c r="R1556" s="250"/>
      <c r="S1556" s="250"/>
      <c r="T1556" s="251"/>
      <c r="U1556" s="250"/>
      <c r="V1556" s="251"/>
      <c r="W1556" s="250"/>
      <c r="X1556" s="499"/>
      <c r="Y1556" s="481"/>
      <c r="Z1556" s="548"/>
      <c r="AA1556" s="468"/>
      <c r="AB1556" s="445"/>
      <c r="AC1556" s="445"/>
      <c r="AD1556" s="445"/>
      <c r="AE1556" s="459"/>
      <c r="AF1556" s="619"/>
    </row>
    <row r="1557" spans="1:32" ht="30" customHeight="1" outlineLevel="1" x14ac:dyDescent="0.25">
      <c r="A1557" s="608" t="s">
        <v>834</v>
      </c>
      <c r="B1557" s="608" t="s">
        <v>2428</v>
      </c>
      <c r="C1557" s="416"/>
      <c r="D1557" s="611" t="s">
        <v>983</v>
      </c>
      <c r="E1557" s="489" t="s">
        <v>312</v>
      </c>
      <c r="F1557" s="416" t="s">
        <v>285</v>
      </c>
      <c r="G1557" s="472" t="s">
        <v>1443</v>
      </c>
      <c r="H1557" s="215" t="s">
        <v>148</v>
      </c>
      <c r="I1557" s="215">
        <f>SUM(I1558:I1562)</f>
        <v>1</v>
      </c>
      <c r="J1557" s="215">
        <f t="shared" si="305"/>
        <v>0</v>
      </c>
      <c r="K1557" s="215">
        <f>SUM(K1558:K1562)</f>
        <v>0</v>
      </c>
      <c r="L1557" s="215">
        <f t="shared" ref="L1557:W1557" si="316">SUM(L1558:L1562)</f>
        <v>0</v>
      </c>
      <c r="M1557" s="215">
        <f t="shared" si="316"/>
        <v>0</v>
      </c>
      <c r="N1557" s="215">
        <f t="shared" si="316"/>
        <v>0</v>
      </c>
      <c r="O1557" s="215">
        <f t="shared" si="316"/>
        <v>0</v>
      </c>
      <c r="P1557" s="215">
        <f t="shared" si="316"/>
        <v>0</v>
      </c>
      <c r="Q1557" s="215">
        <f t="shared" si="316"/>
        <v>0</v>
      </c>
      <c r="R1557" s="215">
        <f t="shared" si="316"/>
        <v>0</v>
      </c>
      <c r="S1557" s="215">
        <f t="shared" si="316"/>
        <v>0</v>
      </c>
      <c r="T1557" s="215">
        <f t="shared" si="316"/>
        <v>0</v>
      </c>
      <c r="U1557" s="215">
        <f t="shared" si="316"/>
        <v>0</v>
      </c>
      <c r="V1557" s="215">
        <f t="shared" si="316"/>
        <v>0</v>
      </c>
      <c r="W1557" s="215">
        <f t="shared" si="316"/>
        <v>0</v>
      </c>
      <c r="X1557" s="670" t="s">
        <v>2442</v>
      </c>
      <c r="Y1557" s="479" t="s">
        <v>313</v>
      </c>
      <c r="Z1557" s="546"/>
      <c r="AA1557" s="466" t="s">
        <v>301</v>
      </c>
      <c r="AB1557" s="443" t="s">
        <v>72</v>
      </c>
      <c r="AC1557" s="443" t="s">
        <v>649</v>
      </c>
      <c r="AD1557" s="443" t="s">
        <v>652</v>
      </c>
      <c r="AE1557" s="457" t="s">
        <v>578</v>
      </c>
      <c r="AF1557" s="614" t="s">
        <v>2146</v>
      </c>
    </row>
    <row r="1558" spans="1:32" s="34" customFormat="1" ht="15" customHeight="1" outlineLevel="1" x14ac:dyDescent="0.25">
      <c r="A1558" s="609"/>
      <c r="B1558" s="609"/>
      <c r="C1558" s="417"/>
      <c r="D1558" s="612"/>
      <c r="E1558" s="490"/>
      <c r="F1558" s="417"/>
      <c r="G1558" s="473"/>
      <c r="H1558" s="242" t="s">
        <v>149</v>
      </c>
      <c r="I1558" s="219"/>
      <c r="J1558" s="215">
        <f t="shared" si="305"/>
        <v>0</v>
      </c>
      <c r="K1558" s="216"/>
      <c r="L1558" s="216"/>
      <c r="M1558" s="216"/>
      <c r="N1558" s="217"/>
      <c r="O1558" s="216"/>
      <c r="P1558" s="216"/>
      <c r="Q1558" s="217"/>
      <c r="R1558" s="216"/>
      <c r="S1558" s="216"/>
      <c r="T1558" s="217"/>
      <c r="U1558" s="216"/>
      <c r="V1558" s="217"/>
      <c r="W1558" s="216"/>
      <c r="X1558" s="671"/>
      <c r="Y1558" s="480"/>
      <c r="Z1558" s="547"/>
      <c r="AA1558" s="467"/>
      <c r="AB1558" s="444"/>
      <c r="AC1558" s="444"/>
      <c r="AD1558" s="444"/>
      <c r="AE1558" s="458"/>
      <c r="AF1558" s="618"/>
    </row>
    <row r="1559" spans="1:32" s="34" customFormat="1" outlineLevel="1" x14ac:dyDescent="0.25">
      <c r="A1559" s="609"/>
      <c r="B1559" s="609"/>
      <c r="C1559" s="417"/>
      <c r="D1559" s="612"/>
      <c r="E1559" s="490"/>
      <c r="F1559" s="417"/>
      <c r="G1559" s="473"/>
      <c r="H1559" s="242" t="s">
        <v>150</v>
      </c>
      <c r="I1559" s="219"/>
      <c r="J1559" s="215">
        <f t="shared" si="305"/>
        <v>0</v>
      </c>
      <c r="K1559" s="216"/>
      <c r="L1559" s="216"/>
      <c r="M1559" s="216"/>
      <c r="N1559" s="217"/>
      <c r="O1559" s="216"/>
      <c r="P1559" s="216"/>
      <c r="Q1559" s="217"/>
      <c r="R1559" s="216"/>
      <c r="S1559" s="216"/>
      <c r="T1559" s="217"/>
      <c r="U1559" s="216"/>
      <c r="V1559" s="217"/>
      <c r="W1559" s="216"/>
      <c r="X1559" s="671"/>
      <c r="Y1559" s="480"/>
      <c r="Z1559" s="547"/>
      <c r="AA1559" s="467"/>
      <c r="AB1559" s="444"/>
      <c r="AC1559" s="444"/>
      <c r="AD1559" s="444"/>
      <c r="AE1559" s="458"/>
      <c r="AF1559" s="618"/>
    </row>
    <row r="1560" spans="1:32" s="34" customFormat="1" outlineLevel="1" x14ac:dyDescent="0.25">
      <c r="A1560" s="609"/>
      <c r="B1560" s="609"/>
      <c r="C1560" s="417"/>
      <c r="D1560" s="612"/>
      <c r="E1560" s="490"/>
      <c r="F1560" s="417"/>
      <c r="G1560" s="473"/>
      <c r="H1560" s="242" t="s">
        <v>1507</v>
      </c>
      <c r="I1560" s="219"/>
      <c r="J1560" s="215">
        <f t="shared" si="305"/>
        <v>0</v>
      </c>
      <c r="K1560" s="216"/>
      <c r="L1560" s="216"/>
      <c r="M1560" s="216"/>
      <c r="N1560" s="217"/>
      <c r="O1560" s="216"/>
      <c r="P1560" s="216"/>
      <c r="Q1560" s="217"/>
      <c r="R1560" s="216"/>
      <c r="S1560" s="216"/>
      <c r="T1560" s="217"/>
      <c r="U1560" s="216"/>
      <c r="V1560" s="217"/>
      <c r="W1560" s="216"/>
      <c r="X1560" s="671"/>
      <c r="Y1560" s="480"/>
      <c r="Z1560" s="547"/>
      <c r="AA1560" s="467"/>
      <c r="AB1560" s="444"/>
      <c r="AC1560" s="444"/>
      <c r="AD1560" s="444"/>
      <c r="AE1560" s="458"/>
      <c r="AF1560" s="618"/>
    </row>
    <row r="1561" spans="1:32" s="34" customFormat="1" outlineLevel="1" x14ac:dyDescent="0.25">
      <c r="A1561" s="609"/>
      <c r="B1561" s="609"/>
      <c r="C1561" s="417"/>
      <c r="D1561" s="612"/>
      <c r="E1561" s="490"/>
      <c r="F1561" s="417"/>
      <c r="G1561" s="473"/>
      <c r="H1561" s="242" t="s">
        <v>1435</v>
      </c>
      <c r="I1561" s="219"/>
      <c r="J1561" s="215">
        <f t="shared" ref="J1561:J1604" si="317">SUM(K1561:W1561)</f>
        <v>0</v>
      </c>
      <c r="K1561" s="216"/>
      <c r="L1561" s="216"/>
      <c r="M1561" s="216"/>
      <c r="N1561" s="217"/>
      <c r="O1561" s="216"/>
      <c r="P1561" s="216"/>
      <c r="Q1561" s="217"/>
      <c r="R1561" s="216"/>
      <c r="S1561" s="216"/>
      <c r="T1561" s="217"/>
      <c r="U1561" s="216"/>
      <c r="V1561" s="217"/>
      <c r="W1561" s="216"/>
      <c r="X1561" s="671"/>
      <c r="Y1561" s="480"/>
      <c r="Z1561" s="547"/>
      <c r="AA1561" s="467"/>
      <c r="AB1561" s="444"/>
      <c r="AC1561" s="444"/>
      <c r="AD1561" s="444"/>
      <c r="AE1561" s="458"/>
      <c r="AF1561" s="618"/>
    </row>
    <row r="1562" spans="1:32" s="34" customFormat="1" outlineLevel="1" x14ac:dyDescent="0.25">
      <c r="A1562" s="610"/>
      <c r="B1562" s="610"/>
      <c r="C1562" s="418"/>
      <c r="D1562" s="613"/>
      <c r="E1562" s="491"/>
      <c r="F1562" s="418"/>
      <c r="G1562" s="474"/>
      <c r="H1562" s="248" t="s">
        <v>152</v>
      </c>
      <c r="I1562" s="219">
        <v>1</v>
      </c>
      <c r="J1562" s="252">
        <f t="shared" si="317"/>
        <v>0</v>
      </c>
      <c r="K1562" s="216"/>
      <c r="L1562" s="250"/>
      <c r="M1562" s="250"/>
      <c r="N1562" s="251"/>
      <c r="O1562" s="250"/>
      <c r="P1562" s="250"/>
      <c r="Q1562" s="251"/>
      <c r="R1562" s="250"/>
      <c r="S1562" s="250"/>
      <c r="T1562" s="251"/>
      <c r="U1562" s="250"/>
      <c r="V1562" s="251"/>
      <c r="W1562" s="250"/>
      <c r="X1562" s="672"/>
      <c r="Y1562" s="481"/>
      <c r="Z1562" s="548"/>
      <c r="AA1562" s="468"/>
      <c r="AB1562" s="445"/>
      <c r="AC1562" s="445"/>
      <c r="AD1562" s="445"/>
      <c r="AE1562" s="459"/>
      <c r="AF1562" s="619"/>
    </row>
    <row r="1563" spans="1:32" ht="30" customHeight="1" outlineLevel="1" x14ac:dyDescent="0.25">
      <c r="A1563" s="608" t="s">
        <v>834</v>
      </c>
      <c r="B1563" s="608" t="s">
        <v>2428</v>
      </c>
      <c r="C1563" s="416"/>
      <c r="D1563" s="611" t="s">
        <v>984</v>
      </c>
      <c r="E1563" s="489" t="s">
        <v>314</v>
      </c>
      <c r="F1563" s="416" t="s">
        <v>178</v>
      </c>
      <c r="G1563" s="472"/>
      <c r="H1563" s="215" t="s">
        <v>148</v>
      </c>
      <c r="I1563" s="215">
        <f>SUM(I1564:I1568)</f>
        <v>10</v>
      </c>
      <c r="J1563" s="215">
        <f t="shared" si="317"/>
        <v>0</v>
      </c>
      <c r="K1563" s="215">
        <f>SUM(K1564:K1568)</f>
        <v>0</v>
      </c>
      <c r="L1563" s="215">
        <f t="shared" ref="L1563:W1563" si="318">SUM(L1564:L1568)</f>
        <v>0</v>
      </c>
      <c r="M1563" s="215">
        <f t="shared" si="318"/>
        <v>0</v>
      </c>
      <c r="N1563" s="215">
        <f t="shared" si="318"/>
        <v>0</v>
      </c>
      <c r="O1563" s="215">
        <f t="shared" si="318"/>
        <v>0</v>
      </c>
      <c r="P1563" s="215">
        <f t="shared" si="318"/>
        <v>0</v>
      </c>
      <c r="Q1563" s="215">
        <f t="shared" si="318"/>
        <v>0</v>
      </c>
      <c r="R1563" s="215">
        <f t="shared" si="318"/>
        <v>0</v>
      </c>
      <c r="S1563" s="215">
        <f t="shared" si="318"/>
        <v>0</v>
      </c>
      <c r="T1563" s="215">
        <f t="shared" si="318"/>
        <v>0</v>
      </c>
      <c r="U1563" s="215">
        <f t="shared" si="318"/>
        <v>0</v>
      </c>
      <c r="V1563" s="215">
        <f t="shared" si="318"/>
        <v>0</v>
      </c>
      <c r="W1563" s="215">
        <f t="shared" si="318"/>
        <v>0</v>
      </c>
      <c r="X1563" s="497" t="s">
        <v>2432</v>
      </c>
      <c r="Y1563" s="479" t="s">
        <v>315</v>
      </c>
      <c r="Z1563" s="546"/>
      <c r="AA1563" s="466" t="s">
        <v>301</v>
      </c>
      <c r="AB1563" s="443" t="s">
        <v>72</v>
      </c>
      <c r="AC1563" s="443" t="s">
        <v>649</v>
      </c>
      <c r="AD1563" s="443" t="s">
        <v>652</v>
      </c>
      <c r="AE1563" s="457" t="s">
        <v>578</v>
      </c>
      <c r="AF1563" s="614" t="s">
        <v>2147</v>
      </c>
    </row>
    <row r="1564" spans="1:32" s="34" customFormat="1" ht="15" customHeight="1" outlineLevel="1" x14ac:dyDescent="0.25">
      <c r="A1564" s="609"/>
      <c r="B1564" s="609"/>
      <c r="C1564" s="417"/>
      <c r="D1564" s="612"/>
      <c r="E1564" s="490"/>
      <c r="F1564" s="417"/>
      <c r="G1564" s="473"/>
      <c r="H1564" s="242" t="s">
        <v>149</v>
      </c>
      <c r="I1564" s="219"/>
      <c r="J1564" s="215">
        <f t="shared" si="317"/>
        <v>0</v>
      </c>
      <c r="K1564" s="216"/>
      <c r="L1564" s="216"/>
      <c r="M1564" s="216"/>
      <c r="N1564" s="217"/>
      <c r="O1564" s="216"/>
      <c r="P1564" s="216"/>
      <c r="Q1564" s="217"/>
      <c r="R1564" s="216"/>
      <c r="S1564" s="216"/>
      <c r="T1564" s="217"/>
      <c r="U1564" s="216"/>
      <c r="V1564" s="217"/>
      <c r="W1564" s="216"/>
      <c r="X1564" s="498"/>
      <c r="Y1564" s="480"/>
      <c r="Z1564" s="547"/>
      <c r="AA1564" s="467"/>
      <c r="AB1564" s="444"/>
      <c r="AC1564" s="444"/>
      <c r="AD1564" s="444"/>
      <c r="AE1564" s="458"/>
      <c r="AF1564" s="618"/>
    </row>
    <row r="1565" spans="1:32" s="34" customFormat="1" outlineLevel="1" x14ac:dyDescent="0.25">
      <c r="A1565" s="609"/>
      <c r="B1565" s="609"/>
      <c r="C1565" s="417"/>
      <c r="D1565" s="612"/>
      <c r="E1565" s="490"/>
      <c r="F1565" s="417"/>
      <c r="G1565" s="473"/>
      <c r="H1565" s="242" t="s">
        <v>150</v>
      </c>
      <c r="I1565" s="219"/>
      <c r="J1565" s="215">
        <f t="shared" si="317"/>
        <v>0</v>
      </c>
      <c r="K1565" s="216"/>
      <c r="L1565" s="216"/>
      <c r="M1565" s="216"/>
      <c r="N1565" s="217"/>
      <c r="O1565" s="216"/>
      <c r="P1565" s="216"/>
      <c r="Q1565" s="217"/>
      <c r="R1565" s="216"/>
      <c r="S1565" s="216"/>
      <c r="T1565" s="217"/>
      <c r="U1565" s="216"/>
      <c r="V1565" s="217"/>
      <c r="W1565" s="216"/>
      <c r="X1565" s="498"/>
      <c r="Y1565" s="480"/>
      <c r="Z1565" s="547"/>
      <c r="AA1565" s="467"/>
      <c r="AB1565" s="444"/>
      <c r="AC1565" s="444"/>
      <c r="AD1565" s="444"/>
      <c r="AE1565" s="458"/>
      <c r="AF1565" s="618"/>
    </row>
    <row r="1566" spans="1:32" s="34" customFormat="1" outlineLevel="1" x14ac:dyDescent="0.25">
      <c r="A1566" s="609"/>
      <c r="B1566" s="609"/>
      <c r="C1566" s="417"/>
      <c r="D1566" s="612"/>
      <c r="E1566" s="490"/>
      <c r="F1566" s="417"/>
      <c r="G1566" s="473"/>
      <c r="H1566" s="242" t="s">
        <v>1507</v>
      </c>
      <c r="I1566" s="219"/>
      <c r="J1566" s="215">
        <f t="shared" si="317"/>
        <v>0</v>
      </c>
      <c r="K1566" s="216"/>
      <c r="L1566" s="216"/>
      <c r="M1566" s="216"/>
      <c r="N1566" s="217"/>
      <c r="O1566" s="216"/>
      <c r="P1566" s="216"/>
      <c r="Q1566" s="217"/>
      <c r="R1566" s="216"/>
      <c r="S1566" s="216"/>
      <c r="T1566" s="217"/>
      <c r="U1566" s="216"/>
      <c r="V1566" s="217"/>
      <c r="W1566" s="216"/>
      <c r="X1566" s="498"/>
      <c r="Y1566" s="480"/>
      <c r="Z1566" s="547"/>
      <c r="AA1566" s="467"/>
      <c r="AB1566" s="444"/>
      <c r="AC1566" s="444"/>
      <c r="AD1566" s="444"/>
      <c r="AE1566" s="458"/>
      <c r="AF1566" s="618"/>
    </row>
    <row r="1567" spans="1:32" s="34" customFormat="1" outlineLevel="1" x14ac:dyDescent="0.25">
      <c r="A1567" s="609"/>
      <c r="B1567" s="609"/>
      <c r="C1567" s="417"/>
      <c r="D1567" s="612"/>
      <c r="E1567" s="490"/>
      <c r="F1567" s="417"/>
      <c r="G1567" s="473"/>
      <c r="H1567" s="242" t="s">
        <v>1435</v>
      </c>
      <c r="I1567" s="219"/>
      <c r="J1567" s="215">
        <f t="shared" si="317"/>
        <v>0</v>
      </c>
      <c r="K1567" s="216"/>
      <c r="L1567" s="216"/>
      <c r="M1567" s="216"/>
      <c r="N1567" s="217"/>
      <c r="O1567" s="216"/>
      <c r="P1567" s="216"/>
      <c r="Q1567" s="217"/>
      <c r="R1567" s="216"/>
      <c r="S1567" s="216"/>
      <c r="T1567" s="217"/>
      <c r="U1567" s="216"/>
      <c r="V1567" s="217"/>
      <c r="W1567" s="216"/>
      <c r="X1567" s="498"/>
      <c r="Y1567" s="480"/>
      <c r="Z1567" s="547"/>
      <c r="AA1567" s="467"/>
      <c r="AB1567" s="444"/>
      <c r="AC1567" s="444"/>
      <c r="AD1567" s="444"/>
      <c r="AE1567" s="458"/>
      <c r="AF1567" s="618"/>
    </row>
    <row r="1568" spans="1:32" s="34" customFormat="1" outlineLevel="1" x14ac:dyDescent="0.25">
      <c r="A1568" s="610"/>
      <c r="B1568" s="610"/>
      <c r="C1568" s="418"/>
      <c r="D1568" s="613"/>
      <c r="E1568" s="491"/>
      <c r="F1568" s="418"/>
      <c r="G1568" s="474"/>
      <c r="H1568" s="248" t="s">
        <v>152</v>
      </c>
      <c r="I1568" s="219">
        <v>10</v>
      </c>
      <c r="J1568" s="252">
        <f t="shared" si="317"/>
        <v>0</v>
      </c>
      <c r="K1568" s="216"/>
      <c r="L1568" s="250"/>
      <c r="M1568" s="250"/>
      <c r="N1568" s="251"/>
      <c r="O1568" s="250"/>
      <c r="P1568" s="250"/>
      <c r="Q1568" s="251"/>
      <c r="R1568" s="250"/>
      <c r="S1568" s="250"/>
      <c r="T1568" s="251"/>
      <c r="U1568" s="250"/>
      <c r="V1568" s="251"/>
      <c r="W1568" s="250"/>
      <c r="X1568" s="499"/>
      <c r="Y1568" s="481"/>
      <c r="Z1568" s="548"/>
      <c r="AA1568" s="468"/>
      <c r="AB1568" s="445"/>
      <c r="AC1568" s="445"/>
      <c r="AD1568" s="445"/>
      <c r="AE1568" s="459"/>
      <c r="AF1568" s="619"/>
    </row>
    <row r="1569" spans="1:32" ht="30" customHeight="1" outlineLevel="1" x14ac:dyDescent="0.25">
      <c r="A1569" s="608" t="s">
        <v>834</v>
      </c>
      <c r="B1569" s="608" t="s">
        <v>1636</v>
      </c>
      <c r="C1569" s="422"/>
      <c r="D1569" s="611" t="s">
        <v>985</v>
      </c>
      <c r="E1569" s="489" t="s">
        <v>1950</v>
      </c>
      <c r="F1569" s="422" t="s">
        <v>1602</v>
      </c>
      <c r="G1569" s="472" t="s">
        <v>1805</v>
      </c>
      <c r="H1569" s="215" t="s">
        <v>148</v>
      </c>
      <c r="I1569" s="215">
        <f>SUM(I1570:I1574)</f>
        <v>0</v>
      </c>
      <c r="J1569" s="215">
        <f t="shared" si="317"/>
        <v>0</v>
      </c>
      <c r="K1569" s="215">
        <f>SUM(K1570:K1574)</f>
        <v>0</v>
      </c>
      <c r="L1569" s="215">
        <f t="shared" ref="L1569:W1569" si="319">SUM(L1570:L1574)</f>
        <v>0</v>
      </c>
      <c r="M1569" s="215">
        <f t="shared" si="319"/>
        <v>0</v>
      </c>
      <c r="N1569" s="215">
        <f t="shared" si="319"/>
        <v>0</v>
      </c>
      <c r="O1569" s="215">
        <f t="shared" si="319"/>
        <v>0</v>
      </c>
      <c r="P1569" s="215">
        <f t="shared" si="319"/>
        <v>0</v>
      </c>
      <c r="Q1569" s="215">
        <f t="shared" si="319"/>
        <v>0</v>
      </c>
      <c r="R1569" s="215">
        <f t="shared" si="319"/>
        <v>0</v>
      </c>
      <c r="S1569" s="215">
        <f t="shared" si="319"/>
        <v>0</v>
      </c>
      <c r="T1569" s="215">
        <f t="shared" si="319"/>
        <v>0</v>
      </c>
      <c r="U1569" s="215">
        <f t="shared" si="319"/>
        <v>0</v>
      </c>
      <c r="V1569" s="215">
        <f t="shared" si="319"/>
        <v>0</v>
      </c>
      <c r="W1569" s="215">
        <f t="shared" si="319"/>
        <v>0</v>
      </c>
      <c r="X1569" s="497" t="s">
        <v>1603</v>
      </c>
      <c r="Y1569" s="479" t="s">
        <v>316</v>
      </c>
      <c r="Z1569" s="546"/>
      <c r="AA1569" s="466" t="s">
        <v>301</v>
      </c>
      <c r="AB1569" s="443" t="s">
        <v>72</v>
      </c>
      <c r="AC1569" s="443" t="s">
        <v>649</v>
      </c>
      <c r="AD1569" s="443" t="s">
        <v>652</v>
      </c>
      <c r="AE1569" s="457" t="s">
        <v>578</v>
      </c>
      <c r="AF1569" s="624" t="s">
        <v>2148</v>
      </c>
    </row>
    <row r="1570" spans="1:32" s="34" customFormat="1" ht="15" customHeight="1" outlineLevel="1" x14ac:dyDescent="0.25">
      <c r="A1570" s="609"/>
      <c r="B1570" s="609"/>
      <c r="C1570" s="423"/>
      <c r="D1570" s="612"/>
      <c r="E1570" s="490"/>
      <c r="F1570" s="423"/>
      <c r="G1570" s="473"/>
      <c r="H1570" s="242" t="s">
        <v>149</v>
      </c>
      <c r="I1570" s="219"/>
      <c r="J1570" s="215">
        <f t="shared" si="317"/>
        <v>0</v>
      </c>
      <c r="K1570" s="216"/>
      <c r="L1570" s="216"/>
      <c r="M1570" s="216"/>
      <c r="N1570" s="217"/>
      <c r="O1570" s="216"/>
      <c r="P1570" s="216"/>
      <c r="Q1570" s="217"/>
      <c r="R1570" s="216"/>
      <c r="S1570" s="216"/>
      <c r="T1570" s="217"/>
      <c r="U1570" s="216"/>
      <c r="V1570" s="217"/>
      <c r="W1570" s="216"/>
      <c r="X1570" s="498"/>
      <c r="Y1570" s="480"/>
      <c r="Z1570" s="547"/>
      <c r="AA1570" s="467"/>
      <c r="AB1570" s="444"/>
      <c r="AC1570" s="444"/>
      <c r="AD1570" s="444"/>
      <c r="AE1570" s="458"/>
      <c r="AF1570" s="618"/>
    </row>
    <row r="1571" spans="1:32" s="34" customFormat="1" outlineLevel="1" x14ac:dyDescent="0.25">
      <c r="A1571" s="609"/>
      <c r="B1571" s="609"/>
      <c r="C1571" s="423"/>
      <c r="D1571" s="612"/>
      <c r="E1571" s="490"/>
      <c r="F1571" s="423"/>
      <c r="G1571" s="473"/>
      <c r="H1571" s="242" t="s">
        <v>150</v>
      </c>
      <c r="I1571" s="219"/>
      <c r="J1571" s="215">
        <f t="shared" si="317"/>
        <v>0</v>
      </c>
      <c r="K1571" s="216"/>
      <c r="L1571" s="216"/>
      <c r="M1571" s="216"/>
      <c r="N1571" s="217"/>
      <c r="O1571" s="216"/>
      <c r="P1571" s="216"/>
      <c r="Q1571" s="217"/>
      <c r="R1571" s="216"/>
      <c r="S1571" s="216"/>
      <c r="T1571" s="217"/>
      <c r="U1571" s="216"/>
      <c r="V1571" s="217"/>
      <c r="W1571" s="216"/>
      <c r="X1571" s="498"/>
      <c r="Y1571" s="480"/>
      <c r="Z1571" s="547"/>
      <c r="AA1571" s="467"/>
      <c r="AB1571" s="444"/>
      <c r="AC1571" s="444"/>
      <c r="AD1571" s="444"/>
      <c r="AE1571" s="458"/>
      <c r="AF1571" s="618"/>
    </row>
    <row r="1572" spans="1:32" s="34" customFormat="1" outlineLevel="1" x14ac:dyDescent="0.25">
      <c r="A1572" s="609"/>
      <c r="B1572" s="609"/>
      <c r="C1572" s="423"/>
      <c r="D1572" s="612"/>
      <c r="E1572" s="490"/>
      <c r="F1572" s="423"/>
      <c r="G1572" s="473"/>
      <c r="H1572" s="242" t="s">
        <v>1507</v>
      </c>
      <c r="I1572" s="220"/>
      <c r="J1572" s="215">
        <f t="shared" si="317"/>
        <v>0</v>
      </c>
      <c r="K1572" s="216"/>
      <c r="L1572" s="216"/>
      <c r="M1572" s="216"/>
      <c r="N1572" s="217"/>
      <c r="O1572" s="216"/>
      <c r="P1572" s="216"/>
      <c r="Q1572" s="217"/>
      <c r="R1572" s="216"/>
      <c r="S1572" s="216"/>
      <c r="T1572" s="217"/>
      <c r="U1572" s="216"/>
      <c r="V1572" s="217"/>
      <c r="W1572" s="216"/>
      <c r="X1572" s="498"/>
      <c r="Y1572" s="480"/>
      <c r="Z1572" s="547"/>
      <c r="AA1572" s="467"/>
      <c r="AB1572" s="444"/>
      <c r="AC1572" s="444"/>
      <c r="AD1572" s="444"/>
      <c r="AE1572" s="458"/>
      <c r="AF1572" s="618"/>
    </row>
    <row r="1573" spans="1:32" s="34" customFormat="1" outlineLevel="1" x14ac:dyDescent="0.25">
      <c r="A1573" s="609"/>
      <c r="B1573" s="609"/>
      <c r="C1573" s="423"/>
      <c r="D1573" s="612"/>
      <c r="E1573" s="490"/>
      <c r="F1573" s="423"/>
      <c r="G1573" s="473"/>
      <c r="H1573" s="242" t="s">
        <v>1435</v>
      </c>
      <c r="I1573" s="220"/>
      <c r="J1573" s="215">
        <f t="shared" si="317"/>
        <v>0</v>
      </c>
      <c r="K1573" s="216"/>
      <c r="L1573" s="216"/>
      <c r="M1573" s="216"/>
      <c r="N1573" s="217"/>
      <c r="O1573" s="216"/>
      <c r="P1573" s="216"/>
      <c r="Q1573" s="217"/>
      <c r="R1573" s="216"/>
      <c r="S1573" s="216"/>
      <c r="T1573" s="217"/>
      <c r="U1573" s="216"/>
      <c r="V1573" s="217"/>
      <c r="W1573" s="216"/>
      <c r="X1573" s="498"/>
      <c r="Y1573" s="480"/>
      <c r="Z1573" s="547"/>
      <c r="AA1573" s="467"/>
      <c r="AB1573" s="444"/>
      <c r="AC1573" s="444"/>
      <c r="AD1573" s="444"/>
      <c r="AE1573" s="458"/>
      <c r="AF1573" s="618"/>
    </row>
    <row r="1574" spans="1:32" s="34" customFormat="1" ht="30" outlineLevel="1" x14ac:dyDescent="0.25">
      <c r="A1574" s="610"/>
      <c r="B1574" s="610"/>
      <c r="C1574" s="424"/>
      <c r="D1574" s="613"/>
      <c r="E1574" s="491"/>
      <c r="F1574" s="424"/>
      <c r="G1574" s="474"/>
      <c r="H1574" s="248" t="s">
        <v>152</v>
      </c>
      <c r="I1574" s="219" t="s">
        <v>1601</v>
      </c>
      <c r="J1574" s="252">
        <f t="shared" si="317"/>
        <v>0</v>
      </c>
      <c r="K1574" s="216"/>
      <c r="L1574" s="250"/>
      <c r="M1574" s="250"/>
      <c r="N1574" s="251"/>
      <c r="O1574" s="250"/>
      <c r="P1574" s="250"/>
      <c r="Q1574" s="251"/>
      <c r="R1574" s="250"/>
      <c r="S1574" s="250"/>
      <c r="T1574" s="251"/>
      <c r="U1574" s="250"/>
      <c r="V1574" s="251"/>
      <c r="W1574" s="250"/>
      <c r="X1574" s="499"/>
      <c r="Y1574" s="481"/>
      <c r="Z1574" s="548"/>
      <c r="AA1574" s="468"/>
      <c r="AB1574" s="445"/>
      <c r="AC1574" s="445"/>
      <c r="AD1574" s="445"/>
      <c r="AE1574" s="459"/>
      <c r="AF1574" s="619"/>
    </row>
    <row r="1575" spans="1:32" s="34" customFormat="1" ht="30" customHeight="1" outlineLevel="1" x14ac:dyDescent="0.25">
      <c r="A1575" s="608" t="s">
        <v>834</v>
      </c>
      <c r="B1575" s="608" t="s">
        <v>1447</v>
      </c>
      <c r="C1575" s="422"/>
      <c r="D1575" s="667" t="s">
        <v>986</v>
      </c>
      <c r="E1575" s="489" t="s">
        <v>724</v>
      </c>
      <c r="F1575" s="422" t="s">
        <v>178</v>
      </c>
      <c r="G1575" s="472" t="s">
        <v>1443</v>
      </c>
      <c r="H1575" s="215" t="s">
        <v>148</v>
      </c>
      <c r="I1575" s="215">
        <f>SUM(I1576:I1580)</f>
        <v>0.25</v>
      </c>
      <c r="J1575" s="215">
        <f t="shared" si="317"/>
        <v>0</v>
      </c>
      <c r="K1575" s="215">
        <f>SUM(K1576:K1580)</f>
        <v>0</v>
      </c>
      <c r="L1575" s="215">
        <f t="shared" ref="L1575:W1575" si="320">SUM(L1576:L1580)</f>
        <v>0</v>
      </c>
      <c r="M1575" s="215">
        <f t="shared" si="320"/>
        <v>0</v>
      </c>
      <c r="N1575" s="215">
        <f t="shared" si="320"/>
        <v>0</v>
      </c>
      <c r="O1575" s="215">
        <f t="shared" si="320"/>
        <v>0</v>
      </c>
      <c r="P1575" s="215">
        <f t="shared" si="320"/>
        <v>0</v>
      </c>
      <c r="Q1575" s="215">
        <f t="shared" si="320"/>
        <v>0</v>
      </c>
      <c r="R1575" s="215">
        <f t="shared" si="320"/>
        <v>0</v>
      </c>
      <c r="S1575" s="215">
        <f t="shared" si="320"/>
        <v>0</v>
      </c>
      <c r="T1575" s="215">
        <f t="shared" si="320"/>
        <v>0</v>
      </c>
      <c r="U1575" s="215">
        <f t="shared" si="320"/>
        <v>0</v>
      </c>
      <c r="V1575" s="215">
        <f t="shared" si="320"/>
        <v>0</v>
      </c>
      <c r="W1575" s="215">
        <f t="shared" si="320"/>
        <v>0</v>
      </c>
      <c r="X1575" s="664" t="s">
        <v>2351</v>
      </c>
      <c r="Y1575" s="501" t="s">
        <v>249</v>
      </c>
      <c r="Z1575" s="546"/>
      <c r="AA1575" s="489" t="s">
        <v>398</v>
      </c>
      <c r="AB1575" s="443" t="s">
        <v>124</v>
      </c>
      <c r="AC1575" s="443" t="s">
        <v>681</v>
      </c>
      <c r="AD1575" s="443" t="s">
        <v>682</v>
      </c>
      <c r="AE1575" s="457" t="s">
        <v>578</v>
      </c>
      <c r="AF1575" s="660" t="s">
        <v>2271</v>
      </c>
    </row>
    <row r="1576" spans="1:32" s="34" customFormat="1" ht="15" customHeight="1" outlineLevel="1" x14ac:dyDescent="0.25">
      <c r="A1576" s="609"/>
      <c r="B1576" s="609"/>
      <c r="C1576" s="423"/>
      <c r="D1576" s="668"/>
      <c r="E1576" s="508"/>
      <c r="F1576" s="423"/>
      <c r="G1576" s="473"/>
      <c r="H1576" s="242" t="s">
        <v>149</v>
      </c>
      <c r="I1576" s="216"/>
      <c r="J1576" s="215">
        <f t="shared" si="317"/>
        <v>0</v>
      </c>
      <c r="K1576" s="216"/>
      <c r="L1576" s="216"/>
      <c r="M1576" s="216"/>
      <c r="N1576" s="217"/>
      <c r="O1576" s="216"/>
      <c r="P1576" s="216"/>
      <c r="Q1576" s="217"/>
      <c r="R1576" s="216"/>
      <c r="S1576" s="216"/>
      <c r="T1576" s="217"/>
      <c r="U1576" s="216"/>
      <c r="V1576" s="217"/>
      <c r="W1576" s="216"/>
      <c r="X1576" s="665"/>
      <c r="Y1576" s="502"/>
      <c r="Z1576" s="547"/>
      <c r="AA1576" s="490"/>
      <c r="AB1576" s="444"/>
      <c r="AC1576" s="444"/>
      <c r="AD1576" s="444"/>
      <c r="AE1576" s="458"/>
      <c r="AF1576" s="618"/>
    </row>
    <row r="1577" spans="1:32" s="34" customFormat="1" outlineLevel="1" x14ac:dyDescent="0.25">
      <c r="A1577" s="609"/>
      <c r="B1577" s="609"/>
      <c r="C1577" s="423"/>
      <c r="D1577" s="668"/>
      <c r="E1577" s="508"/>
      <c r="F1577" s="423"/>
      <c r="G1577" s="473"/>
      <c r="H1577" s="242" t="s">
        <v>150</v>
      </c>
      <c r="I1577" s="216"/>
      <c r="J1577" s="215">
        <f t="shared" si="317"/>
        <v>0</v>
      </c>
      <c r="K1577" s="216"/>
      <c r="L1577" s="216"/>
      <c r="M1577" s="216"/>
      <c r="N1577" s="217"/>
      <c r="O1577" s="216"/>
      <c r="P1577" s="216"/>
      <c r="Q1577" s="217"/>
      <c r="R1577" s="216"/>
      <c r="S1577" s="216"/>
      <c r="T1577" s="217"/>
      <c r="U1577" s="216"/>
      <c r="V1577" s="217"/>
      <c r="W1577" s="216"/>
      <c r="X1577" s="665"/>
      <c r="Y1577" s="502"/>
      <c r="Z1577" s="547"/>
      <c r="AA1577" s="490"/>
      <c r="AB1577" s="444"/>
      <c r="AC1577" s="444"/>
      <c r="AD1577" s="444"/>
      <c r="AE1577" s="458"/>
      <c r="AF1577" s="618"/>
    </row>
    <row r="1578" spans="1:32" s="34" customFormat="1" outlineLevel="1" x14ac:dyDescent="0.25">
      <c r="A1578" s="609"/>
      <c r="B1578" s="609"/>
      <c r="C1578" s="423"/>
      <c r="D1578" s="668"/>
      <c r="E1578" s="508"/>
      <c r="F1578" s="423"/>
      <c r="G1578" s="473"/>
      <c r="H1578" s="242" t="s">
        <v>1507</v>
      </c>
      <c r="I1578" s="216"/>
      <c r="J1578" s="215">
        <f t="shared" si="317"/>
        <v>0</v>
      </c>
      <c r="K1578" s="216"/>
      <c r="L1578" s="216"/>
      <c r="M1578" s="216"/>
      <c r="N1578" s="217"/>
      <c r="O1578" s="216"/>
      <c r="P1578" s="216"/>
      <c r="Q1578" s="217"/>
      <c r="R1578" s="216"/>
      <c r="S1578" s="216"/>
      <c r="T1578" s="217"/>
      <c r="U1578" s="216"/>
      <c r="V1578" s="217"/>
      <c r="W1578" s="216"/>
      <c r="X1578" s="665"/>
      <c r="Y1578" s="502"/>
      <c r="Z1578" s="547"/>
      <c r="AA1578" s="490"/>
      <c r="AB1578" s="444"/>
      <c r="AC1578" s="444"/>
      <c r="AD1578" s="444"/>
      <c r="AE1578" s="458"/>
      <c r="AF1578" s="618"/>
    </row>
    <row r="1579" spans="1:32" s="34" customFormat="1" outlineLevel="1" x14ac:dyDescent="0.25">
      <c r="A1579" s="609"/>
      <c r="B1579" s="609"/>
      <c r="C1579" s="423"/>
      <c r="D1579" s="668"/>
      <c r="E1579" s="508"/>
      <c r="F1579" s="423"/>
      <c r="G1579" s="473"/>
      <c r="H1579" s="242" t="s">
        <v>1435</v>
      </c>
      <c r="I1579" s="216"/>
      <c r="J1579" s="215">
        <f t="shared" si="317"/>
        <v>0</v>
      </c>
      <c r="K1579" s="216"/>
      <c r="L1579" s="216"/>
      <c r="M1579" s="216"/>
      <c r="N1579" s="217"/>
      <c r="O1579" s="216"/>
      <c r="P1579" s="216"/>
      <c r="Q1579" s="217"/>
      <c r="R1579" s="216"/>
      <c r="S1579" s="216"/>
      <c r="T1579" s="217"/>
      <c r="U1579" s="216"/>
      <c r="V1579" s="217"/>
      <c r="W1579" s="216"/>
      <c r="X1579" s="665"/>
      <c r="Y1579" s="502"/>
      <c r="Z1579" s="547"/>
      <c r="AA1579" s="490"/>
      <c r="AB1579" s="444"/>
      <c r="AC1579" s="444"/>
      <c r="AD1579" s="444"/>
      <c r="AE1579" s="458"/>
      <c r="AF1579" s="618"/>
    </row>
    <row r="1580" spans="1:32" s="34" customFormat="1" outlineLevel="1" x14ac:dyDescent="0.25">
      <c r="A1580" s="610"/>
      <c r="B1580" s="610"/>
      <c r="C1580" s="424"/>
      <c r="D1580" s="669"/>
      <c r="E1580" s="509"/>
      <c r="F1580" s="424"/>
      <c r="G1580" s="474"/>
      <c r="H1580" s="248" t="s">
        <v>152</v>
      </c>
      <c r="I1580" s="216">
        <v>0.25</v>
      </c>
      <c r="J1580" s="252">
        <f t="shared" si="317"/>
        <v>0</v>
      </c>
      <c r="K1580" s="216"/>
      <c r="L1580" s="250"/>
      <c r="M1580" s="250"/>
      <c r="N1580" s="251"/>
      <c r="O1580" s="250"/>
      <c r="P1580" s="250"/>
      <c r="Q1580" s="251"/>
      <c r="R1580" s="250"/>
      <c r="S1580" s="250"/>
      <c r="T1580" s="251"/>
      <c r="U1580" s="250"/>
      <c r="V1580" s="251"/>
      <c r="W1580" s="250"/>
      <c r="X1580" s="666"/>
      <c r="Y1580" s="503"/>
      <c r="Z1580" s="548"/>
      <c r="AA1580" s="491"/>
      <c r="AB1580" s="445"/>
      <c r="AC1580" s="445"/>
      <c r="AD1580" s="445"/>
      <c r="AE1580" s="459"/>
      <c r="AF1580" s="619"/>
    </row>
    <row r="1581" spans="1:32" s="34" customFormat="1" ht="30" customHeight="1" outlineLevel="1" x14ac:dyDescent="0.25">
      <c r="A1581" s="608" t="s">
        <v>834</v>
      </c>
      <c r="B1581" s="608" t="s">
        <v>2428</v>
      </c>
      <c r="C1581" s="483" t="s">
        <v>2466</v>
      </c>
      <c r="D1581" s="611" t="s">
        <v>987</v>
      </c>
      <c r="E1581" s="489" t="s">
        <v>526</v>
      </c>
      <c r="F1581" s="422" t="s">
        <v>1605</v>
      </c>
      <c r="G1581" s="472" t="s">
        <v>1805</v>
      </c>
      <c r="H1581" s="215" t="s">
        <v>148</v>
      </c>
      <c r="I1581" s="215">
        <f>SUM(I1582:I1586)</f>
        <v>20</v>
      </c>
      <c r="J1581" s="215">
        <f t="shared" si="317"/>
        <v>25.4</v>
      </c>
      <c r="K1581" s="215">
        <f>SUM(K1582:K1586)</f>
        <v>25.4</v>
      </c>
      <c r="L1581" s="215">
        <f t="shared" ref="L1581:W1581" si="321">SUM(L1582:L1586)</f>
        <v>0</v>
      </c>
      <c r="M1581" s="215">
        <f t="shared" si="321"/>
        <v>0</v>
      </c>
      <c r="N1581" s="215">
        <f t="shared" si="321"/>
        <v>0</v>
      </c>
      <c r="O1581" s="215">
        <f t="shared" si="321"/>
        <v>0</v>
      </c>
      <c r="P1581" s="215">
        <f t="shared" si="321"/>
        <v>0</v>
      </c>
      <c r="Q1581" s="215">
        <f t="shared" si="321"/>
        <v>0</v>
      </c>
      <c r="R1581" s="215">
        <f t="shared" si="321"/>
        <v>0</v>
      </c>
      <c r="S1581" s="215">
        <f t="shared" si="321"/>
        <v>0</v>
      </c>
      <c r="T1581" s="215">
        <f t="shared" si="321"/>
        <v>0</v>
      </c>
      <c r="U1581" s="215">
        <f t="shared" si="321"/>
        <v>0</v>
      </c>
      <c r="V1581" s="215">
        <f t="shared" si="321"/>
        <v>0</v>
      </c>
      <c r="W1581" s="215">
        <f t="shared" si="321"/>
        <v>0</v>
      </c>
      <c r="X1581" s="497" t="s">
        <v>1604</v>
      </c>
      <c r="Y1581" s="501" t="s">
        <v>527</v>
      </c>
      <c r="Z1581" s="501" t="s">
        <v>835</v>
      </c>
      <c r="AA1581" s="489" t="s">
        <v>398</v>
      </c>
      <c r="AB1581" s="443" t="s">
        <v>124</v>
      </c>
      <c r="AC1581" s="443" t="s">
        <v>681</v>
      </c>
      <c r="AD1581" s="443" t="s">
        <v>682</v>
      </c>
      <c r="AE1581" s="457" t="s">
        <v>578</v>
      </c>
      <c r="AF1581" s="614" t="s">
        <v>2272</v>
      </c>
    </row>
    <row r="1582" spans="1:32" s="34" customFormat="1" ht="15" customHeight="1" outlineLevel="1" x14ac:dyDescent="0.25">
      <c r="A1582" s="609"/>
      <c r="B1582" s="609"/>
      <c r="C1582" s="484"/>
      <c r="D1582" s="612"/>
      <c r="E1582" s="490"/>
      <c r="F1582" s="423"/>
      <c r="G1582" s="473"/>
      <c r="H1582" s="242" t="s">
        <v>149</v>
      </c>
      <c r="I1582" s="216"/>
      <c r="J1582" s="215">
        <f t="shared" si="317"/>
        <v>0</v>
      </c>
      <c r="K1582" s="216"/>
      <c r="L1582" s="216"/>
      <c r="M1582" s="216"/>
      <c r="N1582" s="217"/>
      <c r="O1582" s="216"/>
      <c r="P1582" s="216"/>
      <c r="Q1582" s="217"/>
      <c r="R1582" s="216"/>
      <c r="S1582" s="216"/>
      <c r="T1582" s="217"/>
      <c r="U1582" s="216"/>
      <c r="V1582" s="217"/>
      <c r="W1582" s="216"/>
      <c r="X1582" s="498"/>
      <c r="Y1582" s="502"/>
      <c r="Z1582" s="502"/>
      <c r="AA1582" s="490"/>
      <c r="AB1582" s="444"/>
      <c r="AC1582" s="444"/>
      <c r="AD1582" s="444"/>
      <c r="AE1582" s="458"/>
      <c r="AF1582" s="618"/>
    </row>
    <row r="1583" spans="1:32" s="34" customFormat="1" ht="15" customHeight="1" outlineLevel="1" x14ac:dyDescent="0.25">
      <c r="A1583" s="609"/>
      <c r="B1583" s="609"/>
      <c r="C1583" s="484"/>
      <c r="D1583" s="612"/>
      <c r="E1583" s="490"/>
      <c r="F1583" s="423"/>
      <c r="G1583" s="473"/>
      <c r="H1583" s="242" t="s">
        <v>150</v>
      </c>
      <c r="I1583" s="216"/>
      <c r="J1583" s="215">
        <f t="shared" si="317"/>
        <v>0</v>
      </c>
      <c r="K1583" s="216"/>
      <c r="L1583" s="216"/>
      <c r="M1583" s="216"/>
      <c r="N1583" s="217"/>
      <c r="O1583" s="216"/>
      <c r="P1583" s="216"/>
      <c r="Q1583" s="217"/>
      <c r="R1583" s="216"/>
      <c r="S1583" s="216"/>
      <c r="T1583" s="217"/>
      <c r="U1583" s="216"/>
      <c r="V1583" s="217"/>
      <c r="W1583" s="216"/>
      <c r="X1583" s="498"/>
      <c r="Y1583" s="502"/>
      <c r="Z1583" s="502"/>
      <c r="AA1583" s="490"/>
      <c r="AB1583" s="444"/>
      <c r="AC1583" s="444"/>
      <c r="AD1583" s="444"/>
      <c r="AE1583" s="458"/>
      <c r="AF1583" s="618"/>
    </row>
    <row r="1584" spans="1:32" s="34" customFormat="1" ht="15" customHeight="1" outlineLevel="1" x14ac:dyDescent="0.25">
      <c r="A1584" s="609"/>
      <c r="B1584" s="609"/>
      <c r="C1584" s="484"/>
      <c r="D1584" s="612"/>
      <c r="E1584" s="490"/>
      <c r="F1584" s="423"/>
      <c r="G1584" s="473"/>
      <c r="H1584" s="242" t="s">
        <v>1507</v>
      </c>
      <c r="I1584" s="218">
        <v>20</v>
      </c>
      <c r="J1584" s="215">
        <f t="shared" si="317"/>
        <v>20</v>
      </c>
      <c r="K1584" s="216">
        <v>20</v>
      </c>
      <c r="L1584" s="216"/>
      <c r="M1584" s="216"/>
      <c r="N1584" s="217"/>
      <c r="O1584" s="216"/>
      <c r="P1584" s="216"/>
      <c r="Q1584" s="217"/>
      <c r="R1584" s="216"/>
      <c r="S1584" s="216"/>
      <c r="T1584" s="217"/>
      <c r="U1584" s="216"/>
      <c r="V1584" s="217"/>
      <c r="W1584" s="216"/>
      <c r="X1584" s="498"/>
      <c r="Y1584" s="502"/>
      <c r="Z1584" s="502"/>
      <c r="AA1584" s="490"/>
      <c r="AB1584" s="444"/>
      <c r="AC1584" s="444"/>
      <c r="AD1584" s="444"/>
      <c r="AE1584" s="458"/>
      <c r="AF1584" s="618"/>
    </row>
    <row r="1585" spans="1:32" s="34" customFormat="1" ht="15" customHeight="1" outlineLevel="1" x14ac:dyDescent="0.25">
      <c r="A1585" s="609"/>
      <c r="B1585" s="609"/>
      <c r="C1585" s="484"/>
      <c r="D1585" s="612"/>
      <c r="E1585" s="490"/>
      <c r="F1585" s="423"/>
      <c r="G1585" s="473"/>
      <c r="H1585" s="242" t="s">
        <v>1435</v>
      </c>
      <c r="I1585" s="216"/>
      <c r="J1585" s="215">
        <f t="shared" si="317"/>
        <v>0</v>
      </c>
      <c r="K1585" s="216"/>
      <c r="L1585" s="216"/>
      <c r="M1585" s="216"/>
      <c r="N1585" s="217"/>
      <c r="O1585" s="216"/>
      <c r="P1585" s="216"/>
      <c r="Q1585" s="217"/>
      <c r="R1585" s="216"/>
      <c r="S1585" s="216"/>
      <c r="T1585" s="217"/>
      <c r="U1585" s="216"/>
      <c r="V1585" s="217"/>
      <c r="W1585" s="216"/>
      <c r="X1585" s="498"/>
      <c r="Y1585" s="502"/>
      <c r="Z1585" s="502"/>
      <c r="AA1585" s="490"/>
      <c r="AB1585" s="444"/>
      <c r="AC1585" s="444"/>
      <c r="AD1585" s="444"/>
      <c r="AE1585" s="458"/>
      <c r="AF1585" s="618"/>
    </row>
    <row r="1586" spans="1:32" s="34" customFormat="1" ht="30" outlineLevel="1" x14ac:dyDescent="0.25">
      <c r="A1586" s="610"/>
      <c r="B1586" s="610"/>
      <c r="C1586" s="485"/>
      <c r="D1586" s="613"/>
      <c r="E1586" s="491"/>
      <c r="F1586" s="424"/>
      <c r="G1586" s="474"/>
      <c r="H1586" s="248" t="s">
        <v>152</v>
      </c>
      <c r="I1586" s="216" t="s">
        <v>1910</v>
      </c>
      <c r="J1586" s="252">
        <f t="shared" si="317"/>
        <v>5.4</v>
      </c>
      <c r="K1586" s="216">
        <v>5.4</v>
      </c>
      <c r="L1586" s="250"/>
      <c r="M1586" s="250"/>
      <c r="N1586" s="251"/>
      <c r="O1586" s="250"/>
      <c r="P1586" s="250"/>
      <c r="Q1586" s="251"/>
      <c r="R1586" s="250"/>
      <c r="S1586" s="250"/>
      <c r="T1586" s="251"/>
      <c r="U1586" s="250"/>
      <c r="V1586" s="251"/>
      <c r="W1586" s="250"/>
      <c r="X1586" s="499"/>
      <c r="Y1586" s="503"/>
      <c r="Z1586" s="503"/>
      <c r="AA1586" s="491"/>
      <c r="AB1586" s="445"/>
      <c r="AC1586" s="445"/>
      <c r="AD1586" s="445"/>
      <c r="AE1586" s="459"/>
      <c r="AF1586" s="619"/>
    </row>
    <row r="1587" spans="1:32" ht="30" customHeight="1" outlineLevel="1" x14ac:dyDescent="0.25">
      <c r="A1587" s="608" t="s">
        <v>834</v>
      </c>
      <c r="B1587" s="608" t="s">
        <v>1447</v>
      </c>
      <c r="C1587" s="413"/>
      <c r="D1587" s="611" t="s">
        <v>988</v>
      </c>
      <c r="E1587" s="489" t="s">
        <v>725</v>
      </c>
      <c r="F1587" s="413">
        <v>2020</v>
      </c>
      <c r="G1587" s="472" t="s">
        <v>1443</v>
      </c>
      <c r="H1587" s="215" t="s">
        <v>148</v>
      </c>
      <c r="I1587" s="215">
        <f>SUM(I1588:I1592)</f>
        <v>0.4</v>
      </c>
      <c r="J1587" s="215">
        <f t="shared" si="317"/>
        <v>0</v>
      </c>
      <c r="K1587" s="215">
        <f>SUM(K1588:K1592)</f>
        <v>0</v>
      </c>
      <c r="L1587" s="215">
        <f t="shared" ref="L1587:W1587" si="322">SUM(L1588:L1592)</f>
        <v>0</v>
      </c>
      <c r="M1587" s="215">
        <f t="shared" si="322"/>
        <v>0</v>
      </c>
      <c r="N1587" s="215">
        <f t="shared" si="322"/>
        <v>0</v>
      </c>
      <c r="O1587" s="215">
        <f t="shared" si="322"/>
        <v>0</v>
      </c>
      <c r="P1587" s="215">
        <f t="shared" si="322"/>
        <v>0</v>
      </c>
      <c r="Q1587" s="215">
        <f t="shared" si="322"/>
        <v>0</v>
      </c>
      <c r="R1587" s="215">
        <f t="shared" si="322"/>
        <v>0</v>
      </c>
      <c r="S1587" s="215">
        <f t="shared" si="322"/>
        <v>0</v>
      </c>
      <c r="T1587" s="215">
        <f t="shared" si="322"/>
        <v>0</v>
      </c>
      <c r="U1587" s="215">
        <f t="shared" si="322"/>
        <v>0</v>
      </c>
      <c r="V1587" s="215">
        <f t="shared" si="322"/>
        <v>0</v>
      </c>
      <c r="W1587" s="215">
        <f t="shared" si="322"/>
        <v>0</v>
      </c>
      <c r="X1587" s="664" t="s">
        <v>2352</v>
      </c>
      <c r="Y1587" s="569" t="s">
        <v>324</v>
      </c>
      <c r="Z1587" s="546"/>
      <c r="AA1587" s="466" t="s">
        <v>398</v>
      </c>
      <c r="AB1587" s="443" t="s">
        <v>124</v>
      </c>
      <c r="AC1587" s="443" t="s">
        <v>681</v>
      </c>
      <c r="AD1587" s="443" t="s">
        <v>683</v>
      </c>
      <c r="AE1587" s="457" t="s">
        <v>578</v>
      </c>
      <c r="AF1587" s="660" t="s">
        <v>2274</v>
      </c>
    </row>
    <row r="1588" spans="1:32" s="34" customFormat="1" ht="15" customHeight="1" outlineLevel="1" x14ac:dyDescent="0.25">
      <c r="A1588" s="609"/>
      <c r="B1588" s="609"/>
      <c r="C1588" s="414"/>
      <c r="D1588" s="612"/>
      <c r="E1588" s="508"/>
      <c r="F1588" s="414"/>
      <c r="G1588" s="473"/>
      <c r="H1588" s="242" t="s">
        <v>149</v>
      </c>
      <c r="I1588" s="230"/>
      <c r="J1588" s="215">
        <f t="shared" si="317"/>
        <v>0</v>
      </c>
      <c r="K1588" s="216"/>
      <c r="L1588" s="216"/>
      <c r="M1588" s="216"/>
      <c r="N1588" s="217"/>
      <c r="O1588" s="216"/>
      <c r="P1588" s="216"/>
      <c r="Q1588" s="217"/>
      <c r="R1588" s="216"/>
      <c r="S1588" s="216"/>
      <c r="T1588" s="217"/>
      <c r="U1588" s="216"/>
      <c r="V1588" s="217"/>
      <c r="W1588" s="216"/>
      <c r="X1588" s="665"/>
      <c r="Y1588" s="570"/>
      <c r="Z1588" s="547"/>
      <c r="AA1588" s="467"/>
      <c r="AB1588" s="444"/>
      <c r="AC1588" s="444"/>
      <c r="AD1588" s="444"/>
      <c r="AE1588" s="458"/>
      <c r="AF1588" s="618"/>
    </row>
    <row r="1589" spans="1:32" s="34" customFormat="1" outlineLevel="1" x14ac:dyDescent="0.25">
      <c r="A1589" s="609"/>
      <c r="B1589" s="609"/>
      <c r="C1589" s="414"/>
      <c r="D1589" s="612"/>
      <c r="E1589" s="508"/>
      <c r="F1589" s="414"/>
      <c r="G1589" s="473"/>
      <c r="H1589" s="242" t="s">
        <v>150</v>
      </c>
      <c r="I1589" s="219">
        <v>0.3</v>
      </c>
      <c r="J1589" s="215">
        <f t="shared" si="317"/>
        <v>0</v>
      </c>
      <c r="K1589" s="216"/>
      <c r="L1589" s="216"/>
      <c r="M1589" s="216"/>
      <c r="N1589" s="217"/>
      <c r="O1589" s="216"/>
      <c r="P1589" s="216"/>
      <c r="Q1589" s="217"/>
      <c r="R1589" s="216"/>
      <c r="S1589" s="216"/>
      <c r="T1589" s="217"/>
      <c r="U1589" s="216"/>
      <c r="V1589" s="217"/>
      <c r="W1589" s="216"/>
      <c r="X1589" s="665"/>
      <c r="Y1589" s="570"/>
      <c r="Z1589" s="547"/>
      <c r="AA1589" s="467"/>
      <c r="AB1589" s="444"/>
      <c r="AC1589" s="444"/>
      <c r="AD1589" s="444"/>
      <c r="AE1589" s="458"/>
      <c r="AF1589" s="618"/>
    </row>
    <row r="1590" spans="1:32" s="34" customFormat="1" outlineLevel="1" x14ac:dyDescent="0.25">
      <c r="A1590" s="609"/>
      <c r="B1590" s="609"/>
      <c r="C1590" s="414"/>
      <c r="D1590" s="612"/>
      <c r="E1590" s="508"/>
      <c r="F1590" s="414"/>
      <c r="G1590" s="473"/>
      <c r="H1590" s="242" t="s">
        <v>1507</v>
      </c>
      <c r="I1590" s="219"/>
      <c r="J1590" s="215">
        <f t="shared" si="317"/>
        <v>0</v>
      </c>
      <c r="K1590" s="216"/>
      <c r="L1590" s="216"/>
      <c r="M1590" s="216"/>
      <c r="N1590" s="217"/>
      <c r="O1590" s="216"/>
      <c r="P1590" s="216"/>
      <c r="Q1590" s="217"/>
      <c r="R1590" s="216"/>
      <c r="S1590" s="216"/>
      <c r="T1590" s="217"/>
      <c r="U1590" s="216"/>
      <c r="V1590" s="217"/>
      <c r="W1590" s="216"/>
      <c r="X1590" s="665"/>
      <c r="Y1590" s="570"/>
      <c r="Z1590" s="547"/>
      <c r="AA1590" s="467"/>
      <c r="AB1590" s="444"/>
      <c r="AC1590" s="444"/>
      <c r="AD1590" s="444"/>
      <c r="AE1590" s="458"/>
      <c r="AF1590" s="618"/>
    </row>
    <row r="1591" spans="1:32" s="34" customFormat="1" outlineLevel="1" x14ac:dyDescent="0.25">
      <c r="A1591" s="609"/>
      <c r="B1591" s="609"/>
      <c r="C1591" s="414"/>
      <c r="D1591" s="612"/>
      <c r="E1591" s="508"/>
      <c r="F1591" s="414"/>
      <c r="G1591" s="473"/>
      <c r="H1591" s="242" t="s">
        <v>1435</v>
      </c>
      <c r="I1591" s="219"/>
      <c r="J1591" s="215">
        <f t="shared" si="317"/>
        <v>0</v>
      </c>
      <c r="K1591" s="216"/>
      <c r="L1591" s="216"/>
      <c r="M1591" s="216"/>
      <c r="N1591" s="217"/>
      <c r="O1591" s="216"/>
      <c r="P1591" s="216"/>
      <c r="Q1591" s="217"/>
      <c r="R1591" s="216"/>
      <c r="S1591" s="216"/>
      <c r="T1591" s="217"/>
      <c r="U1591" s="216"/>
      <c r="V1591" s="217"/>
      <c r="W1591" s="216"/>
      <c r="X1591" s="665"/>
      <c r="Y1591" s="570"/>
      <c r="Z1591" s="547"/>
      <c r="AA1591" s="467"/>
      <c r="AB1591" s="444"/>
      <c r="AC1591" s="444"/>
      <c r="AD1591" s="444"/>
      <c r="AE1591" s="458"/>
      <c r="AF1591" s="618"/>
    </row>
    <row r="1592" spans="1:32" s="34" customFormat="1" ht="38.25" customHeight="1" outlineLevel="1" x14ac:dyDescent="0.25">
      <c r="A1592" s="610"/>
      <c r="B1592" s="610"/>
      <c r="C1592" s="415"/>
      <c r="D1592" s="613"/>
      <c r="E1592" s="509"/>
      <c r="F1592" s="415"/>
      <c r="G1592" s="474"/>
      <c r="H1592" s="248" t="s">
        <v>152</v>
      </c>
      <c r="I1592" s="219">
        <v>0.1</v>
      </c>
      <c r="J1592" s="252">
        <f t="shared" si="317"/>
        <v>0</v>
      </c>
      <c r="K1592" s="216"/>
      <c r="L1592" s="250"/>
      <c r="M1592" s="250"/>
      <c r="N1592" s="251"/>
      <c r="O1592" s="250"/>
      <c r="P1592" s="250"/>
      <c r="Q1592" s="251"/>
      <c r="R1592" s="250"/>
      <c r="S1592" s="250"/>
      <c r="T1592" s="251"/>
      <c r="U1592" s="250"/>
      <c r="V1592" s="251"/>
      <c r="W1592" s="250"/>
      <c r="X1592" s="666"/>
      <c r="Y1592" s="571"/>
      <c r="Z1592" s="548"/>
      <c r="AA1592" s="468"/>
      <c r="AB1592" s="445"/>
      <c r="AC1592" s="445"/>
      <c r="AD1592" s="445"/>
      <c r="AE1592" s="459"/>
      <c r="AF1592" s="619"/>
    </row>
    <row r="1593" spans="1:32" ht="30" customHeight="1" outlineLevel="1" x14ac:dyDescent="0.25">
      <c r="A1593" s="608" t="s">
        <v>834</v>
      </c>
      <c r="B1593" s="608"/>
      <c r="C1593" s="483" t="s">
        <v>2466</v>
      </c>
      <c r="D1593" s="611" t="s">
        <v>989</v>
      </c>
      <c r="E1593" s="489" t="s">
        <v>403</v>
      </c>
      <c r="F1593" s="413" t="s">
        <v>267</v>
      </c>
      <c r="G1593" s="472" t="s">
        <v>1642</v>
      </c>
      <c r="H1593" s="215" t="s">
        <v>148</v>
      </c>
      <c r="I1593" s="215">
        <f>SUM(I1594:I1598)</f>
        <v>700</v>
      </c>
      <c r="J1593" s="215">
        <f t="shared" si="317"/>
        <v>0</v>
      </c>
      <c r="K1593" s="215">
        <f>SUM(K1594:K1598)</f>
        <v>0</v>
      </c>
      <c r="L1593" s="215">
        <f t="shared" ref="L1593:W1593" si="323">SUM(L1594:L1598)</f>
        <v>0</v>
      </c>
      <c r="M1593" s="215">
        <f t="shared" si="323"/>
        <v>0</v>
      </c>
      <c r="N1593" s="215">
        <f t="shared" si="323"/>
        <v>0</v>
      </c>
      <c r="O1593" s="215">
        <f t="shared" si="323"/>
        <v>0</v>
      </c>
      <c r="P1593" s="215">
        <f t="shared" si="323"/>
        <v>0</v>
      </c>
      <c r="Q1593" s="215">
        <f t="shared" si="323"/>
        <v>0</v>
      </c>
      <c r="R1593" s="215">
        <f t="shared" si="323"/>
        <v>0</v>
      </c>
      <c r="S1593" s="215">
        <f t="shared" si="323"/>
        <v>0</v>
      </c>
      <c r="T1593" s="215">
        <f t="shared" si="323"/>
        <v>0</v>
      </c>
      <c r="U1593" s="215">
        <f t="shared" si="323"/>
        <v>0</v>
      </c>
      <c r="V1593" s="215">
        <f t="shared" si="323"/>
        <v>0</v>
      </c>
      <c r="W1593" s="215">
        <f t="shared" si="323"/>
        <v>0</v>
      </c>
      <c r="X1593" s="497"/>
      <c r="Y1593" s="569" t="s">
        <v>324</v>
      </c>
      <c r="Z1593" s="546"/>
      <c r="AA1593" s="466" t="s">
        <v>398</v>
      </c>
      <c r="AB1593" s="443" t="s">
        <v>124</v>
      </c>
      <c r="AC1593" s="443" t="s">
        <v>681</v>
      </c>
      <c r="AD1593" s="443" t="s">
        <v>683</v>
      </c>
      <c r="AE1593" s="457" t="s">
        <v>578</v>
      </c>
      <c r="AF1593" s="614" t="s">
        <v>2275</v>
      </c>
    </row>
    <row r="1594" spans="1:32" s="34" customFormat="1" ht="15" customHeight="1" outlineLevel="1" x14ac:dyDescent="0.25">
      <c r="A1594" s="609"/>
      <c r="B1594" s="609"/>
      <c r="C1594" s="484"/>
      <c r="D1594" s="612"/>
      <c r="E1594" s="490"/>
      <c r="F1594" s="414"/>
      <c r="G1594" s="473"/>
      <c r="H1594" s="242" t="s">
        <v>149</v>
      </c>
      <c r="I1594" s="230"/>
      <c r="J1594" s="215">
        <f t="shared" si="317"/>
        <v>0</v>
      </c>
      <c r="K1594" s="216"/>
      <c r="L1594" s="216"/>
      <c r="M1594" s="216"/>
      <c r="N1594" s="217"/>
      <c r="O1594" s="216"/>
      <c r="P1594" s="216"/>
      <c r="Q1594" s="217"/>
      <c r="R1594" s="216"/>
      <c r="S1594" s="216"/>
      <c r="T1594" s="217"/>
      <c r="U1594" s="216"/>
      <c r="V1594" s="217"/>
      <c r="W1594" s="216"/>
      <c r="X1594" s="498"/>
      <c r="Y1594" s="570"/>
      <c r="Z1594" s="547"/>
      <c r="AA1594" s="467"/>
      <c r="AB1594" s="444"/>
      <c r="AC1594" s="444"/>
      <c r="AD1594" s="444"/>
      <c r="AE1594" s="458"/>
      <c r="AF1594" s="618"/>
    </row>
    <row r="1595" spans="1:32" s="34" customFormat="1" ht="15" customHeight="1" outlineLevel="1" x14ac:dyDescent="0.25">
      <c r="A1595" s="609"/>
      <c r="B1595" s="609"/>
      <c r="C1595" s="484"/>
      <c r="D1595" s="612"/>
      <c r="E1595" s="490"/>
      <c r="F1595" s="414"/>
      <c r="G1595" s="473"/>
      <c r="H1595" s="242" t="s">
        <v>150</v>
      </c>
      <c r="I1595" s="230"/>
      <c r="J1595" s="215">
        <f t="shared" si="317"/>
        <v>0</v>
      </c>
      <c r="K1595" s="216"/>
      <c r="L1595" s="216"/>
      <c r="M1595" s="216"/>
      <c r="N1595" s="217"/>
      <c r="O1595" s="216"/>
      <c r="P1595" s="216"/>
      <c r="Q1595" s="217"/>
      <c r="R1595" s="216"/>
      <c r="S1595" s="216"/>
      <c r="T1595" s="217"/>
      <c r="U1595" s="216"/>
      <c r="V1595" s="217"/>
      <c r="W1595" s="216"/>
      <c r="X1595" s="498"/>
      <c r="Y1595" s="570"/>
      <c r="Z1595" s="547"/>
      <c r="AA1595" s="467"/>
      <c r="AB1595" s="444"/>
      <c r="AC1595" s="444"/>
      <c r="AD1595" s="444"/>
      <c r="AE1595" s="458"/>
      <c r="AF1595" s="618"/>
    </row>
    <row r="1596" spans="1:32" s="34" customFormat="1" ht="15" customHeight="1" outlineLevel="1" x14ac:dyDescent="0.25">
      <c r="A1596" s="609"/>
      <c r="B1596" s="609"/>
      <c r="C1596" s="484"/>
      <c r="D1596" s="612"/>
      <c r="E1596" s="490"/>
      <c r="F1596" s="414"/>
      <c r="G1596" s="473"/>
      <c r="H1596" s="242" t="s">
        <v>1507</v>
      </c>
      <c r="I1596" s="230"/>
      <c r="J1596" s="215">
        <f t="shared" si="317"/>
        <v>0</v>
      </c>
      <c r="K1596" s="216"/>
      <c r="L1596" s="216"/>
      <c r="M1596" s="216"/>
      <c r="N1596" s="217"/>
      <c r="O1596" s="216"/>
      <c r="P1596" s="216"/>
      <c r="Q1596" s="217"/>
      <c r="R1596" s="216"/>
      <c r="S1596" s="216"/>
      <c r="T1596" s="217"/>
      <c r="U1596" s="216"/>
      <c r="V1596" s="217"/>
      <c r="W1596" s="216"/>
      <c r="X1596" s="498"/>
      <c r="Y1596" s="570"/>
      <c r="Z1596" s="547"/>
      <c r="AA1596" s="467"/>
      <c r="AB1596" s="444"/>
      <c r="AC1596" s="444"/>
      <c r="AD1596" s="444"/>
      <c r="AE1596" s="458"/>
      <c r="AF1596" s="618"/>
    </row>
    <row r="1597" spans="1:32" s="34" customFormat="1" ht="15" customHeight="1" outlineLevel="1" x14ac:dyDescent="0.25">
      <c r="A1597" s="609"/>
      <c r="B1597" s="609"/>
      <c r="C1597" s="484"/>
      <c r="D1597" s="612"/>
      <c r="E1597" s="490"/>
      <c r="F1597" s="414"/>
      <c r="G1597" s="473"/>
      <c r="H1597" s="242" t="s">
        <v>1435</v>
      </c>
      <c r="I1597" s="219"/>
      <c r="J1597" s="215">
        <f t="shared" si="317"/>
        <v>0</v>
      </c>
      <c r="K1597" s="216"/>
      <c r="L1597" s="216"/>
      <c r="M1597" s="216"/>
      <c r="N1597" s="217"/>
      <c r="O1597" s="216"/>
      <c r="P1597" s="216"/>
      <c r="Q1597" s="217"/>
      <c r="R1597" s="216"/>
      <c r="S1597" s="216"/>
      <c r="T1597" s="217"/>
      <c r="U1597" s="216"/>
      <c r="V1597" s="217"/>
      <c r="W1597" s="216"/>
      <c r="X1597" s="498"/>
      <c r="Y1597" s="570"/>
      <c r="Z1597" s="547"/>
      <c r="AA1597" s="467"/>
      <c r="AB1597" s="444"/>
      <c r="AC1597" s="444"/>
      <c r="AD1597" s="444"/>
      <c r="AE1597" s="458"/>
      <c r="AF1597" s="618"/>
    </row>
    <row r="1598" spans="1:32" s="34" customFormat="1" ht="15" customHeight="1" outlineLevel="1" x14ac:dyDescent="0.25">
      <c r="A1598" s="610"/>
      <c r="B1598" s="610"/>
      <c r="C1598" s="485"/>
      <c r="D1598" s="613"/>
      <c r="E1598" s="491"/>
      <c r="F1598" s="415"/>
      <c r="G1598" s="474"/>
      <c r="H1598" s="248" t="s">
        <v>152</v>
      </c>
      <c r="I1598" s="219">
        <v>700</v>
      </c>
      <c r="J1598" s="252">
        <f t="shared" si="317"/>
        <v>0</v>
      </c>
      <c r="K1598" s="216"/>
      <c r="L1598" s="250"/>
      <c r="M1598" s="250"/>
      <c r="N1598" s="251"/>
      <c r="O1598" s="250"/>
      <c r="P1598" s="250"/>
      <c r="Q1598" s="251"/>
      <c r="R1598" s="250"/>
      <c r="S1598" s="250"/>
      <c r="T1598" s="251"/>
      <c r="U1598" s="250"/>
      <c r="V1598" s="251"/>
      <c r="W1598" s="250"/>
      <c r="X1598" s="499"/>
      <c r="Y1598" s="571"/>
      <c r="Z1598" s="548"/>
      <c r="AA1598" s="468"/>
      <c r="AB1598" s="445"/>
      <c r="AC1598" s="445"/>
      <c r="AD1598" s="445"/>
      <c r="AE1598" s="459"/>
      <c r="AF1598" s="619"/>
    </row>
    <row r="1599" spans="1:32" ht="30" customHeight="1" outlineLevel="1" x14ac:dyDescent="0.25">
      <c r="A1599" s="661"/>
      <c r="B1599" s="608" t="s">
        <v>2428</v>
      </c>
      <c r="C1599" s="430"/>
      <c r="D1599" s="659" t="s">
        <v>990</v>
      </c>
      <c r="E1599" s="437" t="s">
        <v>1257</v>
      </c>
      <c r="F1599" s="430" t="s">
        <v>1798</v>
      </c>
      <c r="G1599" s="493" t="s">
        <v>1678</v>
      </c>
      <c r="H1599" s="215" t="s">
        <v>148</v>
      </c>
      <c r="I1599" s="215">
        <f>SUM(I1600:I1604)</f>
        <v>4</v>
      </c>
      <c r="J1599" s="215">
        <f t="shared" si="317"/>
        <v>0</v>
      </c>
      <c r="K1599" s="215">
        <f>SUM(K1600:K1604)</f>
        <v>0</v>
      </c>
      <c r="L1599" s="215">
        <f t="shared" ref="L1599:W1599" si="324">SUM(L1600:L1604)</f>
        <v>0</v>
      </c>
      <c r="M1599" s="215">
        <f t="shared" si="324"/>
        <v>0</v>
      </c>
      <c r="N1599" s="215">
        <f t="shared" si="324"/>
        <v>0</v>
      </c>
      <c r="O1599" s="215">
        <f t="shared" si="324"/>
        <v>0</v>
      </c>
      <c r="P1599" s="215">
        <f t="shared" si="324"/>
        <v>0</v>
      </c>
      <c r="Q1599" s="215">
        <f t="shared" si="324"/>
        <v>0</v>
      </c>
      <c r="R1599" s="215">
        <f t="shared" si="324"/>
        <v>0</v>
      </c>
      <c r="S1599" s="215">
        <f t="shared" si="324"/>
        <v>0</v>
      </c>
      <c r="T1599" s="215">
        <f t="shared" si="324"/>
        <v>0</v>
      </c>
      <c r="U1599" s="215">
        <f t="shared" si="324"/>
        <v>0</v>
      </c>
      <c r="V1599" s="215">
        <f t="shared" si="324"/>
        <v>0</v>
      </c>
      <c r="W1599" s="215">
        <f t="shared" si="324"/>
        <v>0</v>
      </c>
      <c r="X1599" s="492"/>
      <c r="Y1599" s="494" t="s">
        <v>164</v>
      </c>
      <c r="Z1599" s="568"/>
      <c r="AA1599" s="495" t="s">
        <v>295</v>
      </c>
      <c r="AB1599" s="438" t="s">
        <v>72</v>
      </c>
      <c r="AC1599" s="438" t="s">
        <v>659</v>
      </c>
      <c r="AD1599" s="438" t="s">
        <v>660</v>
      </c>
      <c r="AE1599" s="457" t="s">
        <v>578</v>
      </c>
      <c r="AF1599" s="614" t="s">
        <v>2165</v>
      </c>
    </row>
    <row r="1600" spans="1:32" s="34" customFormat="1" ht="15" customHeight="1" outlineLevel="1" x14ac:dyDescent="0.25">
      <c r="A1600" s="662"/>
      <c r="B1600" s="609"/>
      <c r="C1600" s="430"/>
      <c r="D1600" s="659"/>
      <c r="E1600" s="437"/>
      <c r="F1600" s="430"/>
      <c r="G1600" s="493"/>
      <c r="H1600" s="242" t="s">
        <v>149</v>
      </c>
      <c r="I1600" s="219"/>
      <c r="J1600" s="215">
        <f t="shared" si="317"/>
        <v>0</v>
      </c>
      <c r="K1600" s="216"/>
      <c r="L1600" s="216"/>
      <c r="M1600" s="216"/>
      <c r="N1600" s="217"/>
      <c r="O1600" s="216"/>
      <c r="P1600" s="216"/>
      <c r="Q1600" s="217"/>
      <c r="R1600" s="216"/>
      <c r="S1600" s="216"/>
      <c r="T1600" s="217"/>
      <c r="U1600" s="216"/>
      <c r="V1600" s="217"/>
      <c r="W1600" s="216"/>
      <c r="X1600" s="492"/>
      <c r="Y1600" s="494"/>
      <c r="Z1600" s="568"/>
      <c r="AA1600" s="495"/>
      <c r="AB1600" s="438"/>
      <c r="AC1600" s="438"/>
      <c r="AD1600" s="438"/>
      <c r="AE1600" s="458"/>
      <c r="AF1600" s="618"/>
    </row>
    <row r="1601" spans="1:32" s="34" customFormat="1" outlineLevel="1" x14ac:dyDescent="0.25">
      <c r="A1601" s="662"/>
      <c r="B1601" s="609"/>
      <c r="C1601" s="430"/>
      <c r="D1601" s="659"/>
      <c r="E1601" s="437"/>
      <c r="F1601" s="430"/>
      <c r="G1601" s="493"/>
      <c r="H1601" s="242" t="s">
        <v>150</v>
      </c>
      <c r="I1601" s="219">
        <v>2</v>
      </c>
      <c r="J1601" s="215">
        <f t="shared" si="317"/>
        <v>0</v>
      </c>
      <c r="K1601" s="216"/>
      <c r="L1601" s="216"/>
      <c r="M1601" s="216"/>
      <c r="N1601" s="217"/>
      <c r="O1601" s="216"/>
      <c r="P1601" s="216"/>
      <c r="Q1601" s="217"/>
      <c r="R1601" s="216"/>
      <c r="S1601" s="216"/>
      <c r="T1601" s="217"/>
      <c r="U1601" s="216"/>
      <c r="V1601" s="217"/>
      <c r="W1601" s="216"/>
      <c r="X1601" s="492"/>
      <c r="Y1601" s="494"/>
      <c r="Z1601" s="568"/>
      <c r="AA1601" s="495"/>
      <c r="AB1601" s="438"/>
      <c r="AC1601" s="438"/>
      <c r="AD1601" s="438"/>
      <c r="AE1601" s="458"/>
      <c r="AF1601" s="618"/>
    </row>
    <row r="1602" spans="1:32" s="34" customFormat="1" outlineLevel="1" x14ac:dyDescent="0.25">
      <c r="A1602" s="662"/>
      <c r="B1602" s="609"/>
      <c r="C1602" s="430"/>
      <c r="D1602" s="659"/>
      <c r="E1602" s="437"/>
      <c r="F1602" s="430"/>
      <c r="G1602" s="493"/>
      <c r="H1602" s="242" t="s">
        <v>1507</v>
      </c>
      <c r="I1602" s="219">
        <v>0.5</v>
      </c>
      <c r="J1602" s="215">
        <f t="shared" si="317"/>
        <v>0</v>
      </c>
      <c r="K1602" s="216"/>
      <c r="L1602" s="216"/>
      <c r="M1602" s="216"/>
      <c r="N1602" s="217"/>
      <c r="O1602" s="216"/>
      <c r="P1602" s="216"/>
      <c r="Q1602" s="217"/>
      <c r="R1602" s="216"/>
      <c r="S1602" s="216"/>
      <c r="T1602" s="217"/>
      <c r="U1602" s="216"/>
      <c r="V1602" s="217"/>
      <c r="W1602" s="216"/>
      <c r="X1602" s="492"/>
      <c r="Y1602" s="494"/>
      <c r="Z1602" s="568"/>
      <c r="AA1602" s="495"/>
      <c r="AB1602" s="438"/>
      <c r="AC1602" s="438"/>
      <c r="AD1602" s="438"/>
      <c r="AE1602" s="458"/>
      <c r="AF1602" s="618"/>
    </row>
    <row r="1603" spans="1:32" s="34" customFormat="1" outlineLevel="1" x14ac:dyDescent="0.25">
      <c r="A1603" s="662"/>
      <c r="B1603" s="609"/>
      <c r="C1603" s="430"/>
      <c r="D1603" s="659"/>
      <c r="E1603" s="437"/>
      <c r="F1603" s="430"/>
      <c r="G1603" s="493"/>
      <c r="H1603" s="242" t="s">
        <v>1435</v>
      </c>
      <c r="I1603" s="219"/>
      <c r="J1603" s="215">
        <f t="shared" si="317"/>
        <v>0</v>
      </c>
      <c r="K1603" s="216"/>
      <c r="L1603" s="216"/>
      <c r="M1603" s="216"/>
      <c r="N1603" s="217"/>
      <c r="O1603" s="216"/>
      <c r="P1603" s="216"/>
      <c r="Q1603" s="217"/>
      <c r="R1603" s="216"/>
      <c r="S1603" s="216"/>
      <c r="T1603" s="217"/>
      <c r="U1603" s="216"/>
      <c r="V1603" s="217"/>
      <c r="W1603" s="216"/>
      <c r="X1603" s="492"/>
      <c r="Y1603" s="494"/>
      <c r="Z1603" s="568"/>
      <c r="AA1603" s="495"/>
      <c r="AB1603" s="438"/>
      <c r="AC1603" s="438"/>
      <c r="AD1603" s="438"/>
      <c r="AE1603" s="458"/>
      <c r="AF1603" s="618"/>
    </row>
    <row r="1604" spans="1:32" s="34" customFormat="1" outlineLevel="1" x14ac:dyDescent="0.25">
      <c r="A1604" s="663"/>
      <c r="B1604" s="610"/>
      <c r="C1604" s="430"/>
      <c r="D1604" s="659"/>
      <c r="E1604" s="437"/>
      <c r="F1604" s="430"/>
      <c r="G1604" s="493"/>
      <c r="H1604" s="248" t="s">
        <v>152</v>
      </c>
      <c r="I1604" s="219">
        <v>1.5</v>
      </c>
      <c r="J1604" s="252">
        <f t="shared" si="317"/>
        <v>0</v>
      </c>
      <c r="K1604" s="216"/>
      <c r="L1604" s="250"/>
      <c r="M1604" s="250"/>
      <c r="N1604" s="251"/>
      <c r="O1604" s="250"/>
      <c r="P1604" s="250"/>
      <c r="Q1604" s="251"/>
      <c r="R1604" s="250"/>
      <c r="S1604" s="250"/>
      <c r="T1604" s="251"/>
      <c r="U1604" s="250"/>
      <c r="V1604" s="251"/>
      <c r="W1604" s="250"/>
      <c r="X1604" s="492"/>
      <c r="Y1604" s="494"/>
      <c r="Z1604" s="568"/>
      <c r="AA1604" s="495"/>
      <c r="AB1604" s="438"/>
      <c r="AC1604" s="438"/>
      <c r="AD1604" s="438"/>
      <c r="AE1604" s="459"/>
      <c r="AF1604" s="619"/>
    </row>
    <row r="1605" spans="1:32" s="77" customFormat="1" outlineLevel="1" x14ac:dyDescent="0.25">
      <c r="A1605" s="76"/>
      <c r="B1605" s="76"/>
      <c r="C1605" s="214"/>
      <c r="D1605" s="212"/>
      <c r="E1605" s="213" t="s">
        <v>705</v>
      </c>
      <c r="F1605" s="214"/>
      <c r="G1605" s="345"/>
      <c r="H1605" s="214"/>
      <c r="I1605" s="214"/>
      <c r="J1605" s="214"/>
      <c r="K1605" s="214"/>
      <c r="L1605" s="214"/>
      <c r="M1605" s="214"/>
      <c r="N1605" s="214"/>
      <c r="O1605" s="214"/>
      <c r="P1605" s="214"/>
      <c r="Q1605" s="214"/>
      <c r="R1605" s="214"/>
      <c r="S1605" s="214"/>
      <c r="T1605" s="214"/>
      <c r="U1605" s="214"/>
      <c r="V1605" s="214"/>
      <c r="W1605" s="214"/>
      <c r="X1605" s="158"/>
      <c r="Y1605" s="203"/>
      <c r="Z1605" s="203"/>
      <c r="AA1605" s="214"/>
      <c r="AB1605" s="284"/>
      <c r="AC1605" s="203"/>
      <c r="AD1605" s="284"/>
      <c r="AE1605" s="93"/>
      <c r="AF1605" s="319"/>
    </row>
    <row r="1606" spans="1:32" ht="30" customHeight="1" outlineLevel="1" x14ac:dyDescent="0.25">
      <c r="A1606" s="632"/>
      <c r="B1606" s="632"/>
      <c r="C1606" s="483" t="s">
        <v>2466</v>
      </c>
      <c r="D1606" s="611" t="s">
        <v>991</v>
      </c>
      <c r="E1606" s="489" t="s">
        <v>401</v>
      </c>
      <c r="F1606" s="416" t="s">
        <v>241</v>
      </c>
      <c r="G1606" s="472" t="s">
        <v>1642</v>
      </c>
      <c r="H1606" s="215" t="s">
        <v>148</v>
      </c>
      <c r="I1606" s="215">
        <f>SUM(I1607:I1611)</f>
        <v>800</v>
      </c>
      <c r="J1606" s="215">
        <f t="shared" ref="J1606:J1617" si="325">SUM(K1606:W1606)</f>
        <v>0</v>
      </c>
      <c r="K1606" s="215">
        <f>SUM(K1607:K1611)</f>
        <v>0</v>
      </c>
      <c r="L1606" s="215">
        <f t="shared" ref="L1606:W1606" si="326">SUM(L1607:L1611)</f>
        <v>0</v>
      </c>
      <c r="M1606" s="215">
        <f t="shared" si="326"/>
        <v>0</v>
      </c>
      <c r="N1606" s="215">
        <f t="shared" si="326"/>
        <v>0</v>
      </c>
      <c r="O1606" s="215">
        <f t="shared" si="326"/>
        <v>0</v>
      </c>
      <c r="P1606" s="215">
        <f t="shared" si="326"/>
        <v>0</v>
      </c>
      <c r="Q1606" s="215">
        <f t="shared" si="326"/>
        <v>0</v>
      </c>
      <c r="R1606" s="215">
        <f t="shared" si="326"/>
        <v>0</v>
      </c>
      <c r="S1606" s="215">
        <f t="shared" si="326"/>
        <v>0</v>
      </c>
      <c r="T1606" s="215">
        <f t="shared" si="326"/>
        <v>0</v>
      </c>
      <c r="U1606" s="215">
        <f t="shared" si="326"/>
        <v>0</v>
      </c>
      <c r="V1606" s="215">
        <f t="shared" si="326"/>
        <v>0</v>
      </c>
      <c r="W1606" s="215">
        <f t="shared" si="326"/>
        <v>0</v>
      </c>
      <c r="X1606" s="497"/>
      <c r="Y1606" s="569" t="s">
        <v>324</v>
      </c>
      <c r="Z1606" s="546"/>
      <c r="AA1606" s="466" t="s">
        <v>398</v>
      </c>
      <c r="AB1606" s="443" t="s">
        <v>124</v>
      </c>
      <c r="AC1606" s="443" t="s">
        <v>681</v>
      </c>
      <c r="AD1606" s="443" t="s">
        <v>680</v>
      </c>
      <c r="AE1606" s="457" t="s">
        <v>578</v>
      </c>
      <c r="AF1606" s="614" t="s">
        <v>2270</v>
      </c>
    </row>
    <row r="1607" spans="1:32" s="34" customFormat="1" ht="15" customHeight="1" outlineLevel="1" x14ac:dyDescent="0.25">
      <c r="A1607" s="633"/>
      <c r="B1607" s="633"/>
      <c r="C1607" s="484"/>
      <c r="D1607" s="612"/>
      <c r="E1607" s="490"/>
      <c r="F1607" s="417"/>
      <c r="G1607" s="473"/>
      <c r="H1607" s="242" t="s">
        <v>149</v>
      </c>
      <c r="I1607" s="219"/>
      <c r="J1607" s="215">
        <f t="shared" si="325"/>
        <v>0</v>
      </c>
      <c r="K1607" s="216"/>
      <c r="L1607" s="216"/>
      <c r="M1607" s="216"/>
      <c r="N1607" s="217"/>
      <c r="O1607" s="216"/>
      <c r="P1607" s="216"/>
      <c r="Q1607" s="217"/>
      <c r="R1607" s="216"/>
      <c r="S1607" s="216"/>
      <c r="T1607" s="217"/>
      <c r="U1607" s="216"/>
      <c r="V1607" s="217"/>
      <c r="W1607" s="216"/>
      <c r="X1607" s="498"/>
      <c r="Y1607" s="570"/>
      <c r="Z1607" s="547"/>
      <c r="AA1607" s="467"/>
      <c r="AB1607" s="444"/>
      <c r="AC1607" s="444"/>
      <c r="AD1607" s="444"/>
      <c r="AE1607" s="458"/>
      <c r="AF1607" s="618"/>
    </row>
    <row r="1608" spans="1:32" s="34" customFormat="1" ht="15" customHeight="1" outlineLevel="1" x14ac:dyDescent="0.25">
      <c r="A1608" s="633"/>
      <c r="B1608" s="633"/>
      <c r="C1608" s="484"/>
      <c r="D1608" s="612"/>
      <c r="E1608" s="490"/>
      <c r="F1608" s="417"/>
      <c r="G1608" s="473"/>
      <c r="H1608" s="242" t="s">
        <v>150</v>
      </c>
      <c r="I1608" s="219">
        <v>400</v>
      </c>
      <c r="J1608" s="215">
        <f t="shared" si="325"/>
        <v>0</v>
      </c>
      <c r="K1608" s="216"/>
      <c r="L1608" s="216"/>
      <c r="M1608" s="216"/>
      <c r="N1608" s="217"/>
      <c r="O1608" s="216"/>
      <c r="P1608" s="216"/>
      <c r="Q1608" s="217"/>
      <c r="R1608" s="216"/>
      <c r="S1608" s="216"/>
      <c r="T1608" s="217"/>
      <c r="U1608" s="216"/>
      <c r="V1608" s="217"/>
      <c r="W1608" s="216"/>
      <c r="X1608" s="498"/>
      <c r="Y1608" s="570"/>
      <c r="Z1608" s="547"/>
      <c r="AA1608" s="467"/>
      <c r="AB1608" s="444"/>
      <c r="AC1608" s="444"/>
      <c r="AD1608" s="444"/>
      <c r="AE1608" s="458"/>
      <c r="AF1608" s="618"/>
    </row>
    <row r="1609" spans="1:32" s="34" customFormat="1" ht="15" customHeight="1" outlineLevel="1" x14ac:dyDescent="0.25">
      <c r="A1609" s="633"/>
      <c r="B1609" s="633"/>
      <c r="C1609" s="484"/>
      <c r="D1609" s="612"/>
      <c r="E1609" s="490"/>
      <c r="F1609" s="417"/>
      <c r="G1609" s="473"/>
      <c r="H1609" s="242" t="s">
        <v>1507</v>
      </c>
      <c r="I1609" s="219"/>
      <c r="J1609" s="215">
        <f t="shared" si="325"/>
        <v>0</v>
      </c>
      <c r="K1609" s="216"/>
      <c r="L1609" s="216"/>
      <c r="M1609" s="216"/>
      <c r="N1609" s="217"/>
      <c r="O1609" s="216"/>
      <c r="P1609" s="216"/>
      <c r="Q1609" s="217"/>
      <c r="R1609" s="216"/>
      <c r="S1609" s="216"/>
      <c r="T1609" s="217"/>
      <c r="U1609" s="216"/>
      <c r="V1609" s="217"/>
      <c r="W1609" s="216"/>
      <c r="X1609" s="498"/>
      <c r="Y1609" s="570"/>
      <c r="Z1609" s="547"/>
      <c r="AA1609" s="467"/>
      <c r="AB1609" s="444"/>
      <c r="AC1609" s="444"/>
      <c r="AD1609" s="444"/>
      <c r="AE1609" s="458"/>
      <c r="AF1609" s="618"/>
    </row>
    <row r="1610" spans="1:32" s="34" customFormat="1" ht="15" customHeight="1" outlineLevel="1" x14ac:dyDescent="0.25">
      <c r="A1610" s="633"/>
      <c r="B1610" s="633"/>
      <c r="C1610" s="484"/>
      <c r="D1610" s="612"/>
      <c r="E1610" s="490"/>
      <c r="F1610" s="417"/>
      <c r="G1610" s="473"/>
      <c r="H1610" s="242" t="s">
        <v>1435</v>
      </c>
      <c r="I1610" s="219"/>
      <c r="J1610" s="215">
        <f t="shared" si="325"/>
        <v>0</v>
      </c>
      <c r="K1610" s="216"/>
      <c r="L1610" s="216"/>
      <c r="M1610" s="216"/>
      <c r="N1610" s="217"/>
      <c r="O1610" s="216"/>
      <c r="P1610" s="216"/>
      <c r="Q1610" s="217"/>
      <c r="R1610" s="216"/>
      <c r="S1610" s="216"/>
      <c r="T1610" s="217"/>
      <c r="U1610" s="216"/>
      <c r="V1610" s="217"/>
      <c r="W1610" s="216"/>
      <c r="X1610" s="498"/>
      <c r="Y1610" s="570"/>
      <c r="Z1610" s="547"/>
      <c r="AA1610" s="467"/>
      <c r="AB1610" s="444"/>
      <c r="AC1610" s="444"/>
      <c r="AD1610" s="444"/>
      <c r="AE1610" s="458"/>
      <c r="AF1610" s="618"/>
    </row>
    <row r="1611" spans="1:32" s="34" customFormat="1" ht="15" customHeight="1" outlineLevel="1" x14ac:dyDescent="0.25">
      <c r="A1611" s="634"/>
      <c r="B1611" s="634"/>
      <c r="C1611" s="485"/>
      <c r="D1611" s="613"/>
      <c r="E1611" s="491"/>
      <c r="F1611" s="418"/>
      <c r="G1611" s="474"/>
      <c r="H1611" s="248" t="s">
        <v>152</v>
      </c>
      <c r="I1611" s="219">
        <v>400</v>
      </c>
      <c r="J1611" s="252">
        <f t="shared" si="325"/>
        <v>0</v>
      </c>
      <c r="K1611" s="216"/>
      <c r="L1611" s="250"/>
      <c r="M1611" s="250"/>
      <c r="N1611" s="251"/>
      <c r="O1611" s="250"/>
      <c r="P1611" s="250"/>
      <c r="Q1611" s="251"/>
      <c r="R1611" s="250"/>
      <c r="S1611" s="250"/>
      <c r="T1611" s="251"/>
      <c r="U1611" s="250"/>
      <c r="V1611" s="251"/>
      <c r="W1611" s="250"/>
      <c r="X1611" s="499"/>
      <c r="Y1611" s="571"/>
      <c r="Z1611" s="548"/>
      <c r="AA1611" s="468"/>
      <c r="AB1611" s="445"/>
      <c r="AC1611" s="445"/>
      <c r="AD1611" s="445"/>
      <c r="AE1611" s="459"/>
      <c r="AF1611" s="619"/>
    </row>
    <row r="1612" spans="1:32" ht="30" customHeight="1" outlineLevel="1" x14ac:dyDescent="0.25">
      <c r="A1612" s="656"/>
      <c r="B1612" s="656"/>
      <c r="C1612" s="483" t="s">
        <v>2466</v>
      </c>
      <c r="D1612" s="659" t="s">
        <v>992</v>
      </c>
      <c r="E1612" s="437" t="s">
        <v>402</v>
      </c>
      <c r="F1612" s="430" t="s">
        <v>223</v>
      </c>
      <c r="G1612" s="493" t="s">
        <v>1642</v>
      </c>
      <c r="H1612" s="215" t="s">
        <v>148</v>
      </c>
      <c r="I1612" s="215">
        <f>SUM(I1613:I1617)</f>
        <v>200</v>
      </c>
      <c r="J1612" s="215">
        <f t="shared" si="325"/>
        <v>0</v>
      </c>
      <c r="K1612" s="215">
        <f>SUM(K1613:K1617)</f>
        <v>0</v>
      </c>
      <c r="L1612" s="215">
        <f t="shared" ref="L1612:W1612" si="327">SUM(L1613:L1617)</f>
        <v>0</v>
      </c>
      <c r="M1612" s="215">
        <f t="shared" si="327"/>
        <v>0</v>
      </c>
      <c r="N1612" s="215">
        <f t="shared" si="327"/>
        <v>0</v>
      </c>
      <c r="O1612" s="215">
        <f t="shared" si="327"/>
        <v>0</v>
      </c>
      <c r="P1612" s="215">
        <f t="shared" si="327"/>
        <v>0</v>
      </c>
      <c r="Q1612" s="215">
        <f t="shared" si="327"/>
        <v>0</v>
      </c>
      <c r="R1612" s="215">
        <f t="shared" si="327"/>
        <v>0</v>
      </c>
      <c r="S1612" s="215">
        <f t="shared" si="327"/>
        <v>0</v>
      </c>
      <c r="T1612" s="215">
        <f t="shared" si="327"/>
        <v>0</v>
      </c>
      <c r="U1612" s="215">
        <f t="shared" si="327"/>
        <v>0</v>
      </c>
      <c r="V1612" s="215">
        <f t="shared" si="327"/>
        <v>0</v>
      </c>
      <c r="W1612" s="215">
        <f t="shared" si="327"/>
        <v>0</v>
      </c>
      <c r="X1612" s="449"/>
      <c r="Y1612" s="494" t="s">
        <v>343</v>
      </c>
      <c r="Z1612" s="568"/>
      <c r="AA1612" s="495" t="s">
        <v>398</v>
      </c>
      <c r="AB1612" s="438" t="s">
        <v>124</v>
      </c>
      <c r="AC1612" s="438" t="s">
        <v>681</v>
      </c>
      <c r="AD1612" s="438" t="s">
        <v>682</v>
      </c>
      <c r="AE1612" s="439" t="s">
        <v>578</v>
      </c>
      <c r="AF1612" s="652" t="s">
        <v>2273</v>
      </c>
    </row>
    <row r="1613" spans="1:32" s="34" customFormat="1" ht="15" customHeight="1" outlineLevel="1" x14ac:dyDescent="0.25">
      <c r="A1613" s="657"/>
      <c r="B1613" s="657"/>
      <c r="C1613" s="484"/>
      <c r="D1613" s="659"/>
      <c r="E1613" s="437"/>
      <c r="F1613" s="430"/>
      <c r="G1613" s="493"/>
      <c r="H1613" s="242" t="s">
        <v>149</v>
      </c>
      <c r="I1613" s="219"/>
      <c r="J1613" s="215">
        <f t="shared" si="325"/>
        <v>0</v>
      </c>
      <c r="K1613" s="216"/>
      <c r="L1613" s="216"/>
      <c r="M1613" s="216"/>
      <c r="N1613" s="217"/>
      <c r="O1613" s="216"/>
      <c r="P1613" s="216"/>
      <c r="Q1613" s="217"/>
      <c r="R1613" s="216"/>
      <c r="S1613" s="216"/>
      <c r="T1613" s="217"/>
      <c r="U1613" s="216"/>
      <c r="V1613" s="217"/>
      <c r="W1613" s="216"/>
      <c r="X1613" s="449"/>
      <c r="Y1613" s="494"/>
      <c r="Z1613" s="568"/>
      <c r="AA1613" s="495"/>
      <c r="AB1613" s="438"/>
      <c r="AC1613" s="438"/>
      <c r="AD1613" s="438"/>
      <c r="AE1613" s="439"/>
      <c r="AF1613" s="652"/>
    </row>
    <row r="1614" spans="1:32" s="34" customFormat="1" ht="15" customHeight="1" outlineLevel="1" x14ac:dyDescent="0.25">
      <c r="A1614" s="657"/>
      <c r="B1614" s="657"/>
      <c r="C1614" s="484"/>
      <c r="D1614" s="659"/>
      <c r="E1614" s="437"/>
      <c r="F1614" s="430"/>
      <c r="G1614" s="493"/>
      <c r="H1614" s="242" t="s">
        <v>150</v>
      </c>
      <c r="I1614" s="219">
        <v>150</v>
      </c>
      <c r="J1614" s="215">
        <f t="shared" si="325"/>
        <v>0</v>
      </c>
      <c r="K1614" s="216"/>
      <c r="L1614" s="216"/>
      <c r="M1614" s="216"/>
      <c r="N1614" s="217"/>
      <c r="O1614" s="216"/>
      <c r="P1614" s="216"/>
      <c r="Q1614" s="217"/>
      <c r="R1614" s="216"/>
      <c r="S1614" s="216"/>
      <c r="T1614" s="217"/>
      <c r="U1614" s="216"/>
      <c r="V1614" s="217"/>
      <c r="W1614" s="216"/>
      <c r="X1614" s="449"/>
      <c r="Y1614" s="494"/>
      <c r="Z1614" s="568"/>
      <c r="AA1614" s="495"/>
      <c r="AB1614" s="438"/>
      <c r="AC1614" s="438"/>
      <c r="AD1614" s="438"/>
      <c r="AE1614" s="439"/>
      <c r="AF1614" s="652"/>
    </row>
    <row r="1615" spans="1:32" s="34" customFormat="1" ht="15" customHeight="1" outlineLevel="1" x14ac:dyDescent="0.25">
      <c r="A1615" s="657"/>
      <c r="B1615" s="657"/>
      <c r="C1615" s="484"/>
      <c r="D1615" s="659"/>
      <c r="E1615" s="437"/>
      <c r="F1615" s="430"/>
      <c r="G1615" s="493"/>
      <c r="H1615" s="242" t="s">
        <v>1507</v>
      </c>
      <c r="I1615" s="219"/>
      <c r="J1615" s="215">
        <f t="shared" si="325"/>
        <v>0</v>
      </c>
      <c r="K1615" s="216"/>
      <c r="L1615" s="216"/>
      <c r="M1615" s="216"/>
      <c r="N1615" s="217"/>
      <c r="O1615" s="216"/>
      <c r="P1615" s="216"/>
      <c r="Q1615" s="217"/>
      <c r="R1615" s="216"/>
      <c r="S1615" s="216"/>
      <c r="T1615" s="217"/>
      <c r="U1615" s="216"/>
      <c r="V1615" s="217"/>
      <c r="W1615" s="216"/>
      <c r="X1615" s="449"/>
      <c r="Y1615" s="494"/>
      <c r="Z1615" s="568"/>
      <c r="AA1615" s="495"/>
      <c r="AB1615" s="438"/>
      <c r="AC1615" s="438"/>
      <c r="AD1615" s="438"/>
      <c r="AE1615" s="439"/>
      <c r="AF1615" s="652"/>
    </row>
    <row r="1616" spans="1:32" s="34" customFormat="1" ht="15" customHeight="1" outlineLevel="1" x14ac:dyDescent="0.25">
      <c r="A1616" s="657"/>
      <c r="B1616" s="657"/>
      <c r="C1616" s="484"/>
      <c r="D1616" s="659"/>
      <c r="E1616" s="437"/>
      <c r="F1616" s="430"/>
      <c r="G1616" s="493"/>
      <c r="H1616" s="242" t="s">
        <v>1435</v>
      </c>
      <c r="I1616" s="219"/>
      <c r="J1616" s="215">
        <f t="shared" si="325"/>
        <v>0</v>
      </c>
      <c r="K1616" s="216"/>
      <c r="L1616" s="216"/>
      <c r="M1616" s="216"/>
      <c r="N1616" s="217"/>
      <c r="O1616" s="216"/>
      <c r="P1616" s="216"/>
      <c r="Q1616" s="217"/>
      <c r="R1616" s="216"/>
      <c r="S1616" s="216"/>
      <c r="T1616" s="217"/>
      <c r="U1616" s="216"/>
      <c r="V1616" s="217"/>
      <c r="W1616" s="216"/>
      <c r="X1616" s="449"/>
      <c r="Y1616" s="494"/>
      <c r="Z1616" s="568"/>
      <c r="AA1616" s="495"/>
      <c r="AB1616" s="438"/>
      <c r="AC1616" s="438"/>
      <c r="AD1616" s="438"/>
      <c r="AE1616" s="439"/>
      <c r="AF1616" s="652"/>
    </row>
    <row r="1617" spans="1:32" s="34" customFormat="1" ht="15" customHeight="1" outlineLevel="1" x14ac:dyDescent="0.25">
      <c r="A1617" s="658"/>
      <c r="B1617" s="658"/>
      <c r="C1617" s="485"/>
      <c r="D1617" s="659"/>
      <c r="E1617" s="437"/>
      <c r="F1617" s="430"/>
      <c r="G1617" s="493"/>
      <c r="H1617" s="248" t="s">
        <v>152</v>
      </c>
      <c r="I1617" s="219">
        <v>50</v>
      </c>
      <c r="J1617" s="252">
        <f t="shared" si="325"/>
        <v>0</v>
      </c>
      <c r="K1617" s="216"/>
      <c r="L1617" s="250"/>
      <c r="M1617" s="250"/>
      <c r="N1617" s="251"/>
      <c r="O1617" s="250"/>
      <c r="P1617" s="250"/>
      <c r="Q1617" s="251"/>
      <c r="R1617" s="250"/>
      <c r="S1617" s="250"/>
      <c r="T1617" s="251"/>
      <c r="U1617" s="250"/>
      <c r="V1617" s="251"/>
      <c r="W1617" s="250"/>
      <c r="X1617" s="449"/>
      <c r="Y1617" s="494"/>
      <c r="Z1617" s="568"/>
      <c r="AA1617" s="495"/>
      <c r="AB1617" s="438"/>
      <c r="AC1617" s="438"/>
      <c r="AD1617" s="438"/>
      <c r="AE1617" s="439"/>
      <c r="AF1617" s="652"/>
    </row>
    <row r="1618" spans="1:32" s="77" customFormat="1" outlineLevel="1" x14ac:dyDescent="0.25">
      <c r="A1618" s="76"/>
      <c r="B1618" s="76"/>
      <c r="C1618" s="214"/>
      <c r="D1618" s="212"/>
      <c r="E1618" s="213" t="s">
        <v>714</v>
      </c>
      <c r="F1618" s="214"/>
      <c r="G1618" s="345"/>
      <c r="H1618" s="214"/>
      <c r="I1618" s="214"/>
      <c r="J1618" s="214"/>
      <c r="K1618" s="214"/>
      <c r="L1618" s="214"/>
      <c r="M1618" s="214"/>
      <c r="N1618" s="214"/>
      <c r="O1618" s="214"/>
      <c r="P1618" s="214"/>
      <c r="Q1618" s="214"/>
      <c r="R1618" s="214"/>
      <c r="S1618" s="214"/>
      <c r="T1618" s="214"/>
      <c r="U1618" s="214"/>
      <c r="V1618" s="214"/>
      <c r="W1618" s="214"/>
      <c r="X1618" s="158"/>
      <c r="Y1618" s="203"/>
      <c r="Z1618" s="203"/>
      <c r="AA1618" s="214"/>
      <c r="AB1618" s="284"/>
      <c r="AC1618" s="203"/>
      <c r="AD1618" s="284"/>
      <c r="AE1618" s="93"/>
      <c r="AF1618" s="319"/>
    </row>
    <row r="1619" spans="1:32" ht="30" customHeight="1" outlineLevel="1" x14ac:dyDescent="0.25">
      <c r="A1619" s="632"/>
      <c r="B1619" s="608" t="s">
        <v>1447</v>
      </c>
      <c r="C1619" s="416"/>
      <c r="D1619" s="611" t="s">
        <v>993</v>
      </c>
      <c r="E1619" s="489" t="s">
        <v>169</v>
      </c>
      <c r="F1619" s="416" t="s">
        <v>1436</v>
      </c>
      <c r="G1619" s="472" t="s">
        <v>1389</v>
      </c>
      <c r="H1619" s="215" t="s">
        <v>148</v>
      </c>
      <c r="I1619" s="215">
        <f>SUM(I1620:I1624)</f>
        <v>8</v>
      </c>
      <c r="J1619" s="215">
        <f t="shared" ref="J1619:J1682" si="328">SUM(K1619:W1619)</f>
        <v>0</v>
      </c>
      <c r="K1619" s="215">
        <f>SUM(K1620:K1624)</f>
        <v>0</v>
      </c>
      <c r="L1619" s="215">
        <f t="shared" ref="L1619:W1619" si="329">SUM(L1620:L1624)</f>
        <v>0</v>
      </c>
      <c r="M1619" s="215">
        <f t="shared" si="329"/>
        <v>0</v>
      </c>
      <c r="N1619" s="215">
        <f t="shared" si="329"/>
        <v>0</v>
      </c>
      <c r="O1619" s="215">
        <f t="shared" si="329"/>
        <v>0</v>
      </c>
      <c r="P1619" s="215">
        <f t="shared" si="329"/>
        <v>0</v>
      </c>
      <c r="Q1619" s="215">
        <f t="shared" si="329"/>
        <v>0</v>
      </c>
      <c r="R1619" s="215">
        <f t="shared" si="329"/>
        <v>0</v>
      </c>
      <c r="S1619" s="215">
        <f t="shared" si="329"/>
        <v>0</v>
      </c>
      <c r="T1619" s="215">
        <f t="shared" si="329"/>
        <v>0</v>
      </c>
      <c r="U1619" s="215">
        <f t="shared" si="329"/>
        <v>0</v>
      </c>
      <c r="V1619" s="215">
        <f t="shared" si="329"/>
        <v>0</v>
      </c>
      <c r="W1619" s="215">
        <f t="shared" si="329"/>
        <v>0</v>
      </c>
      <c r="X1619" s="449" t="s">
        <v>1826</v>
      </c>
      <c r="Y1619" s="479" t="s">
        <v>1172</v>
      </c>
      <c r="Z1619" s="479" t="s">
        <v>1249</v>
      </c>
      <c r="AA1619" s="466" t="s">
        <v>168</v>
      </c>
      <c r="AB1619" s="443" t="s">
        <v>20</v>
      </c>
      <c r="AC1619" s="443" t="s">
        <v>616</v>
      </c>
      <c r="AD1619" s="443" t="s">
        <v>612</v>
      </c>
      <c r="AE1619" s="439" t="s">
        <v>578</v>
      </c>
      <c r="AF1619" s="652" t="s">
        <v>2030</v>
      </c>
    </row>
    <row r="1620" spans="1:32" s="34" customFormat="1" ht="15" customHeight="1" outlineLevel="1" x14ac:dyDescent="0.25">
      <c r="A1620" s="633"/>
      <c r="B1620" s="609"/>
      <c r="C1620" s="417"/>
      <c r="D1620" s="612"/>
      <c r="E1620" s="490"/>
      <c r="F1620" s="417"/>
      <c r="G1620" s="473"/>
      <c r="H1620" s="242" t="s">
        <v>149</v>
      </c>
      <c r="I1620" s="219"/>
      <c r="J1620" s="215">
        <f t="shared" si="328"/>
        <v>0</v>
      </c>
      <c r="K1620" s="216"/>
      <c r="L1620" s="216"/>
      <c r="M1620" s="216"/>
      <c r="N1620" s="217"/>
      <c r="O1620" s="216"/>
      <c r="P1620" s="216"/>
      <c r="Q1620" s="217"/>
      <c r="R1620" s="216"/>
      <c r="S1620" s="216"/>
      <c r="T1620" s="217"/>
      <c r="U1620" s="216"/>
      <c r="V1620" s="217"/>
      <c r="W1620" s="216"/>
      <c r="X1620" s="449"/>
      <c r="Y1620" s="480"/>
      <c r="Z1620" s="480"/>
      <c r="AA1620" s="467"/>
      <c r="AB1620" s="444"/>
      <c r="AC1620" s="444"/>
      <c r="AD1620" s="444"/>
      <c r="AE1620" s="439"/>
      <c r="AF1620" s="652"/>
    </row>
    <row r="1621" spans="1:32" s="34" customFormat="1" outlineLevel="1" x14ac:dyDescent="0.25">
      <c r="A1621" s="633"/>
      <c r="B1621" s="609"/>
      <c r="C1621" s="417"/>
      <c r="D1621" s="612"/>
      <c r="E1621" s="490"/>
      <c r="F1621" s="417"/>
      <c r="G1621" s="473"/>
      <c r="H1621" s="242" t="s">
        <v>150</v>
      </c>
      <c r="I1621" s="219">
        <v>1</v>
      </c>
      <c r="J1621" s="215">
        <f t="shared" si="328"/>
        <v>0</v>
      </c>
      <c r="K1621" s="216"/>
      <c r="L1621" s="216"/>
      <c r="M1621" s="216"/>
      <c r="N1621" s="217"/>
      <c r="O1621" s="216"/>
      <c r="P1621" s="216"/>
      <c r="Q1621" s="217"/>
      <c r="R1621" s="216"/>
      <c r="S1621" s="216"/>
      <c r="T1621" s="217"/>
      <c r="U1621" s="216"/>
      <c r="V1621" s="217"/>
      <c r="W1621" s="216"/>
      <c r="X1621" s="449"/>
      <c r="Y1621" s="480"/>
      <c r="Z1621" s="480"/>
      <c r="AA1621" s="467"/>
      <c r="AB1621" s="444"/>
      <c r="AC1621" s="444"/>
      <c r="AD1621" s="444"/>
      <c r="AE1621" s="439"/>
      <c r="AF1621" s="652"/>
    </row>
    <row r="1622" spans="1:32" s="34" customFormat="1" outlineLevel="1" x14ac:dyDescent="0.25">
      <c r="A1622" s="633"/>
      <c r="B1622" s="609"/>
      <c r="C1622" s="417"/>
      <c r="D1622" s="612"/>
      <c r="E1622" s="490"/>
      <c r="F1622" s="417"/>
      <c r="G1622" s="473"/>
      <c r="H1622" s="242" t="s">
        <v>1507</v>
      </c>
      <c r="I1622" s="219">
        <v>4</v>
      </c>
      <c r="J1622" s="215">
        <f t="shared" si="328"/>
        <v>0</v>
      </c>
      <c r="K1622" s="216"/>
      <c r="L1622" s="216"/>
      <c r="M1622" s="216"/>
      <c r="N1622" s="217"/>
      <c r="O1622" s="216"/>
      <c r="P1622" s="216"/>
      <c r="Q1622" s="217"/>
      <c r="R1622" s="216"/>
      <c r="S1622" s="216"/>
      <c r="T1622" s="217"/>
      <c r="U1622" s="216"/>
      <c r="V1622" s="217"/>
      <c r="W1622" s="216"/>
      <c r="X1622" s="449"/>
      <c r="Y1622" s="480"/>
      <c r="Z1622" s="480"/>
      <c r="AA1622" s="467"/>
      <c r="AB1622" s="444"/>
      <c r="AC1622" s="444"/>
      <c r="AD1622" s="444"/>
      <c r="AE1622" s="439"/>
      <c r="AF1622" s="652"/>
    </row>
    <row r="1623" spans="1:32" s="34" customFormat="1" outlineLevel="1" x14ac:dyDescent="0.25">
      <c r="A1623" s="633"/>
      <c r="B1623" s="609"/>
      <c r="C1623" s="417"/>
      <c r="D1623" s="612"/>
      <c r="E1623" s="490"/>
      <c r="F1623" s="417"/>
      <c r="G1623" s="473"/>
      <c r="H1623" s="242" t="s">
        <v>1435</v>
      </c>
      <c r="I1623" s="219">
        <v>2</v>
      </c>
      <c r="J1623" s="215">
        <f t="shared" si="328"/>
        <v>0</v>
      </c>
      <c r="K1623" s="216"/>
      <c r="L1623" s="216"/>
      <c r="M1623" s="216"/>
      <c r="N1623" s="217"/>
      <c r="O1623" s="216"/>
      <c r="P1623" s="216"/>
      <c r="Q1623" s="217"/>
      <c r="R1623" s="216"/>
      <c r="S1623" s="216"/>
      <c r="T1623" s="217"/>
      <c r="U1623" s="216"/>
      <c r="V1623" s="217"/>
      <c r="W1623" s="216"/>
      <c r="X1623" s="449"/>
      <c r="Y1623" s="480"/>
      <c r="Z1623" s="480"/>
      <c r="AA1623" s="467"/>
      <c r="AB1623" s="444"/>
      <c r="AC1623" s="444"/>
      <c r="AD1623" s="444"/>
      <c r="AE1623" s="439"/>
      <c r="AF1623" s="652"/>
    </row>
    <row r="1624" spans="1:32" s="34" customFormat="1" ht="58.5" customHeight="1" outlineLevel="1" x14ac:dyDescent="0.25">
      <c r="A1624" s="634"/>
      <c r="B1624" s="610"/>
      <c r="C1624" s="418"/>
      <c r="D1624" s="613"/>
      <c r="E1624" s="491"/>
      <c r="F1624" s="418"/>
      <c r="G1624" s="474"/>
      <c r="H1624" s="248" t="s">
        <v>152</v>
      </c>
      <c r="I1624" s="249">
        <v>1</v>
      </c>
      <c r="J1624" s="252">
        <f t="shared" si="328"/>
        <v>0</v>
      </c>
      <c r="K1624" s="250"/>
      <c r="L1624" s="250"/>
      <c r="M1624" s="250"/>
      <c r="N1624" s="251"/>
      <c r="O1624" s="250"/>
      <c r="P1624" s="250"/>
      <c r="Q1624" s="251"/>
      <c r="R1624" s="250"/>
      <c r="S1624" s="250"/>
      <c r="T1624" s="251"/>
      <c r="U1624" s="250"/>
      <c r="V1624" s="251"/>
      <c r="W1624" s="250"/>
      <c r="X1624" s="449"/>
      <c r="Y1624" s="481"/>
      <c r="Z1624" s="481"/>
      <c r="AA1624" s="468"/>
      <c r="AB1624" s="445"/>
      <c r="AC1624" s="445"/>
      <c r="AD1624" s="445"/>
      <c r="AE1624" s="439"/>
      <c r="AF1624" s="652"/>
    </row>
    <row r="1625" spans="1:32" s="34" customFormat="1" ht="30" customHeight="1" outlineLevel="1" x14ac:dyDescent="0.25">
      <c r="A1625" s="472"/>
      <c r="B1625" s="472" t="s">
        <v>1447</v>
      </c>
      <c r="C1625" s="483" t="s">
        <v>2466</v>
      </c>
      <c r="D1625" s="611" t="s">
        <v>994</v>
      </c>
      <c r="E1625" s="489" t="s">
        <v>1767</v>
      </c>
      <c r="F1625" s="422" t="s">
        <v>197</v>
      </c>
      <c r="G1625" s="472" t="s">
        <v>1805</v>
      </c>
      <c r="H1625" s="215" t="s">
        <v>148</v>
      </c>
      <c r="I1625" s="215">
        <f>SUM(I1626:I1630)</f>
        <v>1000</v>
      </c>
      <c r="J1625" s="215">
        <f t="shared" si="328"/>
        <v>0</v>
      </c>
      <c r="K1625" s="215">
        <f>SUM(K1626:K1630)</f>
        <v>0</v>
      </c>
      <c r="L1625" s="215">
        <f t="shared" ref="L1625:W1625" si="330">SUM(L1626:L1630)</f>
        <v>0</v>
      </c>
      <c r="M1625" s="215">
        <f t="shared" si="330"/>
        <v>0</v>
      </c>
      <c r="N1625" s="215">
        <f t="shared" si="330"/>
        <v>0</v>
      </c>
      <c r="O1625" s="215">
        <f t="shared" si="330"/>
        <v>0</v>
      </c>
      <c r="P1625" s="215">
        <f t="shared" si="330"/>
        <v>0</v>
      </c>
      <c r="Q1625" s="215">
        <f t="shared" si="330"/>
        <v>0</v>
      </c>
      <c r="R1625" s="215">
        <f t="shared" si="330"/>
        <v>0</v>
      </c>
      <c r="S1625" s="215">
        <f t="shared" si="330"/>
        <v>0</v>
      </c>
      <c r="T1625" s="215">
        <f t="shared" si="330"/>
        <v>0</v>
      </c>
      <c r="U1625" s="215">
        <f t="shared" si="330"/>
        <v>0</v>
      </c>
      <c r="V1625" s="215">
        <f t="shared" si="330"/>
        <v>0</v>
      </c>
      <c r="W1625" s="215">
        <f t="shared" si="330"/>
        <v>0</v>
      </c>
      <c r="X1625" s="497" t="s">
        <v>1451</v>
      </c>
      <c r="Y1625" s="501" t="s">
        <v>1171</v>
      </c>
      <c r="Z1625" s="501" t="s">
        <v>1253</v>
      </c>
      <c r="AA1625" s="489" t="s">
        <v>295</v>
      </c>
      <c r="AB1625" s="443" t="s">
        <v>72</v>
      </c>
      <c r="AC1625" s="443" t="s">
        <v>649</v>
      </c>
      <c r="AD1625" s="443" t="s">
        <v>652</v>
      </c>
      <c r="AE1625" s="439" t="s">
        <v>578</v>
      </c>
      <c r="AF1625" s="652" t="s">
        <v>2135</v>
      </c>
    </row>
    <row r="1626" spans="1:32" s="34" customFormat="1" ht="15" customHeight="1" outlineLevel="1" x14ac:dyDescent="0.25">
      <c r="A1626" s="473"/>
      <c r="B1626" s="473"/>
      <c r="C1626" s="484"/>
      <c r="D1626" s="612"/>
      <c r="E1626" s="490"/>
      <c r="F1626" s="423"/>
      <c r="G1626" s="473"/>
      <c r="H1626" s="242" t="s">
        <v>149</v>
      </c>
      <c r="I1626" s="216"/>
      <c r="J1626" s="215">
        <f t="shared" si="328"/>
        <v>0</v>
      </c>
      <c r="K1626" s="216"/>
      <c r="L1626" s="216"/>
      <c r="M1626" s="216"/>
      <c r="N1626" s="217"/>
      <c r="O1626" s="216"/>
      <c r="P1626" s="216"/>
      <c r="Q1626" s="217"/>
      <c r="R1626" s="216"/>
      <c r="S1626" s="216"/>
      <c r="T1626" s="217"/>
      <c r="U1626" s="216"/>
      <c r="V1626" s="217"/>
      <c r="W1626" s="216"/>
      <c r="X1626" s="498"/>
      <c r="Y1626" s="502"/>
      <c r="Z1626" s="502"/>
      <c r="AA1626" s="490"/>
      <c r="AB1626" s="444"/>
      <c r="AC1626" s="444"/>
      <c r="AD1626" s="444"/>
      <c r="AE1626" s="439"/>
      <c r="AF1626" s="652"/>
    </row>
    <row r="1627" spans="1:32" s="34" customFormat="1" ht="15" customHeight="1" outlineLevel="1" x14ac:dyDescent="0.25">
      <c r="A1627" s="473"/>
      <c r="B1627" s="473"/>
      <c r="C1627" s="484"/>
      <c r="D1627" s="612"/>
      <c r="E1627" s="490"/>
      <c r="F1627" s="423"/>
      <c r="G1627" s="473"/>
      <c r="H1627" s="242" t="s">
        <v>150</v>
      </c>
      <c r="I1627" s="216"/>
      <c r="J1627" s="215">
        <f t="shared" si="328"/>
        <v>0</v>
      </c>
      <c r="K1627" s="216"/>
      <c r="L1627" s="216"/>
      <c r="M1627" s="216"/>
      <c r="N1627" s="217"/>
      <c r="O1627" s="216"/>
      <c r="P1627" s="216"/>
      <c r="Q1627" s="217"/>
      <c r="R1627" s="216"/>
      <c r="S1627" s="216"/>
      <c r="T1627" s="217"/>
      <c r="U1627" s="216"/>
      <c r="V1627" s="217"/>
      <c r="W1627" s="216"/>
      <c r="X1627" s="498"/>
      <c r="Y1627" s="502"/>
      <c r="Z1627" s="502"/>
      <c r="AA1627" s="490"/>
      <c r="AB1627" s="444"/>
      <c r="AC1627" s="444"/>
      <c r="AD1627" s="444"/>
      <c r="AE1627" s="439"/>
      <c r="AF1627" s="652"/>
    </row>
    <row r="1628" spans="1:32" s="34" customFormat="1" ht="15" customHeight="1" outlineLevel="1" x14ac:dyDescent="0.25">
      <c r="A1628" s="473"/>
      <c r="B1628" s="473"/>
      <c r="C1628" s="484"/>
      <c r="D1628" s="612"/>
      <c r="E1628" s="490"/>
      <c r="F1628" s="423"/>
      <c r="G1628" s="473"/>
      <c r="H1628" s="242" t="s">
        <v>1507</v>
      </c>
      <c r="I1628" s="216">
        <v>300</v>
      </c>
      <c r="J1628" s="215">
        <f t="shared" si="328"/>
        <v>0</v>
      </c>
      <c r="K1628" s="216"/>
      <c r="L1628" s="216"/>
      <c r="M1628" s="216"/>
      <c r="N1628" s="217"/>
      <c r="O1628" s="216"/>
      <c r="P1628" s="216"/>
      <c r="Q1628" s="217"/>
      <c r="R1628" s="216"/>
      <c r="S1628" s="216"/>
      <c r="T1628" s="217"/>
      <c r="U1628" s="216"/>
      <c r="V1628" s="217"/>
      <c r="W1628" s="216"/>
      <c r="X1628" s="498"/>
      <c r="Y1628" s="502"/>
      <c r="Z1628" s="502"/>
      <c r="AA1628" s="490"/>
      <c r="AB1628" s="444"/>
      <c r="AC1628" s="444"/>
      <c r="AD1628" s="444"/>
      <c r="AE1628" s="439"/>
      <c r="AF1628" s="652"/>
    </row>
    <row r="1629" spans="1:32" s="34" customFormat="1" ht="15" customHeight="1" outlineLevel="1" x14ac:dyDescent="0.25">
      <c r="A1629" s="473"/>
      <c r="B1629" s="473"/>
      <c r="C1629" s="484"/>
      <c r="D1629" s="612"/>
      <c r="E1629" s="490"/>
      <c r="F1629" s="423"/>
      <c r="G1629" s="473"/>
      <c r="H1629" s="242" t="s">
        <v>1435</v>
      </c>
      <c r="I1629" s="216"/>
      <c r="J1629" s="215">
        <f t="shared" si="328"/>
        <v>0</v>
      </c>
      <c r="K1629" s="216"/>
      <c r="L1629" s="216"/>
      <c r="M1629" s="216"/>
      <c r="N1629" s="217"/>
      <c r="O1629" s="216"/>
      <c r="P1629" s="216"/>
      <c r="Q1629" s="217"/>
      <c r="R1629" s="216"/>
      <c r="S1629" s="216"/>
      <c r="T1629" s="217"/>
      <c r="U1629" s="216"/>
      <c r="V1629" s="217"/>
      <c r="W1629" s="216"/>
      <c r="X1629" s="498"/>
      <c r="Y1629" s="502"/>
      <c r="Z1629" s="502"/>
      <c r="AA1629" s="490"/>
      <c r="AB1629" s="444"/>
      <c r="AC1629" s="444"/>
      <c r="AD1629" s="444"/>
      <c r="AE1629" s="439"/>
      <c r="AF1629" s="652"/>
    </row>
    <row r="1630" spans="1:32" s="34" customFormat="1" ht="15" customHeight="1" outlineLevel="1" x14ac:dyDescent="0.25">
      <c r="A1630" s="474"/>
      <c r="B1630" s="474"/>
      <c r="C1630" s="485"/>
      <c r="D1630" s="613"/>
      <c r="E1630" s="491"/>
      <c r="F1630" s="424"/>
      <c r="G1630" s="474"/>
      <c r="H1630" s="248" t="s">
        <v>152</v>
      </c>
      <c r="I1630" s="216">
        <v>700</v>
      </c>
      <c r="J1630" s="252">
        <f t="shared" si="328"/>
        <v>0</v>
      </c>
      <c r="K1630" s="216"/>
      <c r="L1630" s="250"/>
      <c r="M1630" s="250"/>
      <c r="N1630" s="251"/>
      <c r="O1630" s="250"/>
      <c r="P1630" s="250"/>
      <c r="Q1630" s="251"/>
      <c r="R1630" s="250"/>
      <c r="S1630" s="250"/>
      <c r="T1630" s="251"/>
      <c r="U1630" s="250"/>
      <c r="V1630" s="251"/>
      <c r="W1630" s="250"/>
      <c r="X1630" s="499"/>
      <c r="Y1630" s="503"/>
      <c r="Z1630" s="503"/>
      <c r="AA1630" s="491"/>
      <c r="AB1630" s="445"/>
      <c r="AC1630" s="445"/>
      <c r="AD1630" s="445"/>
      <c r="AE1630" s="439"/>
      <c r="AF1630" s="652"/>
    </row>
    <row r="1631" spans="1:32" s="34" customFormat="1" ht="30" customHeight="1" outlineLevel="1" x14ac:dyDescent="0.25">
      <c r="A1631" s="472"/>
      <c r="B1631" s="472" t="s">
        <v>1447</v>
      </c>
      <c r="C1631" s="483" t="s">
        <v>2466</v>
      </c>
      <c r="D1631" s="611" t="s">
        <v>995</v>
      </c>
      <c r="E1631" s="489" t="s">
        <v>296</v>
      </c>
      <c r="F1631" s="422" t="s">
        <v>1100</v>
      </c>
      <c r="G1631" s="472" t="s">
        <v>1805</v>
      </c>
      <c r="H1631" s="215" t="s">
        <v>148</v>
      </c>
      <c r="I1631" s="215">
        <f>SUM(I1632:I1636)</f>
        <v>1000</v>
      </c>
      <c r="J1631" s="215">
        <f t="shared" si="328"/>
        <v>0</v>
      </c>
      <c r="K1631" s="215">
        <f>SUM(K1632:K1636)</f>
        <v>0</v>
      </c>
      <c r="L1631" s="215">
        <f t="shared" ref="L1631:W1631" si="331">SUM(L1632:L1636)</f>
        <v>0</v>
      </c>
      <c r="M1631" s="215">
        <f t="shared" si="331"/>
        <v>0</v>
      </c>
      <c r="N1631" s="215">
        <f t="shared" si="331"/>
        <v>0</v>
      </c>
      <c r="O1631" s="215">
        <f t="shared" si="331"/>
        <v>0</v>
      </c>
      <c r="P1631" s="215">
        <f t="shared" si="331"/>
        <v>0</v>
      </c>
      <c r="Q1631" s="215">
        <f t="shared" si="331"/>
        <v>0</v>
      </c>
      <c r="R1631" s="215">
        <f t="shared" si="331"/>
        <v>0</v>
      </c>
      <c r="S1631" s="215">
        <f t="shared" si="331"/>
        <v>0</v>
      </c>
      <c r="T1631" s="215">
        <f t="shared" si="331"/>
        <v>0</v>
      </c>
      <c r="U1631" s="215">
        <f t="shared" si="331"/>
        <v>0</v>
      </c>
      <c r="V1631" s="215">
        <f t="shared" si="331"/>
        <v>0</v>
      </c>
      <c r="W1631" s="215">
        <f t="shared" si="331"/>
        <v>0</v>
      </c>
      <c r="X1631" s="497" t="s">
        <v>1451</v>
      </c>
      <c r="Y1631" s="501" t="s">
        <v>1171</v>
      </c>
      <c r="Z1631" s="501" t="s">
        <v>1252</v>
      </c>
      <c r="AA1631" s="489" t="s">
        <v>295</v>
      </c>
      <c r="AB1631" s="443" t="s">
        <v>72</v>
      </c>
      <c r="AC1631" s="443" t="s">
        <v>649</v>
      </c>
      <c r="AD1631" s="443" t="s">
        <v>652</v>
      </c>
      <c r="AE1631" s="439" t="s">
        <v>578</v>
      </c>
      <c r="AF1631" s="652" t="s">
        <v>2136</v>
      </c>
    </row>
    <row r="1632" spans="1:32" s="34" customFormat="1" ht="15" customHeight="1" outlineLevel="1" x14ac:dyDescent="0.25">
      <c r="A1632" s="473"/>
      <c r="B1632" s="473"/>
      <c r="C1632" s="484"/>
      <c r="D1632" s="612"/>
      <c r="E1632" s="490"/>
      <c r="F1632" s="423"/>
      <c r="G1632" s="473"/>
      <c r="H1632" s="242" t="s">
        <v>149</v>
      </c>
      <c r="I1632" s="216">
        <v>500</v>
      </c>
      <c r="J1632" s="215">
        <f t="shared" si="328"/>
        <v>0</v>
      </c>
      <c r="K1632" s="216"/>
      <c r="L1632" s="216"/>
      <c r="M1632" s="216"/>
      <c r="N1632" s="217"/>
      <c r="O1632" s="216"/>
      <c r="P1632" s="216"/>
      <c r="Q1632" s="217"/>
      <c r="R1632" s="216"/>
      <c r="S1632" s="216"/>
      <c r="T1632" s="217"/>
      <c r="U1632" s="216"/>
      <c r="V1632" s="217"/>
      <c r="W1632" s="216"/>
      <c r="X1632" s="498"/>
      <c r="Y1632" s="502"/>
      <c r="Z1632" s="502"/>
      <c r="AA1632" s="490"/>
      <c r="AB1632" s="444"/>
      <c r="AC1632" s="444"/>
      <c r="AD1632" s="444"/>
      <c r="AE1632" s="439"/>
      <c r="AF1632" s="652"/>
    </row>
    <row r="1633" spans="1:32" s="34" customFormat="1" ht="15" customHeight="1" outlineLevel="1" x14ac:dyDescent="0.25">
      <c r="A1633" s="473"/>
      <c r="B1633" s="473"/>
      <c r="C1633" s="484"/>
      <c r="D1633" s="612"/>
      <c r="E1633" s="490"/>
      <c r="F1633" s="423"/>
      <c r="G1633" s="473"/>
      <c r="H1633" s="242" t="s">
        <v>150</v>
      </c>
      <c r="I1633" s="216">
        <v>200</v>
      </c>
      <c r="J1633" s="215">
        <f t="shared" si="328"/>
        <v>0</v>
      </c>
      <c r="K1633" s="216"/>
      <c r="L1633" s="216"/>
      <c r="M1633" s="216"/>
      <c r="N1633" s="217"/>
      <c r="O1633" s="216"/>
      <c r="P1633" s="216"/>
      <c r="Q1633" s="217"/>
      <c r="R1633" s="216"/>
      <c r="S1633" s="216"/>
      <c r="T1633" s="217"/>
      <c r="U1633" s="216"/>
      <c r="V1633" s="217"/>
      <c r="W1633" s="216"/>
      <c r="X1633" s="498"/>
      <c r="Y1633" s="502"/>
      <c r="Z1633" s="502"/>
      <c r="AA1633" s="490"/>
      <c r="AB1633" s="444"/>
      <c r="AC1633" s="444"/>
      <c r="AD1633" s="444"/>
      <c r="AE1633" s="439"/>
      <c r="AF1633" s="652"/>
    </row>
    <row r="1634" spans="1:32" s="34" customFormat="1" ht="15" customHeight="1" outlineLevel="1" x14ac:dyDescent="0.25">
      <c r="A1634" s="473"/>
      <c r="B1634" s="473"/>
      <c r="C1634" s="484"/>
      <c r="D1634" s="612"/>
      <c r="E1634" s="490"/>
      <c r="F1634" s="423"/>
      <c r="G1634" s="473"/>
      <c r="H1634" s="242" t="s">
        <v>1507</v>
      </c>
      <c r="I1634" s="216"/>
      <c r="J1634" s="215">
        <f t="shared" si="328"/>
        <v>0</v>
      </c>
      <c r="K1634" s="216"/>
      <c r="L1634" s="216"/>
      <c r="M1634" s="216"/>
      <c r="N1634" s="217"/>
      <c r="O1634" s="216"/>
      <c r="P1634" s="216"/>
      <c r="Q1634" s="217"/>
      <c r="R1634" s="216"/>
      <c r="S1634" s="216"/>
      <c r="T1634" s="217"/>
      <c r="U1634" s="216"/>
      <c r="V1634" s="217"/>
      <c r="W1634" s="216"/>
      <c r="X1634" s="498"/>
      <c r="Y1634" s="502"/>
      <c r="Z1634" s="502"/>
      <c r="AA1634" s="490"/>
      <c r="AB1634" s="444"/>
      <c r="AC1634" s="444"/>
      <c r="AD1634" s="444"/>
      <c r="AE1634" s="439"/>
      <c r="AF1634" s="652"/>
    </row>
    <row r="1635" spans="1:32" s="34" customFormat="1" ht="15" customHeight="1" outlineLevel="1" x14ac:dyDescent="0.25">
      <c r="A1635" s="473"/>
      <c r="B1635" s="473"/>
      <c r="C1635" s="484"/>
      <c r="D1635" s="612"/>
      <c r="E1635" s="490"/>
      <c r="F1635" s="423"/>
      <c r="G1635" s="473"/>
      <c r="H1635" s="242" t="s">
        <v>1435</v>
      </c>
      <c r="I1635" s="216"/>
      <c r="J1635" s="215">
        <f t="shared" si="328"/>
        <v>0</v>
      </c>
      <c r="K1635" s="216"/>
      <c r="L1635" s="216"/>
      <c r="M1635" s="216"/>
      <c r="N1635" s="217"/>
      <c r="O1635" s="216"/>
      <c r="P1635" s="216"/>
      <c r="Q1635" s="217"/>
      <c r="R1635" s="216"/>
      <c r="S1635" s="216"/>
      <c r="T1635" s="217"/>
      <c r="U1635" s="216"/>
      <c r="V1635" s="217"/>
      <c r="W1635" s="216"/>
      <c r="X1635" s="498"/>
      <c r="Y1635" s="502"/>
      <c r="Z1635" s="502"/>
      <c r="AA1635" s="490"/>
      <c r="AB1635" s="444"/>
      <c r="AC1635" s="444"/>
      <c r="AD1635" s="444"/>
      <c r="AE1635" s="439"/>
      <c r="AF1635" s="652"/>
    </row>
    <row r="1636" spans="1:32" s="34" customFormat="1" ht="39.75" customHeight="1" outlineLevel="1" x14ac:dyDescent="0.25">
      <c r="A1636" s="474"/>
      <c r="B1636" s="474"/>
      <c r="C1636" s="485"/>
      <c r="D1636" s="613"/>
      <c r="E1636" s="491"/>
      <c r="F1636" s="424"/>
      <c r="G1636" s="474"/>
      <c r="H1636" s="248" t="s">
        <v>152</v>
      </c>
      <c r="I1636" s="216">
        <v>300</v>
      </c>
      <c r="J1636" s="252">
        <f t="shared" si="328"/>
        <v>0</v>
      </c>
      <c r="K1636" s="216"/>
      <c r="L1636" s="250"/>
      <c r="M1636" s="250"/>
      <c r="N1636" s="251"/>
      <c r="O1636" s="250"/>
      <c r="P1636" s="250"/>
      <c r="Q1636" s="251"/>
      <c r="R1636" s="250"/>
      <c r="S1636" s="250"/>
      <c r="T1636" s="251"/>
      <c r="U1636" s="250"/>
      <c r="V1636" s="251"/>
      <c r="W1636" s="250"/>
      <c r="X1636" s="499"/>
      <c r="Y1636" s="503"/>
      <c r="Z1636" s="503"/>
      <c r="AA1636" s="491"/>
      <c r="AB1636" s="445"/>
      <c r="AC1636" s="445"/>
      <c r="AD1636" s="445"/>
      <c r="AE1636" s="439"/>
      <c r="AF1636" s="652"/>
    </row>
    <row r="1637" spans="1:32" s="34" customFormat="1" ht="30" customHeight="1" outlineLevel="1" x14ac:dyDescent="0.25">
      <c r="A1637" s="472"/>
      <c r="B1637" s="472" t="s">
        <v>1447</v>
      </c>
      <c r="C1637" s="422"/>
      <c r="D1637" s="611" t="s">
        <v>996</v>
      </c>
      <c r="E1637" s="489" t="s">
        <v>297</v>
      </c>
      <c r="F1637" s="422" t="s">
        <v>1100</v>
      </c>
      <c r="G1637" s="472" t="s">
        <v>1443</v>
      </c>
      <c r="H1637" s="215" t="s">
        <v>148</v>
      </c>
      <c r="I1637" s="215">
        <f>SUM(I1638:I1642)</f>
        <v>1000</v>
      </c>
      <c r="J1637" s="215">
        <f t="shared" si="328"/>
        <v>0</v>
      </c>
      <c r="K1637" s="215">
        <f>SUM(K1638:K1642)</f>
        <v>0</v>
      </c>
      <c r="L1637" s="215">
        <f t="shared" ref="L1637:W1637" si="332">SUM(L1638:L1642)</f>
        <v>0</v>
      </c>
      <c r="M1637" s="215">
        <f t="shared" si="332"/>
        <v>0</v>
      </c>
      <c r="N1637" s="215">
        <f t="shared" si="332"/>
        <v>0</v>
      </c>
      <c r="O1637" s="215">
        <f t="shared" si="332"/>
        <v>0</v>
      </c>
      <c r="P1637" s="215">
        <f t="shared" si="332"/>
        <v>0</v>
      </c>
      <c r="Q1637" s="215">
        <f t="shared" si="332"/>
        <v>0</v>
      </c>
      <c r="R1637" s="215">
        <f t="shared" si="332"/>
        <v>0</v>
      </c>
      <c r="S1637" s="215">
        <f t="shared" si="332"/>
        <v>0</v>
      </c>
      <c r="T1637" s="215">
        <f t="shared" si="332"/>
        <v>0</v>
      </c>
      <c r="U1637" s="215">
        <f t="shared" si="332"/>
        <v>0</v>
      </c>
      <c r="V1637" s="215">
        <f t="shared" si="332"/>
        <v>0</v>
      </c>
      <c r="W1637" s="215">
        <f t="shared" si="332"/>
        <v>0</v>
      </c>
      <c r="X1637" s="648" t="s">
        <v>2353</v>
      </c>
      <c r="Y1637" s="501" t="s">
        <v>528</v>
      </c>
      <c r="Z1637" s="501" t="s">
        <v>1251</v>
      </c>
      <c r="AA1637" s="489" t="s">
        <v>295</v>
      </c>
      <c r="AB1637" s="443" t="s">
        <v>72</v>
      </c>
      <c r="AC1637" s="443" t="s">
        <v>649</v>
      </c>
      <c r="AD1637" s="443" t="s">
        <v>652</v>
      </c>
      <c r="AE1637" s="439" t="s">
        <v>578</v>
      </c>
      <c r="AF1637" s="651" t="s">
        <v>2137</v>
      </c>
    </row>
    <row r="1638" spans="1:32" s="34" customFormat="1" ht="15" customHeight="1" outlineLevel="1" x14ac:dyDescent="0.25">
      <c r="A1638" s="473"/>
      <c r="B1638" s="473"/>
      <c r="C1638" s="423"/>
      <c r="D1638" s="612"/>
      <c r="E1638" s="508"/>
      <c r="F1638" s="423"/>
      <c r="G1638" s="473"/>
      <c r="H1638" s="242" t="s">
        <v>149</v>
      </c>
      <c r="I1638" s="216"/>
      <c r="J1638" s="215">
        <f t="shared" si="328"/>
        <v>0</v>
      </c>
      <c r="K1638" s="216"/>
      <c r="L1638" s="216"/>
      <c r="M1638" s="216"/>
      <c r="N1638" s="217"/>
      <c r="O1638" s="216"/>
      <c r="P1638" s="216"/>
      <c r="Q1638" s="217"/>
      <c r="R1638" s="216"/>
      <c r="S1638" s="216"/>
      <c r="T1638" s="217"/>
      <c r="U1638" s="216"/>
      <c r="V1638" s="217"/>
      <c r="W1638" s="216"/>
      <c r="X1638" s="649"/>
      <c r="Y1638" s="502"/>
      <c r="Z1638" s="502"/>
      <c r="AA1638" s="490"/>
      <c r="AB1638" s="444"/>
      <c r="AC1638" s="444"/>
      <c r="AD1638" s="444"/>
      <c r="AE1638" s="439"/>
      <c r="AF1638" s="652"/>
    </row>
    <row r="1639" spans="1:32" s="34" customFormat="1" outlineLevel="1" x14ac:dyDescent="0.25">
      <c r="A1639" s="473"/>
      <c r="B1639" s="473"/>
      <c r="C1639" s="423"/>
      <c r="D1639" s="612"/>
      <c r="E1639" s="508"/>
      <c r="F1639" s="423"/>
      <c r="G1639" s="473"/>
      <c r="H1639" s="242" t="s">
        <v>150</v>
      </c>
      <c r="I1639" s="216"/>
      <c r="J1639" s="215">
        <f t="shared" si="328"/>
        <v>0</v>
      </c>
      <c r="K1639" s="216"/>
      <c r="L1639" s="216"/>
      <c r="M1639" s="216"/>
      <c r="N1639" s="217"/>
      <c r="O1639" s="216"/>
      <c r="P1639" s="216"/>
      <c r="Q1639" s="217"/>
      <c r="R1639" s="216"/>
      <c r="S1639" s="216"/>
      <c r="T1639" s="217"/>
      <c r="U1639" s="216"/>
      <c r="V1639" s="217"/>
      <c r="W1639" s="216"/>
      <c r="X1639" s="649"/>
      <c r="Y1639" s="502"/>
      <c r="Z1639" s="502"/>
      <c r="AA1639" s="490"/>
      <c r="AB1639" s="444"/>
      <c r="AC1639" s="444"/>
      <c r="AD1639" s="444"/>
      <c r="AE1639" s="439"/>
      <c r="AF1639" s="652"/>
    </row>
    <row r="1640" spans="1:32" s="34" customFormat="1" outlineLevel="1" x14ac:dyDescent="0.25">
      <c r="A1640" s="473"/>
      <c r="B1640" s="473"/>
      <c r="C1640" s="423"/>
      <c r="D1640" s="612"/>
      <c r="E1640" s="508"/>
      <c r="F1640" s="423"/>
      <c r="G1640" s="473"/>
      <c r="H1640" s="242" t="s">
        <v>1507</v>
      </c>
      <c r="I1640" s="216"/>
      <c r="J1640" s="215">
        <f t="shared" si="328"/>
        <v>0</v>
      </c>
      <c r="K1640" s="216"/>
      <c r="L1640" s="216"/>
      <c r="M1640" s="216"/>
      <c r="N1640" s="217"/>
      <c r="O1640" s="216"/>
      <c r="P1640" s="216"/>
      <c r="Q1640" s="217"/>
      <c r="R1640" s="216"/>
      <c r="S1640" s="216"/>
      <c r="T1640" s="217"/>
      <c r="U1640" s="216"/>
      <c r="V1640" s="217"/>
      <c r="W1640" s="216"/>
      <c r="X1640" s="649"/>
      <c r="Y1640" s="502"/>
      <c r="Z1640" s="502"/>
      <c r="AA1640" s="490"/>
      <c r="AB1640" s="444"/>
      <c r="AC1640" s="444"/>
      <c r="AD1640" s="444"/>
      <c r="AE1640" s="439"/>
      <c r="AF1640" s="652"/>
    </row>
    <row r="1641" spans="1:32" s="34" customFormat="1" outlineLevel="1" x14ac:dyDescent="0.25">
      <c r="A1641" s="473"/>
      <c r="B1641" s="473"/>
      <c r="C1641" s="423"/>
      <c r="D1641" s="612"/>
      <c r="E1641" s="508"/>
      <c r="F1641" s="423"/>
      <c r="G1641" s="473"/>
      <c r="H1641" s="242" t="s">
        <v>1435</v>
      </c>
      <c r="I1641" s="216"/>
      <c r="J1641" s="215">
        <f t="shared" si="328"/>
        <v>0</v>
      </c>
      <c r="K1641" s="216"/>
      <c r="L1641" s="216"/>
      <c r="M1641" s="216"/>
      <c r="N1641" s="217"/>
      <c r="O1641" s="216"/>
      <c r="P1641" s="216"/>
      <c r="Q1641" s="217"/>
      <c r="R1641" s="216"/>
      <c r="S1641" s="216"/>
      <c r="T1641" s="217"/>
      <c r="U1641" s="216"/>
      <c r="V1641" s="217"/>
      <c r="W1641" s="216"/>
      <c r="X1641" s="649"/>
      <c r="Y1641" s="502"/>
      <c r="Z1641" s="502"/>
      <c r="AA1641" s="490"/>
      <c r="AB1641" s="444"/>
      <c r="AC1641" s="444"/>
      <c r="AD1641" s="444"/>
      <c r="AE1641" s="439"/>
      <c r="AF1641" s="652"/>
    </row>
    <row r="1642" spans="1:32" s="34" customFormat="1" outlineLevel="1" x14ac:dyDescent="0.25">
      <c r="A1642" s="474"/>
      <c r="B1642" s="474"/>
      <c r="C1642" s="424"/>
      <c r="D1642" s="613"/>
      <c r="E1642" s="509"/>
      <c r="F1642" s="424"/>
      <c r="G1642" s="474"/>
      <c r="H1642" s="248" t="s">
        <v>152</v>
      </c>
      <c r="I1642" s="216">
        <v>1000</v>
      </c>
      <c r="J1642" s="252">
        <f t="shared" si="328"/>
        <v>0</v>
      </c>
      <c r="K1642" s="216"/>
      <c r="L1642" s="250"/>
      <c r="M1642" s="250"/>
      <c r="N1642" s="251"/>
      <c r="O1642" s="250"/>
      <c r="P1642" s="250"/>
      <c r="Q1642" s="251"/>
      <c r="R1642" s="250"/>
      <c r="S1642" s="250"/>
      <c r="T1642" s="251"/>
      <c r="U1642" s="250"/>
      <c r="V1642" s="251"/>
      <c r="W1642" s="250"/>
      <c r="X1642" s="650"/>
      <c r="Y1642" s="503"/>
      <c r="Z1642" s="503"/>
      <c r="AA1642" s="491"/>
      <c r="AB1642" s="445"/>
      <c r="AC1642" s="445"/>
      <c r="AD1642" s="445"/>
      <c r="AE1642" s="439"/>
      <c r="AF1642" s="652"/>
    </row>
    <row r="1643" spans="1:32" ht="30" customHeight="1" outlineLevel="1" x14ac:dyDescent="0.25">
      <c r="A1643" s="653"/>
      <c r="B1643" s="608" t="s">
        <v>2428</v>
      </c>
      <c r="C1643" s="416"/>
      <c r="D1643" s="611" t="s">
        <v>997</v>
      </c>
      <c r="E1643" s="489" t="s">
        <v>298</v>
      </c>
      <c r="F1643" s="416" t="s">
        <v>1911</v>
      </c>
      <c r="G1643" s="472" t="s">
        <v>1678</v>
      </c>
      <c r="H1643" s="215" t="s">
        <v>148</v>
      </c>
      <c r="I1643" s="215">
        <f>SUM(I1644:I1648)</f>
        <v>5</v>
      </c>
      <c r="J1643" s="215">
        <f t="shared" si="328"/>
        <v>0</v>
      </c>
      <c r="K1643" s="215">
        <f>SUM(K1644:K1648)</f>
        <v>0</v>
      </c>
      <c r="L1643" s="215">
        <f t="shared" ref="L1643:W1643" si="333">SUM(L1644:L1648)</f>
        <v>0</v>
      </c>
      <c r="M1643" s="215">
        <f t="shared" si="333"/>
        <v>0</v>
      </c>
      <c r="N1643" s="215">
        <f t="shared" si="333"/>
        <v>0</v>
      </c>
      <c r="O1643" s="215">
        <f t="shared" si="333"/>
        <v>0</v>
      </c>
      <c r="P1643" s="215">
        <f t="shared" si="333"/>
        <v>0</v>
      </c>
      <c r="Q1643" s="215">
        <f t="shared" si="333"/>
        <v>0</v>
      </c>
      <c r="R1643" s="215">
        <f t="shared" si="333"/>
        <v>0</v>
      </c>
      <c r="S1643" s="215">
        <f t="shared" si="333"/>
        <v>0</v>
      </c>
      <c r="T1643" s="215">
        <f t="shared" si="333"/>
        <v>0</v>
      </c>
      <c r="U1643" s="215">
        <f t="shared" si="333"/>
        <v>0</v>
      </c>
      <c r="V1643" s="215">
        <f t="shared" si="333"/>
        <v>0</v>
      </c>
      <c r="W1643" s="215">
        <f t="shared" si="333"/>
        <v>0</v>
      </c>
      <c r="X1643" s="492"/>
      <c r="Y1643" s="501" t="s">
        <v>528</v>
      </c>
      <c r="Z1643" s="479" t="s">
        <v>508</v>
      </c>
      <c r="AA1643" s="466" t="s">
        <v>295</v>
      </c>
      <c r="AB1643" s="443" t="s">
        <v>72</v>
      </c>
      <c r="AC1643" s="443" t="s">
        <v>649</v>
      </c>
      <c r="AD1643" s="443" t="s">
        <v>652</v>
      </c>
      <c r="AE1643" s="457" t="s">
        <v>578</v>
      </c>
      <c r="AF1643" s="614" t="s">
        <v>2138</v>
      </c>
    </row>
    <row r="1644" spans="1:32" s="34" customFormat="1" ht="15" customHeight="1" outlineLevel="1" x14ac:dyDescent="0.25">
      <c r="A1644" s="654"/>
      <c r="B1644" s="609"/>
      <c r="C1644" s="417"/>
      <c r="D1644" s="612"/>
      <c r="E1644" s="490"/>
      <c r="F1644" s="417"/>
      <c r="G1644" s="473"/>
      <c r="H1644" s="242" t="s">
        <v>149</v>
      </c>
      <c r="I1644" s="219"/>
      <c r="J1644" s="215">
        <f t="shared" si="328"/>
        <v>0</v>
      </c>
      <c r="K1644" s="216"/>
      <c r="L1644" s="216"/>
      <c r="M1644" s="216"/>
      <c r="N1644" s="217"/>
      <c r="O1644" s="216"/>
      <c r="P1644" s="216"/>
      <c r="Q1644" s="217"/>
      <c r="R1644" s="216"/>
      <c r="S1644" s="216"/>
      <c r="T1644" s="217"/>
      <c r="U1644" s="216"/>
      <c r="V1644" s="217"/>
      <c r="W1644" s="216"/>
      <c r="X1644" s="492"/>
      <c r="Y1644" s="502"/>
      <c r="Z1644" s="480"/>
      <c r="AA1644" s="467"/>
      <c r="AB1644" s="444"/>
      <c r="AC1644" s="444"/>
      <c r="AD1644" s="444"/>
      <c r="AE1644" s="458"/>
      <c r="AF1644" s="618"/>
    </row>
    <row r="1645" spans="1:32" s="34" customFormat="1" outlineLevel="1" x14ac:dyDescent="0.25">
      <c r="A1645" s="654"/>
      <c r="B1645" s="609"/>
      <c r="C1645" s="417"/>
      <c r="D1645" s="612"/>
      <c r="E1645" s="490"/>
      <c r="F1645" s="417"/>
      <c r="G1645" s="473"/>
      <c r="H1645" s="242" t="s">
        <v>150</v>
      </c>
      <c r="I1645" s="219"/>
      <c r="J1645" s="215">
        <f t="shared" si="328"/>
        <v>0</v>
      </c>
      <c r="K1645" s="216"/>
      <c r="L1645" s="216"/>
      <c r="M1645" s="216"/>
      <c r="N1645" s="217"/>
      <c r="O1645" s="216"/>
      <c r="P1645" s="216"/>
      <c r="Q1645" s="217"/>
      <c r="R1645" s="216"/>
      <c r="S1645" s="216"/>
      <c r="T1645" s="217"/>
      <c r="U1645" s="216"/>
      <c r="V1645" s="217"/>
      <c r="W1645" s="216"/>
      <c r="X1645" s="492"/>
      <c r="Y1645" s="502"/>
      <c r="Z1645" s="480"/>
      <c r="AA1645" s="467"/>
      <c r="AB1645" s="444"/>
      <c r="AC1645" s="444"/>
      <c r="AD1645" s="444"/>
      <c r="AE1645" s="458"/>
      <c r="AF1645" s="618"/>
    </row>
    <row r="1646" spans="1:32" s="34" customFormat="1" outlineLevel="1" x14ac:dyDescent="0.25">
      <c r="A1646" s="654"/>
      <c r="B1646" s="609"/>
      <c r="C1646" s="417"/>
      <c r="D1646" s="612"/>
      <c r="E1646" s="490"/>
      <c r="F1646" s="417"/>
      <c r="G1646" s="473"/>
      <c r="H1646" s="242" t="s">
        <v>1507</v>
      </c>
      <c r="I1646" s="219"/>
      <c r="J1646" s="215">
        <f t="shared" si="328"/>
        <v>0</v>
      </c>
      <c r="K1646" s="216"/>
      <c r="L1646" s="216"/>
      <c r="M1646" s="216"/>
      <c r="N1646" s="217"/>
      <c r="O1646" s="216"/>
      <c r="P1646" s="216"/>
      <c r="Q1646" s="217"/>
      <c r="R1646" s="216"/>
      <c r="S1646" s="216"/>
      <c r="T1646" s="217"/>
      <c r="U1646" s="216"/>
      <c r="V1646" s="217"/>
      <c r="W1646" s="216"/>
      <c r="X1646" s="492"/>
      <c r="Y1646" s="502"/>
      <c r="Z1646" s="480"/>
      <c r="AA1646" s="467"/>
      <c r="AB1646" s="444"/>
      <c r="AC1646" s="444"/>
      <c r="AD1646" s="444"/>
      <c r="AE1646" s="458"/>
      <c r="AF1646" s="618"/>
    </row>
    <row r="1647" spans="1:32" s="34" customFormat="1" outlineLevel="1" x14ac:dyDescent="0.25">
      <c r="A1647" s="654"/>
      <c r="B1647" s="609"/>
      <c r="C1647" s="417"/>
      <c r="D1647" s="612"/>
      <c r="E1647" s="490"/>
      <c r="F1647" s="417"/>
      <c r="G1647" s="473"/>
      <c r="H1647" s="242" t="s">
        <v>1435</v>
      </c>
      <c r="I1647" s="219"/>
      <c r="J1647" s="215">
        <f t="shared" si="328"/>
        <v>0</v>
      </c>
      <c r="K1647" s="216"/>
      <c r="L1647" s="216"/>
      <c r="M1647" s="216"/>
      <c r="N1647" s="217"/>
      <c r="O1647" s="216"/>
      <c r="P1647" s="216"/>
      <c r="Q1647" s="217"/>
      <c r="R1647" s="216"/>
      <c r="S1647" s="216"/>
      <c r="T1647" s="217"/>
      <c r="U1647" s="216"/>
      <c r="V1647" s="217"/>
      <c r="W1647" s="216"/>
      <c r="X1647" s="492"/>
      <c r="Y1647" s="502"/>
      <c r="Z1647" s="480"/>
      <c r="AA1647" s="467"/>
      <c r="AB1647" s="444"/>
      <c r="AC1647" s="444"/>
      <c r="AD1647" s="444"/>
      <c r="AE1647" s="458"/>
      <c r="AF1647" s="618"/>
    </row>
    <row r="1648" spans="1:32" s="34" customFormat="1" outlineLevel="1" x14ac:dyDescent="0.25">
      <c r="A1648" s="655"/>
      <c r="B1648" s="610"/>
      <c r="C1648" s="418"/>
      <c r="D1648" s="613"/>
      <c r="E1648" s="491"/>
      <c r="F1648" s="418"/>
      <c r="G1648" s="474"/>
      <c r="H1648" s="248" t="s">
        <v>152</v>
      </c>
      <c r="I1648" s="219">
        <v>5</v>
      </c>
      <c r="J1648" s="252">
        <f t="shared" si="328"/>
        <v>0</v>
      </c>
      <c r="K1648" s="216"/>
      <c r="L1648" s="250"/>
      <c r="M1648" s="250"/>
      <c r="N1648" s="251"/>
      <c r="O1648" s="250"/>
      <c r="P1648" s="250"/>
      <c r="Q1648" s="251"/>
      <c r="R1648" s="250"/>
      <c r="S1648" s="250"/>
      <c r="T1648" s="251"/>
      <c r="U1648" s="250"/>
      <c r="V1648" s="251"/>
      <c r="W1648" s="250"/>
      <c r="X1648" s="492"/>
      <c r="Y1648" s="503"/>
      <c r="Z1648" s="481"/>
      <c r="AA1648" s="468"/>
      <c r="AB1648" s="445"/>
      <c r="AC1648" s="445"/>
      <c r="AD1648" s="445"/>
      <c r="AE1648" s="459"/>
      <c r="AF1648" s="619"/>
    </row>
    <row r="1649" spans="1:32" ht="30" customHeight="1" outlineLevel="1" x14ac:dyDescent="0.25">
      <c r="A1649" s="632"/>
      <c r="B1649" s="608" t="s">
        <v>2428</v>
      </c>
      <c r="C1649" s="416"/>
      <c r="D1649" s="611" t="s">
        <v>998</v>
      </c>
      <c r="E1649" s="489" t="s">
        <v>317</v>
      </c>
      <c r="F1649" s="416" t="s">
        <v>1912</v>
      </c>
      <c r="G1649" s="472" t="s">
        <v>1678</v>
      </c>
      <c r="H1649" s="215" t="s">
        <v>148</v>
      </c>
      <c r="I1649" s="215">
        <f>SUM(I1650:I1654)</f>
        <v>0</v>
      </c>
      <c r="J1649" s="215">
        <f t="shared" si="328"/>
        <v>0</v>
      </c>
      <c r="K1649" s="215">
        <f>SUM(K1650:K1654)</f>
        <v>0</v>
      </c>
      <c r="L1649" s="215">
        <f t="shared" ref="L1649:W1649" si="334">SUM(L1650:L1654)</f>
        <v>0</v>
      </c>
      <c r="M1649" s="215">
        <f t="shared" si="334"/>
        <v>0</v>
      </c>
      <c r="N1649" s="215">
        <f t="shared" si="334"/>
        <v>0</v>
      </c>
      <c r="O1649" s="215">
        <f t="shared" si="334"/>
        <v>0</v>
      </c>
      <c r="P1649" s="215">
        <f t="shared" si="334"/>
        <v>0</v>
      </c>
      <c r="Q1649" s="215">
        <f t="shared" si="334"/>
        <v>0</v>
      </c>
      <c r="R1649" s="215">
        <f t="shared" si="334"/>
        <v>0</v>
      </c>
      <c r="S1649" s="215">
        <f t="shared" si="334"/>
        <v>0</v>
      </c>
      <c r="T1649" s="215">
        <f t="shared" si="334"/>
        <v>0</v>
      </c>
      <c r="U1649" s="215">
        <f t="shared" si="334"/>
        <v>0</v>
      </c>
      <c r="V1649" s="215">
        <f t="shared" si="334"/>
        <v>0</v>
      </c>
      <c r="W1649" s="215">
        <f t="shared" si="334"/>
        <v>0</v>
      </c>
      <c r="X1649" s="492"/>
      <c r="Y1649" s="501" t="s">
        <v>528</v>
      </c>
      <c r="Z1649" s="479" t="s">
        <v>1254</v>
      </c>
      <c r="AA1649" s="466" t="s">
        <v>318</v>
      </c>
      <c r="AB1649" s="443" t="s">
        <v>72</v>
      </c>
      <c r="AC1649" s="443" t="s">
        <v>649</v>
      </c>
      <c r="AD1649" s="443" t="s">
        <v>653</v>
      </c>
      <c r="AE1649" s="457" t="s">
        <v>578</v>
      </c>
      <c r="AF1649" s="614" t="s">
        <v>2149</v>
      </c>
    </row>
    <row r="1650" spans="1:32" s="34" customFormat="1" ht="15" customHeight="1" outlineLevel="1" x14ac:dyDescent="0.25">
      <c r="A1650" s="633"/>
      <c r="B1650" s="609"/>
      <c r="C1650" s="417"/>
      <c r="D1650" s="612"/>
      <c r="E1650" s="490"/>
      <c r="F1650" s="417"/>
      <c r="G1650" s="473"/>
      <c r="H1650" s="242" t="s">
        <v>149</v>
      </c>
      <c r="I1650" s="219"/>
      <c r="J1650" s="215">
        <f t="shared" si="328"/>
        <v>0</v>
      </c>
      <c r="K1650" s="216"/>
      <c r="L1650" s="216"/>
      <c r="M1650" s="216"/>
      <c r="N1650" s="217"/>
      <c r="O1650" s="216"/>
      <c r="P1650" s="216"/>
      <c r="Q1650" s="217"/>
      <c r="R1650" s="216"/>
      <c r="S1650" s="216"/>
      <c r="T1650" s="217"/>
      <c r="U1650" s="216"/>
      <c r="V1650" s="217"/>
      <c r="W1650" s="216"/>
      <c r="X1650" s="492"/>
      <c r="Y1650" s="502"/>
      <c r="Z1650" s="480"/>
      <c r="AA1650" s="467"/>
      <c r="AB1650" s="444"/>
      <c r="AC1650" s="444"/>
      <c r="AD1650" s="444"/>
      <c r="AE1650" s="458"/>
      <c r="AF1650" s="618"/>
    </row>
    <row r="1651" spans="1:32" s="34" customFormat="1" outlineLevel="1" x14ac:dyDescent="0.25">
      <c r="A1651" s="633"/>
      <c r="B1651" s="609"/>
      <c r="C1651" s="417"/>
      <c r="D1651" s="612"/>
      <c r="E1651" s="490"/>
      <c r="F1651" s="417"/>
      <c r="G1651" s="473"/>
      <c r="H1651" s="242" t="s">
        <v>150</v>
      </c>
      <c r="I1651" s="219"/>
      <c r="J1651" s="215">
        <f t="shared" si="328"/>
        <v>0</v>
      </c>
      <c r="K1651" s="216"/>
      <c r="L1651" s="216"/>
      <c r="M1651" s="216"/>
      <c r="N1651" s="217"/>
      <c r="O1651" s="216"/>
      <c r="P1651" s="216"/>
      <c r="Q1651" s="217"/>
      <c r="R1651" s="216"/>
      <c r="S1651" s="216"/>
      <c r="T1651" s="217"/>
      <c r="U1651" s="216"/>
      <c r="V1651" s="217"/>
      <c r="W1651" s="216"/>
      <c r="X1651" s="492"/>
      <c r="Y1651" s="502"/>
      <c r="Z1651" s="480"/>
      <c r="AA1651" s="467"/>
      <c r="AB1651" s="444"/>
      <c r="AC1651" s="444"/>
      <c r="AD1651" s="444"/>
      <c r="AE1651" s="458"/>
      <c r="AF1651" s="618"/>
    </row>
    <row r="1652" spans="1:32" s="34" customFormat="1" outlineLevel="1" x14ac:dyDescent="0.25">
      <c r="A1652" s="633"/>
      <c r="B1652" s="609"/>
      <c r="C1652" s="417"/>
      <c r="D1652" s="612"/>
      <c r="E1652" s="490"/>
      <c r="F1652" s="417"/>
      <c r="G1652" s="473"/>
      <c r="H1652" s="242" t="s">
        <v>1507</v>
      </c>
      <c r="I1652" s="219"/>
      <c r="J1652" s="215">
        <f t="shared" si="328"/>
        <v>0</v>
      </c>
      <c r="K1652" s="216"/>
      <c r="L1652" s="216"/>
      <c r="M1652" s="216"/>
      <c r="N1652" s="217"/>
      <c r="O1652" s="216"/>
      <c r="P1652" s="216"/>
      <c r="Q1652" s="217"/>
      <c r="R1652" s="216"/>
      <c r="S1652" s="216"/>
      <c r="T1652" s="217"/>
      <c r="U1652" s="216"/>
      <c r="V1652" s="217"/>
      <c r="W1652" s="216"/>
      <c r="X1652" s="492"/>
      <c r="Y1652" s="502"/>
      <c r="Z1652" s="480"/>
      <c r="AA1652" s="467"/>
      <c r="AB1652" s="444"/>
      <c r="AC1652" s="444"/>
      <c r="AD1652" s="444"/>
      <c r="AE1652" s="458"/>
      <c r="AF1652" s="618"/>
    </row>
    <row r="1653" spans="1:32" s="34" customFormat="1" outlineLevel="1" x14ac:dyDescent="0.25">
      <c r="A1653" s="633"/>
      <c r="B1653" s="609"/>
      <c r="C1653" s="417"/>
      <c r="D1653" s="612"/>
      <c r="E1653" s="490"/>
      <c r="F1653" s="417"/>
      <c r="G1653" s="473"/>
      <c r="H1653" s="242" t="s">
        <v>1435</v>
      </c>
      <c r="I1653" s="219"/>
      <c r="J1653" s="215">
        <f t="shared" si="328"/>
        <v>0</v>
      </c>
      <c r="K1653" s="216"/>
      <c r="L1653" s="216"/>
      <c r="M1653" s="216"/>
      <c r="N1653" s="217"/>
      <c r="O1653" s="216"/>
      <c r="P1653" s="216"/>
      <c r="Q1653" s="217"/>
      <c r="R1653" s="216"/>
      <c r="S1653" s="216"/>
      <c r="T1653" s="217"/>
      <c r="U1653" s="216"/>
      <c r="V1653" s="217"/>
      <c r="W1653" s="216"/>
      <c r="X1653" s="492"/>
      <c r="Y1653" s="502"/>
      <c r="Z1653" s="480"/>
      <c r="AA1653" s="467"/>
      <c r="AB1653" s="444"/>
      <c r="AC1653" s="444"/>
      <c r="AD1653" s="444"/>
      <c r="AE1653" s="458"/>
      <c r="AF1653" s="618"/>
    </row>
    <row r="1654" spans="1:32" s="34" customFormat="1" outlineLevel="1" x14ac:dyDescent="0.25">
      <c r="A1654" s="634"/>
      <c r="B1654" s="610"/>
      <c r="C1654" s="418"/>
      <c r="D1654" s="613"/>
      <c r="E1654" s="491"/>
      <c r="F1654" s="418"/>
      <c r="G1654" s="474"/>
      <c r="H1654" s="248" t="s">
        <v>152</v>
      </c>
      <c r="I1654" s="219"/>
      <c r="J1654" s="252">
        <f t="shared" si="328"/>
        <v>0</v>
      </c>
      <c r="K1654" s="216"/>
      <c r="L1654" s="250"/>
      <c r="M1654" s="250"/>
      <c r="N1654" s="251"/>
      <c r="O1654" s="250"/>
      <c r="P1654" s="250"/>
      <c r="Q1654" s="251"/>
      <c r="R1654" s="250"/>
      <c r="S1654" s="250"/>
      <c r="T1654" s="251"/>
      <c r="U1654" s="250"/>
      <c r="V1654" s="251"/>
      <c r="W1654" s="250"/>
      <c r="X1654" s="492"/>
      <c r="Y1654" s="503"/>
      <c r="Z1654" s="481"/>
      <c r="AA1654" s="468"/>
      <c r="AB1654" s="445"/>
      <c r="AC1654" s="445"/>
      <c r="AD1654" s="445"/>
      <c r="AE1654" s="459"/>
      <c r="AF1654" s="619"/>
    </row>
    <row r="1655" spans="1:32" ht="30" customHeight="1" outlineLevel="1" x14ac:dyDescent="0.25">
      <c r="A1655" s="632"/>
      <c r="B1655" s="608" t="s">
        <v>1447</v>
      </c>
      <c r="C1655" s="416"/>
      <c r="D1655" s="611" t="s">
        <v>999</v>
      </c>
      <c r="E1655" s="489" t="s">
        <v>322</v>
      </c>
      <c r="F1655" s="416" t="s">
        <v>1551</v>
      </c>
      <c r="G1655" s="472" t="s">
        <v>1678</v>
      </c>
      <c r="H1655" s="215" t="s">
        <v>148</v>
      </c>
      <c r="I1655" s="215">
        <f>SUM(I1656:I1660)</f>
        <v>0</v>
      </c>
      <c r="J1655" s="215">
        <f t="shared" si="328"/>
        <v>0</v>
      </c>
      <c r="K1655" s="215">
        <f>SUM(K1656:K1660)</f>
        <v>0</v>
      </c>
      <c r="L1655" s="215">
        <f t="shared" ref="L1655:W1655" si="335">SUM(L1656:L1660)</f>
        <v>0</v>
      </c>
      <c r="M1655" s="215">
        <f t="shared" si="335"/>
        <v>0</v>
      </c>
      <c r="N1655" s="215">
        <f t="shared" si="335"/>
        <v>0</v>
      </c>
      <c r="O1655" s="215">
        <f t="shared" si="335"/>
        <v>0</v>
      </c>
      <c r="P1655" s="215">
        <f t="shared" si="335"/>
        <v>0</v>
      </c>
      <c r="Q1655" s="215">
        <f t="shared" si="335"/>
        <v>0</v>
      </c>
      <c r="R1655" s="215">
        <f t="shared" si="335"/>
        <v>0</v>
      </c>
      <c r="S1655" s="215">
        <f t="shared" si="335"/>
        <v>0</v>
      </c>
      <c r="T1655" s="215">
        <f t="shared" si="335"/>
        <v>0</v>
      </c>
      <c r="U1655" s="215">
        <f t="shared" si="335"/>
        <v>0</v>
      </c>
      <c r="V1655" s="215">
        <f t="shared" si="335"/>
        <v>0</v>
      </c>
      <c r="W1655" s="215">
        <f t="shared" si="335"/>
        <v>0</v>
      </c>
      <c r="X1655" s="497" t="s">
        <v>1450</v>
      </c>
      <c r="Y1655" s="501" t="s">
        <v>528</v>
      </c>
      <c r="Z1655" s="479" t="s">
        <v>1254</v>
      </c>
      <c r="AA1655" s="466" t="s">
        <v>295</v>
      </c>
      <c r="AB1655" s="443" t="s">
        <v>72</v>
      </c>
      <c r="AC1655" s="443" t="s">
        <v>649</v>
      </c>
      <c r="AD1655" s="443" t="s">
        <v>655</v>
      </c>
      <c r="AE1655" s="457" t="s">
        <v>578</v>
      </c>
      <c r="AF1655" s="614" t="s">
        <v>2159</v>
      </c>
    </row>
    <row r="1656" spans="1:32" s="34" customFormat="1" ht="15" customHeight="1" outlineLevel="1" x14ac:dyDescent="0.25">
      <c r="A1656" s="633"/>
      <c r="B1656" s="609"/>
      <c r="C1656" s="417"/>
      <c r="D1656" s="612"/>
      <c r="E1656" s="490"/>
      <c r="F1656" s="417"/>
      <c r="G1656" s="473"/>
      <c r="H1656" s="242" t="s">
        <v>149</v>
      </c>
      <c r="I1656" s="219"/>
      <c r="J1656" s="215">
        <f t="shared" si="328"/>
        <v>0</v>
      </c>
      <c r="K1656" s="216"/>
      <c r="L1656" s="216"/>
      <c r="M1656" s="216"/>
      <c r="N1656" s="217"/>
      <c r="O1656" s="216"/>
      <c r="P1656" s="216"/>
      <c r="Q1656" s="217"/>
      <c r="R1656" s="216"/>
      <c r="S1656" s="216"/>
      <c r="T1656" s="217"/>
      <c r="U1656" s="216"/>
      <c r="V1656" s="217"/>
      <c r="W1656" s="216"/>
      <c r="X1656" s="498"/>
      <c r="Y1656" s="502"/>
      <c r="Z1656" s="480"/>
      <c r="AA1656" s="467"/>
      <c r="AB1656" s="444"/>
      <c r="AC1656" s="444"/>
      <c r="AD1656" s="444"/>
      <c r="AE1656" s="458"/>
      <c r="AF1656" s="618"/>
    </row>
    <row r="1657" spans="1:32" s="34" customFormat="1" outlineLevel="1" x14ac:dyDescent="0.25">
      <c r="A1657" s="633"/>
      <c r="B1657" s="609"/>
      <c r="C1657" s="417"/>
      <c r="D1657" s="612"/>
      <c r="E1657" s="490"/>
      <c r="F1657" s="417"/>
      <c r="G1657" s="473"/>
      <c r="H1657" s="242" t="s">
        <v>150</v>
      </c>
      <c r="I1657" s="219"/>
      <c r="J1657" s="215">
        <f t="shared" si="328"/>
        <v>0</v>
      </c>
      <c r="K1657" s="216"/>
      <c r="L1657" s="216"/>
      <c r="M1657" s="216"/>
      <c r="N1657" s="217"/>
      <c r="O1657" s="216"/>
      <c r="P1657" s="216"/>
      <c r="Q1657" s="217"/>
      <c r="R1657" s="216"/>
      <c r="S1657" s="216"/>
      <c r="T1657" s="217"/>
      <c r="U1657" s="216"/>
      <c r="V1657" s="217"/>
      <c r="W1657" s="216"/>
      <c r="X1657" s="498"/>
      <c r="Y1657" s="502"/>
      <c r="Z1657" s="480"/>
      <c r="AA1657" s="467"/>
      <c r="AB1657" s="444"/>
      <c r="AC1657" s="444"/>
      <c r="AD1657" s="444"/>
      <c r="AE1657" s="458"/>
      <c r="AF1657" s="618"/>
    </row>
    <row r="1658" spans="1:32" s="34" customFormat="1" outlineLevel="1" x14ac:dyDescent="0.25">
      <c r="A1658" s="633"/>
      <c r="B1658" s="609"/>
      <c r="C1658" s="417"/>
      <c r="D1658" s="612"/>
      <c r="E1658" s="490"/>
      <c r="F1658" s="417"/>
      <c r="G1658" s="473"/>
      <c r="H1658" s="242" t="s">
        <v>1507</v>
      </c>
      <c r="I1658" s="219"/>
      <c r="J1658" s="215">
        <f t="shared" si="328"/>
        <v>0</v>
      </c>
      <c r="K1658" s="216"/>
      <c r="L1658" s="216"/>
      <c r="M1658" s="216"/>
      <c r="N1658" s="217"/>
      <c r="O1658" s="216"/>
      <c r="P1658" s="216"/>
      <c r="Q1658" s="217"/>
      <c r="R1658" s="216"/>
      <c r="S1658" s="216"/>
      <c r="T1658" s="217"/>
      <c r="U1658" s="216"/>
      <c r="V1658" s="217"/>
      <c r="W1658" s="216"/>
      <c r="X1658" s="498"/>
      <c r="Y1658" s="502"/>
      <c r="Z1658" s="480"/>
      <c r="AA1658" s="467"/>
      <c r="AB1658" s="444"/>
      <c r="AC1658" s="444"/>
      <c r="AD1658" s="444"/>
      <c r="AE1658" s="458"/>
      <c r="AF1658" s="618"/>
    </row>
    <row r="1659" spans="1:32" s="34" customFormat="1" outlineLevel="1" x14ac:dyDescent="0.25">
      <c r="A1659" s="633"/>
      <c r="B1659" s="609"/>
      <c r="C1659" s="417"/>
      <c r="D1659" s="612"/>
      <c r="E1659" s="490"/>
      <c r="F1659" s="417"/>
      <c r="G1659" s="473"/>
      <c r="H1659" s="242" t="s">
        <v>1435</v>
      </c>
      <c r="I1659" s="219"/>
      <c r="J1659" s="215">
        <f t="shared" si="328"/>
        <v>0</v>
      </c>
      <c r="K1659" s="216"/>
      <c r="L1659" s="216"/>
      <c r="M1659" s="216"/>
      <c r="N1659" s="217"/>
      <c r="O1659" s="216"/>
      <c r="P1659" s="216"/>
      <c r="Q1659" s="217"/>
      <c r="R1659" s="216"/>
      <c r="S1659" s="216"/>
      <c r="T1659" s="217"/>
      <c r="U1659" s="216"/>
      <c r="V1659" s="217"/>
      <c r="W1659" s="216"/>
      <c r="X1659" s="498"/>
      <c r="Y1659" s="502"/>
      <c r="Z1659" s="480"/>
      <c r="AA1659" s="467"/>
      <c r="AB1659" s="444"/>
      <c r="AC1659" s="444"/>
      <c r="AD1659" s="444"/>
      <c r="AE1659" s="458"/>
      <c r="AF1659" s="618"/>
    </row>
    <row r="1660" spans="1:32" s="34" customFormat="1" outlineLevel="1" x14ac:dyDescent="0.25">
      <c r="A1660" s="634"/>
      <c r="B1660" s="610"/>
      <c r="C1660" s="418"/>
      <c r="D1660" s="613"/>
      <c r="E1660" s="491"/>
      <c r="F1660" s="418"/>
      <c r="G1660" s="474"/>
      <c r="H1660" s="248" t="s">
        <v>152</v>
      </c>
      <c r="I1660" s="219"/>
      <c r="J1660" s="252">
        <f t="shared" si="328"/>
        <v>0</v>
      </c>
      <c r="K1660" s="216"/>
      <c r="L1660" s="250"/>
      <c r="M1660" s="250"/>
      <c r="N1660" s="251"/>
      <c r="O1660" s="250"/>
      <c r="P1660" s="250"/>
      <c r="Q1660" s="251"/>
      <c r="R1660" s="250"/>
      <c r="S1660" s="250"/>
      <c r="T1660" s="251"/>
      <c r="U1660" s="250"/>
      <c r="V1660" s="251"/>
      <c r="W1660" s="250"/>
      <c r="X1660" s="499"/>
      <c r="Y1660" s="503"/>
      <c r="Z1660" s="481"/>
      <c r="AA1660" s="468"/>
      <c r="AB1660" s="445"/>
      <c r="AC1660" s="445"/>
      <c r="AD1660" s="445"/>
      <c r="AE1660" s="459"/>
      <c r="AF1660" s="619"/>
    </row>
    <row r="1661" spans="1:32" ht="30" customHeight="1" outlineLevel="1" x14ac:dyDescent="0.25">
      <c r="A1661" s="472"/>
      <c r="B1661" s="472" t="s">
        <v>1447</v>
      </c>
      <c r="C1661" s="416"/>
      <c r="D1661" s="611" t="s">
        <v>1000</v>
      </c>
      <c r="E1661" s="489" t="s">
        <v>1764</v>
      </c>
      <c r="F1661" s="416" t="s">
        <v>1607</v>
      </c>
      <c r="G1661" s="472" t="s">
        <v>1678</v>
      </c>
      <c r="H1661" s="215" t="s">
        <v>148</v>
      </c>
      <c r="I1661" s="215">
        <f>SUM(I1662:I1666)</f>
        <v>2</v>
      </c>
      <c r="J1661" s="215">
        <f t="shared" si="328"/>
        <v>0</v>
      </c>
      <c r="K1661" s="215">
        <f>SUM(K1662:K1666)</f>
        <v>0</v>
      </c>
      <c r="L1661" s="215">
        <f t="shared" ref="L1661:W1661" si="336">SUM(L1662:L1666)</f>
        <v>0</v>
      </c>
      <c r="M1661" s="215">
        <f t="shared" si="336"/>
        <v>0</v>
      </c>
      <c r="N1661" s="215">
        <f t="shared" si="336"/>
        <v>0</v>
      </c>
      <c r="O1661" s="215">
        <f t="shared" si="336"/>
        <v>0</v>
      </c>
      <c r="P1661" s="215">
        <f t="shared" si="336"/>
        <v>0</v>
      </c>
      <c r="Q1661" s="215">
        <f t="shared" si="336"/>
        <v>0</v>
      </c>
      <c r="R1661" s="215">
        <f t="shared" si="336"/>
        <v>0</v>
      </c>
      <c r="S1661" s="215">
        <f t="shared" si="336"/>
        <v>0</v>
      </c>
      <c r="T1661" s="215">
        <f t="shared" si="336"/>
        <v>0</v>
      </c>
      <c r="U1661" s="215">
        <f t="shared" si="336"/>
        <v>0</v>
      </c>
      <c r="V1661" s="215">
        <f t="shared" si="336"/>
        <v>0</v>
      </c>
      <c r="W1661" s="215">
        <f t="shared" si="336"/>
        <v>0</v>
      </c>
      <c r="X1661" s="497" t="s">
        <v>1450</v>
      </c>
      <c r="Y1661" s="501" t="s">
        <v>528</v>
      </c>
      <c r="Z1661" s="479" t="s">
        <v>1255</v>
      </c>
      <c r="AA1661" s="466" t="s">
        <v>332</v>
      </c>
      <c r="AB1661" s="443" t="s">
        <v>72</v>
      </c>
      <c r="AC1661" s="443" t="s">
        <v>659</v>
      </c>
      <c r="AD1661" s="443" t="s">
        <v>665</v>
      </c>
      <c r="AE1661" s="457" t="s">
        <v>578</v>
      </c>
      <c r="AF1661" s="614" t="s">
        <v>2170</v>
      </c>
    </row>
    <row r="1662" spans="1:32" s="34" customFormat="1" ht="15" customHeight="1" outlineLevel="1" x14ac:dyDescent="0.25">
      <c r="A1662" s="473"/>
      <c r="B1662" s="473"/>
      <c r="C1662" s="417"/>
      <c r="D1662" s="612"/>
      <c r="E1662" s="490"/>
      <c r="F1662" s="417"/>
      <c r="G1662" s="473"/>
      <c r="H1662" s="242" t="s">
        <v>149</v>
      </c>
      <c r="I1662" s="220"/>
      <c r="J1662" s="215">
        <f t="shared" si="328"/>
        <v>0</v>
      </c>
      <c r="K1662" s="216"/>
      <c r="L1662" s="216"/>
      <c r="M1662" s="216"/>
      <c r="N1662" s="217"/>
      <c r="O1662" s="216"/>
      <c r="P1662" s="216"/>
      <c r="Q1662" s="217"/>
      <c r="R1662" s="216"/>
      <c r="S1662" s="216"/>
      <c r="T1662" s="217"/>
      <c r="U1662" s="216"/>
      <c r="V1662" s="217"/>
      <c r="W1662" s="216"/>
      <c r="X1662" s="498"/>
      <c r="Y1662" s="502"/>
      <c r="Z1662" s="480"/>
      <c r="AA1662" s="467"/>
      <c r="AB1662" s="444"/>
      <c r="AC1662" s="444"/>
      <c r="AD1662" s="444"/>
      <c r="AE1662" s="458"/>
      <c r="AF1662" s="618"/>
    </row>
    <row r="1663" spans="1:32" s="34" customFormat="1" outlineLevel="1" x14ac:dyDescent="0.25">
      <c r="A1663" s="473"/>
      <c r="B1663" s="473"/>
      <c r="C1663" s="417"/>
      <c r="D1663" s="612"/>
      <c r="E1663" s="490"/>
      <c r="F1663" s="417"/>
      <c r="G1663" s="473"/>
      <c r="H1663" s="242" t="s">
        <v>150</v>
      </c>
      <c r="I1663" s="219">
        <v>1</v>
      </c>
      <c r="J1663" s="215">
        <f t="shared" si="328"/>
        <v>0</v>
      </c>
      <c r="K1663" s="216"/>
      <c r="L1663" s="216"/>
      <c r="M1663" s="216"/>
      <c r="N1663" s="217"/>
      <c r="O1663" s="216"/>
      <c r="P1663" s="216"/>
      <c r="Q1663" s="217"/>
      <c r="R1663" s="216"/>
      <c r="S1663" s="216"/>
      <c r="T1663" s="217"/>
      <c r="U1663" s="216"/>
      <c r="V1663" s="217"/>
      <c r="W1663" s="216"/>
      <c r="X1663" s="498"/>
      <c r="Y1663" s="502"/>
      <c r="Z1663" s="480"/>
      <c r="AA1663" s="467"/>
      <c r="AB1663" s="444"/>
      <c r="AC1663" s="444"/>
      <c r="AD1663" s="444"/>
      <c r="AE1663" s="458"/>
      <c r="AF1663" s="618"/>
    </row>
    <row r="1664" spans="1:32" s="34" customFormat="1" outlineLevel="1" x14ac:dyDescent="0.25">
      <c r="A1664" s="473"/>
      <c r="B1664" s="473"/>
      <c r="C1664" s="417"/>
      <c r="D1664" s="612"/>
      <c r="E1664" s="490"/>
      <c r="F1664" s="417"/>
      <c r="G1664" s="473"/>
      <c r="H1664" s="242" t="s">
        <v>1507</v>
      </c>
      <c r="I1664" s="219">
        <v>1</v>
      </c>
      <c r="J1664" s="215">
        <f t="shared" si="328"/>
        <v>0</v>
      </c>
      <c r="K1664" s="216"/>
      <c r="L1664" s="216"/>
      <c r="M1664" s="216"/>
      <c r="N1664" s="217"/>
      <c r="O1664" s="216"/>
      <c r="P1664" s="216"/>
      <c r="Q1664" s="217"/>
      <c r="R1664" s="216"/>
      <c r="S1664" s="216"/>
      <c r="T1664" s="217"/>
      <c r="U1664" s="216"/>
      <c r="V1664" s="217"/>
      <c r="W1664" s="216"/>
      <c r="X1664" s="498"/>
      <c r="Y1664" s="502"/>
      <c r="Z1664" s="480"/>
      <c r="AA1664" s="467"/>
      <c r="AB1664" s="444"/>
      <c r="AC1664" s="444"/>
      <c r="AD1664" s="444"/>
      <c r="AE1664" s="458"/>
      <c r="AF1664" s="618"/>
    </row>
    <row r="1665" spans="1:32" s="34" customFormat="1" outlineLevel="1" x14ac:dyDescent="0.25">
      <c r="A1665" s="473"/>
      <c r="B1665" s="473"/>
      <c r="C1665" s="417"/>
      <c r="D1665" s="612"/>
      <c r="E1665" s="490"/>
      <c r="F1665" s="417"/>
      <c r="G1665" s="473"/>
      <c r="H1665" s="242" t="s">
        <v>1435</v>
      </c>
      <c r="I1665" s="219"/>
      <c r="J1665" s="215">
        <f t="shared" si="328"/>
        <v>0</v>
      </c>
      <c r="K1665" s="216"/>
      <c r="L1665" s="216"/>
      <c r="M1665" s="216"/>
      <c r="N1665" s="217"/>
      <c r="O1665" s="216"/>
      <c r="P1665" s="216"/>
      <c r="Q1665" s="217"/>
      <c r="R1665" s="216"/>
      <c r="S1665" s="216"/>
      <c r="T1665" s="217"/>
      <c r="U1665" s="216"/>
      <c r="V1665" s="217"/>
      <c r="W1665" s="216"/>
      <c r="X1665" s="498"/>
      <c r="Y1665" s="502"/>
      <c r="Z1665" s="480"/>
      <c r="AA1665" s="467"/>
      <c r="AB1665" s="444"/>
      <c r="AC1665" s="444"/>
      <c r="AD1665" s="444"/>
      <c r="AE1665" s="458"/>
      <c r="AF1665" s="618"/>
    </row>
    <row r="1666" spans="1:32" s="34" customFormat="1" outlineLevel="1" x14ac:dyDescent="0.25">
      <c r="A1666" s="474"/>
      <c r="B1666" s="474"/>
      <c r="C1666" s="418"/>
      <c r="D1666" s="613"/>
      <c r="E1666" s="491"/>
      <c r="F1666" s="418"/>
      <c r="G1666" s="474"/>
      <c r="H1666" s="248" t="s">
        <v>152</v>
      </c>
      <c r="I1666" s="219"/>
      <c r="J1666" s="252">
        <f t="shared" si="328"/>
        <v>0</v>
      </c>
      <c r="K1666" s="216"/>
      <c r="L1666" s="250"/>
      <c r="M1666" s="250"/>
      <c r="N1666" s="251"/>
      <c r="O1666" s="250"/>
      <c r="P1666" s="250"/>
      <c r="Q1666" s="251"/>
      <c r="R1666" s="250"/>
      <c r="S1666" s="250"/>
      <c r="T1666" s="251"/>
      <c r="U1666" s="250"/>
      <c r="V1666" s="251"/>
      <c r="W1666" s="250"/>
      <c r="X1666" s="499"/>
      <c r="Y1666" s="503"/>
      <c r="Z1666" s="481"/>
      <c r="AA1666" s="468"/>
      <c r="AB1666" s="445"/>
      <c r="AC1666" s="445"/>
      <c r="AD1666" s="445"/>
      <c r="AE1666" s="459"/>
      <c r="AF1666" s="619"/>
    </row>
    <row r="1667" spans="1:32" ht="30" customHeight="1" outlineLevel="1" x14ac:dyDescent="0.25">
      <c r="A1667" s="472"/>
      <c r="B1667" s="608" t="s">
        <v>2428</v>
      </c>
      <c r="C1667" s="416"/>
      <c r="D1667" s="611" t="s">
        <v>1001</v>
      </c>
      <c r="E1667" s="489" t="s">
        <v>1101</v>
      </c>
      <c r="F1667" s="416" t="s">
        <v>154</v>
      </c>
      <c r="G1667" s="472" t="s">
        <v>1805</v>
      </c>
      <c r="H1667" s="215" t="s">
        <v>148</v>
      </c>
      <c r="I1667" s="215">
        <f>SUM(I1668:I1672)</f>
        <v>28</v>
      </c>
      <c r="J1667" s="215">
        <f t="shared" si="328"/>
        <v>27.7</v>
      </c>
      <c r="K1667" s="215">
        <f>SUM(K1668:K1672)</f>
        <v>27.7</v>
      </c>
      <c r="L1667" s="215">
        <f t="shared" ref="L1667:W1667" si="337">SUM(L1668:L1672)</f>
        <v>0</v>
      </c>
      <c r="M1667" s="215">
        <f t="shared" si="337"/>
        <v>0</v>
      </c>
      <c r="N1667" s="215">
        <f t="shared" si="337"/>
        <v>0</v>
      </c>
      <c r="O1667" s="215">
        <f t="shared" si="337"/>
        <v>0</v>
      </c>
      <c r="P1667" s="215">
        <f t="shared" si="337"/>
        <v>0</v>
      </c>
      <c r="Q1667" s="215">
        <f t="shared" si="337"/>
        <v>0</v>
      </c>
      <c r="R1667" s="215">
        <f t="shared" si="337"/>
        <v>0</v>
      </c>
      <c r="S1667" s="215">
        <f t="shared" si="337"/>
        <v>0</v>
      </c>
      <c r="T1667" s="215">
        <f t="shared" si="337"/>
        <v>0</v>
      </c>
      <c r="U1667" s="215">
        <f t="shared" si="337"/>
        <v>0</v>
      </c>
      <c r="V1667" s="215">
        <f t="shared" si="337"/>
        <v>0</v>
      </c>
      <c r="W1667" s="215">
        <f t="shared" si="337"/>
        <v>0</v>
      </c>
      <c r="X1667" s="497" t="s">
        <v>1768</v>
      </c>
      <c r="Y1667" s="501" t="s">
        <v>528</v>
      </c>
      <c r="Z1667" s="479" t="s">
        <v>1256</v>
      </c>
      <c r="AA1667" s="466" t="s">
        <v>327</v>
      </c>
      <c r="AB1667" s="443" t="s">
        <v>72</v>
      </c>
      <c r="AC1667" s="443" t="s">
        <v>649</v>
      </c>
      <c r="AD1667" s="443" t="s">
        <v>658</v>
      </c>
      <c r="AE1667" s="457" t="s">
        <v>578</v>
      </c>
      <c r="AF1667" s="614" t="s">
        <v>2164</v>
      </c>
    </row>
    <row r="1668" spans="1:32" s="34" customFormat="1" ht="15" customHeight="1" outlineLevel="1" x14ac:dyDescent="0.25">
      <c r="A1668" s="473"/>
      <c r="B1668" s="609"/>
      <c r="C1668" s="417"/>
      <c r="D1668" s="612"/>
      <c r="E1668" s="490"/>
      <c r="F1668" s="417"/>
      <c r="G1668" s="473"/>
      <c r="H1668" s="242" t="s">
        <v>149</v>
      </c>
      <c r="I1668" s="219"/>
      <c r="J1668" s="215">
        <f t="shared" si="328"/>
        <v>0</v>
      </c>
      <c r="K1668" s="219"/>
      <c r="L1668" s="216"/>
      <c r="M1668" s="216"/>
      <c r="N1668" s="217"/>
      <c r="O1668" s="216"/>
      <c r="P1668" s="216"/>
      <c r="Q1668" s="217"/>
      <c r="R1668" s="216"/>
      <c r="S1668" s="216"/>
      <c r="T1668" s="217"/>
      <c r="U1668" s="216"/>
      <c r="V1668" s="217"/>
      <c r="W1668" s="216"/>
      <c r="X1668" s="498"/>
      <c r="Y1668" s="502"/>
      <c r="Z1668" s="480"/>
      <c r="AA1668" s="467"/>
      <c r="AB1668" s="444"/>
      <c r="AC1668" s="444"/>
      <c r="AD1668" s="444"/>
      <c r="AE1668" s="458"/>
      <c r="AF1668" s="618"/>
    </row>
    <row r="1669" spans="1:32" s="34" customFormat="1" outlineLevel="1" x14ac:dyDescent="0.25">
      <c r="A1669" s="473"/>
      <c r="B1669" s="609"/>
      <c r="C1669" s="417"/>
      <c r="D1669" s="612"/>
      <c r="E1669" s="490"/>
      <c r="F1669" s="417"/>
      <c r="G1669" s="473"/>
      <c r="H1669" s="242" t="s">
        <v>150</v>
      </c>
      <c r="I1669" s="219"/>
      <c r="J1669" s="215">
        <f t="shared" si="328"/>
        <v>0</v>
      </c>
      <c r="K1669" s="219"/>
      <c r="L1669" s="216"/>
      <c r="M1669" s="216"/>
      <c r="N1669" s="217"/>
      <c r="O1669" s="216"/>
      <c r="P1669" s="216"/>
      <c r="Q1669" s="217"/>
      <c r="R1669" s="216"/>
      <c r="S1669" s="216"/>
      <c r="T1669" s="217"/>
      <c r="U1669" s="216"/>
      <c r="V1669" s="217"/>
      <c r="W1669" s="216"/>
      <c r="X1669" s="498"/>
      <c r="Y1669" s="502"/>
      <c r="Z1669" s="480"/>
      <c r="AA1669" s="467"/>
      <c r="AB1669" s="444"/>
      <c r="AC1669" s="444"/>
      <c r="AD1669" s="444"/>
      <c r="AE1669" s="458"/>
      <c r="AF1669" s="618"/>
    </row>
    <row r="1670" spans="1:32" s="34" customFormat="1" outlineLevel="1" x14ac:dyDescent="0.25">
      <c r="A1670" s="473"/>
      <c r="B1670" s="609"/>
      <c r="C1670" s="417"/>
      <c r="D1670" s="612"/>
      <c r="E1670" s="490"/>
      <c r="F1670" s="417"/>
      <c r="G1670" s="473"/>
      <c r="H1670" s="242" t="s">
        <v>1507</v>
      </c>
      <c r="I1670" s="216">
        <v>27.7</v>
      </c>
      <c r="J1670" s="215">
        <f t="shared" si="328"/>
        <v>27.7</v>
      </c>
      <c r="K1670" s="219">
        <v>27.7</v>
      </c>
      <c r="L1670" s="216"/>
      <c r="M1670" s="216"/>
      <c r="N1670" s="217"/>
      <c r="O1670" s="216"/>
      <c r="P1670" s="216"/>
      <c r="Q1670" s="217"/>
      <c r="R1670" s="216"/>
      <c r="S1670" s="216"/>
      <c r="T1670" s="217"/>
      <c r="U1670" s="216"/>
      <c r="V1670" s="217"/>
      <c r="W1670" s="216"/>
      <c r="X1670" s="498"/>
      <c r="Y1670" s="502"/>
      <c r="Z1670" s="480"/>
      <c r="AA1670" s="467"/>
      <c r="AB1670" s="444"/>
      <c r="AC1670" s="444"/>
      <c r="AD1670" s="444"/>
      <c r="AE1670" s="458"/>
      <c r="AF1670" s="618"/>
    </row>
    <row r="1671" spans="1:32" s="34" customFormat="1" outlineLevel="1" x14ac:dyDescent="0.25">
      <c r="A1671" s="473"/>
      <c r="B1671" s="609"/>
      <c r="C1671" s="417"/>
      <c r="D1671" s="612"/>
      <c r="E1671" s="490"/>
      <c r="F1671" s="417"/>
      <c r="G1671" s="473"/>
      <c r="H1671" s="242" t="s">
        <v>1435</v>
      </c>
      <c r="I1671" s="219">
        <v>0.3</v>
      </c>
      <c r="J1671" s="215">
        <f t="shared" si="328"/>
        <v>0</v>
      </c>
      <c r="K1671" s="216"/>
      <c r="L1671" s="216"/>
      <c r="M1671" s="216"/>
      <c r="N1671" s="217"/>
      <c r="O1671" s="216"/>
      <c r="P1671" s="216"/>
      <c r="Q1671" s="217"/>
      <c r="R1671" s="216"/>
      <c r="S1671" s="216"/>
      <c r="T1671" s="217"/>
      <c r="U1671" s="216"/>
      <c r="V1671" s="217"/>
      <c r="W1671" s="216"/>
      <c r="X1671" s="498"/>
      <c r="Y1671" s="502"/>
      <c r="Z1671" s="480"/>
      <c r="AA1671" s="467"/>
      <c r="AB1671" s="444"/>
      <c r="AC1671" s="444"/>
      <c r="AD1671" s="444"/>
      <c r="AE1671" s="458"/>
      <c r="AF1671" s="618"/>
    </row>
    <row r="1672" spans="1:32" s="34" customFormat="1" ht="38.25" customHeight="1" outlineLevel="1" x14ac:dyDescent="0.25">
      <c r="A1672" s="474"/>
      <c r="B1672" s="610"/>
      <c r="C1672" s="418"/>
      <c r="D1672" s="613"/>
      <c r="E1672" s="491"/>
      <c r="F1672" s="418"/>
      <c r="G1672" s="474"/>
      <c r="H1672" s="248" t="s">
        <v>152</v>
      </c>
      <c r="I1672" s="219"/>
      <c r="J1672" s="252">
        <f t="shared" si="328"/>
        <v>0</v>
      </c>
      <c r="K1672" s="219"/>
      <c r="L1672" s="250"/>
      <c r="M1672" s="250"/>
      <c r="N1672" s="251"/>
      <c r="O1672" s="250"/>
      <c r="P1672" s="250"/>
      <c r="Q1672" s="251"/>
      <c r="R1672" s="250"/>
      <c r="S1672" s="250"/>
      <c r="T1672" s="251"/>
      <c r="U1672" s="250"/>
      <c r="V1672" s="251"/>
      <c r="W1672" s="250"/>
      <c r="X1672" s="499"/>
      <c r="Y1672" s="503"/>
      <c r="Z1672" s="481"/>
      <c r="AA1672" s="468"/>
      <c r="AB1672" s="445"/>
      <c r="AC1672" s="445"/>
      <c r="AD1672" s="445"/>
      <c r="AE1672" s="459"/>
      <c r="AF1672" s="619"/>
    </row>
    <row r="1673" spans="1:32" ht="30" customHeight="1" outlineLevel="1" x14ac:dyDescent="0.25">
      <c r="A1673" s="632"/>
      <c r="B1673" s="608" t="s">
        <v>2428</v>
      </c>
      <c r="C1673" s="416"/>
      <c r="D1673" s="611" t="s">
        <v>1002</v>
      </c>
      <c r="E1673" s="489" t="s">
        <v>328</v>
      </c>
      <c r="F1673" s="416" t="s">
        <v>285</v>
      </c>
      <c r="G1673" s="472" t="s">
        <v>1805</v>
      </c>
      <c r="H1673" s="215" t="s">
        <v>148</v>
      </c>
      <c r="I1673" s="215">
        <f>SUM(I1674:I1678)</f>
        <v>0</v>
      </c>
      <c r="J1673" s="215">
        <f t="shared" si="328"/>
        <v>0</v>
      </c>
      <c r="K1673" s="215">
        <f>SUM(K1674:K1678)</f>
        <v>0</v>
      </c>
      <c r="L1673" s="215">
        <f t="shared" ref="L1673:W1673" si="338">SUM(L1674:L1678)</f>
        <v>0</v>
      </c>
      <c r="M1673" s="215">
        <f t="shared" si="338"/>
        <v>0</v>
      </c>
      <c r="N1673" s="215">
        <f t="shared" si="338"/>
        <v>0</v>
      </c>
      <c r="O1673" s="215">
        <f t="shared" si="338"/>
        <v>0</v>
      </c>
      <c r="P1673" s="215">
        <f t="shared" si="338"/>
        <v>0</v>
      </c>
      <c r="Q1673" s="215">
        <f t="shared" si="338"/>
        <v>0</v>
      </c>
      <c r="R1673" s="215">
        <f t="shared" si="338"/>
        <v>0</v>
      </c>
      <c r="S1673" s="215">
        <f t="shared" si="338"/>
        <v>0</v>
      </c>
      <c r="T1673" s="215">
        <f t="shared" si="338"/>
        <v>0</v>
      </c>
      <c r="U1673" s="215">
        <f t="shared" si="338"/>
        <v>0</v>
      </c>
      <c r="V1673" s="215">
        <f t="shared" si="338"/>
        <v>0</v>
      </c>
      <c r="W1673" s="215">
        <f t="shared" si="338"/>
        <v>0</v>
      </c>
      <c r="X1673" s="497" t="s">
        <v>1608</v>
      </c>
      <c r="Y1673" s="501" t="s">
        <v>528</v>
      </c>
      <c r="Z1673" s="479"/>
      <c r="AA1673" s="466" t="s">
        <v>329</v>
      </c>
      <c r="AB1673" s="443" t="s">
        <v>72</v>
      </c>
      <c r="AC1673" s="443" t="s">
        <v>659</v>
      </c>
      <c r="AD1673" s="443" t="s">
        <v>661</v>
      </c>
      <c r="AE1673" s="457" t="s">
        <v>578</v>
      </c>
      <c r="AF1673" s="614" t="s">
        <v>2166</v>
      </c>
    </row>
    <row r="1674" spans="1:32" s="34" customFormat="1" ht="15" customHeight="1" outlineLevel="1" x14ac:dyDescent="0.25">
      <c r="A1674" s="633"/>
      <c r="B1674" s="609"/>
      <c r="C1674" s="417"/>
      <c r="D1674" s="612"/>
      <c r="E1674" s="490"/>
      <c r="F1674" s="417"/>
      <c r="G1674" s="473"/>
      <c r="H1674" s="242" t="s">
        <v>149</v>
      </c>
      <c r="I1674" s="219"/>
      <c r="J1674" s="215">
        <f t="shared" si="328"/>
        <v>0</v>
      </c>
      <c r="K1674" s="216"/>
      <c r="L1674" s="216"/>
      <c r="M1674" s="216"/>
      <c r="N1674" s="217"/>
      <c r="O1674" s="216"/>
      <c r="P1674" s="216"/>
      <c r="Q1674" s="217"/>
      <c r="R1674" s="216"/>
      <c r="S1674" s="216"/>
      <c r="T1674" s="217"/>
      <c r="U1674" s="216"/>
      <c r="V1674" s="217"/>
      <c r="W1674" s="216"/>
      <c r="X1674" s="498"/>
      <c r="Y1674" s="502"/>
      <c r="Z1674" s="480"/>
      <c r="AA1674" s="467"/>
      <c r="AB1674" s="444"/>
      <c r="AC1674" s="444"/>
      <c r="AD1674" s="444"/>
      <c r="AE1674" s="458"/>
      <c r="AF1674" s="618"/>
    </row>
    <row r="1675" spans="1:32" s="34" customFormat="1" outlineLevel="1" x14ac:dyDescent="0.25">
      <c r="A1675" s="633"/>
      <c r="B1675" s="609"/>
      <c r="C1675" s="417"/>
      <c r="D1675" s="612"/>
      <c r="E1675" s="490"/>
      <c r="F1675" s="417"/>
      <c r="G1675" s="473"/>
      <c r="H1675" s="242" t="s">
        <v>150</v>
      </c>
      <c r="I1675" s="219"/>
      <c r="J1675" s="215">
        <f t="shared" si="328"/>
        <v>0</v>
      </c>
      <c r="K1675" s="216"/>
      <c r="L1675" s="216"/>
      <c r="M1675" s="216"/>
      <c r="N1675" s="217"/>
      <c r="O1675" s="216"/>
      <c r="P1675" s="216"/>
      <c r="Q1675" s="217"/>
      <c r="R1675" s="216"/>
      <c r="S1675" s="216"/>
      <c r="T1675" s="217"/>
      <c r="U1675" s="216"/>
      <c r="V1675" s="217"/>
      <c r="W1675" s="216"/>
      <c r="X1675" s="498"/>
      <c r="Y1675" s="502"/>
      <c r="Z1675" s="480"/>
      <c r="AA1675" s="467"/>
      <c r="AB1675" s="444"/>
      <c r="AC1675" s="444"/>
      <c r="AD1675" s="444"/>
      <c r="AE1675" s="458"/>
      <c r="AF1675" s="618"/>
    </row>
    <row r="1676" spans="1:32" s="34" customFormat="1" outlineLevel="1" x14ac:dyDescent="0.25">
      <c r="A1676" s="633"/>
      <c r="B1676" s="609"/>
      <c r="C1676" s="417"/>
      <c r="D1676" s="612"/>
      <c r="E1676" s="490"/>
      <c r="F1676" s="417"/>
      <c r="G1676" s="473"/>
      <c r="H1676" s="242" t="s">
        <v>1507</v>
      </c>
      <c r="I1676" s="219"/>
      <c r="J1676" s="215">
        <f t="shared" si="328"/>
        <v>0</v>
      </c>
      <c r="K1676" s="216"/>
      <c r="L1676" s="216"/>
      <c r="M1676" s="216"/>
      <c r="N1676" s="217"/>
      <c r="O1676" s="216"/>
      <c r="P1676" s="216"/>
      <c r="Q1676" s="217"/>
      <c r="R1676" s="216"/>
      <c r="S1676" s="216"/>
      <c r="T1676" s="217"/>
      <c r="U1676" s="216"/>
      <c r="V1676" s="217"/>
      <c r="W1676" s="216"/>
      <c r="X1676" s="498"/>
      <c r="Y1676" s="502"/>
      <c r="Z1676" s="480"/>
      <c r="AA1676" s="467"/>
      <c r="AB1676" s="444"/>
      <c r="AC1676" s="444"/>
      <c r="AD1676" s="444"/>
      <c r="AE1676" s="458"/>
      <c r="AF1676" s="618"/>
    </row>
    <row r="1677" spans="1:32" s="34" customFormat="1" outlineLevel="1" x14ac:dyDescent="0.25">
      <c r="A1677" s="633"/>
      <c r="B1677" s="609"/>
      <c r="C1677" s="417"/>
      <c r="D1677" s="612"/>
      <c r="E1677" s="490"/>
      <c r="F1677" s="417"/>
      <c r="G1677" s="473"/>
      <c r="H1677" s="242" t="s">
        <v>1435</v>
      </c>
      <c r="I1677" s="219"/>
      <c r="J1677" s="215">
        <f t="shared" si="328"/>
        <v>0</v>
      </c>
      <c r="K1677" s="216"/>
      <c r="L1677" s="216"/>
      <c r="M1677" s="216"/>
      <c r="N1677" s="217"/>
      <c r="O1677" s="216"/>
      <c r="P1677" s="216"/>
      <c r="Q1677" s="217"/>
      <c r="R1677" s="216"/>
      <c r="S1677" s="216"/>
      <c r="T1677" s="217"/>
      <c r="U1677" s="216"/>
      <c r="V1677" s="217"/>
      <c r="W1677" s="216"/>
      <c r="X1677" s="498"/>
      <c r="Y1677" s="502"/>
      <c r="Z1677" s="480"/>
      <c r="AA1677" s="467"/>
      <c r="AB1677" s="444"/>
      <c r="AC1677" s="444"/>
      <c r="AD1677" s="444"/>
      <c r="AE1677" s="458"/>
      <c r="AF1677" s="618"/>
    </row>
    <row r="1678" spans="1:32" s="34" customFormat="1" outlineLevel="1" x14ac:dyDescent="0.25">
      <c r="A1678" s="634"/>
      <c r="B1678" s="610"/>
      <c r="C1678" s="418"/>
      <c r="D1678" s="613"/>
      <c r="E1678" s="491"/>
      <c r="F1678" s="418"/>
      <c r="G1678" s="474"/>
      <c r="H1678" s="248" t="s">
        <v>152</v>
      </c>
      <c r="I1678" s="219"/>
      <c r="J1678" s="252">
        <f t="shared" si="328"/>
        <v>0</v>
      </c>
      <c r="K1678" s="216"/>
      <c r="L1678" s="250"/>
      <c r="M1678" s="250"/>
      <c r="N1678" s="251"/>
      <c r="O1678" s="250"/>
      <c r="P1678" s="250"/>
      <c r="Q1678" s="251"/>
      <c r="R1678" s="250"/>
      <c r="S1678" s="250"/>
      <c r="T1678" s="251"/>
      <c r="U1678" s="250"/>
      <c r="V1678" s="251"/>
      <c r="W1678" s="250"/>
      <c r="X1678" s="499"/>
      <c r="Y1678" s="503"/>
      <c r="Z1678" s="481"/>
      <c r="AA1678" s="468"/>
      <c r="AB1678" s="445"/>
      <c r="AC1678" s="445"/>
      <c r="AD1678" s="445"/>
      <c r="AE1678" s="459"/>
      <c r="AF1678" s="619"/>
    </row>
    <row r="1679" spans="1:32" ht="30" customHeight="1" outlineLevel="1" x14ac:dyDescent="0.25">
      <c r="A1679" s="632"/>
      <c r="B1679" s="608" t="s">
        <v>1447</v>
      </c>
      <c r="C1679" s="416"/>
      <c r="D1679" s="611" t="s">
        <v>1003</v>
      </c>
      <c r="E1679" s="489" t="s">
        <v>330</v>
      </c>
      <c r="F1679" s="416" t="s">
        <v>1610</v>
      </c>
      <c r="G1679" s="472" t="s">
        <v>1678</v>
      </c>
      <c r="H1679" s="215" t="s">
        <v>148</v>
      </c>
      <c r="I1679" s="215">
        <f>SUM(I1680:I1684)</f>
        <v>1</v>
      </c>
      <c r="J1679" s="215">
        <f t="shared" si="328"/>
        <v>0</v>
      </c>
      <c r="K1679" s="215">
        <f>SUM(K1680:K1684)</f>
        <v>0</v>
      </c>
      <c r="L1679" s="215">
        <f t="shared" ref="L1679:W1679" si="339">SUM(L1680:L1684)</f>
        <v>0</v>
      </c>
      <c r="M1679" s="215">
        <f t="shared" si="339"/>
        <v>0</v>
      </c>
      <c r="N1679" s="215">
        <f t="shared" si="339"/>
        <v>0</v>
      </c>
      <c r="O1679" s="215">
        <f t="shared" si="339"/>
        <v>0</v>
      </c>
      <c r="P1679" s="215">
        <f t="shared" si="339"/>
        <v>0</v>
      </c>
      <c r="Q1679" s="215">
        <f t="shared" si="339"/>
        <v>0</v>
      </c>
      <c r="R1679" s="215">
        <f t="shared" si="339"/>
        <v>0</v>
      </c>
      <c r="S1679" s="215">
        <f t="shared" si="339"/>
        <v>0</v>
      </c>
      <c r="T1679" s="215">
        <f t="shared" si="339"/>
        <v>0</v>
      </c>
      <c r="U1679" s="215">
        <f t="shared" si="339"/>
        <v>0</v>
      </c>
      <c r="V1679" s="215">
        <f t="shared" si="339"/>
        <v>0</v>
      </c>
      <c r="W1679" s="215">
        <f t="shared" si="339"/>
        <v>0</v>
      </c>
      <c r="X1679" s="497" t="s">
        <v>1609</v>
      </c>
      <c r="Y1679" s="501" t="s">
        <v>528</v>
      </c>
      <c r="Z1679" s="479" t="s">
        <v>1258</v>
      </c>
      <c r="AA1679" s="466" t="s">
        <v>329</v>
      </c>
      <c r="AB1679" s="443" t="s">
        <v>72</v>
      </c>
      <c r="AC1679" s="443" t="s">
        <v>659</v>
      </c>
      <c r="AD1679" s="443" t="s">
        <v>662</v>
      </c>
      <c r="AE1679" s="457" t="s">
        <v>578</v>
      </c>
      <c r="AF1679" s="614" t="s">
        <v>2167</v>
      </c>
    </row>
    <row r="1680" spans="1:32" s="34" customFormat="1" ht="15" customHeight="1" outlineLevel="1" x14ac:dyDescent="0.25">
      <c r="A1680" s="633"/>
      <c r="B1680" s="609"/>
      <c r="C1680" s="417"/>
      <c r="D1680" s="612"/>
      <c r="E1680" s="490"/>
      <c r="F1680" s="417"/>
      <c r="G1680" s="473"/>
      <c r="H1680" s="242" t="s">
        <v>149</v>
      </c>
      <c r="I1680" s="219"/>
      <c r="J1680" s="215">
        <f t="shared" si="328"/>
        <v>0</v>
      </c>
      <c r="K1680" s="216"/>
      <c r="L1680" s="216"/>
      <c r="M1680" s="216"/>
      <c r="N1680" s="217"/>
      <c r="O1680" s="216"/>
      <c r="P1680" s="216"/>
      <c r="Q1680" s="217"/>
      <c r="R1680" s="216"/>
      <c r="S1680" s="216"/>
      <c r="T1680" s="217"/>
      <c r="U1680" s="216"/>
      <c r="V1680" s="217"/>
      <c r="W1680" s="216"/>
      <c r="X1680" s="498"/>
      <c r="Y1680" s="502"/>
      <c r="Z1680" s="480"/>
      <c r="AA1680" s="467"/>
      <c r="AB1680" s="444"/>
      <c r="AC1680" s="444"/>
      <c r="AD1680" s="444"/>
      <c r="AE1680" s="458"/>
      <c r="AF1680" s="618"/>
    </row>
    <row r="1681" spans="1:32" s="34" customFormat="1" outlineLevel="1" x14ac:dyDescent="0.25">
      <c r="A1681" s="633"/>
      <c r="B1681" s="609"/>
      <c r="C1681" s="417"/>
      <c r="D1681" s="612"/>
      <c r="E1681" s="490"/>
      <c r="F1681" s="417"/>
      <c r="G1681" s="473"/>
      <c r="H1681" s="242" t="s">
        <v>150</v>
      </c>
      <c r="I1681" s="219">
        <v>0.5</v>
      </c>
      <c r="J1681" s="215">
        <f t="shared" si="328"/>
        <v>0</v>
      </c>
      <c r="K1681" s="216"/>
      <c r="L1681" s="216"/>
      <c r="M1681" s="216"/>
      <c r="N1681" s="217"/>
      <c r="O1681" s="216"/>
      <c r="P1681" s="216"/>
      <c r="Q1681" s="217"/>
      <c r="R1681" s="216"/>
      <c r="S1681" s="216"/>
      <c r="T1681" s="217"/>
      <c r="U1681" s="216"/>
      <c r="V1681" s="217"/>
      <c r="W1681" s="216"/>
      <c r="X1681" s="498"/>
      <c r="Y1681" s="502"/>
      <c r="Z1681" s="480"/>
      <c r="AA1681" s="467"/>
      <c r="AB1681" s="444"/>
      <c r="AC1681" s="444"/>
      <c r="AD1681" s="444"/>
      <c r="AE1681" s="458"/>
      <c r="AF1681" s="618"/>
    </row>
    <row r="1682" spans="1:32" s="34" customFormat="1" outlineLevel="1" x14ac:dyDescent="0.25">
      <c r="A1682" s="633"/>
      <c r="B1682" s="609"/>
      <c r="C1682" s="417"/>
      <c r="D1682" s="612"/>
      <c r="E1682" s="490"/>
      <c r="F1682" s="417"/>
      <c r="G1682" s="473"/>
      <c r="H1682" s="242" t="s">
        <v>1507</v>
      </c>
      <c r="I1682" s="219">
        <v>0.3</v>
      </c>
      <c r="J1682" s="215">
        <f t="shared" si="328"/>
        <v>0</v>
      </c>
      <c r="K1682" s="216"/>
      <c r="L1682" s="216"/>
      <c r="M1682" s="216"/>
      <c r="N1682" s="217"/>
      <c r="O1682" s="216"/>
      <c r="P1682" s="216"/>
      <c r="Q1682" s="217"/>
      <c r="R1682" s="216"/>
      <c r="S1682" s="216"/>
      <c r="T1682" s="217"/>
      <c r="U1682" s="216"/>
      <c r="V1682" s="217"/>
      <c r="W1682" s="216"/>
      <c r="X1682" s="498"/>
      <c r="Y1682" s="502"/>
      <c r="Z1682" s="480"/>
      <c r="AA1682" s="467"/>
      <c r="AB1682" s="444"/>
      <c r="AC1682" s="444"/>
      <c r="AD1682" s="444"/>
      <c r="AE1682" s="458"/>
      <c r="AF1682" s="618"/>
    </row>
    <row r="1683" spans="1:32" s="34" customFormat="1" outlineLevel="1" x14ac:dyDescent="0.25">
      <c r="A1683" s="633"/>
      <c r="B1683" s="609"/>
      <c r="C1683" s="417"/>
      <c r="D1683" s="612"/>
      <c r="E1683" s="490"/>
      <c r="F1683" s="417"/>
      <c r="G1683" s="473"/>
      <c r="H1683" s="242" t="s">
        <v>1435</v>
      </c>
      <c r="I1683" s="219">
        <v>0.2</v>
      </c>
      <c r="J1683" s="215">
        <f t="shared" ref="J1683:J1746" si="340">SUM(K1683:W1683)</f>
        <v>0</v>
      </c>
      <c r="K1683" s="216"/>
      <c r="L1683" s="216"/>
      <c r="M1683" s="216"/>
      <c r="N1683" s="217"/>
      <c r="O1683" s="216"/>
      <c r="P1683" s="216"/>
      <c r="Q1683" s="217"/>
      <c r="R1683" s="216"/>
      <c r="S1683" s="216"/>
      <c r="T1683" s="217"/>
      <c r="U1683" s="216"/>
      <c r="V1683" s="217"/>
      <c r="W1683" s="216"/>
      <c r="X1683" s="498"/>
      <c r="Y1683" s="502"/>
      <c r="Z1683" s="480"/>
      <c r="AA1683" s="467"/>
      <c r="AB1683" s="444"/>
      <c r="AC1683" s="444"/>
      <c r="AD1683" s="444"/>
      <c r="AE1683" s="458"/>
      <c r="AF1683" s="618"/>
    </row>
    <row r="1684" spans="1:32" s="34" customFormat="1" ht="27" customHeight="1" outlineLevel="1" x14ac:dyDescent="0.25">
      <c r="A1684" s="634"/>
      <c r="B1684" s="610"/>
      <c r="C1684" s="418"/>
      <c r="D1684" s="613"/>
      <c r="E1684" s="491"/>
      <c r="F1684" s="418"/>
      <c r="G1684" s="474"/>
      <c r="H1684" s="248" t="s">
        <v>152</v>
      </c>
      <c r="I1684" s="219"/>
      <c r="J1684" s="252">
        <f t="shared" si="340"/>
        <v>0</v>
      </c>
      <c r="K1684" s="216"/>
      <c r="L1684" s="250"/>
      <c r="M1684" s="250"/>
      <c r="N1684" s="251"/>
      <c r="O1684" s="250"/>
      <c r="P1684" s="250"/>
      <c r="Q1684" s="251"/>
      <c r="R1684" s="250"/>
      <c r="S1684" s="250"/>
      <c r="T1684" s="251"/>
      <c r="U1684" s="250"/>
      <c r="V1684" s="251"/>
      <c r="W1684" s="250"/>
      <c r="X1684" s="499"/>
      <c r="Y1684" s="503"/>
      <c r="Z1684" s="481"/>
      <c r="AA1684" s="468"/>
      <c r="AB1684" s="445"/>
      <c r="AC1684" s="445"/>
      <c r="AD1684" s="445"/>
      <c r="AE1684" s="459"/>
      <c r="AF1684" s="619"/>
    </row>
    <row r="1685" spans="1:32" ht="30" customHeight="1" outlineLevel="1" x14ac:dyDescent="0.25">
      <c r="A1685" s="632"/>
      <c r="B1685" s="608" t="s">
        <v>2428</v>
      </c>
      <c r="C1685" s="416"/>
      <c r="D1685" s="611" t="s">
        <v>1004</v>
      </c>
      <c r="E1685" s="489" t="s">
        <v>333</v>
      </c>
      <c r="F1685" s="416" t="s">
        <v>1915</v>
      </c>
      <c r="G1685" s="472" t="s">
        <v>1642</v>
      </c>
      <c r="H1685" s="215" t="s">
        <v>148</v>
      </c>
      <c r="I1685" s="215">
        <f>SUM(I1686:I1690)</f>
        <v>0.8</v>
      </c>
      <c r="J1685" s="215">
        <f t="shared" si="340"/>
        <v>0</v>
      </c>
      <c r="K1685" s="215">
        <f>SUM(K1686:K1690)</f>
        <v>0</v>
      </c>
      <c r="L1685" s="215">
        <f t="shared" ref="L1685:W1685" si="341">SUM(L1686:L1690)</f>
        <v>0</v>
      </c>
      <c r="M1685" s="215">
        <f t="shared" si="341"/>
        <v>0</v>
      </c>
      <c r="N1685" s="215">
        <f t="shared" si="341"/>
        <v>0</v>
      </c>
      <c r="O1685" s="215">
        <f t="shared" si="341"/>
        <v>0</v>
      </c>
      <c r="P1685" s="215">
        <f t="shared" si="341"/>
        <v>0</v>
      </c>
      <c r="Q1685" s="215">
        <f t="shared" si="341"/>
        <v>0</v>
      </c>
      <c r="R1685" s="215">
        <f t="shared" si="341"/>
        <v>0</v>
      </c>
      <c r="S1685" s="215">
        <f t="shared" si="341"/>
        <v>0</v>
      </c>
      <c r="T1685" s="215">
        <f t="shared" si="341"/>
        <v>0</v>
      </c>
      <c r="U1685" s="215">
        <f t="shared" si="341"/>
        <v>0</v>
      </c>
      <c r="V1685" s="215">
        <f t="shared" si="341"/>
        <v>0</v>
      </c>
      <c r="W1685" s="215">
        <f t="shared" si="341"/>
        <v>0</v>
      </c>
      <c r="X1685" s="648" t="s">
        <v>1913</v>
      </c>
      <c r="Y1685" s="501" t="s">
        <v>1914</v>
      </c>
      <c r="Z1685" s="479" t="s">
        <v>1258</v>
      </c>
      <c r="AA1685" s="466" t="s">
        <v>332</v>
      </c>
      <c r="AB1685" s="443" t="s">
        <v>72</v>
      </c>
      <c r="AC1685" s="443" t="s">
        <v>659</v>
      </c>
      <c r="AD1685" s="443" t="s">
        <v>664</v>
      </c>
      <c r="AE1685" s="457" t="s">
        <v>578</v>
      </c>
      <c r="AF1685" s="614" t="s">
        <v>2169</v>
      </c>
    </row>
    <row r="1686" spans="1:32" s="34" customFormat="1" ht="15" customHeight="1" outlineLevel="1" x14ac:dyDescent="0.25">
      <c r="A1686" s="633"/>
      <c r="B1686" s="609"/>
      <c r="C1686" s="417"/>
      <c r="D1686" s="612"/>
      <c r="E1686" s="490"/>
      <c r="F1686" s="417"/>
      <c r="G1686" s="473"/>
      <c r="H1686" s="242" t="s">
        <v>149</v>
      </c>
      <c r="I1686" s="219"/>
      <c r="J1686" s="215">
        <f t="shared" si="340"/>
        <v>0</v>
      </c>
      <c r="K1686" s="216"/>
      <c r="L1686" s="216"/>
      <c r="M1686" s="216"/>
      <c r="N1686" s="217"/>
      <c r="O1686" s="216"/>
      <c r="P1686" s="216"/>
      <c r="Q1686" s="217"/>
      <c r="R1686" s="216"/>
      <c r="S1686" s="216"/>
      <c r="T1686" s="217"/>
      <c r="U1686" s="216"/>
      <c r="V1686" s="217"/>
      <c r="W1686" s="216"/>
      <c r="X1686" s="649"/>
      <c r="Y1686" s="502"/>
      <c r="Z1686" s="480"/>
      <c r="AA1686" s="467"/>
      <c r="AB1686" s="444"/>
      <c r="AC1686" s="444"/>
      <c r="AD1686" s="444"/>
      <c r="AE1686" s="458"/>
      <c r="AF1686" s="618"/>
    </row>
    <row r="1687" spans="1:32" s="34" customFormat="1" outlineLevel="1" x14ac:dyDescent="0.25">
      <c r="A1687" s="633"/>
      <c r="B1687" s="609"/>
      <c r="C1687" s="417"/>
      <c r="D1687" s="612"/>
      <c r="E1687" s="490"/>
      <c r="F1687" s="417"/>
      <c r="G1687" s="473"/>
      <c r="H1687" s="242" t="s">
        <v>150</v>
      </c>
      <c r="I1687" s="219"/>
      <c r="J1687" s="215">
        <f t="shared" si="340"/>
        <v>0</v>
      </c>
      <c r="K1687" s="216"/>
      <c r="L1687" s="216"/>
      <c r="M1687" s="216"/>
      <c r="N1687" s="217"/>
      <c r="O1687" s="216"/>
      <c r="P1687" s="216"/>
      <c r="Q1687" s="217"/>
      <c r="R1687" s="216"/>
      <c r="S1687" s="216"/>
      <c r="T1687" s="217"/>
      <c r="U1687" s="216"/>
      <c r="V1687" s="217"/>
      <c r="W1687" s="216"/>
      <c r="X1687" s="649"/>
      <c r="Y1687" s="502"/>
      <c r="Z1687" s="480"/>
      <c r="AA1687" s="467"/>
      <c r="AB1687" s="444"/>
      <c r="AC1687" s="444"/>
      <c r="AD1687" s="444"/>
      <c r="AE1687" s="458"/>
      <c r="AF1687" s="618"/>
    </row>
    <row r="1688" spans="1:32" s="34" customFormat="1" outlineLevel="1" x14ac:dyDescent="0.25">
      <c r="A1688" s="633"/>
      <c r="B1688" s="609"/>
      <c r="C1688" s="417"/>
      <c r="D1688" s="612"/>
      <c r="E1688" s="490"/>
      <c r="F1688" s="417"/>
      <c r="G1688" s="473"/>
      <c r="H1688" s="242" t="s">
        <v>1507</v>
      </c>
      <c r="I1688" s="219">
        <v>0.8</v>
      </c>
      <c r="J1688" s="215">
        <f t="shared" si="340"/>
        <v>0</v>
      </c>
      <c r="K1688" s="216"/>
      <c r="L1688" s="216"/>
      <c r="M1688" s="216"/>
      <c r="N1688" s="217"/>
      <c r="O1688" s="216"/>
      <c r="P1688" s="216"/>
      <c r="Q1688" s="217"/>
      <c r="R1688" s="216"/>
      <c r="S1688" s="216"/>
      <c r="T1688" s="217"/>
      <c r="U1688" s="216"/>
      <c r="V1688" s="217"/>
      <c r="W1688" s="216"/>
      <c r="X1688" s="649"/>
      <c r="Y1688" s="502"/>
      <c r="Z1688" s="480"/>
      <c r="AA1688" s="467"/>
      <c r="AB1688" s="444"/>
      <c r="AC1688" s="444"/>
      <c r="AD1688" s="444"/>
      <c r="AE1688" s="458"/>
      <c r="AF1688" s="618"/>
    </row>
    <row r="1689" spans="1:32" s="34" customFormat="1" outlineLevel="1" x14ac:dyDescent="0.25">
      <c r="A1689" s="633"/>
      <c r="B1689" s="609"/>
      <c r="C1689" s="417"/>
      <c r="D1689" s="612"/>
      <c r="E1689" s="490"/>
      <c r="F1689" s="417"/>
      <c r="G1689" s="473"/>
      <c r="H1689" s="242" t="s">
        <v>1435</v>
      </c>
      <c r="I1689" s="219"/>
      <c r="J1689" s="215">
        <f t="shared" si="340"/>
        <v>0</v>
      </c>
      <c r="K1689" s="216"/>
      <c r="L1689" s="216"/>
      <c r="M1689" s="216"/>
      <c r="N1689" s="217"/>
      <c r="O1689" s="216"/>
      <c r="P1689" s="216"/>
      <c r="Q1689" s="217"/>
      <c r="R1689" s="216"/>
      <c r="S1689" s="216"/>
      <c r="T1689" s="217"/>
      <c r="U1689" s="216"/>
      <c r="V1689" s="217"/>
      <c r="W1689" s="216"/>
      <c r="X1689" s="649"/>
      <c r="Y1689" s="502"/>
      <c r="Z1689" s="480"/>
      <c r="AA1689" s="467"/>
      <c r="AB1689" s="444"/>
      <c r="AC1689" s="444"/>
      <c r="AD1689" s="444"/>
      <c r="AE1689" s="458"/>
      <c r="AF1689" s="618"/>
    </row>
    <row r="1690" spans="1:32" s="34" customFormat="1" ht="27" customHeight="1" outlineLevel="1" x14ac:dyDescent="0.25">
      <c r="A1690" s="634"/>
      <c r="B1690" s="610"/>
      <c r="C1690" s="418"/>
      <c r="D1690" s="613"/>
      <c r="E1690" s="491"/>
      <c r="F1690" s="418"/>
      <c r="G1690" s="474"/>
      <c r="H1690" s="248" t="s">
        <v>152</v>
      </c>
      <c r="I1690" s="219"/>
      <c r="J1690" s="252">
        <f t="shared" si="340"/>
        <v>0</v>
      </c>
      <c r="K1690" s="216"/>
      <c r="L1690" s="250"/>
      <c r="M1690" s="250"/>
      <c r="N1690" s="251"/>
      <c r="O1690" s="250"/>
      <c r="P1690" s="250"/>
      <c r="Q1690" s="251"/>
      <c r="R1690" s="250"/>
      <c r="S1690" s="250"/>
      <c r="T1690" s="251"/>
      <c r="U1690" s="250"/>
      <c r="V1690" s="251"/>
      <c r="W1690" s="250"/>
      <c r="X1690" s="650"/>
      <c r="Y1690" s="503"/>
      <c r="Z1690" s="481"/>
      <c r="AA1690" s="468"/>
      <c r="AB1690" s="445"/>
      <c r="AC1690" s="445"/>
      <c r="AD1690" s="445"/>
      <c r="AE1690" s="459"/>
      <c r="AF1690" s="619"/>
    </row>
    <row r="1691" spans="1:32" ht="30" customHeight="1" outlineLevel="1" x14ac:dyDescent="0.25">
      <c r="A1691" s="632"/>
      <c r="B1691" s="608" t="s">
        <v>2428</v>
      </c>
      <c r="C1691" s="410"/>
      <c r="D1691" s="611" t="s">
        <v>1005</v>
      </c>
      <c r="E1691" s="489" t="s">
        <v>390</v>
      </c>
      <c r="F1691" s="410" t="s">
        <v>154</v>
      </c>
      <c r="G1691" s="472" t="s">
        <v>1805</v>
      </c>
      <c r="H1691" s="215" t="s">
        <v>148</v>
      </c>
      <c r="I1691" s="215">
        <f>SUM(I1692:I1696)</f>
        <v>0</v>
      </c>
      <c r="J1691" s="215">
        <f t="shared" si="340"/>
        <v>0</v>
      </c>
      <c r="K1691" s="215">
        <f>SUM(K1692:K1696)</f>
        <v>0</v>
      </c>
      <c r="L1691" s="215">
        <f t="shared" ref="L1691:W1691" si="342">SUM(L1692:L1696)</f>
        <v>0</v>
      </c>
      <c r="M1691" s="215">
        <f t="shared" si="342"/>
        <v>0</v>
      </c>
      <c r="N1691" s="215">
        <f t="shared" si="342"/>
        <v>0</v>
      </c>
      <c r="O1691" s="215">
        <f t="shared" si="342"/>
        <v>0</v>
      </c>
      <c r="P1691" s="215">
        <f t="shared" si="342"/>
        <v>0</v>
      </c>
      <c r="Q1691" s="215">
        <f t="shared" si="342"/>
        <v>0</v>
      </c>
      <c r="R1691" s="215">
        <f t="shared" si="342"/>
        <v>0</v>
      </c>
      <c r="S1691" s="215">
        <f t="shared" si="342"/>
        <v>0</v>
      </c>
      <c r="T1691" s="215">
        <f t="shared" si="342"/>
        <v>0</v>
      </c>
      <c r="U1691" s="215">
        <f t="shared" si="342"/>
        <v>0</v>
      </c>
      <c r="V1691" s="215">
        <f t="shared" si="342"/>
        <v>0</v>
      </c>
      <c r="W1691" s="215">
        <f t="shared" si="342"/>
        <v>0</v>
      </c>
      <c r="X1691" s="478" t="s">
        <v>1916</v>
      </c>
      <c r="Y1691" s="501" t="s">
        <v>528</v>
      </c>
      <c r="Z1691" s="479" t="s">
        <v>1259</v>
      </c>
      <c r="AA1691" s="466" t="s">
        <v>391</v>
      </c>
      <c r="AB1691" s="443" t="s">
        <v>107</v>
      </c>
      <c r="AC1691" s="443" t="s">
        <v>670</v>
      </c>
      <c r="AD1691" s="443" t="s">
        <v>673</v>
      </c>
      <c r="AE1691" s="457" t="s">
        <v>578</v>
      </c>
      <c r="AF1691" s="614" t="s">
        <v>2253</v>
      </c>
    </row>
    <row r="1692" spans="1:32" s="34" customFormat="1" ht="15" customHeight="1" outlineLevel="1" x14ac:dyDescent="0.25">
      <c r="A1692" s="633"/>
      <c r="B1692" s="609"/>
      <c r="C1692" s="411"/>
      <c r="D1692" s="612"/>
      <c r="E1692" s="490"/>
      <c r="F1692" s="411"/>
      <c r="G1692" s="473"/>
      <c r="H1692" s="242" t="s">
        <v>149</v>
      </c>
      <c r="I1692" s="219"/>
      <c r="J1692" s="215">
        <f t="shared" si="340"/>
        <v>0</v>
      </c>
      <c r="K1692" s="216"/>
      <c r="L1692" s="216"/>
      <c r="M1692" s="216"/>
      <c r="N1692" s="217"/>
      <c r="O1692" s="216"/>
      <c r="P1692" s="216"/>
      <c r="Q1692" s="217"/>
      <c r="R1692" s="216"/>
      <c r="S1692" s="216"/>
      <c r="T1692" s="217"/>
      <c r="U1692" s="216"/>
      <c r="V1692" s="217"/>
      <c r="W1692" s="216"/>
      <c r="X1692" s="478"/>
      <c r="Y1692" s="502"/>
      <c r="Z1692" s="480"/>
      <c r="AA1692" s="467"/>
      <c r="AB1692" s="444"/>
      <c r="AC1692" s="444"/>
      <c r="AD1692" s="444"/>
      <c r="AE1692" s="458"/>
      <c r="AF1692" s="618"/>
    </row>
    <row r="1693" spans="1:32" s="34" customFormat="1" outlineLevel="1" x14ac:dyDescent="0.25">
      <c r="A1693" s="633"/>
      <c r="B1693" s="609"/>
      <c r="C1693" s="411"/>
      <c r="D1693" s="612"/>
      <c r="E1693" s="490"/>
      <c r="F1693" s="411"/>
      <c r="G1693" s="473"/>
      <c r="H1693" s="242" t="s">
        <v>150</v>
      </c>
      <c r="I1693" s="219"/>
      <c r="J1693" s="215">
        <f t="shared" si="340"/>
        <v>0</v>
      </c>
      <c r="K1693" s="216"/>
      <c r="L1693" s="216"/>
      <c r="M1693" s="216"/>
      <c r="N1693" s="217"/>
      <c r="O1693" s="216"/>
      <c r="P1693" s="216"/>
      <c r="Q1693" s="217"/>
      <c r="R1693" s="216"/>
      <c r="S1693" s="216"/>
      <c r="T1693" s="217"/>
      <c r="U1693" s="216"/>
      <c r="V1693" s="217"/>
      <c r="W1693" s="216"/>
      <c r="X1693" s="478"/>
      <c r="Y1693" s="502"/>
      <c r="Z1693" s="480"/>
      <c r="AA1693" s="467"/>
      <c r="AB1693" s="444"/>
      <c r="AC1693" s="444"/>
      <c r="AD1693" s="444"/>
      <c r="AE1693" s="458"/>
      <c r="AF1693" s="618"/>
    </row>
    <row r="1694" spans="1:32" s="34" customFormat="1" outlineLevel="1" x14ac:dyDescent="0.25">
      <c r="A1694" s="633"/>
      <c r="B1694" s="609"/>
      <c r="C1694" s="411"/>
      <c r="D1694" s="612"/>
      <c r="E1694" s="490"/>
      <c r="F1694" s="411"/>
      <c r="G1694" s="473"/>
      <c r="H1694" s="242" t="s">
        <v>1507</v>
      </c>
      <c r="I1694" s="219"/>
      <c r="J1694" s="215">
        <f t="shared" si="340"/>
        <v>0</v>
      </c>
      <c r="K1694" s="216"/>
      <c r="L1694" s="216"/>
      <c r="M1694" s="216"/>
      <c r="N1694" s="217"/>
      <c r="O1694" s="216"/>
      <c r="P1694" s="216"/>
      <c r="Q1694" s="217"/>
      <c r="R1694" s="216"/>
      <c r="S1694" s="216"/>
      <c r="T1694" s="217"/>
      <c r="U1694" s="216"/>
      <c r="V1694" s="217"/>
      <c r="W1694" s="216"/>
      <c r="X1694" s="478"/>
      <c r="Y1694" s="502"/>
      <c r="Z1694" s="480"/>
      <c r="AA1694" s="467"/>
      <c r="AB1694" s="444"/>
      <c r="AC1694" s="444"/>
      <c r="AD1694" s="444"/>
      <c r="AE1694" s="458"/>
      <c r="AF1694" s="618"/>
    </row>
    <row r="1695" spans="1:32" s="34" customFormat="1" outlineLevel="1" x14ac:dyDescent="0.25">
      <c r="A1695" s="633"/>
      <c r="B1695" s="609"/>
      <c r="C1695" s="411"/>
      <c r="D1695" s="612"/>
      <c r="E1695" s="490"/>
      <c r="F1695" s="411"/>
      <c r="G1695" s="473"/>
      <c r="H1695" s="242" t="s">
        <v>1435</v>
      </c>
      <c r="I1695" s="219"/>
      <c r="J1695" s="215">
        <f t="shared" si="340"/>
        <v>0</v>
      </c>
      <c r="K1695" s="216"/>
      <c r="L1695" s="216"/>
      <c r="M1695" s="216"/>
      <c r="N1695" s="217"/>
      <c r="O1695" s="216"/>
      <c r="P1695" s="216"/>
      <c r="Q1695" s="217"/>
      <c r="R1695" s="216"/>
      <c r="S1695" s="216"/>
      <c r="T1695" s="217"/>
      <c r="U1695" s="216"/>
      <c r="V1695" s="217"/>
      <c r="W1695" s="216"/>
      <c r="X1695" s="478"/>
      <c r="Y1695" s="502"/>
      <c r="Z1695" s="480"/>
      <c r="AA1695" s="467"/>
      <c r="AB1695" s="444"/>
      <c r="AC1695" s="444"/>
      <c r="AD1695" s="444"/>
      <c r="AE1695" s="458"/>
      <c r="AF1695" s="618"/>
    </row>
    <row r="1696" spans="1:32" s="34" customFormat="1" ht="57.75" customHeight="1" outlineLevel="1" x14ac:dyDescent="0.25">
      <c r="A1696" s="634"/>
      <c r="B1696" s="610"/>
      <c r="C1696" s="412"/>
      <c r="D1696" s="613"/>
      <c r="E1696" s="491"/>
      <c r="F1696" s="412"/>
      <c r="G1696" s="474"/>
      <c r="H1696" s="248" t="s">
        <v>152</v>
      </c>
      <c r="I1696" s="219"/>
      <c r="J1696" s="252">
        <f t="shared" si="340"/>
        <v>0</v>
      </c>
      <c r="K1696" s="216"/>
      <c r="L1696" s="250"/>
      <c r="M1696" s="250"/>
      <c r="N1696" s="251"/>
      <c r="O1696" s="250"/>
      <c r="P1696" s="250"/>
      <c r="Q1696" s="251"/>
      <c r="R1696" s="250"/>
      <c r="S1696" s="250"/>
      <c r="T1696" s="251"/>
      <c r="U1696" s="250"/>
      <c r="V1696" s="251"/>
      <c r="W1696" s="250"/>
      <c r="X1696" s="478"/>
      <c r="Y1696" s="503"/>
      <c r="Z1696" s="481"/>
      <c r="AA1696" s="468"/>
      <c r="AB1696" s="445"/>
      <c r="AC1696" s="445"/>
      <c r="AD1696" s="445"/>
      <c r="AE1696" s="459"/>
      <c r="AF1696" s="619"/>
    </row>
    <row r="1697" spans="1:32" ht="30" customHeight="1" outlineLevel="1" x14ac:dyDescent="0.25">
      <c r="A1697" s="632"/>
      <c r="B1697" s="608" t="s">
        <v>2428</v>
      </c>
      <c r="C1697" s="410"/>
      <c r="D1697" s="611" t="s">
        <v>1006</v>
      </c>
      <c r="E1697" s="489" t="s">
        <v>2433</v>
      </c>
      <c r="F1697" s="410" t="s">
        <v>1917</v>
      </c>
      <c r="G1697" s="472" t="s">
        <v>1678</v>
      </c>
      <c r="H1697" s="215" t="s">
        <v>148</v>
      </c>
      <c r="I1697" s="215">
        <f>SUM(I1698:I1702)</f>
        <v>2</v>
      </c>
      <c r="J1697" s="215">
        <f t="shared" si="340"/>
        <v>0</v>
      </c>
      <c r="K1697" s="215">
        <f>SUM(K1698:K1702)</f>
        <v>0</v>
      </c>
      <c r="L1697" s="215">
        <f t="shared" ref="L1697:W1697" si="343">SUM(L1698:L1702)</f>
        <v>0</v>
      </c>
      <c r="M1697" s="215">
        <f t="shared" si="343"/>
        <v>0</v>
      </c>
      <c r="N1697" s="215">
        <f t="shared" si="343"/>
        <v>0</v>
      </c>
      <c r="O1697" s="215">
        <f t="shared" si="343"/>
        <v>0</v>
      </c>
      <c r="P1697" s="215">
        <f t="shared" si="343"/>
        <v>0</v>
      </c>
      <c r="Q1697" s="215">
        <f t="shared" si="343"/>
        <v>0</v>
      </c>
      <c r="R1697" s="215">
        <f t="shared" si="343"/>
        <v>0</v>
      </c>
      <c r="S1697" s="215">
        <f t="shared" si="343"/>
        <v>0</v>
      </c>
      <c r="T1697" s="215">
        <f t="shared" si="343"/>
        <v>0</v>
      </c>
      <c r="U1697" s="215">
        <f t="shared" si="343"/>
        <v>0</v>
      </c>
      <c r="V1697" s="215">
        <f t="shared" si="343"/>
        <v>0</v>
      </c>
      <c r="W1697" s="215">
        <f t="shared" si="343"/>
        <v>0</v>
      </c>
      <c r="X1697" s="492"/>
      <c r="Y1697" s="501" t="s">
        <v>528</v>
      </c>
      <c r="Z1697" s="628" t="s">
        <v>1254</v>
      </c>
      <c r="AA1697" s="466" t="s">
        <v>398</v>
      </c>
      <c r="AB1697" s="443" t="s">
        <v>124</v>
      </c>
      <c r="AC1697" s="443" t="s">
        <v>677</v>
      </c>
      <c r="AD1697" s="443" t="s">
        <v>679</v>
      </c>
      <c r="AE1697" s="457" t="s">
        <v>578</v>
      </c>
      <c r="AF1697" s="614" t="s">
        <v>2269</v>
      </c>
    </row>
    <row r="1698" spans="1:32" s="34" customFormat="1" ht="15" customHeight="1" outlineLevel="1" x14ac:dyDescent="0.25">
      <c r="A1698" s="633"/>
      <c r="B1698" s="609"/>
      <c r="C1698" s="411"/>
      <c r="D1698" s="612"/>
      <c r="E1698" s="490"/>
      <c r="F1698" s="411"/>
      <c r="G1698" s="473"/>
      <c r="H1698" s="242" t="s">
        <v>149</v>
      </c>
      <c r="I1698" s="219"/>
      <c r="J1698" s="215">
        <f t="shared" si="340"/>
        <v>0</v>
      </c>
      <c r="K1698" s="216"/>
      <c r="L1698" s="216"/>
      <c r="M1698" s="216"/>
      <c r="N1698" s="217"/>
      <c r="O1698" s="216"/>
      <c r="P1698" s="216"/>
      <c r="Q1698" s="217"/>
      <c r="R1698" s="216"/>
      <c r="S1698" s="216"/>
      <c r="T1698" s="217"/>
      <c r="U1698" s="216"/>
      <c r="V1698" s="217"/>
      <c r="W1698" s="216"/>
      <c r="X1698" s="492"/>
      <c r="Y1698" s="502"/>
      <c r="Z1698" s="629"/>
      <c r="AA1698" s="467"/>
      <c r="AB1698" s="444"/>
      <c r="AC1698" s="444"/>
      <c r="AD1698" s="444"/>
      <c r="AE1698" s="458"/>
      <c r="AF1698" s="618"/>
    </row>
    <row r="1699" spans="1:32" s="34" customFormat="1" outlineLevel="1" x14ac:dyDescent="0.25">
      <c r="A1699" s="633"/>
      <c r="B1699" s="609"/>
      <c r="C1699" s="411"/>
      <c r="D1699" s="612"/>
      <c r="E1699" s="490"/>
      <c r="F1699" s="411"/>
      <c r="G1699" s="473"/>
      <c r="H1699" s="242" t="s">
        <v>150</v>
      </c>
      <c r="I1699" s="219"/>
      <c r="J1699" s="215">
        <f t="shared" si="340"/>
        <v>0</v>
      </c>
      <c r="K1699" s="216"/>
      <c r="L1699" s="216"/>
      <c r="M1699" s="216"/>
      <c r="N1699" s="217"/>
      <c r="O1699" s="216"/>
      <c r="P1699" s="216"/>
      <c r="Q1699" s="217"/>
      <c r="R1699" s="216"/>
      <c r="S1699" s="216"/>
      <c r="T1699" s="217"/>
      <c r="U1699" s="216"/>
      <c r="V1699" s="217"/>
      <c r="W1699" s="216"/>
      <c r="X1699" s="492"/>
      <c r="Y1699" s="502"/>
      <c r="Z1699" s="629"/>
      <c r="AA1699" s="467"/>
      <c r="AB1699" s="444"/>
      <c r="AC1699" s="444"/>
      <c r="AD1699" s="444"/>
      <c r="AE1699" s="458"/>
      <c r="AF1699" s="618"/>
    </row>
    <row r="1700" spans="1:32" s="34" customFormat="1" outlineLevel="1" x14ac:dyDescent="0.25">
      <c r="A1700" s="633"/>
      <c r="B1700" s="609"/>
      <c r="C1700" s="411"/>
      <c r="D1700" s="612"/>
      <c r="E1700" s="490"/>
      <c r="F1700" s="411"/>
      <c r="G1700" s="473"/>
      <c r="H1700" s="242" t="s">
        <v>1507</v>
      </c>
      <c r="I1700" s="219">
        <v>2</v>
      </c>
      <c r="J1700" s="215">
        <f t="shared" si="340"/>
        <v>0</v>
      </c>
      <c r="K1700" s="216"/>
      <c r="L1700" s="216"/>
      <c r="M1700" s="216"/>
      <c r="N1700" s="217"/>
      <c r="O1700" s="216"/>
      <c r="P1700" s="216"/>
      <c r="Q1700" s="217"/>
      <c r="R1700" s="216"/>
      <c r="S1700" s="216"/>
      <c r="T1700" s="217"/>
      <c r="U1700" s="216"/>
      <c r="V1700" s="217"/>
      <c r="W1700" s="216"/>
      <c r="X1700" s="492"/>
      <c r="Y1700" s="502"/>
      <c r="Z1700" s="629"/>
      <c r="AA1700" s="467"/>
      <c r="AB1700" s="444"/>
      <c r="AC1700" s="444"/>
      <c r="AD1700" s="444"/>
      <c r="AE1700" s="458"/>
      <c r="AF1700" s="618"/>
    </row>
    <row r="1701" spans="1:32" s="34" customFormat="1" outlineLevel="1" x14ac:dyDescent="0.25">
      <c r="A1701" s="633"/>
      <c r="B1701" s="609"/>
      <c r="C1701" s="411"/>
      <c r="D1701" s="612"/>
      <c r="E1701" s="490"/>
      <c r="F1701" s="411"/>
      <c r="G1701" s="473"/>
      <c r="H1701" s="242" t="s">
        <v>1435</v>
      </c>
      <c r="I1701" s="219"/>
      <c r="J1701" s="215">
        <f t="shared" si="340"/>
        <v>0</v>
      </c>
      <c r="K1701" s="216"/>
      <c r="L1701" s="216"/>
      <c r="M1701" s="216"/>
      <c r="N1701" s="217"/>
      <c r="O1701" s="216"/>
      <c r="P1701" s="216"/>
      <c r="Q1701" s="217"/>
      <c r="R1701" s="216"/>
      <c r="S1701" s="216"/>
      <c r="T1701" s="217"/>
      <c r="U1701" s="216"/>
      <c r="V1701" s="217"/>
      <c r="W1701" s="216"/>
      <c r="X1701" s="492"/>
      <c r="Y1701" s="502"/>
      <c r="Z1701" s="629"/>
      <c r="AA1701" s="467"/>
      <c r="AB1701" s="444"/>
      <c r="AC1701" s="444"/>
      <c r="AD1701" s="444"/>
      <c r="AE1701" s="458"/>
      <c r="AF1701" s="618"/>
    </row>
    <row r="1702" spans="1:32" s="34" customFormat="1" outlineLevel="1" x14ac:dyDescent="0.25">
      <c r="A1702" s="634"/>
      <c r="B1702" s="610"/>
      <c r="C1702" s="412"/>
      <c r="D1702" s="613"/>
      <c r="E1702" s="491"/>
      <c r="F1702" s="412"/>
      <c r="G1702" s="474"/>
      <c r="H1702" s="248" t="s">
        <v>152</v>
      </c>
      <c r="I1702" s="219"/>
      <c r="J1702" s="252">
        <f t="shared" si="340"/>
        <v>0</v>
      </c>
      <c r="K1702" s="216"/>
      <c r="L1702" s="250"/>
      <c r="M1702" s="250"/>
      <c r="N1702" s="251"/>
      <c r="O1702" s="250"/>
      <c r="P1702" s="250"/>
      <c r="Q1702" s="251"/>
      <c r="R1702" s="250"/>
      <c r="S1702" s="250"/>
      <c r="T1702" s="251"/>
      <c r="U1702" s="250"/>
      <c r="V1702" s="251"/>
      <c r="W1702" s="250"/>
      <c r="X1702" s="492"/>
      <c r="Y1702" s="503"/>
      <c r="Z1702" s="630"/>
      <c r="AA1702" s="468"/>
      <c r="AB1702" s="445"/>
      <c r="AC1702" s="445"/>
      <c r="AD1702" s="445"/>
      <c r="AE1702" s="459"/>
      <c r="AF1702" s="619"/>
    </row>
    <row r="1703" spans="1:32" ht="30" customHeight="1" outlineLevel="1" x14ac:dyDescent="0.25">
      <c r="A1703" s="632"/>
      <c r="B1703" s="608" t="s">
        <v>1447</v>
      </c>
      <c r="C1703" s="413"/>
      <c r="D1703" s="611" t="s">
        <v>1007</v>
      </c>
      <c r="E1703" s="469" t="s">
        <v>409</v>
      </c>
      <c r="F1703" s="413" t="s">
        <v>162</v>
      </c>
      <c r="G1703" s="472" t="s">
        <v>1805</v>
      </c>
      <c r="H1703" s="215" t="s">
        <v>148</v>
      </c>
      <c r="I1703" s="215">
        <f>SUM(I1704:I1708)</f>
        <v>0</v>
      </c>
      <c r="J1703" s="215">
        <f t="shared" si="340"/>
        <v>0</v>
      </c>
      <c r="K1703" s="215">
        <f>SUM(K1704:K1708)</f>
        <v>0</v>
      </c>
      <c r="L1703" s="215">
        <f t="shared" ref="L1703:W1703" si="344">SUM(L1704:L1708)</f>
        <v>0</v>
      </c>
      <c r="M1703" s="215">
        <f t="shared" si="344"/>
        <v>0</v>
      </c>
      <c r="N1703" s="215">
        <f t="shared" si="344"/>
        <v>0</v>
      </c>
      <c r="O1703" s="215">
        <f t="shared" si="344"/>
        <v>0</v>
      </c>
      <c r="P1703" s="215">
        <f t="shared" si="344"/>
        <v>0</v>
      </c>
      <c r="Q1703" s="215">
        <f t="shared" si="344"/>
        <v>0</v>
      </c>
      <c r="R1703" s="215">
        <f t="shared" si="344"/>
        <v>0</v>
      </c>
      <c r="S1703" s="215">
        <f t="shared" si="344"/>
        <v>0</v>
      </c>
      <c r="T1703" s="215">
        <f t="shared" si="344"/>
        <v>0</v>
      </c>
      <c r="U1703" s="215">
        <f t="shared" si="344"/>
        <v>0</v>
      </c>
      <c r="V1703" s="215">
        <f t="shared" si="344"/>
        <v>0</v>
      </c>
      <c r="W1703" s="215">
        <f t="shared" si="344"/>
        <v>0</v>
      </c>
      <c r="X1703" s="497" t="s">
        <v>1611</v>
      </c>
      <c r="Y1703" s="501" t="s">
        <v>528</v>
      </c>
      <c r="Z1703" s="479" t="s">
        <v>1526</v>
      </c>
      <c r="AA1703" s="466" t="s">
        <v>410</v>
      </c>
      <c r="AB1703" s="443" t="s">
        <v>1985</v>
      </c>
      <c r="AC1703" s="443" t="s">
        <v>1982</v>
      </c>
      <c r="AD1703" s="443" t="s">
        <v>1983</v>
      </c>
      <c r="AE1703" s="457" t="s">
        <v>578</v>
      </c>
      <c r="AF1703" s="614"/>
    </row>
    <row r="1704" spans="1:32" s="34" customFormat="1" ht="15" customHeight="1" outlineLevel="1" x14ac:dyDescent="0.25">
      <c r="A1704" s="633"/>
      <c r="B1704" s="609"/>
      <c r="C1704" s="414"/>
      <c r="D1704" s="612"/>
      <c r="E1704" s="470"/>
      <c r="F1704" s="414"/>
      <c r="G1704" s="473"/>
      <c r="H1704" s="242" t="s">
        <v>149</v>
      </c>
      <c r="I1704" s="219"/>
      <c r="J1704" s="215">
        <f t="shared" si="340"/>
        <v>0</v>
      </c>
      <c r="K1704" s="216"/>
      <c r="L1704" s="216"/>
      <c r="M1704" s="216"/>
      <c r="N1704" s="217"/>
      <c r="O1704" s="216"/>
      <c r="P1704" s="216"/>
      <c r="Q1704" s="217"/>
      <c r="R1704" s="216"/>
      <c r="S1704" s="216"/>
      <c r="T1704" s="217"/>
      <c r="U1704" s="216"/>
      <c r="V1704" s="217"/>
      <c r="W1704" s="216"/>
      <c r="X1704" s="498"/>
      <c r="Y1704" s="502"/>
      <c r="Z1704" s="480"/>
      <c r="AA1704" s="467"/>
      <c r="AB1704" s="444"/>
      <c r="AC1704" s="444"/>
      <c r="AD1704" s="444"/>
      <c r="AE1704" s="458"/>
      <c r="AF1704" s="618"/>
    </row>
    <row r="1705" spans="1:32" s="34" customFormat="1" outlineLevel="1" x14ac:dyDescent="0.25">
      <c r="A1705" s="633"/>
      <c r="B1705" s="609"/>
      <c r="C1705" s="414"/>
      <c r="D1705" s="612"/>
      <c r="E1705" s="470"/>
      <c r="F1705" s="414"/>
      <c r="G1705" s="473"/>
      <c r="H1705" s="242" t="s">
        <v>150</v>
      </c>
      <c r="I1705" s="219"/>
      <c r="J1705" s="215">
        <f t="shared" si="340"/>
        <v>0</v>
      </c>
      <c r="K1705" s="216"/>
      <c r="L1705" s="216"/>
      <c r="M1705" s="216"/>
      <c r="N1705" s="217"/>
      <c r="O1705" s="216"/>
      <c r="P1705" s="216"/>
      <c r="Q1705" s="217"/>
      <c r="R1705" s="216"/>
      <c r="S1705" s="216"/>
      <c r="T1705" s="217"/>
      <c r="U1705" s="216"/>
      <c r="V1705" s="217"/>
      <c r="W1705" s="216"/>
      <c r="X1705" s="498"/>
      <c r="Y1705" s="502"/>
      <c r="Z1705" s="480"/>
      <c r="AA1705" s="467"/>
      <c r="AB1705" s="444"/>
      <c r="AC1705" s="444"/>
      <c r="AD1705" s="444"/>
      <c r="AE1705" s="458"/>
      <c r="AF1705" s="618"/>
    </row>
    <row r="1706" spans="1:32" s="34" customFormat="1" outlineLevel="1" x14ac:dyDescent="0.25">
      <c r="A1706" s="633"/>
      <c r="B1706" s="609"/>
      <c r="C1706" s="414"/>
      <c r="D1706" s="612"/>
      <c r="E1706" s="470"/>
      <c r="F1706" s="414"/>
      <c r="G1706" s="473"/>
      <c r="H1706" s="242" t="s">
        <v>1507</v>
      </c>
      <c r="I1706" s="219"/>
      <c r="J1706" s="215">
        <f t="shared" si="340"/>
        <v>0</v>
      </c>
      <c r="K1706" s="216"/>
      <c r="L1706" s="216"/>
      <c r="M1706" s="216"/>
      <c r="N1706" s="217"/>
      <c r="O1706" s="216"/>
      <c r="P1706" s="216"/>
      <c r="Q1706" s="217"/>
      <c r="R1706" s="216"/>
      <c r="S1706" s="216"/>
      <c r="T1706" s="217"/>
      <c r="U1706" s="216"/>
      <c r="V1706" s="217"/>
      <c r="W1706" s="216"/>
      <c r="X1706" s="498"/>
      <c r="Y1706" s="502"/>
      <c r="Z1706" s="480"/>
      <c r="AA1706" s="467"/>
      <c r="AB1706" s="444"/>
      <c r="AC1706" s="444"/>
      <c r="AD1706" s="444"/>
      <c r="AE1706" s="458"/>
      <c r="AF1706" s="618"/>
    </row>
    <row r="1707" spans="1:32" s="34" customFormat="1" outlineLevel="1" x14ac:dyDescent="0.25">
      <c r="A1707" s="633"/>
      <c r="B1707" s="609"/>
      <c r="C1707" s="414"/>
      <c r="D1707" s="612"/>
      <c r="E1707" s="470"/>
      <c r="F1707" s="414"/>
      <c r="G1707" s="473"/>
      <c r="H1707" s="242" t="s">
        <v>1435</v>
      </c>
      <c r="I1707" s="219"/>
      <c r="J1707" s="215">
        <f t="shared" si="340"/>
        <v>0</v>
      </c>
      <c r="K1707" s="216"/>
      <c r="L1707" s="216"/>
      <c r="M1707" s="216"/>
      <c r="N1707" s="217"/>
      <c r="O1707" s="216"/>
      <c r="P1707" s="216"/>
      <c r="Q1707" s="217"/>
      <c r="R1707" s="216"/>
      <c r="S1707" s="216"/>
      <c r="T1707" s="217"/>
      <c r="U1707" s="216"/>
      <c r="V1707" s="217"/>
      <c r="W1707" s="216"/>
      <c r="X1707" s="498"/>
      <c r="Y1707" s="502"/>
      <c r="Z1707" s="480"/>
      <c r="AA1707" s="467"/>
      <c r="AB1707" s="444"/>
      <c r="AC1707" s="444"/>
      <c r="AD1707" s="444"/>
      <c r="AE1707" s="458"/>
      <c r="AF1707" s="618"/>
    </row>
    <row r="1708" spans="1:32" s="34" customFormat="1" ht="113.25" customHeight="1" outlineLevel="1" x14ac:dyDescent="0.25">
      <c r="A1708" s="634"/>
      <c r="B1708" s="610"/>
      <c r="C1708" s="415"/>
      <c r="D1708" s="613"/>
      <c r="E1708" s="471"/>
      <c r="F1708" s="415"/>
      <c r="G1708" s="474"/>
      <c r="H1708" s="248" t="s">
        <v>152</v>
      </c>
      <c r="I1708" s="219"/>
      <c r="J1708" s="252">
        <f t="shared" si="340"/>
        <v>0</v>
      </c>
      <c r="K1708" s="216"/>
      <c r="L1708" s="250"/>
      <c r="M1708" s="250"/>
      <c r="N1708" s="251"/>
      <c r="O1708" s="250"/>
      <c r="P1708" s="250"/>
      <c r="Q1708" s="251"/>
      <c r="R1708" s="250"/>
      <c r="S1708" s="250"/>
      <c r="T1708" s="251"/>
      <c r="U1708" s="250"/>
      <c r="V1708" s="251"/>
      <c r="W1708" s="250"/>
      <c r="X1708" s="499"/>
      <c r="Y1708" s="503"/>
      <c r="Z1708" s="481"/>
      <c r="AA1708" s="468"/>
      <c r="AB1708" s="445"/>
      <c r="AC1708" s="445"/>
      <c r="AD1708" s="445"/>
      <c r="AE1708" s="459"/>
      <c r="AF1708" s="619"/>
    </row>
    <row r="1709" spans="1:32" ht="30" customHeight="1" outlineLevel="1" x14ac:dyDescent="0.25">
      <c r="A1709" s="632"/>
      <c r="B1709" s="608" t="s">
        <v>1447</v>
      </c>
      <c r="C1709" s="416"/>
      <c r="D1709" s="611" t="s">
        <v>1008</v>
      </c>
      <c r="E1709" s="489" t="s">
        <v>413</v>
      </c>
      <c r="F1709" s="416" t="s">
        <v>285</v>
      </c>
      <c r="G1709" s="472" t="s">
        <v>1805</v>
      </c>
      <c r="H1709" s="215" t="s">
        <v>148</v>
      </c>
      <c r="I1709" s="215">
        <f>SUM(I1710:I1714)</f>
        <v>1</v>
      </c>
      <c r="J1709" s="215">
        <f t="shared" si="340"/>
        <v>0</v>
      </c>
      <c r="K1709" s="215">
        <f>SUM(K1710:K1714)</f>
        <v>0</v>
      </c>
      <c r="L1709" s="215">
        <f t="shared" ref="L1709:W1709" si="345">SUM(L1710:L1714)</f>
        <v>0</v>
      </c>
      <c r="M1709" s="215">
        <f t="shared" si="345"/>
        <v>0</v>
      </c>
      <c r="N1709" s="215">
        <f t="shared" si="345"/>
        <v>0</v>
      </c>
      <c r="O1709" s="215">
        <f t="shared" si="345"/>
        <v>0</v>
      </c>
      <c r="P1709" s="215">
        <f t="shared" si="345"/>
        <v>0</v>
      </c>
      <c r="Q1709" s="215">
        <f t="shared" si="345"/>
        <v>0</v>
      </c>
      <c r="R1709" s="215">
        <f t="shared" si="345"/>
        <v>0</v>
      </c>
      <c r="S1709" s="215">
        <f t="shared" si="345"/>
        <v>0</v>
      </c>
      <c r="T1709" s="215">
        <f t="shared" si="345"/>
        <v>0</v>
      </c>
      <c r="U1709" s="215">
        <f t="shared" si="345"/>
        <v>0</v>
      </c>
      <c r="V1709" s="215">
        <f t="shared" si="345"/>
        <v>0</v>
      </c>
      <c r="W1709" s="215">
        <f t="shared" si="345"/>
        <v>0</v>
      </c>
      <c r="X1709" s="497" t="s">
        <v>1612</v>
      </c>
      <c r="Y1709" s="501" t="s">
        <v>528</v>
      </c>
      <c r="Z1709" s="479" t="s">
        <v>1527</v>
      </c>
      <c r="AA1709" s="466" t="s">
        <v>332</v>
      </c>
      <c r="AB1709" s="443" t="s">
        <v>131</v>
      </c>
      <c r="AC1709" s="443" t="s">
        <v>685</v>
      </c>
      <c r="AD1709" s="443" t="s">
        <v>688</v>
      </c>
      <c r="AE1709" s="457" t="s">
        <v>578</v>
      </c>
      <c r="AF1709" s="614" t="s">
        <v>2287</v>
      </c>
    </row>
    <row r="1710" spans="1:32" s="34" customFormat="1" ht="15" customHeight="1" outlineLevel="1" x14ac:dyDescent="0.25">
      <c r="A1710" s="633"/>
      <c r="B1710" s="609"/>
      <c r="C1710" s="417"/>
      <c r="D1710" s="612"/>
      <c r="E1710" s="490"/>
      <c r="F1710" s="417"/>
      <c r="G1710" s="473"/>
      <c r="H1710" s="242" t="s">
        <v>149</v>
      </c>
      <c r="I1710" s="231"/>
      <c r="J1710" s="215">
        <f t="shared" si="340"/>
        <v>0</v>
      </c>
      <c r="K1710" s="216"/>
      <c r="L1710" s="216"/>
      <c r="M1710" s="216"/>
      <c r="N1710" s="217"/>
      <c r="O1710" s="216"/>
      <c r="P1710" s="216"/>
      <c r="Q1710" s="217"/>
      <c r="R1710" s="216"/>
      <c r="S1710" s="216"/>
      <c r="T1710" s="217"/>
      <c r="U1710" s="216"/>
      <c r="V1710" s="217"/>
      <c r="W1710" s="216"/>
      <c r="X1710" s="498"/>
      <c r="Y1710" s="502"/>
      <c r="Z1710" s="480"/>
      <c r="AA1710" s="467"/>
      <c r="AB1710" s="444"/>
      <c r="AC1710" s="444"/>
      <c r="AD1710" s="444"/>
      <c r="AE1710" s="458"/>
      <c r="AF1710" s="618"/>
    </row>
    <row r="1711" spans="1:32" s="34" customFormat="1" outlineLevel="1" x14ac:dyDescent="0.25">
      <c r="A1711" s="633"/>
      <c r="B1711" s="609"/>
      <c r="C1711" s="417"/>
      <c r="D1711" s="612"/>
      <c r="E1711" s="490"/>
      <c r="F1711" s="417"/>
      <c r="G1711" s="473"/>
      <c r="H1711" s="242" t="s">
        <v>150</v>
      </c>
      <c r="I1711" s="219"/>
      <c r="J1711" s="215">
        <f t="shared" si="340"/>
        <v>0</v>
      </c>
      <c r="K1711" s="216"/>
      <c r="L1711" s="216"/>
      <c r="M1711" s="216"/>
      <c r="N1711" s="217"/>
      <c r="O1711" s="216"/>
      <c r="P1711" s="216"/>
      <c r="Q1711" s="217"/>
      <c r="R1711" s="216"/>
      <c r="S1711" s="216"/>
      <c r="T1711" s="217"/>
      <c r="U1711" s="216"/>
      <c r="V1711" s="217"/>
      <c r="W1711" s="216"/>
      <c r="X1711" s="498"/>
      <c r="Y1711" s="502"/>
      <c r="Z1711" s="480"/>
      <c r="AA1711" s="467"/>
      <c r="AB1711" s="444"/>
      <c r="AC1711" s="444"/>
      <c r="AD1711" s="444"/>
      <c r="AE1711" s="458"/>
      <c r="AF1711" s="618"/>
    </row>
    <row r="1712" spans="1:32" s="34" customFormat="1" outlineLevel="1" x14ac:dyDescent="0.25">
      <c r="A1712" s="633"/>
      <c r="B1712" s="609"/>
      <c r="C1712" s="417"/>
      <c r="D1712" s="612"/>
      <c r="E1712" s="490"/>
      <c r="F1712" s="417"/>
      <c r="G1712" s="473"/>
      <c r="H1712" s="242" t="s">
        <v>1507</v>
      </c>
      <c r="I1712" s="219">
        <v>1</v>
      </c>
      <c r="J1712" s="215">
        <f t="shared" si="340"/>
        <v>0</v>
      </c>
      <c r="K1712" s="216"/>
      <c r="L1712" s="216"/>
      <c r="M1712" s="216"/>
      <c r="N1712" s="217"/>
      <c r="O1712" s="216"/>
      <c r="P1712" s="216"/>
      <c r="Q1712" s="217"/>
      <c r="R1712" s="216"/>
      <c r="S1712" s="216"/>
      <c r="T1712" s="217"/>
      <c r="U1712" s="216"/>
      <c r="V1712" s="217"/>
      <c r="W1712" s="216"/>
      <c r="X1712" s="498"/>
      <c r="Y1712" s="502"/>
      <c r="Z1712" s="480"/>
      <c r="AA1712" s="467"/>
      <c r="AB1712" s="444"/>
      <c r="AC1712" s="444"/>
      <c r="AD1712" s="444"/>
      <c r="AE1712" s="458"/>
      <c r="AF1712" s="618"/>
    </row>
    <row r="1713" spans="1:32" s="34" customFormat="1" outlineLevel="1" x14ac:dyDescent="0.25">
      <c r="A1713" s="633"/>
      <c r="B1713" s="609"/>
      <c r="C1713" s="417"/>
      <c r="D1713" s="612"/>
      <c r="E1713" s="490"/>
      <c r="F1713" s="417"/>
      <c r="G1713" s="473"/>
      <c r="H1713" s="242" t="s">
        <v>1435</v>
      </c>
      <c r="I1713" s="219"/>
      <c r="J1713" s="215">
        <f t="shared" si="340"/>
        <v>0</v>
      </c>
      <c r="K1713" s="216"/>
      <c r="L1713" s="216"/>
      <c r="M1713" s="216"/>
      <c r="N1713" s="217"/>
      <c r="O1713" s="216"/>
      <c r="P1713" s="216"/>
      <c r="Q1713" s="217"/>
      <c r="R1713" s="216"/>
      <c r="S1713" s="216"/>
      <c r="T1713" s="217"/>
      <c r="U1713" s="216"/>
      <c r="V1713" s="217"/>
      <c r="W1713" s="216"/>
      <c r="X1713" s="498"/>
      <c r="Y1713" s="502"/>
      <c r="Z1713" s="480"/>
      <c r="AA1713" s="467"/>
      <c r="AB1713" s="444"/>
      <c r="AC1713" s="444"/>
      <c r="AD1713" s="444"/>
      <c r="AE1713" s="458"/>
      <c r="AF1713" s="618"/>
    </row>
    <row r="1714" spans="1:32" s="34" customFormat="1" ht="35.25" customHeight="1" outlineLevel="1" x14ac:dyDescent="0.25">
      <c r="A1714" s="634"/>
      <c r="B1714" s="610"/>
      <c r="C1714" s="418"/>
      <c r="D1714" s="613"/>
      <c r="E1714" s="491"/>
      <c r="F1714" s="418"/>
      <c r="G1714" s="474"/>
      <c r="H1714" s="248" t="s">
        <v>152</v>
      </c>
      <c r="I1714" s="219"/>
      <c r="J1714" s="252">
        <f t="shared" si="340"/>
        <v>0</v>
      </c>
      <c r="K1714" s="216"/>
      <c r="L1714" s="250"/>
      <c r="M1714" s="250"/>
      <c r="N1714" s="251"/>
      <c r="O1714" s="250"/>
      <c r="P1714" s="250"/>
      <c r="Q1714" s="251"/>
      <c r="R1714" s="250"/>
      <c r="S1714" s="250"/>
      <c r="T1714" s="251"/>
      <c r="U1714" s="250"/>
      <c r="V1714" s="251"/>
      <c r="W1714" s="250"/>
      <c r="X1714" s="499"/>
      <c r="Y1714" s="503"/>
      <c r="Z1714" s="481"/>
      <c r="AA1714" s="468"/>
      <c r="AB1714" s="445"/>
      <c r="AC1714" s="445"/>
      <c r="AD1714" s="445"/>
      <c r="AE1714" s="459"/>
      <c r="AF1714" s="619"/>
    </row>
    <row r="1715" spans="1:32" ht="30" customHeight="1" outlineLevel="1" x14ac:dyDescent="0.25">
      <c r="A1715" s="632"/>
      <c r="B1715" s="632"/>
      <c r="C1715" s="416"/>
      <c r="D1715" s="611" t="s">
        <v>1009</v>
      </c>
      <c r="E1715" s="489" t="s">
        <v>411</v>
      </c>
      <c r="F1715" s="416" t="s">
        <v>170</v>
      </c>
      <c r="G1715" s="472" t="s">
        <v>1642</v>
      </c>
      <c r="H1715" s="215" t="s">
        <v>148</v>
      </c>
      <c r="I1715" s="215">
        <f>SUM(I1716:I1720)</f>
        <v>10</v>
      </c>
      <c r="J1715" s="215">
        <f t="shared" si="340"/>
        <v>0</v>
      </c>
      <c r="K1715" s="215">
        <f>SUM(K1716:K1720)</f>
        <v>0</v>
      </c>
      <c r="L1715" s="215">
        <f t="shared" ref="L1715:W1715" si="346">SUM(L1716:L1720)</f>
        <v>0</v>
      </c>
      <c r="M1715" s="215">
        <f t="shared" si="346"/>
        <v>0</v>
      </c>
      <c r="N1715" s="215">
        <f t="shared" si="346"/>
        <v>0</v>
      </c>
      <c r="O1715" s="215">
        <f t="shared" si="346"/>
        <v>0</v>
      </c>
      <c r="P1715" s="215">
        <f t="shared" si="346"/>
        <v>0</v>
      </c>
      <c r="Q1715" s="215">
        <f t="shared" si="346"/>
        <v>0</v>
      </c>
      <c r="R1715" s="215">
        <f t="shared" si="346"/>
        <v>0</v>
      </c>
      <c r="S1715" s="215">
        <f t="shared" si="346"/>
        <v>0</v>
      </c>
      <c r="T1715" s="215">
        <f t="shared" si="346"/>
        <v>0</v>
      </c>
      <c r="U1715" s="215">
        <f t="shared" si="346"/>
        <v>0</v>
      </c>
      <c r="V1715" s="215">
        <f t="shared" si="346"/>
        <v>0</v>
      </c>
      <c r="W1715" s="215">
        <f t="shared" si="346"/>
        <v>0</v>
      </c>
      <c r="X1715" s="497"/>
      <c r="Y1715" s="501" t="s">
        <v>528</v>
      </c>
      <c r="Z1715" s="479" t="s">
        <v>1260</v>
      </c>
      <c r="AA1715" s="466" t="s">
        <v>412</v>
      </c>
      <c r="AB1715" s="443" t="s">
        <v>131</v>
      </c>
      <c r="AC1715" s="443" t="s">
        <v>685</v>
      </c>
      <c r="AD1715" s="443" t="s">
        <v>687</v>
      </c>
      <c r="AE1715" s="457" t="s">
        <v>578</v>
      </c>
      <c r="AF1715" s="614" t="s">
        <v>2286</v>
      </c>
    </row>
    <row r="1716" spans="1:32" s="34" customFormat="1" ht="15" customHeight="1" outlineLevel="1" x14ac:dyDescent="0.25">
      <c r="A1716" s="633"/>
      <c r="B1716" s="633"/>
      <c r="C1716" s="417"/>
      <c r="D1716" s="612"/>
      <c r="E1716" s="490"/>
      <c r="F1716" s="417"/>
      <c r="G1716" s="473"/>
      <c r="H1716" s="242" t="s">
        <v>149</v>
      </c>
      <c r="I1716" s="219"/>
      <c r="J1716" s="215">
        <f t="shared" si="340"/>
        <v>0</v>
      </c>
      <c r="K1716" s="216"/>
      <c r="L1716" s="216"/>
      <c r="M1716" s="216"/>
      <c r="N1716" s="217"/>
      <c r="O1716" s="216"/>
      <c r="P1716" s="216"/>
      <c r="Q1716" s="217"/>
      <c r="R1716" s="216"/>
      <c r="S1716" s="216"/>
      <c r="T1716" s="217"/>
      <c r="U1716" s="216"/>
      <c r="V1716" s="217"/>
      <c r="W1716" s="216"/>
      <c r="X1716" s="498"/>
      <c r="Y1716" s="502"/>
      <c r="Z1716" s="480"/>
      <c r="AA1716" s="467"/>
      <c r="AB1716" s="444"/>
      <c r="AC1716" s="444"/>
      <c r="AD1716" s="444"/>
      <c r="AE1716" s="458"/>
      <c r="AF1716" s="618"/>
    </row>
    <row r="1717" spans="1:32" s="34" customFormat="1" outlineLevel="1" x14ac:dyDescent="0.25">
      <c r="A1717" s="633"/>
      <c r="B1717" s="633"/>
      <c r="C1717" s="417"/>
      <c r="D1717" s="612"/>
      <c r="E1717" s="490"/>
      <c r="F1717" s="417"/>
      <c r="G1717" s="473"/>
      <c r="H1717" s="242" t="s">
        <v>150</v>
      </c>
      <c r="I1717" s="219">
        <v>5</v>
      </c>
      <c r="J1717" s="215">
        <f t="shared" si="340"/>
        <v>0</v>
      </c>
      <c r="K1717" s="216"/>
      <c r="L1717" s="216"/>
      <c r="M1717" s="216"/>
      <c r="N1717" s="217"/>
      <c r="O1717" s="216"/>
      <c r="P1717" s="216"/>
      <c r="Q1717" s="217"/>
      <c r="R1717" s="216"/>
      <c r="S1717" s="216"/>
      <c r="T1717" s="217"/>
      <c r="U1717" s="216"/>
      <c r="V1717" s="217"/>
      <c r="W1717" s="216"/>
      <c r="X1717" s="498"/>
      <c r="Y1717" s="502"/>
      <c r="Z1717" s="480"/>
      <c r="AA1717" s="467"/>
      <c r="AB1717" s="444"/>
      <c r="AC1717" s="444"/>
      <c r="AD1717" s="444"/>
      <c r="AE1717" s="458"/>
      <c r="AF1717" s="618"/>
    </row>
    <row r="1718" spans="1:32" s="34" customFormat="1" outlineLevel="1" x14ac:dyDescent="0.25">
      <c r="A1718" s="633"/>
      <c r="B1718" s="633"/>
      <c r="C1718" s="417"/>
      <c r="D1718" s="612"/>
      <c r="E1718" s="490"/>
      <c r="F1718" s="417"/>
      <c r="G1718" s="473"/>
      <c r="H1718" s="242" t="s">
        <v>1507</v>
      </c>
      <c r="I1718" s="219">
        <v>5</v>
      </c>
      <c r="J1718" s="215">
        <f t="shared" si="340"/>
        <v>0</v>
      </c>
      <c r="K1718" s="216"/>
      <c r="L1718" s="216"/>
      <c r="M1718" s="216"/>
      <c r="N1718" s="217"/>
      <c r="O1718" s="216"/>
      <c r="P1718" s="216"/>
      <c r="Q1718" s="217"/>
      <c r="R1718" s="216"/>
      <c r="S1718" s="216"/>
      <c r="T1718" s="217"/>
      <c r="U1718" s="216"/>
      <c r="V1718" s="217"/>
      <c r="W1718" s="216"/>
      <c r="X1718" s="498"/>
      <c r="Y1718" s="502"/>
      <c r="Z1718" s="480"/>
      <c r="AA1718" s="467"/>
      <c r="AB1718" s="444"/>
      <c r="AC1718" s="444"/>
      <c r="AD1718" s="444"/>
      <c r="AE1718" s="458"/>
      <c r="AF1718" s="618"/>
    </row>
    <row r="1719" spans="1:32" s="34" customFormat="1" outlineLevel="1" x14ac:dyDescent="0.25">
      <c r="A1719" s="633"/>
      <c r="B1719" s="633"/>
      <c r="C1719" s="417"/>
      <c r="D1719" s="612"/>
      <c r="E1719" s="490"/>
      <c r="F1719" s="417"/>
      <c r="G1719" s="473"/>
      <c r="H1719" s="242" t="s">
        <v>1435</v>
      </c>
      <c r="I1719" s="219"/>
      <c r="J1719" s="215">
        <f t="shared" si="340"/>
        <v>0</v>
      </c>
      <c r="K1719" s="216"/>
      <c r="L1719" s="216"/>
      <c r="M1719" s="216"/>
      <c r="N1719" s="217"/>
      <c r="O1719" s="216"/>
      <c r="P1719" s="216"/>
      <c r="Q1719" s="217"/>
      <c r="R1719" s="216"/>
      <c r="S1719" s="216"/>
      <c r="T1719" s="217"/>
      <c r="U1719" s="216"/>
      <c r="V1719" s="217"/>
      <c r="W1719" s="216"/>
      <c r="X1719" s="498"/>
      <c r="Y1719" s="502"/>
      <c r="Z1719" s="480"/>
      <c r="AA1719" s="467"/>
      <c r="AB1719" s="444"/>
      <c r="AC1719" s="444"/>
      <c r="AD1719" s="444"/>
      <c r="AE1719" s="458"/>
      <c r="AF1719" s="618"/>
    </row>
    <row r="1720" spans="1:32" s="34" customFormat="1" outlineLevel="1" x14ac:dyDescent="0.25">
      <c r="A1720" s="634"/>
      <c r="B1720" s="634"/>
      <c r="C1720" s="418"/>
      <c r="D1720" s="613"/>
      <c r="E1720" s="491"/>
      <c r="F1720" s="418"/>
      <c r="G1720" s="474"/>
      <c r="H1720" s="248" t="s">
        <v>152</v>
      </c>
      <c r="I1720" s="219"/>
      <c r="J1720" s="252">
        <f t="shared" si="340"/>
        <v>0</v>
      </c>
      <c r="K1720" s="216"/>
      <c r="L1720" s="250"/>
      <c r="M1720" s="250"/>
      <c r="N1720" s="251"/>
      <c r="O1720" s="250"/>
      <c r="P1720" s="250"/>
      <c r="Q1720" s="251"/>
      <c r="R1720" s="250"/>
      <c r="S1720" s="250"/>
      <c r="T1720" s="251"/>
      <c r="U1720" s="250"/>
      <c r="V1720" s="251"/>
      <c r="W1720" s="250"/>
      <c r="X1720" s="499"/>
      <c r="Y1720" s="503"/>
      <c r="Z1720" s="481"/>
      <c r="AA1720" s="468"/>
      <c r="AB1720" s="445"/>
      <c r="AC1720" s="445"/>
      <c r="AD1720" s="445"/>
      <c r="AE1720" s="459"/>
      <c r="AF1720" s="619"/>
    </row>
    <row r="1721" spans="1:32" ht="30" customHeight="1" outlineLevel="1" x14ac:dyDescent="0.25">
      <c r="A1721" s="632"/>
      <c r="B1721" s="608" t="s">
        <v>2465</v>
      </c>
      <c r="C1721" s="416"/>
      <c r="D1721" s="611" t="s">
        <v>1010</v>
      </c>
      <c r="E1721" s="489" t="s">
        <v>2463</v>
      </c>
      <c r="F1721" s="416" t="s">
        <v>178</v>
      </c>
      <c r="G1721" s="472" t="s">
        <v>1805</v>
      </c>
      <c r="H1721" s="215" t="s">
        <v>148</v>
      </c>
      <c r="I1721" s="215">
        <f>SUM(I1722:I1726)</f>
        <v>0</v>
      </c>
      <c r="J1721" s="215">
        <f t="shared" si="340"/>
        <v>0</v>
      </c>
      <c r="K1721" s="215">
        <f>SUM(K1722:K1726)</f>
        <v>0</v>
      </c>
      <c r="L1721" s="215">
        <f t="shared" ref="L1721:W1721" si="347">SUM(L1722:L1726)</f>
        <v>0</v>
      </c>
      <c r="M1721" s="215">
        <f t="shared" si="347"/>
        <v>0</v>
      </c>
      <c r="N1721" s="215">
        <f t="shared" si="347"/>
        <v>0</v>
      </c>
      <c r="O1721" s="215">
        <f t="shared" si="347"/>
        <v>0</v>
      </c>
      <c r="P1721" s="215">
        <f t="shared" si="347"/>
        <v>0</v>
      </c>
      <c r="Q1721" s="215">
        <f t="shared" si="347"/>
        <v>0</v>
      </c>
      <c r="R1721" s="215">
        <f t="shared" si="347"/>
        <v>0</v>
      </c>
      <c r="S1721" s="215">
        <f t="shared" si="347"/>
        <v>0</v>
      </c>
      <c r="T1721" s="215">
        <f t="shared" si="347"/>
        <v>0</v>
      </c>
      <c r="U1721" s="215">
        <f t="shared" si="347"/>
        <v>0</v>
      </c>
      <c r="V1721" s="215">
        <f t="shared" si="347"/>
        <v>0</v>
      </c>
      <c r="W1721" s="215">
        <f t="shared" si="347"/>
        <v>0</v>
      </c>
      <c r="X1721" s="475" t="s">
        <v>2464</v>
      </c>
      <c r="Y1721" s="501" t="s">
        <v>2457</v>
      </c>
      <c r="Z1721" s="479" t="s">
        <v>1261</v>
      </c>
      <c r="AA1721" s="466" t="s">
        <v>434</v>
      </c>
      <c r="AB1721" s="443" t="s">
        <v>131</v>
      </c>
      <c r="AC1721" s="443" t="s">
        <v>689</v>
      </c>
      <c r="AD1721" s="443" t="s">
        <v>696</v>
      </c>
      <c r="AE1721" s="457" t="s">
        <v>2381</v>
      </c>
      <c r="AF1721" s="614" t="s">
        <v>2297</v>
      </c>
    </row>
    <row r="1722" spans="1:32" s="34" customFormat="1" ht="15" customHeight="1" outlineLevel="1" x14ac:dyDescent="0.25">
      <c r="A1722" s="633"/>
      <c r="B1722" s="609"/>
      <c r="C1722" s="417"/>
      <c r="D1722" s="612"/>
      <c r="E1722" s="490"/>
      <c r="F1722" s="417"/>
      <c r="G1722" s="473"/>
      <c r="H1722" s="242" t="s">
        <v>149</v>
      </c>
      <c r="I1722" s="219"/>
      <c r="J1722" s="215">
        <f t="shared" si="340"/>
        <v>0</v>
      </c>
      <c r="K1722" s="216"/>
      <c r="L1722" s="216"/>
      <c r="M1722" s="216"/>
      <c r="N1722" s="217"/>
      <c r="O1722" s="216"/>
      <c r="P1722" s="216"/>
      <c r="Q1722" s="217"/>
      <c r="R1722" s="216"/>
      <c r="S1722" s="216"/>
      <c r="T1722" s="217"/>
      <c r="U1722" s="216"/>
      <c r="V1722" s="217"/>
      <c r="W1722" s="216"/>
      <c r="X1722" s="515"/>
      <c r="Y1722" s="502"/>
      <c r="Z1722" s="480"/>
      <c r="AA1722" s="467"/>
      <c r="AB1722" s="444"/>
      <c r="AC1722" s="444"/>
      <c r="AD1722" s="444"/>
      <c r="AE1722" s="458"/>
      <c r="AF1722" s="618"/>
    </row>
    <row r="1723" spans="1:32" s="34" customFormat="1" outlineLevel="1" x14ac:dyDescent="0.25">
      <c r="A1723" s="633"/>
      <c r="B1723" s="609"/>
      <c r="C1723" s="417"/>
      <c r="D1723" s="612"/>
      <c r="E1723" s="490"/>
      <c r="F1723" s="417"/>
      <c r="G1723" s="473"/>
      <c r="H1723" s="242" t="s">
        <v>150</v>
      </c>
      <c r="I1723" s="219"/>
      <c r="J1723" s="215">
        <f t="shared" si="340"/>
        <v>0</v>
      </c>
      <c r="K1723" s="216"/>
      <c r="L1723" s="216"/>
      <c r="M1723" s="216"/>
      <c r="N1723" s="217"/>
      <c r="O1723" s="216"/>
      <c r="P1723" s="216"/>
      <c r="Q1723" s="217"/>
      <c r="R1723" s="216"/>
      <c r="S1723" s="216"/>
      <c r="T1723" s="217"/>
      <c r="U1723" s="216"/>
      <c r="V1723" s="217"/>
      <c r="W1723" s="216"/>
      <c r="X1723" s="515"/>
      <c r="Y1723" s="502"/>
      <c r="Z1723" s="480"/>
      <c r="AA1723" s="467"/>
      <c r="AB1723" s="444"/>
      <c r="AC1723" s="444"/>
      <c r="AD1723" s="444"/>
      <c r="AE1723" s="458"/>
      <c r="AF1723" s="618"/>
    </row>
    <row r="1724" spans="1:32" s="34" customFormat="1" outlineLevel="1" x14ac:dyDescent="0.25">
      <c r="A1724" s="633"/>
      <c r="B1724" s="609"/>
      <c r="C1724" s="417"/>
      <c r="D1724" s="612"/>
      <c r="E1724" s="490"/>
      <c r="F1724" s="417"/>
      <c r="G1724" s="473"/>
      <c r="H1724" s="242" t="s">
        <v>1507</v>
      </c>
      <c r="I1724" s="219"/>
      <c r="J1724" s="215">
        <f t="shared" si="340"/>
        <v>0</v>
      </c>
      <c r="K1724" s="216"/>
      <c r="L1724" s="216"/>
      <c r="M1724" s="216"/>
      <c r="N1724" s="217"/>
      <c r="O1724" s="216"/>
      <c r="P1724" s="216"/>
      <c r="Q1724" s="217"/>
      <c r="R1724" s="216"/>
      <c r="S1724" s="216"/>
      <c r="T1724" s="217"/>
      <c r="U1724" s="216"/>
      <c r="V1724" s="217"/>
      <c r="W1724" s="216"/>
      <c r="X1724" s="515"/>
      <c r="Y1724" s="502"/>
      <c r="Z1724" s="480"/>
      <c r="AA1724" s="467"/>
      <c r="AB1724" s="444"/>
      <c r="AC1724" s="444"/>
      <c r="AD1724" s="444"/>
      <c r="AE1724" s="458"/>
      <c r="AF1724" s="618"/>
    </row>
    <row r="1725" spans="1:32" s="34" customFormat="1" outlineLevel="1" x14ac:dyDescent="0.25">
      <c r="A1725" s="633"/>
      <c r="B1725" s="609"/>
      <c r="C1725" s="417"/>
      <c r="D1725" s="612"/>
      <c r="E1725" s="490"/>
      <c r="F1725" s="417"/>
      <c r="G1725" s="473"/>
      <c r="H1725" s="242" t="s">
        <v>1435</v>
      </c>
      <c r="I1725" s="219"/>
      <c r="J1725" s="215">
        <f t="shared" si="340"/>
        <v>0</v>
      </c>
      <c r="K1725" s="216"/>
      <c r="L1725" s="216"/>
      <c r="M1725" s="216"/>
      <c r="N1725" s="217"/>
      <c r="O1725" s="216"/>
      <c r="P1725" s="216"/>
      <c r="Q1725" s="217"/>
      <c r="R1725" s="216"/>
      <c r="S1725" s="216"/>
      <c r="T1725" s="217"/>
      <c r="U1725" s="216"/>
      <c r="V1725" s="217"/>
      <c r="W1725" s="216"/>
      <c r="X1725" s="515"/>
      <c r="Y1725" s="502"/>
      <c r="Z1725" s="480"/>
      <c r="AA1725" s="467"/>
      <c r="AB1725" s="444"/>
      <c r="AC1725" s="444"/>
      <c r="AD1725" s="444"/>
      <c r="AE1725" s="458"/>
      <c r="AF1725" s="618"/>
    </row>
    <row r="1726" spans="1:32" s="34" customFormat="1" ht="72.75" customHeight="1" outlineLevel="1" x14ac:dyDescent="0.25">
      <c r="A1726" s="634"/>
      <c r="B1726" s="610"/>
      <c r="C1726" s="418"/>
      <c r="D1726" s="613"/>
      <c r="E1726" s="491"/>
      <c r="F1726" s="418"/>
      <c r="G1726" s="474"/>
      <c r="H1726" s="248" t="s">
        <v>152</v>
      </c>
      <c r="I1726" s="219"/>
      <c r="J1726" s="252">
        <f t="shared" si="340"/>
        <v>0</v>
      </c>
      <c r="K1726" s="216"/>
      <c r="L1726" s="250"/>
      <c r="M1726" s="250"/>
      <c r="N1726" s="251"/>
      <c r="O1726" s="250"/>
      <c r="P1726" s="250"/>
      <c r="Q1726" s="251"/>
      <c r="R1726" s="250"/>
      <c r="S1726" s="250"/>
      <c r="T1726" s="251"/>
      <c r="U1726" s="250"/>
      <c r="V1726" s="251"/>
      <c r="W1726" s="250"/>
      <c r="X1726" s="516"/>
      <c r="Y1726" s="503"/>
      <c r="Z1726" s="481"/>
      <c r="AA1726" s="468"/>
      <c r="AB1726" s="445"/>
      <c r="AC1726" s="445"/>
      <c r="AD1726" s="445"/>
      <c r="AE1726" s="459"/>
      <c r="AF1726" s="619"/>
    </row>
    <row r="1727" spans="1:32" ht="30" customHeight="1" outlineLevel="1" x14ac:dyDescent="0.25">
      <c r="A1727" s="472"/>
      <c r="B1727" s="472" t="s">
        <v>1447</v>
      </c>
      <c r="C1727" s="413"/>
      <c r="D1727" s="611" t="s">
        <v>1011</v>
      </c>
      <c r="E1727" s="489" t="s">
        <v>435</v>
      </c>
      <c r="F1727" s="413" t="s">
        <v>154</v>
      </c>
      <c r="G1727" s="472" t="s">
        <v>1805</v>
      </c>
      <c r="H1727" s="215" t="s">
        <v>148</v>
      </c>
      <c r="I1727" s="215">
        <f>SUM(I1728:I1732)</f>
        <v>1</v>
      </c>
      <c r="J1727" s="215">
        <f t="shared" si="340"/>
        <v>0</v>
      </c>
      <c r="K1727" s="215">
        <f>SUM(K1728:K1732)</f>
        <v>0</v>
      </c>
      <c r="L1727" s="215">
        <f t="shared" ref="L1727:W1727" si="348">SUM(L1728:L1732)</f>
        <v>0</v>
      </c>
      <c r="M1727" s="215">
        <f t="shared" si="348"/>
        <v>0</v>
      </c>
      <c r="N1727" s="215">
        <f t="shared" si="348"/>
        <v>0</v>
      </c>
      <c r="O1727" s="215">
        <f t="shared" si="348"/>
        <v>0</v>
      </c>
      <c r="P1727" s="215">
        <f t="shared" si="348"/>
        <v>0</v>
      </c>
      <c r="Q1727" s="215">
        <f t="shared" si="348"/>
        <v>0</v>
      </c>
      <c r="R1727" s="215">
        <f t="shared" si="348"/>
        <v>0</v>
      </c>
      <c r="S1727" s="215">
        <f t="shared" si="348"/>
        <v>0</v>
      </c>
      <c r="T1727" s="215">
        <f t="shared" si="348"/>
        <v>0</v>
      </c>
      <c r="U1727" s="215">
        <f t="shared" si="348"/>
        <v>0</v>
      </c>
      <c r="V1727" s="215">
        <f t="shared" si="348"/>
        <v>0</v>
      </c>
      <c r="W1727" s="215">
        <f t="shared" si="348"/>
        <v>0</v>
      </c>
      <c r="X1727" s="497" t="s">
        <v>1613</v>
      </c>
      <c r="Y1727" s="501" t="s">
        <v>528</v>
      </c>
      <c r="Z1727" s="479" t="s">
        <v>1254</v>
      </c>
      <c r="AA1727" s="466" t="s">
        <v>436</v>
      </c>
      <c r="AB1727" s="443" t="s">
        <v>131</v>
      </c>
      <c r="AC1727" s="443" t="s">
        <v>689</v>
      </c>
      <c r="AD1727" s="443" t="s">
        <v>696</v>
      </c>
      <c r="AE1727" s="457" t="s">
        <v>578</v>
      </c>
      <c r="AF1727" s="614" t="s">
        <v>2298</v>
      </c>
    </row>
    <row r="1728" spans="1:32" s="34" customFormat="1" ht="15" customHeight="1" outlineLevel="1" x14ac:dyDescent="0.25">
      <c r="A1728" s="473"/>
      <c r="B1728" s="473"/>
      <c r="C1728" s="414"/>
      <c r="D1728" s="612"/>
      <c r="E1728" s="490"/>
      <c r="F1728" s="414"/>
      <c r="G1728" s="473"/>
      <c r="H1728" s="242" t="s">
        <v>149</v>
      </c>
      <c r="I1728" s="230"/>
      <c r="J1728" s="215">
        <f t="shared" si="340"/>
        <v>0</v>
      </c>
      <c r="K1728" s="230"/>
      <c r="L1728" s="216"/>
      <c r="M1728" s="216"/>
      <c r="N1728" s="217"/>
      <c r="O1728" s="216"/>
      <c r="P1728" s="216"/>
      <c r="Q1728" s="217"/>
      <c r="R1728" s="216"/>
      <c r="S1728" s="216"/>
      <c r="T1728" s="217"/>
      <c r="U1728" s="216"/>
      <c r="V1728" s="217"/>
      <c r="W1728" s="216"/>
      <c r="X1728" s="498"/>
      <c r="Y1728" s="502"/>
      <c r="Z1728" s="480"/>
      <c r="AA1728" s="467"/>
      <c r="AB1728" s="444"/>
      <c r="AC1728" s="444"/>
      <c r="AD1728" s="444"/>
      <c r="AE1728" s="458"/>
      <c r="AF1728" s="618"/>
    </row>
    <row r="1729" spans="1:32" s="34" customFormat="1" outlineLevel="1" x14ac:dyDescent="0.25">
      <c r="A1729" s="473"/>
      <c r="B1729" s="473"/>
      <c r="C1729" s="414"/>
      <c r="D1729" s="612"/>
      <c r="E1729" s="490"/>
      <c r="F1729" s="414"/>
      <c r="G1729" s="473"/>
      <c r="H1729" s="242" t="s">
        <v>150</v>
      </c>
      <c r="I1729" s="230"/>
      <c r="J1729" s="215">
        <f t="shared" si="340"/>
        <v>0</v>
      </c>
      <c r="K1729" s="230"/>
      <c r="L1729" s="216"/>
      <c r="M1729" s="216"/>
      <c r="N1729" s="217"/>
      <c r="O1729" s="216"/>
      <c r="P1729" s="216"/>
      <c r="Q1729" s="217"/>
      <c r="R1729" s="216"/>
      <c r="S1729" s="216"/>
      <c r="T1729" s="217"/>
      <c r="U1729" s="216"/>
      <c r="V1729" s="217"/>
      <c r="W1729" s="216"/>
      <c r="X1729" s="498"/>
      <c r="Y1729" s="502"/>
      <c r="Z1729" s="480"/>
      <c r="AA1729" s="467"/>
      <c r="AB1729" s="444"/>
      <c r="AC1729" s="444"/>
      <c r="AD1729" s="444"/>
      <c r="AE1729" s="458"/>
      <c r="AF1729" s="618"/>
    </row>
    <row r="1730" spans="1:32" s="34" customFormat="1" outlineLevel="1" x14ac:dyDescent="0.25">
      <c r="A1730" s="473"/>
      <c r="B1730" s="473"/>
      <c r="C1730" s="414"/>
      <c r="D1730" s="612"/>
      <c r="E1730" s="490"/>
      <c r="F1730" s="414"/>
      <c r="G1730" s="473"/>
      <c r="H1730" s="242" t="s">
        <v>1507</v>
      </c>
      <c r="I1730" s="230">
        <v>1</v>
      </c>
      <c r="J1730" s="215">
        <f t="shared" si="340"/>
        <v>0</v>
      </c>
      <c r="K1730" s="222"/>
      <c r="L1730" s="216"/>
      <c r="M1730" s="216"/>
      <c r="N1730" s="217"/>
      <c r="O1730" s="216"/>
      <c r="P1730" s="216"/>
      <c r="Q1730" s="217"/>
      <c r="R1730" s="216"/>
      <c r="S1730" s="216"/>
      <c r="T1730" s="217"/>
      <c r="U1730" s="216"/>
      <c r="V1730" s="217"/>
      <c r="W1730" s="216"/>
      <c r="X1730" s="498"/>
      <c r="Y1730" s="502"/>
      <c r="Z1730" s="480"/>
      <c r="AA1730" s="467"/>
      <c r="AB1730" s="444"/>
      <c r="AC1730" s="444"/>
      <c r="AD1730" s="444"/>
      <c r="AE1730" s="458"/>
      <c r="AF1730" s="618"/>
    </row>
    <row r="1731" spans="1:32" s="34" customFormat="1" outlineLevel="1" x14ac:dyDescent="0.25">
      <c r="A1731" s="473"/>
      <c r="B1731" s="473"/>
      <c r="C1731" s="414"/>
      <c r="D1731" s="612"/>
      <c r="E1731" s="490"/>
      <c r="F1731" s="414"/>
      <c r="G1731" s="473"/>
      <c r="H1731" s="242" t="s">
        <v>1435</v>
      </c>
      <c r="I1731" s="230"/>
      <c r="J1731" s="215">
        <f t="shared" si="340"/>
        <v>0</v>
      </c>
      <c r="K1731" s="230"/>
      <c r="L1731" s="216"/>
      <c r="M1731" s="216"/>
      <c r="N1731" s="217"/>
      <c r="O1731" s="216"/>
      <c r="P1731" s="216"/>
      <c r="Q1731" s="217"/>
      <c r="R1731" s="216"/>
      <c r="S1731" s="216"/>
      <c r="T1731" s="217"/>
      <c r="U1731" s="216"/>
      <c r="V1731" s="217"/>
      <c r="W1731" s="216"/>
      <c r="X1731" s="498"/>
      <c r="Y1731" s="502"/>
      <c r="Z1731" s="480"/>
      <c r="AA1731" s="467"/>
      <c r="AB1731" s="444"/>
      <c r="AC1731" s="444"/>
      <c r="AD1731" s="444"/>
      <c r="AE1731" s="458"/>
      <c r="AF1731" s="618"/>
    </row>
    <row r="1732" spans="1:32" s="34" customFormat="1" ht="96.75" customHeight="1" outlineLevel="1" x14ac:dyDescent="0.25">
      <c r="A1732" s="474"/>
      <c r="B1732" s="474"/>
      <c r="C1732" s="415"/>
      <c r="D1732" s="613"/>
      <c r="E1732" s="491"/>
      <c r="F1732" s="415"/>
      <c r="G1732" s="474"/>
      <c r="H1732" s="248" t="s">
        <v>152</v>
      </c>
      <c r="I1732" s="230"/>
      <c r="J1732" s="252">
        <f t="shared" si="340"/>
        <v>0</v>
      </c>
      <c r="K1732" s="230"/>
      <c r="L1732" s="250"/>
      <c r="M1732" s="250"/>
      <c r="N1732" s="251"/>
      <c r="O1732" s="250"/>
      <c r="P1732" s="250"/>
      <c r="Q1732" s="251"/>
      <c r="R1732" s="250"/>
      <c r="S1732" s="250"/>
      <c r="T1732" s="251"/>
      <c r="U1732" s="250"/>
      <c r="V1732" s="251"/>
      <c r="W1732" s="250"/>
      <c r="X1732" s="499"/>
      <c r="Y1732" s="503"/>
      <c r="Z1732" s="481"/>
      <c r="AA1732" s="468"/>
      <c r="AB1732" s="445"/>
      <c r="AC1732" s="445"/>
      <c r="AD1732" s="445"/>
      <c r="AE1732" s="459"/>
      <c r="AF1732" s="619"/>
    </row>
    <row r="1733" spans="1:32" ht="30" customHeight="1" outlineLevel="1" x14ac:dyDescent="0.25">
      <c r="A1733" s="472"/>
      <c r="B1733" s="472" t="s">
        <v>1447</v>
      </c>
      <c r="C1733" s="413"/>
      <c r="D1733" s="611" t="s">
        <v>1012</v>
      </c>
      <c r="E1733" s="489" t="s">
        <v>1614</v>
      </c>
      <c r="F1733" s="413" t="s">
        <v>178</v>
      </c>
      <c r="G1733" s="472" t="s">
        <v>1805</v>
      </c>
      <c r="H1733" s="215" t="s">
        <v>148</v>
      </c>
      <c r="I1733" s="215">
        <f>SUM(I1734:I1738)</f>
        <v>1.5</v>
      </c>
      <c r="J1733" s="215">
        <f t="shared" si="340"/>
        <v>0</v>
      </c>
      <c r="K1733" s="215">
        <f>SUM(K1734:K1738)</f>
        <v>0</v>
      </c>
      <c r="L1733" s="215">
        <f t="shared" ref="L1733:W1733" si="349">SUM(L1734:L1738)</f>
        <v>0</v>
      </c>
      <c r="M1733" s="215">
        <f t="shared" si="349"/>
        <v>0</v>
      </c>
      <c r="N1733" s="215">
        <f t="shared" si="349"/>
        <v>0</v>
      </c>
      <c r="O1733" s="215">
        <f t="shared" si="349"/>
        <v>0</v>
      </c>
      <c r="P1733" s="215">
        <f t="shared" si="349"/>
        <v>0</v>
      </c>
      <c r="Q1733" s="215">
        <f t="shared" si="349"/>
        <v>0</v>
      </c>
      <c r="R1733" s="215">
        <f t="shared" si="349"/>
        <v>0</v>
      </c>
      <c r="S1733" s="215">
        <f t="shared" si="349"/>
        <v>0</v>
      </c>
      <c r="T1733" s="215">
        <f t="shared" si="349"/>
        <v>0</v>
      </c>
      <c r="U1733" s="215">
        <f t="shared" si="349"/>
        <v>0</v>
      </c>
      <c r="V1733" s="215">
        <f t="shared" si="349"/>
        <v>0</v>
      </c>
      <c r="W1733" s="215">
        <f t="shared" si="349"/>
        <v>0</v>
      </c>
      <c r="X1733" s="497" t="s">
        <v>1615</v>
      </c>
      <c r="Y1733" s="501" t="s">
        <v>528</v>
      </c>
      <c r="Z1733" s="479" t="s">
        <v>1254</v>
      </c>
      <c r="AA1733" s="466" t="s">
        <v>436</v>
      </c>
      <c r="AB1733" s="443" t="s">
        <v>131</v>
      </c>
      <c r="AC1733" s="443" t="s">
        <v>689</v>
      </c>
      <c r="AD1733" s="443" t="s">
        <v>696</v>
      </c>
      <c r="AE1733" s="457" t="s">
        <v>578</v>
      </c>
      <c r="AF1733" s="614" t="s">
        <v>2299</v>
      </c>
    </row>
    <row r="1734" spans="1:32" s="34" customFormat="1" ht="15" customHeight="1" outlineLevel="1" x14ac:dyDescent="0.25">
      <c r="A1734" s="473"/>
      <c r="B1734" s="473"/>
      <c r="C1734" s="414"/>
      <c r="D1734" s="612"/>
      <c r="E1734" s="490"/>
      <c r="F1734" s="414"/>
      <c r="G1734" s="473"/>
      <c r="H1734" s="242" t="s">
        <v>149</v>
      </c>
      <c r="I1734" s="230"/>
      <c r="J1734" s="215">
        <f t="shared" si="340"/>
        <v>0</v>
      </c>
      <c r="K1734" s="216"/>
      <c r="L1734" s="216"/>
      <c r="M1734" s="216"/>
      <c r="N1734" s="217"/>
      <c r="O1734" s="216"/>
      <c r="P1734" s="216"/>
      <c r="Q1734" s="217"/>
      <c r="R1734" s="216"/>
      <c r="S1734" s="216"/>
      <c r="T1734" s="217"/>
      <c r="U1734" s="216"/>
      <c r="V1734" s="217"/>
      <c r="W1734" s="216"/>
      <c r="X1734" s="498"/>
      <c r="Y1734" s="502"/>
      <c r="Z1734" s="480"/>
      <c r="AA1734" s="467"/>
      <c r="AB1734" s="444"/>
      <c r="AC1734" s="444"/>
      <c r="AD1734" s="444"/>
      <c r="AE1734" s="458"/>
      <c r="AF1734" s="618"/>
    </row>
    <row r="1735" spans="1:32" s="34" customFormat="1" outlineLevel="1" x14ac:dyDescent="0.25">
      <c r="A1735" s="473"/>
      <c r="B1735" s="473"/>
      <c r="C1735" s="414"/>
      <c r="D1735" s="612"/>
      <c r="E1735" s="490"/>
      <c r="F1735" s="414"/>
      <c r="G1735" s="473"/>
      <c r="H1735" s="242" t="s">
        <v>150</v>
      </c>
      <c r="I1735" s="230"/>
      <c r="J1735" s="215">
        <f t="shared" si="340"/>
        <v>0</v>
      </c>
      <c r="K1735" s="216"/>
      <c r="L1735" s="216"/>
      <c r="M1735" s="216"/>
      <c r="N1735" s="217"/>
      <c r="O1735" s="216"/>
      <c r="P1735" s="216"/>
      <c r="Q1735" s="217"/>
      <c r="R1735" s="216"/>
      <c r="S1735" s="216"/>
      <c r="T1735" s="217"/>
      <c r="U1735" s="216"/>
      <c r="V1735" s="217"/>
      <c r="W1735" s="216"/>
      <c r="X1735" s="498"/>
      <c r="Y1735" s="502"/>
      <c r="Z1735" s="480"/>
      <c r="AA1735" s="467"/>
      <c r="AB1735" s="444"/>
      <c r="AC1735" s="444"/>
      <c r="AD1735" s="444"/>
      <c r="AE1735" s="458"/>
      <c r="AF1735" s="618"/>
    </row>
    <row r="1736" spans="1:32" s="34" customFormat="1" outlineLevel="1" x14ac:dyDescent="0.25">
      <c r="A1736" s="473"/>
      <c r="B1736" s="473"/>
      <c r="C1736" s="414"/>
      <c r="D1736" s="612"/>
      <c r="E1736" s="490"/>
      <c r="F1736" s="414"/>
      <c r="G1736" s="473"/>
      <c r="H1736" s="242" t="s">
        <v>1507</v>
      </c>
      <c r="I1736" s="230">
        <v>1</v>
      </c>
      <c r="J1736" s="215">
        <f t="shared" si="340"/>
        <v>0</v>
      </c>
      <c r="K1736" s="216"/>
      <c r="L1736" s="216"/>
      <c r="M1736" s="216"/>
      <c r="N1736" s="217"/>
      <c r="O1736" s="216"/>
      <c r="P1736" s="216"/>
      <c r="Q1736" s="217"/>
      <c r="R1736" s="216"/>
      <c r="S1736" s="216"/>
      <c r="T1736" s="217"/>
      <c r="U1736" s="216"/>
      <c r="V1736" s="217"/>
      <c r="W1736" s="216"/>
      <c r="X1736" s="498"/>
      <c r="Y1736" s="502"/>
      <c r="Z1736" s="480"/>
      <c r="AA1736" s="467"/>
      <c r="AB1736" s="444"/>
      <c r="AC1736" s="444"/>
      <c r="AD1736" s="444"/>
      <c r="AE1736" s="458"/>
      <c r="AF1736" s="618"/>
    </row>
    <row r="1737" spans="1:32" s="34" customFormat="1" outlineLevel="1" x14ac:dyDescent="0.25">
      <c r="A1737" s="473"/>
      <c r="B1737" s="473"/>
      <c r="C1737" s="414"/>
      <c r="D1737" s="612"/>
      <c r="E1737" s="490"/>
      <c r="F1737" s="414"/>
      <c r="G1737" s="473"/>
      <c r="H1737" s="242" t="s">
        <v>1435</v>
      </c>
      <c r="I1737" s="230">
        <v>0.5</v>
      </c>
      <c r="J1737" s="215">
        <f t="shared" si="340"/>
        <v>0</v>
      </c>
      <c r="K1737" s="216"/>
      <c r="L1737" s="216"/>
      <c r="M1737" s="216"/>
      <c r="N1737" s="217"/>
      <c r="O1737" s="216"/>
      <c r="P1737" s="216"/>
      <c r="Q1737" s="217"/>
      <c r="R1737" s="216"/>
      <c r="S1737" s="216"/>
      <c r="T1737" s="217"/>
      <c r="U1737" s="216"/>
      <c r="V1737" s="217"/>
      <c r="W1737" s="216"/>
      <c r="X1737" s="498"/>
      <c r="Y1737" s="502"/>
      <c r="Z1737" s="480"/>
      <c r="AA1737" s="467"/>
      <c r="AB1737" s="444"/>
      <c r="AC1737" s="444"/>
      <c r="AD1737" s="444"/>
      <c r="AE1737" s="458"/>
      <c r="AF1737" s="618"/>
    </row>
    <row r="1738" spans="1:32" s="34" customFormat="1" ht="91.5" customHeight="1" outlineLevel="1" x14ac:dyDescent="0.25">
      <c r="A1738" s="474"/>
      <c r="B1738" s="474"/>
      <c r="C1738" s="415"/>
      <c r="D1738" s="613"/>
      <c r="E1738" s="491"/>
      <c r="F1738" s="415"/>
      <c r="G1738" s="474"/>
      <c r="H1738" s="248" t="s">
        <v>152</v>
      </c>
      <c r="I1738" s="230"/>
      <c r="J1738" s="252">
        <f t="shared" si="340"/>
        <v>0</v>
      </c>
      <c r="K1738" s="216"/>
      <c r="L1738" s="250"/>
      <c r="M1738" s="250"/>
      <c r="N1738" s="251"/>
      <c r="O1738" s="250"/>
      <c r="P1738" s="250"/>
      <c r="Q1738" s="251"/>
      <c r="R1738" s="250"/>
      <c r="S1738" s="250"/>
      <c r="T1738" s="251"/>
      <c r="U1738" s="250"/>
      <c r="V1738" s="251"/>
      <c r="W1738" s="250"/>
      <c r="X1738" s="499"/>
      <c r="Y1738" s="503"/>
      <c r="Z1738" s="481"/>
      <c r="AA1738" s="468"/>
      <c r="AB1738" s="445"/>
      <c r="AC1738" s="445"/>
      <c r="AD1738" s="445"/>
      <c r="AE1738" s="459"/>
      <c r="AF1738" s="619"/>
    </row>
    <row r="1739" spans="1:32" ht="30" customHeight="1" outlineLevel="1" x14ac:dyDescent="0.25">
      <c r="A1739" s="632"/>
      <c r="B1739" s="632"/>
      <c r="C1739" s="416"/>
      <c r="D1739" s="611" t="s">
        <v>1013</v>
      </c>
      <c r="E1739" s="489" t="s">
        <v>421</v>
      </c>
      <c r="F1739" s="416" t="s">
        <v>170</v>
      </c>
      <c r="G1739" s="446" t="s">
        <v>1642</v>
      </c>
      <c r="H1739" s="215" t="s">
        <v>148</v>
      </c>
      <c r="I1739" s="215">
        <f>SUM(I1740:I1744)</f>
        <v>0</v>
      </c>
      <c r="J1739" s="215">
        <f t="shared" si="340"/>
        <v>0</v>
      </c>
      <c r="K1739" s="215">
        <f>SUM(K1740:K1744)</f>
        <v>0</v>
      </c>
      <c r="L1739" s="215">
        <f t="shared" ref="L1739:W1739" si="350">SUM(L1740:L1744)</f>
        <v>0</v>
      </c>
      <c r="M1739" s="215">
        <f t="shared" si="350"/>
        <v>0</v>
      </c>
      <c r="N1739" s="215">
        <f t="shared" si="350"/>
        <v>0</v>
      </c>
      <c r="O1739" s="215">
        <f t="shared" si="350"/>
        <v>0</v>
      </c>
      <c r="P1739" s="215">
        <f t="shared" si="350"/>
        <v>0</v>
      </c>
      <c r="Q1739" s="215">
        <f t="shared" si="350"/>
        <v>0</v>
      </c>
      <c r="R1739" s="215">
        <f t="shared" si="350"/>
        <v>0</v>
      </c>
      <c r="S1739" s="215">
        <f t="shared" si="350"/>
        <v>0</v>
      </c>
      <c r="T1739" s="215">
        <f t="shared" si="350"/>
        <v>0</v>
      </c>
      <c r="U1739" s="215">
        <f t="shared" si="350"/>
        <v>0</v>
      </c>
      <c r="V1739" s="215">
        <f t="shared" si="350"/>
        <v>0</v>
      </c>
      <c r="W1739" s="215">
        <f t="shared" si="350"/>
        <v>0</v>
      </c>
      <c r="X1739" s="497"/>
      <c r="Y1739" s="501" t="s">
        <v>528</v>
      </c>
      <c r="Z1739" s="479" t="s">
        <v>1527</v>
      </c>
      <c r="AA1739" s="466" t="s">
        <v>422</v>
      </c>
      <c r="AB1739" s="443" t="s">
        <v>131</v>
      </c>
      <c r="AC1739" s="443" t="s">
        <v>689</v>
      </c>
      <c r="AD1739" s="443" t="s">
        <v>691</v>
      </c>
      <c r="AE1739" s="457" t="s">
        <v>578</v>
      </c>
      <c r="AF1739" s="614" t="s">
        <v>2291</v>
      </c>
    </row>
    <row r="1740" spans="1:32" s="34" customFormat="1" ht="15" customHeight="1" outlineLevel="1" x14ac:dyDescent="0.25">
      <c r="A1740" s="633"/>
      <c r="B1740" s="633"/>
      <c r="C1740" s="417"/>
      <c r="D1740" s="612"/>
      <c r="E1740" s="490"/>
      <c r="F1740" s="417"/>
      <c r="G1740" s="447"/>
      <c r="H1740" s="242" t="s">
        <v>149</v>
      </c>
      <c r="I1740" s="219"/>
      <c r="J1740" s="215">
        <f t="shared" si="340"/>
        <v>0</v>
      </c>
      <c r="K1740" s="216"/>
      <c r="L1740" s="216"/>
      <c r="M1740" s="216"/>
      <c r="N1740" s="217"/>
      <c r="O1740" s="216"/>
      <c r="P1740" s="216"/>
      <c r="Q1740" s="217"/>
      <c r="R1740" s="216"/>
      <c r="S1740" s="216"/>
      <c r="T1740" s="217"/>
      <c r="U1740" s="216"/>
      <c r="V1740" s="217"/>
      <c r="W1740" s="216"/>
      <c r="X1740" s="498"/>
      <c r="Y1740" s="502"/>
      <c r="Z1740" s="480"/>
      <c r="AA1740" s="467"/>
      <c r="AB1740" s="444"/>
      <c r="AC1740" s="444"/>
      <c r="AD1740" s="444"/>
      <c r="AE1740" s="458"/>
      <c r="AF1740" s="618"/>
    </row>
    <row r="1741" spans="1:32" s="34" customFormat="1" outlineLevel="1" x14ac:dyDescent="0.25">
      <c r="A1741" s="633"/>
      <c r="B1741" s="633"/>
      <c r="C1741" s="417"/>
      <c r="D1741" s="612"/>
      <c r="E1741" s="490"/>
      <c r="F1741" s="417"/>
      <c r="G1741" s="447"/>
      <c r="H1741" s="242" t="s">
        <v>150</v>
      </c>
      <c r="I1741" s="219"/>
      <c r="J1741" s="215">
        <f t="shared" si="340"/>
        <v>0</v>
      </c>
      <c r="K1741" s="216"/>
      <c r="L1741" s="216"/>
      <c r="M1741" s="216"/>
      <c r="N1741" s="217"/>
      <c r="O1741" s="216"/>
      <c r="P1741" s="216"/>
      <c r="Q1741" s="217"/>
      <c r="R1741" s="216"/>
      <c r="S1741" s="216"/>
      <c r="T1741" s="217"/>
      <c r="U1741" s="216"/>
      <c r="V1741" s="217"/>
      <c r="W1741" s="216"/>
      <c r="X1741" s="498"/>
      <c r="Y1741" s="502"/>
      <c r="Z1741" s="480"/>
      <c r="AA1741" s="467"/>
      <c r="AB1741" s="444"/>
      <c r="AC1741" s="444"/>
      <c r="AD1741" s="444"/>
      <c r="AE1741" s="458"/>
      <c r="AF1741" s="618"/>
    </row>
    <row r="1742" spans="1:32" s="34" customFormat="1" outlineLevel="1" x14ac:dyDescent="0.25">
      <c r="A1742" s="633"/>
      <c r="B1742" s="633"/>
      <c r="C1742" s="417"/>
      <c r="D1742" s="612"/>
      <c r="E1742" s="490"/>
      <c r="F1742" s="417"/>
      <c r="G1742" s="447"/>
      <c r="H1742" s="242" t="s">
        <v>1507</v>
      </c>
      <c r="I1742" s="219"/>
      <c r="J1742" s="215">
        <f t="shared" si="340"/>
        <v>0</v>
      </c>
      <c r="K1742" s="216"/>
      <c r="L1742" s="216"/>
      <c r="M1742" s="216"/>
      <c r="N1742" s="217"/>
      <c r="O1742" s="216"/>
      <c r="P1742" s="216"/>
      <c r="Q1742" s="217"/>
      <c r="R1742" s="216"/>
      <c r="S1742" s="216"/>
      <c r="T1742" s="217"/>
      <c r="U1742" s="216"/>
      <c r="V1742" s="217"/>
      <c r="W1742" s="216"/>
      <c r="X1742" s="498"/>
      <c r="Y1742" s="502"/>
      <c r="Z1742" s="480"/>
      <c r="AA1742" s="467"/>
      <c r="AB1742" s="444"/>
      <c r="AC1742" s="444"/>
      <c r="AD1742" s="444"/>
      <c r="AE1742" s="458"/>
      <c r="AF1742" s="618"/>
    </row>
    <row r="1743" spans="1:32" s="34" customFormat="1" outlineLevel="1" x14ac:dyDescent="0.25">
      <c r="A1743" s="633"/>
      <c r="B1743" s="633"/>
      <c r="C1743" s="417"/>
      <c r="D1743" s="612"/>
      <c r="E1743" s="490"/>
      <c r="F1743" s="417"/>
      <c r="G1743" s="447"/>
      <c r="H1743" s="242" t="s">
        <v>1435</v>
      </c>
      <c r="I1743" s="219"/>
      <c r="J1743" s="215">
        <f t="shared" si="340"/>
        <v>0</v>
      </c>
      <c r="K1743" s="216"/>
      <c r="L1743" s="216"/>
      <c r="M1743" s="216"/>
      <c r="N1743" s="217"/>
      <c r="O1743" s="216"/>
      <c r="P1743" s="216"/>
      <c r="Q1743" s="217"/>
      <c r="R1743" s="216"/>
      <c r="S1743" s="216"/>
      <c r="T1743" s="217"/>
      <c r="U1743" s="216"/>
      <c r="V1743" s="217"/>
      <c r="W1743" s="216"/>
      <c r="X1743" s="498"/>
      <c r="Y1743" s="502"/>
      <c r="Z1743" s="480"/>
      <c r="AA1743" s="467"/>
      <c r="AB1743" s="444"/>
      <c r="AC1743" s="444"/>
      <c r="AD1743" s="444"/>
      <c r="AE1743" s="458"/>
      <c r="AF1743" s="618"/>
    </row>
    <row r="1744" spans="1:32" s="34" customFormat="1" outlineLevel="1" x14ac:dyDescent="0.25">
      <c r="A1744" s="634"/>
      <c r="B1744" s="634"/>
      <c r="C1744" s="418"/>
      <c r="D1744" s="613"/>
      <c r="E1744" s="491"/>
      <c r="F1744" s="418"/>
      <c r="G1744" s="448"/>
      <c r="H1744" s="248" t="s">
        <v>152</v>
      </c>
      <c r="I1744" s="219"/>
      <c r="J1744" s="252">
        <f t="shared" si="340"/>
        <v>0</v>
      </c>
      <c r="K1744" s="216"/>
      <c r="L1744" s="250"/>
      <c r="M1744" s="250"/>
      <c r="N1744" s="251"/>
      <c r="O1744" s="250"/>
      <c r="P1744" s="250"/>
      <c r="Q1744" s="251"/>
      <c r="R1744" s="250"/>
      <c r="S1744" s="250"/>
      <c r="T1744" s="251"/>
      <c r="U1744" s="250"/>
      <c r="V1744" s="251"/>
      <c r="W1744" s="250"/>
      <c r="X1744" s="499"/>
      <c r="Y1744" s="503"/>
      <c r="Z1744" s="481"/>
      <c r="AA1744" s="468"/>
      <c r="AB1744" s="445"/>
      <c r="AC1744" s="445"/>
      <c r="AD1744" s="445"/>
      <c r="AE1744" s="459"/>
      <c r="AF1744" s="619"/>
    </row>
    <row r="1745" spans="1:32" ht="30" customHeight="1" outlineLevel="1" x14ac:dyDescent="0.25">
      <c r="A1745" s="608"/>
      <c r="B1745" s="608" t="s">
        <v>1485</v>
      </c>
      <c r="C1745" s="416"/>
      <c r="D1745" s="611" t="s">
        <v>1014</v>
      </c>
      <c r="E1745" s="489" t="s">
        <v>423</v>
      </c>
      <c r="F1745" s="416" t="s">
        <v>154</v>
      </c>
      <c r="G1745" s="472" t="s">
        <v>1805</v>
      </c>
      <c r="H1745" s="215" t="s">
        <v>148</v>
      </c>
      <c r="I1745" s="215">
        <f>SUM(I1746:I1750)</f>
        <v>0</v>
      </c>
      <c r="J1745" s="215">
        <f t="shared" si="340"/>
        <v>0</v>
      </c>
      <c r="K1745" s="215">
        <f>SUM(K1746:K1750)</f>
        <v>0</v>
      </c>
      <c r="L1745" s="215">
        <f t="shared" ref="L1745:W1745" si="351">SUM(L1746:L1750)</f>
        <v>0</v>
      </c>
      <c r="M1745" s="215">
        <f t="shared" si="351"/>
        <v>0</v>
      </c>
      <c r="N1745" s="215">
        <f t="shared" si="351"/>
        <v>0</v>
      </c>
      <c r="O1745" s="215">
        <f t="shared" si="351"/>
        <v>0</v>
      </c>
      <c r="P1745" s="215">
        <f t="shared" si="351"/>
        <v>0</v>
      </c>
      <c r="Q1745" s="215">
        <f t="shared" si="351"/>
        <v>0</v>
      </c>
      <c r="R1745" s="215">
        <f t="shared" si="351"/>
        <v>0</v>
      </c>
      <c r="S1745" s="215">
        <f t="shared" si="351"/>
        <v>0</v>
      </c>
      <c r="T1745" s="215">
        <f t="shared" si="351"/>
        <v>0</v>
      </c>
      <c r="U1745" s="215">
        <f t="shared" si="351"/>
        <v>0</v>
      </c>
      <c r="V1745" s="215">
        <f t="shared" si="351"/>
        <v>0</v>
      </c>
      <c r="W1745" s="215">
        <f t="shared" si="351"/>
        <v>0</v>
      </c>
      <c r="X1745" s="586" t="s">
        <v>1616</v>
      </c>
      <c r="Y1745" s="501" t="s">
        <v>528</v>
      </c>
      <c r="Z1745" s="479" t="s">
        <v>1527</v>
      </c>
      <c r="AA1745" s="466" t="s">
        <v>425</v>
      </c>
      <c r="AB1745" s="443" t="s">
        <v>131</v>
      </c>
      <c r="AC1745" s="443" t="s">
        <v>689</v>
      </c>
      <c r="AD1745" s="443" t="s">
        <v>692</v>
      </c>
      <c r="AE1745" s="457" t="s">
        <v>1288</v>
      </c>
      <c r="AF1745" s="614" t="s">
        <v>2292</v>
      </c>
    </row>
    <row r="1746" spans="1:32" s="34" customFormat="1" ht="15" customHeight="1" outlineLevel="1" x14ac:dyDescent="0.25">
      <c r="A1746" s="609"/>
      <c r="B1746" s="609"/>
      <c r="C1746" s="417"/>
      <c r="D1746" s="612"/>
      <c r="E1746" s="490"/>
      <c r="F1746" s="417"/>
      <c r="G1746" s="473"/>
      <c r="H1746" s="242" t="s">
        <v>149</v>
      </c>
      <c r="I1746" s="219"/>
      <c r="J1746" s="215">
        <f t="shared" si="340"/>
        <v>0</v>
      </c>
      <c r="K1746" s="216"/>
      <c r="L1746" s="216"/>
      <c r="M1746" s="216"/>
      <c r="N1746" s="217"/>
      <c r="O1746" s="216"/>
      <c r="P1746" s="216"/>
      <c r="Q1746" s="217"/>
      <c r="R1746" s="216"/>
      <c r="S1746" s="216"/>
      <c r="T1746" s="217"/>
      <c r="U1746" s="216"/>
      <c r="V1746" s="217"/>
      <c r="W1746" s="216"/>
      <c r="X1746" s="587"/>
      <c r="Y1746" s="502"/>
      <c r="Z1746" s="480"/>
      <c r="AA1746" s="467"/>
      <c r="AB1746" s="444"/>
      <c r="AC1746" s="444"/>
      <c r="AD1746" s="444"/>
      <c r="AE1746" s="458"/>
      <c r="AF1746" s="618"/>
    </row>
    <row r="1747" spans="1:32" s="34" customFormat="1" outlineLevel="1" x14ac:dyDescent="0.25">
      <c r="A1747" s="609"/>
      <c r="B1747" s="609"/>
      <c r="C1747" s="417"/>
      <c r="D1747" s="612"/>
      <c r="E1747" s="490"/>
      <c r="F1747" s="417"/>
      <c r="G1747" s="473"/>
      <c r="H1747" s="242" t="s">
        <v>150</v>
      </c>
      <c r="I1747" s="219"/>
      <c r="J1747" s="215">
        <f t="shared" ref="J1747:J1810" si="352">SUM(K1747:W1747)</f>
        <v>0</v>
      </c>
      <c r="K1747" s="216"/>
      <c r="L1747" s="216"/>
      <c r="M1747" s="216"/>
      <c r="N1747" s="217"/>
      <c r="O1747" s="216"/>
      <c r="P1747" s="216"/>
      <c r="Q1747" s="217"/>
      <c r="R1747" s="216"/>
      <c r="S1747" s="216"/>
      <c r="T1747" s="217"/>
      <c r="U1747" s="216"/>
      <c r="V1747" s="217"/>
      <c r="W1747" s="216"/>
      <c r="X1747" s="587"/>
      <c r="Y1747" s="502"/>
      <c r="Z1747" s="480"/>
      <c r="AA1747" s="467"/>
      <c r="AB1747" s="444"/>
      <c r="AC1747" s="444"/>
      <c r="AD1747" s="444"/>
      <c r="AE1747" s="458"/>
      <c r="AF1747" s="618"/>
    </row>
    <row r="1748" spans="1:32" s="34" customFormat="1" outlineLevel="1" x14ac:dyDescent="0.25">
      <c r="A1748" s="609"/>
      <c r="B1748" s="609"/>
      <c r="C1748" s="417"/>
      <c r="D1748" s="612"/>
      <c r="E1748" s="490"/>
      <c r="F1748" s="417"/>
      <c r="G1748" s="473"/>
      <c r="H1748" s="242" t="s">
        <v>1507</v>
      </c>
      <c r="I1748" s="219"/>
      <c r="J1748" s="215">
        <f t="shared" si="352"/>
        <v>0</v>
      </c>
      <c r="K1748" s="216"/>
      <c r="L1748" s="216"/>
      <c r="M1748" s="216"/>
      <c r="N1748" s="217"/>
      <c r="O1748" s="216"/>
      <c r="P1748" s="216"/>
      <c r="Q1748" s="217"/>
      <c r="R1748" s="216"/>
      <c r="S1748" s="216"/>
      <c r="T1748" s="217"/>
      <c r="U1748" s="216"/>
      <c r="V1748" s="217"/>
      <c r="W1748" s="216"/>
      <c r="X1748" s="587"/>
      <c r="Y1748" s="502"/>
      <c r="Z1748" s="480"/>
      <c r="AA1748" s="467"/>
      <c r="AB1748" s="444"/>
      <c r="AC1748" s="444"/>
      <c r="AD1748" s="444"/>
      <c r="AE1748" s="458"/>
      <c r="AF1748" s="618"/>
    </row>
    <row r="1749" spans="1:32" s="34" customFormat="1" outlineLevel="1" x14ac:dyDescent="0.25">
      <c r="A1749" s="609"/>
      <c r="B1749" s="609"/>
      <c r="C1749" s="417"/>
      <c r="D1749" s="612"/>
      <c r="E1749" s="490"/>
      <c r="F1749" s="417"/>
      <c r="G1749" s="473"/>
      <c r="H1749" s="242" t="s">
        <v>1435</v>
      </c>
      <c r="I1749" s="219"/>
      <c r="J1749" s="215">
        <f t="shared" si="352"/>
        <v>0</v>
      </c>
      <c r="K1749" s="216"/>
      <c r="L1749" s="216"/>
      <c r="M1749" s="216"/>
      <c r="N1749" s="217"/>
      <c r="O1749" s="216"/>
      <c r="P1749" s="216"/>
      <c r="Q1749" s="217"/>
      <c r="R1749" s="216"/>
      <c r="S1749" s="216"/>
      <c r="T1749" s="217"/>
      <c r="U1749" s="216"/>
      <c r="V1749" s="217"/>
      <c r="W1749" s="216"/>
      <c r="X1749" s="587"/>
      <c r="Y1749" s="502"/>
      <c r="Z1749" s="480"/>
      <c r="AA1749" s="467"/>
      <c r="AB1749" s="444"/>
      <c r="AC1749" s="444"/>
      <c r="AD1749" s="444"/>
      <c r="AE1749" s="458"/>
      <c r="AF1749" s="618"/>
    </row>
    <row r="1750" spans="1:32" s="34" customFormat="1" ht="32.25" customHeight="1" outlineLevel="1" x14ac:dyDescent="0.25">
      <c r="A1750" s="610"/>
      <c r="B1750" s="610"/>
      <c r="C1750" s="418"/>
      <c r="D1750" s="613"/>
      <c r="E1750" s="491"/>
      <c r="F1750" s="418"/>
      <c r="G1750" s="474"/>
      <c r="H1750" s="248" t="s">
        <v>152</v>
      </c>
      <c r="I1750" s="219"/>
      <c r="J1750" s="252">
        <f t="shared" si="352"/>
        <v>0</v>
      </c>
      <c r="K1750" s="216"/>
      <c r="L1750" s="250"/>
      <c r="M1750" s="250"/>
      <c r="N1750" s="251"/>
      <c r="O1750" s="250"/>
      <c r="P1750" s="250"/>
      <c r="Q1750" s="251"/>
      <c r="R1750" s="250"/>
      <c r="S1750" s="250"/>
      <c r="T1750" s="251"/>
      <c r="U1750" s="250"/>
      <c r="V1750" s="251"/>
      <c r="W1750" s="250"/>
      <c r="X1750" s="588"/>
      <c r="Y1750" s="503"/>
      <c r="Z1750" s="481"/>
      <c r="AA1750" s="468"/>
      <c r="AB1750" s="445"/>
      <c r="AC1750" s="445"/>
      <c r="AD1750" s="445"/>
      <c r="AE1750" s="459"/>
      <c r="AF1750" s="619"/>
    </row>
    <row r="1751" spans="1:32" ht="30" customHeight="1" outlineLevel="1" x14ac:dyDescent="0.25">
      <c r="A1751" s="632"/>
      <c r="B1751" s="608" t="s">
        <v>2428</v>
      </c>
      <c r="C1751" s="416"/>
      <c r="D1751" s="611" t="s">
        <v>1015</v>
      </c>
      <c r="E1751" s="489" t="s">
        <v>1918</v>
      </c>
      <c r="F1751" s="416" t="s">
        <v>2434</v>
      </c>
      <c r="G1751" s="472" t="s">
        <v>1678</v>
      </c>
      <c r="H1751" s="215" t="s">
        <v>148</v>
      </c>
      <c r="I1751" s="215">
        <f>SUM(I1752:I1756)</f>
        <v>0</v>
      </c>
      <c r="J1751" s="215">
        <f t="shared" si="352"/>
        <v>0</v>
      </c>
      <c r="K1751" s="215">
        <f>SUM(K1752:K1756)</f>
        <v>0</v>
      </c>
      <c r="L1751" s="215">
        <f t="shared" ref="L1751:W1751" si="353">SUM(L1752:L1756)</f>
        <v>0</v>
      </c>
      <c r="M1751" s="215">
        <f t="shared" si="353"/>
        <v>0</v>
      </c>
      <c r="N1751" s="215">
        <f t="shared" si="353"/>
        <v>0</v>
      </c>
      <c r="O1751" s="215">
        <f t="shared" si="353"/>
        <v>0</v>
      </c>
      <c r="P1751" s="215">
        <f t="shared" si="353"/>
        <v>0</v>
      </c>
      <c r="Q1751" s="215">
        <f t="shared" si="353"/>
        <v>0</v>
      </c>
      <c r="R1751" s="215">
        <f t="shared" si="353"/>
        <v>0</v>
      </c>
      <c r="S1751" s="215">
        <f t="shared" si="353"/>
        <v>0</v>
      </c>
      <c r="T1751" s="215">
        <f t="shared" si="353"/>
        <v>0</v>
      </c>
      <c r="U1751" s="215">
        <f t="shared" si="353"/>
        <v>0</v>
      </c>
      <c r="V1751" s="215">
        <f t="shared" si="353"/>
        <v>0</v>
      </c>
      <c r="W1751" s="215">
        <f t="shared" si="353"/>
        <v>0</v>
      </c>
      <c r="X1751" s="492"/>
      <c r="Y1751" s="479" t="s">
        <v>160</v>
      </c>
      <c r="Z1751" s="479"/>
      <c r="AA1751" s="466" t="s">
        <v>426</v>
      </c>
      <c r="AB1751" s="443" t="s">
        <v>131</v>
      </c>
      <c r="AC1751" s="443" t="s">
        <v>689</v>
      </c>
      <c r="AD1751" s="443" t="s">
        <v>692</v>
      </c>
      <c r="AE1751" s="457" t="s">
        <v>578</v>
      </c>
      <c r="AF1751" s="614" t="s">
        <v>2293</v>
      </c>
    </row>
    <row r="1752" spans="1:32" s="34" customFormat="1" ht="15" customHeight="1" outlineLevel="1" x14ac:dyDescent="0.25">
      <c r="A1752" s="633"/>
      <c r="B1752" s="609"/>
      <c r="C1752" s="417"/>
      <c r="D1752" s="612"/>
      <c r="E1752" s="490"/>
      <c r="F1752" s="417"/>
      <c r="G1752" s="473"/>
      <c r="H1752" s="242" t="s">
        <v>149</v>
      </c>
      <c r="I1752" s="219"/>
      <c r="J1752" s="215">
        <f t="shared" si="352"/>
        <v>0</v>
      </c>
      <c r="K1752" s="216"/>
      <c r="L1752" s="216"/>
      <c r="M1752" s="216"/>
      <c r="N1752" s="217"/>
      <c r="O1752" s="216"/>
      <c r="P1752" s="216"/>
      <c r="Q1752" s="217"/>
      <c r="R1752" s="216"/>
      <c r="S1752" s="216"/>
      <c r="T1752" s="217"/>
      <c r="U1752" s="216"/>
      <c r="V1752" s="217"/>
      <c r="W1752" s="216"/>
      <c r="X1752" s="492"/>
      <c r="Y1752" s="480"/>
      <c r="Z1752" s="480"/>
      <c r="AA1752" s="467"/>
      <c r="AB1752" s="444"/>
      <c r="AC1752" s="444"/>
      <c r="AD1752" s="444"/>
      <c r="AE1752" s="458"/>
      <c r="AF1752" s="618"/>
    </row>
    <row r="1753" spans="1:32" s="34" customFormat="1" outlineLevel="1" x14ac:dyDescent="0.25">
      <c r="A1753" s="633"/>
      <c r="B1753" s="609"/>
      <c r="C1753" s="417"/>
      <c r="D1753" s="612"/>
      <c r="E1753" s="490"/>
      <c r="F1753" s="417"/>
      <c r="G1753" s="473"/>
      <c r="H1753" s="242" t="s">
        <v>150</v>
      </c>
      <c r="I1753" s="219"/>
      <c r="J1753" s="215">
        <f t="shared" si="352"/>
        <v>0</v>
      </c>
      <c r="K1753" s="216"/>
      <c r="L1753" s="216"/>
      <c r="M1753" s="216"/>
      <c r="N1753" s="217"/>
      <c r="O1753" s="216"/>
      <c r="P1753" s="216"/>
      <c r="Q1753" s="217"/>
      <c r="R1753" s="216"/>
      <c r="S1753" s="216"/>
      <c r="T1753" s="217"/>
      <c r="U1753" s="216"/>
      <c r="V1753" s="217"/>
      <c r="W1753" s="216"/>
      <c r="X1753" s="492"/>
      <c r="Y1753" s="480"/>
      <c r="Z1753" s="480"/>
      <c r="AA1753" s="467"/>
      <c r="AB1753" s="444"/>
      <c r="AC1753" s="444"/>
      <c r="AD1753" s="444"/>
      <c r="AE1753" s="458"/>
      <c r="AF1753" s="618"/>
    </row>
    <row r="1754" spans="1:32" s="34" customFormat="1" outlineLevel="1" x14ac:dyDescent="0.25">
      <c r="A1754" s="633"/>
      <c r="B1754" s="609"/>
      <c r="C1754" s="417"/>
      <c r="D1754" s="612"/>
      <c r="E1754" s="490"/>
      <c r="F1754" s="417"/>
      <c r="G1754" s="473"/>
      <c r="H1754" s="242" t="s">
        <v>1507</v>
      </c>
      <c r="I1754" s="219"/>
      <c r="J1754" s="215">
        <f t="shared" si="352"/>
        <v>0</v>
      </c>
      <c r="K1754" s="216"/>
      <c r="L1754" s="216"/>
      <c r="M1754" s="216"/>
      <c r="N1754" s="217"/>
      <c r="O1754" s="216"/>
      <c r="P1754" s="216"/>
      <c r="Q1754" s="217"/>
      <c r="R1754" s="216"/>
      <c r="S1754" s="216"/>
      <c r="T1754" s="217"/>
      <c r="U1754" s="216"/>
      <c r="V1754" s="217"/>
      <c r="W1754" s="216"/>
      <c r="X1754" s="492"/>
      <c r="Y1754" s="480"/>
      <c r="Z1754" s="480"/>
      <c r="AA1754" s="467"/>
      <c r="AB1754" s="444"/>
      <c r="AC1754" s="444"/>
      <c r="AD1754" s="444"/>
      <c r="AE1754" s="458"/>
      <c r="AF1754" s="618"/>
    </row>
    <row r="1755" spans="1:32" s="34" customFormat="1" outlineLevel="1" x14ac:dyDescent="0.25">
      <c r="A1755" s="633"/>
      <c r="B1755" s="609"/>
      <c r="C1755" s="417"/>
      <c r="D1755" s="612"/>
      <c r="E1755" s="490"/>
      <c r="F1755" s="417"/>
      <c r="G1755" s="473"/>
      <c r="H1755" s="242" t="s">
        <v>1435</v>
      </c>
      <c r="I1755" s="219"/>
      <c r="J1755" s="215">
        <f t="shared" si="352"/>
        <v>0</v>
      </c>
      <c r="K1755" s="216"/>
      <c r="L1755" s="216"/>
      <c r="M1755" s="216"/>
      <c r="N1755" s="217"/>
      <c r="O1755" s="216"/>
      <c r="P1755" s="216"/>
      <c r="Q1755" s="217"/>
      <c r="R1755" s="216"/>
      <c r="S1755" s="216"/>
      <c r="T1755" s="217"/>
      <c r="U1755" s="216"/>
      <c r="V1755" s="217"/>
      <c r="W1755" s="216"/>
      <c r="X1755" s="492"/>
      <c r="Y1755" s="480"/>
      <c r="Z1755" s="480"/>
      <c r="AA1755" s="467"/>
      <c r="AB1755" s="444"/>
      <c r="AC1755" s="444"/>
      <c r="AD1755" s="444"/>
      <c r="AE1755" s="458"/>
      <c r="AF1755" s="618"/>
    </row>
    <row r="1756" spans="1:32" s="34" customFormat="1" ht="33.75" customHeight="1" outlineLevel="1" x14ac:dyDescent="0.25">
      <c r="A1756" s="634"/>
      <c r="B1756" s="610"/>
      <c r="C1756" s="418"/>
      <c r="D1756" s="613"/>
      <c r="E1756" s="491"/>
      <c r="F1756" s="418"/>
      <c r="G1756" s="474"/>
      <c r="H1756" s="248" t="s">
        <v>152</v>
      </c>
      <c r="I1756" s="219"/>
      <c r="J1756" s="252">
        <f t="shared" si="352"/>
        <v>0</v>
      </c>
      <c r="K1756" s="216"/>
      <c r="L1756" s="250"/>
      <c r="M1756" s="250"/>
      <c r="N1756" s="251"/>
      <c r="O1756" s="250"/>
      <c r="P1756" s="250"/>
      <c r="Q1756" s="251"/>
      <c r="R1756" s="250"/>
      <c r="S1756" s="250"/>
      <c r="T1756" s="251"/>
      <c r="U1756" s="250"/>
      <c r="V1756" s="251"/>
      <c r="W1756" s="250"/>
      <c r="X1756" s="492"/>
      <c r="Y1756" s="481"/>
      <c r="Z1756" s="481"/>
      <c r="AA1756" s="468"/>
      <c r="AB1756" s="445"/>
      <c r="AC1756" s="445"/>
      <c r="AD1756" s="445"/>
      <c r="AE1756" s="459"/>
      <c r="AF1756" s="619"/>
    </row>
    <row r="1757" spans="1:32" ht="30" customHeight="1" outlineLevel="1" x14ac:dyDescent="0.25">
      <c r="A1757" s="632"/>
      <c r="B1757" s="608" t="s">
        <v>2428</v>
      </c>
      <c r="C1757" s="416"/>
      <c r="D1757" s="611" t="s">
        <v>1016</v>
      </c>
      <c r="E1757" s="489" t="s">
        <v>427</v>
      </c>
      <c r="F1757" s="416">
        <v>2018</v>
      </c>
      <c r="G1757" s="472" t="s">
        <v>1678</v>
      </c>
      <c r="H1757" s="215" t="s">
        <v>148</v>
      </c>
      <c r="I1757" s="215">
        <f>SUM(I1758:I1762)</f>
        <v>0</v>
      </c>
      <c r="J1757" s="215">
        <f t="shared" si="352"/>
        <v>0</v>
      </c>
      <c r="K1757" s="215">
        <f>SUM(K1758:K1762)</f>
        <v>0</v>
      </c>
      <c r="L1757" s="215">
        <f t="shared" ref="L1757:W1757" si="354">SUM(L1758:L1762)</f>
        <v>0</v>
      </c>
      <c r="M1757" s="215">
        <f t="shared" si="354"/>
        <v>0</v>
      </c>
      <c r="N1757" s="215">
        <f t="shared" si="354"/>
        <v>0</v>
      </c>
      <c r="O1757" s="215">
        <f t="shared" si="354"/>
        <v>0</v>
      </c>
      <c r="P1757" s="215">
        <f t="shared" si="354"/>
        <v>0</v>
      </c>
      <c r="Q1757" s="215">
        <f t="shared" si="354"/>
        <v>0</v>
      </c>
      <c r="R1757" s="215">
        <f t="shared" si="354"/>
        <v>0</v>
      </c>
      <c r="S1757" s="215">
        <f t="shared" si="354"/>
        <v>0</v>
      </c>
      <c r="T1757" s="215">
        <f t="shared" si="354"/>
        <v>0</v>
      </c>
      <c r="U1757" s="215">
        <f t="shared" si="354"/>
        <v>0</v>
      </c>
      <c r="V1757" s="215">
        <f t="shared" si="354"/>
        <v>0</v>
      </c>
      <c r="W1757" s="215">
        <f t="shared" si="354"/>
        <v>0</v>
      </c>
      <c r="X1757" s="647" t="s">
        <v>2435</v>
      </c>
      <c r="Y1757" s="501" t="s">
        <v>528</v>
      </c>
      <c r="Z1757" s="479" t="s">
        <v>1527</v>
      </c>
      <c r="AA1757" s="466" t="s">
        <v>428</v>
      </c>
      <c r="AB1757" s="443" t="s">
        <v>131</v>
      </c>
      <c r="AC1757" s="443" t="s">
        <v>689</v>
      </c>
      <c r="AD1757" s="443" t="s">
        <v>693</v>
      </c>
      <c r="AE1757" s="457" t="s">
        <v>578</v>
      </c>
      <c r="AF1757" s="614" t="s">
        <v>2294</v>
      </c>
    </row>
    <row r="1758" spans="1:32" s="34" customFormat="1" ht="15" customHeight="1" outlineLevel="1" x14ac:dyDescent="0.25">
      <c r="A1758" s="633"/>
      <c r="B1758" s="609"/>
      <c r="C1758" s="417"/>
      <c r="D1758" s="612"/>
      <c r="E1758" s="490"/>
      <c r="F1758" s="417"/>
      <c r="G1758" s="473"/>
      <c r="H1758" s="242" t="s">
        <v>149</v>
      </c>
      <c r="I1758" s="219"/>
      <c r="J1758" s="215">
        <f t="shared" si="352"/>
        <v>0</v>
      </c>
      <c r="K1758" s="216"/>
      <c r="L1758" s="216"/>
      <c r="M1758" s="216"/>
      <c r="N1758" s="217"/>
      <c r="O1758" s="216"/>
      <c r="P1758" s="216"/>
      <c r="Q1758" s="217"/>
      <c r="R1758" s="216"/>
      <c r="S1758" s="216"/>
      <c r="T1758" s="217"/>
      <c r="U1758" s="216"/>
      <c r="V1758" s="217"/>
      <c r="W1758" s="216"/>
      <c r="X1758" s="647"/>
      <c r="Y1758" s="502"/>
      <c r="Z1758" s="480"/>
      <c r="AA1758" s="467"/>
      <c r="AB1758" s="444"/>
      <c r="AC1758" s="444"/>
      <c r="AD1758" s="444"/>
      <c r="AE1758" s="458"/>
      <c r="AF1758" s="618"/>
    </row>
    <row r="1759" spans="1:32" s="34" customFormat="1" outlineLevel="1" x14ac:dyDescent="0.25">
      <c r="A1759" s="633"/>
      <c r="B1759" s="609"/>
      <c r="C1759" s="417"/>
      <c r="D1759" s="612"/>
      <c r="E1759" s="490"/>
      <c r="F1759" s="417"/>
      <c r="G1759" s="473"/>
      <c r="H1759" s="242" t="s">
        <v>150</v>
      </c>
      <c r="I1759" s="219"/>
      <c r="J1759" s="215">
        <f t="shared" si="352"/>
        <v>0</v>
      </c>
      <c r="K1759" s="216"/>
      <c r="L1759" s="216"/>
      <c r="M1759" s="216"/>
      <c r="N1759" s="217"/>
      <c r="O1759" s="216"/>
      <c r="P1759" s="216"/>
      <c r="Q1759" s="217"/>
      <c r="R1759" s="216"/>
      <c r="S1759" s="216"/>
      <c r="T1759" s="217"/>
      <c r="U1759" s="216"/>
      <c r="V1759" s="217"/>
      <c r="W1759" s="216"/>
      <c r="X1759" s="647"/>
      <c r="Y1759" s="502"/>
      <c r="Z1759" s="480"/>
      <c r="AA1759" s="467"/>
      <c r="AB1759" s="444"/>
      <c r="AC1759" s="444"/>
      <c r="AD1759" s="444"/>
      <c r="AE1759" s="458"/>
      <c r="AF1759" s="618"/>
    </row>
    <row r="1760" spans="1:32" s="34" customFormat="1" outlineLevel="1" x14ac:dyDescent="0.25">
      <c r="A1760" s="633"/>
      <c r="B1760" s="609"/>
      <c r="C1760" s="417"/>
      <c r="D1760" s="612"/>
      <c r="E1760" s="490"/>
      <c r="F1760" s="417"/>
      <c r="G1760" s="473"/>
      <c r="H1760" s="242" t="s">
        <v>1507</v>
      </c>
      <c r="I1760" s="219"/>
      <c r="J1760" s="215">
        <f t="shared" si="352"/>
        <v>0</v>
      </c>
      <c r="K1760" s="216"/>
      <c r="L1760" s="216"/>
      <c r="M1760" s="216"/>
      <c r="N1760" s="217"/>
      <c r="O1760" s="216"/>
      <c r="P1760" s="216"/>
      <c r="Q1760" s="217"/>
      <c r="R1760" s="216"/>
      <c r="S1760" s="216"/>
      <c r="T1760" s="217"/>
      <c r="U1760" s="216"/>
      <c r="V1760" s="217"/>
      <c r="W1760" s="216"/>
      <c r="X1760" s="647"/>
      <c r="Y1760" s="502"/>
      <c r="Z1760" s="480"/>
      <c r="AA1760" s="467"/>
      <c r="AB1760" s="444"/>
      <c r="AC1760" s="444"/>
      <c r="AD1760" s="444"/>
      <c r="AE1760" s="458"/>
      <c r="AF1760" s="618"/>
    </row>
    <row r="1761" spans="1:32" s="34" customFormat="1" outlineLevel="1" x14ac:dyDescent="0.25">
      <c r="A1761" s="633"/>
      <c r="B1761" s="609"/>
      <c r="C1761" s="417"/>
      <c r="D1761" s="612"/>
      <c r="E1761" s="490"/>
      <c r="F1761" s="417"/>
      <c r="G1761" s="473"/>
      <c r="H1761" s="242" t="s">
        <v>1435</v>
      </c>
      <c r="I1761" s="219"/>
      <c r="J1761" s="215">
        <f t="shared" si="352"/>
        <v>0</v>
      </c>
      <c r="K1761" s="216"/>
      <c r="L1761" s="216"/>
      <c r="M1761" s="216"/>
      <c r="N1761" s="217"/>
      <c r="O1761" s="216"/>
      <c r="P1761" s="216"/>
      <c r="Q1761" s="217"/>
      <c r="R1761" s="216"/>
      <c r="S1761" s="216"/>
      <c r="T1761" s="217"/>
      <c r="U1761" s="216"/>
      <c r="V1761" s="217"/>
      <c r="W1761" s="216"/>
      <c r="X1761" s="647"/>
      <c r="Y1761" s="502"/>
      <c r="Z1761" s="480"/>
      <c r="AA1761" s="467"/>
      <c r="AB1761" s="444"/>
      <c r="AC1761" s="444"/>
      <c r="AD1761" s="444"/>
      <c r="AE1761" s="458"/>
      <c r="AF1761" s="618"/>
    </row>
    <row r="1762" spans="1:32" s="34" customFormat="1" ht="34.5" customHeight="1" outlineLevel="1" x14ac:dyDescent="0.25">
      <c r="A1762" s="634"/>
      <c r="B1762" s="610"/>
      <c r="C1762" s="418"/>
      <c r="D1762" s="613"/>
      <c r="E1762" s="491"/>
      <c r="F1762" s="418"/>
      <c r="G1762" s="474"/>
      <c r="H1762" s="248" t="s">
        <v>152</v>
      </c>
      <c r="I1762" s="219"/>
      <c r="J1762" s="252">
        <f t="shared" si="352"/>
        <v>0</v>
      </c>
      <c r="K1762" s="216"/>
      <c r="L1762" s="250"/>
      <c r="M1762" s="250"/>
      <c r="N1762" s="251"/>
      <c r="O1762" s="250"/>
      <c r="P1762" s="250"/>
      <c r="Q1762" s="251"/>
      <c r="R1762" s="250"/>
      <c r="S1762" s="250"/>
      <c r="T1762" s="251"/>
      <c r="U1762" s="250"/>
      <c r="V1762" s="251"/>
      <c r="W1762" s="250"/>
      <c r="X1762" s="647"/>
      <c r="Y1762" s="503"/>
      <c r="Z1762" s="481"/>
      <c r="AA1762" s="468"/>
      <c r="AB1762" s="445"/>
      <c r="AC1762" s="445"/>
      <c r="AD1762" s="445"/>
      <c r="AE1762" s="459"/>
      <c r="AF1762" s="619"/>
    </row>
    <row r="1763" spans="1:32" ht="30" customHeight="1" outlineLevel="1" x14ac:dyDescent="0.25">
      <c r="A1763" s="608"/>
      <c r="B1763" s="608" t="s">
        <v>1485</v>
      </c>
      <c r="C1763" s="416"/>
      <c r="D1763" s="611" t="s">
        <v>1017</v>
      </c>
      <c r="E1763" s="489" t="s">
        <v>429</v>
      </c>
      <c r="F1763" s="416">
        <v>2019</v>
      </c>
      <c r="G1763" s="472" t="s">
        <v>1642</v>
      </c>
      <c r="H1763" s="215" t="s">
        <v>148</v>
      </c>
      <c r="I1763" s="215">
        <f>SUM(I1764:I1768)</f>
        <v>0</v>
      </c>
      <c r="J1763" s="215">
        <f t="shared" si="352"/>
        <v>0</v>
      </c>
      <c r="K1763" s="215">
        <f>SUM(K1764:K1768)</f>
        <v>0</v>
      </c>
      <c r="L1763" s="215">
        <f t="shared" ref="L1763:W1763" si="355">SUM(L1764:L1768)</f>
        <v>0</v>
      </c>
      <c r="M1763" s="215">
        <f t="shared" si="355"/>
        <v>0</v>
      </c>
      <c r="N1763" s="215">
        <f t="shared" si="355"/>
        <v>0</v>
      </c>
      <c r="O1763" s="215">
        <f t="shared" si="355"/>
        <v>0</v>
      </c>
      <c r="P1763" s="215">
        <f t="shared" si="355"/>
        <v>0</v>
      </c>
      <c r="Q1763" s="215">
        <f t="shared" si="355"/>
        <v>0</v>
      </c>
      <c r="R1763" s="215">
        <f t="shared" si="355"/>
        <v>0</v>
      </c>
      <c r="S1763" s="215">
        <f t="shared" si="355"/>
        <v>0</v>
      </c>
      <c r="T1763" s="215">
        <f t="shared" si="355"/>
        <v>0</v>
      </c>
      <c r="U1763" s="215">
        <f t="shared" si="355"/>
        <v>0</v>
      </c>
      <c r="V1763" s="215">
        <f t="shared" si="355"/>
        <v>0</v>
      </c>
      <c r="W1763" s="215">
        <f t="shared" si="355"/>
        <v>0</v>
      </c>
      <c r="X1763" s="497"/>
      <c r="Y1763" s="479" t="s">
        <v>424</v>
      </c>
      <c r="Z1763" s="479" t="s">
        <v>1527</v>
      </c>
      <c r="AA1763" s="466" t="s">
        <v>430</v>
      </c>
      <c r="AB1763" s="443" t="s">
        <v>131</v>
      </c>
      <c r="AC1763" s="443" t="s">
        <v>689</v>
      </c>
      <c r="AD1763" s="443" t="s">
        <v>694</v>
      </c>
      <c r="AE1763" s="457" t="s">
        <v>1288</v>
      </c>
      <c r="AF1763" s="614" t="s">
        <v>2295</v>
      </c>
    </row>
    <row r="1764" spans="1:32" s="34" customFormat="1" ht="15" customHeight="1" outlineLevel="1" x14ac:dyDescent="0.25">
      <c r="A1764" s="609"/>
      <c r="B1764" s="609"/>
      <c r="C1764" s="417"/>
      <c r="D1764" s="612"/>
      <c r="E1764" s="490"/>
      <c r="F1764" s="417"/>
      <c r="G1764" s="473"/>
      <c r="H1764" s="242" t="s">
        <v>149</v>
      </c>
      <c r="I1764" s="219"/>
      <c r="J1764" s="215">
        <f t="shared" si="352"/>
        <v>0</v>
      </c>
      <c r="K1764" s="216"/>
      <c r="L1764" s="216"/>
      <c r="M1764" s="216"/>
      <c r="N1764" s="217"/>
      <c r="O1764" s="216"/>
      <c r="P1764" s="216"/>
      <c r="Q1764" s="217"/>
      <c r="R1764" s="216"/>
      <c r="S1764" s="216"/>
      <c r="T1764" s="217"/>
      <c r="U1764" s="216"/>
      <c r="V1764" s="217"/>
      <c r="W1764" s="216"/>
      <c r="X1764" s="498"/>
      <c r="Y1764" s="480"/>
      <c r="Z1764" s="480"/>
      <c r="AA1764" s="467"/>
      <c r="AB1764" s="444"/>
      <c r="AC1764" s="444"/>
      <c r="AD1764" s="444"/>
      <c r="AE1764" s="458"/>
      <c r="AF1764" s="618"/>
    </row>
    <row r="1765" spans="1:32" s="34" customFormat="1" outlineLevel="1" x14ac:dyDescent="0.25">
      <c r="A1765" s="609"/>
      <c r="B1765" s="609"/>
      <c r="C1765" s="417"/>
      <c r="D1765" s="612"/>
      <c r="E1765" s="490"/>
      <c r="F1765" s="417"/>
      <c r="G1765" s="473"/>
      <c r="H1765" s="242" t="s">
        <v>150</v>
      </c>
      <c r="I1765" s="219"/>
      <c r="J1765" s="215">
        <f t="shared" si="352"/>
        <v>0</v>
      </c>
      <c r="K1765" s="216"/>
      <c r="L1765" s="216"/>
      <c r="M1765" s="216"/>
      <c r="N1765" s="217"/>
      <c r="O1765" s="216"/>
      <c r="P1765" s="216"/>
      <c r="Q1765" s="217"/>
      <c r="R1765" s="216"/>
      <c r="S1765" s="216"/>
      <c r="T1765" s="217"/>
      <c r="U1765" s="216"/>
      <c r="V1765" s="217"/>
      <c r="W1765" s="216"/>
      <c r="X1765" s="498"/>
      <c r="Y1765" s="480"/>
      <c r="Z1765" s="480"/>
      <c r="AA1765" s="467"/>
      <c r="AB1765" s="444"/>
      <c r="AC1765" s="444"/>
      <c r="AD1765" s="444"/>
      <c r="AE1765" s="458"/>
      <c r="AF1765" s="618"/>
    </row>
    <row r="1766" spans="1:32" s="34" customFormat="1" outlineLevel="1" x14ac:dyDescent="0.25">
      <c r="A1766" s="609"/>
      <c r="B1766" s="609"/>
      <c r="C1766" s="417"/>
      <c r="D1766" s="612"/>
      <c r="E1766" s="490"/>
      <c r="F1766" s="417"/>
      <c r="G1766" s="473"/>
      <c r="H1766" s="242" t="s">
        <v>1507</v>
      </c>
      <c r="I1766" s="219"/>
      <c r="J1766" s="215">
        <f t="shared" si="352"/>
        <v>0</v>
      </c>
      <c r="K1766" s="216"/>
      <c r="L1766" s="216"/>
      <c r="M1766" s="216"/>
      <c r="N1766" s="217"/>
      <c r="O1766" s="216"/>
      <c r="P1766" s="216"/>
      <c r="Q1766" s="217"/>
      <c r="R1766" s="216"/>
      <c r="S1766" s="216"/>
      <c r="T1766" s="217"/>
      <c r="U1766" s="216"/>
      <c r="V1766" s="217"/>
      <c r="W1766" s="216"/>
      <c r="X1766" s="498"/>
      <c r="Y1766" s="480"/>
      <c r="Z1766" s="480"/>
      <c r="AA1766" s="467"/>
      <c r="AB1766" s="444"/>
      <c r="AC1766" s="444"/>
      <c r="AD1766" s="444"/>
      <c r="AE1766" s="458"/>
      <c r="AF1766" s="618"/>
    </row>
    <row r="1767" spans="1:32" s="34" customFormat="1" outlineLevel="1" x14ac:dyDescent="0.25">
      <c r="A1767" s="609"/>
      <c r="B1767" s="609"/>
      <c r="C1767" s="417"/>
      <c r="D1767" s="612"/>
      <c r="E1767" s="490"/>
      <c r="F1767" s="417"/>
      <c r="G1767" s="473"/>
      <c r="H1767" s="242" t="s">
        <v>1435</v>
      </c>
      <c r="I1767" s="219"/>
      <c r="J1767" s="215">
        <f t="shared" si="352"/>
        <v>0</v>
      </c>
      <c r="K1767" s="216"/>
      <c r="L1767" s="216"/>
      <c r="M1767" s="216"/>
      <c r="N1767" s="217"/>
      <c r="O1767" s="216"/>
      <c r="P1767" s="216"/>
      <c r="Q1767" s="217"/>
      <c r="R1767" s="216"/>
      <c r="S1767" s="216"/>
      <c r="T1767" s="217"/>
      <c r="U1767" s="216"/>
      <c r="V1767" s="217"/>
      <c r="W1767" s="216"/>
      <c r="X1767" s="498"/>
      <c r="Y1767" s="480"/>
      <c r="Z1767" s="480"/>
      <c r="AA1767" s="467"/>
      <c r="AB1767" s="444"/>
      <c r="AC1767" s="444"/>
      <c r="AD1767" s="444"/>
      <c r="AE1767" s="458"/>
      <c r="AF1767" s="618"/>
    </row>
    <row r="1768" spans="1:32" s="34" customFormat="1" ht="44.25" customHeight="1" outlineLevel="1" x14ac:dyDescent="0.25">
      <c r="A1768" s="610"/>
      <c r="B1768" s="610"/>
      <c r="C1768" s="418"/>
      <c r="D1768" s="613"/>
      <c r="E1768" s="491"/>
      <c r="F1768" s="418"/>
      <c r="G1768" s="474"/>
      <c r="H1768" s="248" t="s">
        <v>152</v>
      </c>
      <c r="I1768" s="219"/>
      <c r="J1768" s="252">
        <f t="shared" si="352"/>
        <v>0</v>
      </c>
      <c r="K1768" s="216"/>
      <c r="L1768" s="250"/>
      <c r="M1768" s="250"/>
      <c r="N1768" s="251"/>
      <c r="O1768" s="250"/>
      <c r="P1768" s="250"/>
      <c r="Q1768" s="251"/>
      <c r="R1768" s="250"/>
      <c r="S1768" s="250"/>
      <c r="T1768" s="251"/>
      <c r="U1768" s="250"/>
      <c r="V1768" s="251"/>
      <c r="W1768" s="250"/>
      <c r="X1768" s="499"/>
      <c r="Y1768" s="481"/>
      <c r="Z1768" s="481"/>
      <c r="AA1768" s="468"/>
      <c r="AB1768" s="445"/>
      <c r="AC1768" s="445"/>
      <c r="AD1768" s="445"/>
      <c r="AE1768" s="459"/>
      <c r="AF1768" s="619"/>
    </row>
    <row r="1769" spans="1:32" ht="30" customHeight="1" outlineLevel="1" x14ac:dyDescent="0.25">
      <c r="A1769" s="632"/>
      <c r="B1769" s="608" t="s">
        <v>2428</v>
      </c>
      <c r="C1769" s="416"/>
      <c r="D1769" s="611" t="s">
        <v>1018</v>
      </c>
      <c r="E1769" s="489" t="s">
        <v>431</v>
      </c>
      <c r="F1769" s="416" t="s">
        <v>1551</v>
      </c>
      <c r="G1769" s="472" t="s">
        <v>1678</v>
      </c>
      <c r="H1769" s="215" t="s">
        <v>148</v>
      </c>
      <c r="I1769" s="215">
        <f>SUM(I1770:I1774)</f>
        <v>0</v>
      </c>
      <c r="J1769" s="215">
        <f t="shared" si="352"/>
        <v>0</v>
      </c>
      <c r="K1769" s="215">
        <f>SUM(K1770:K1774)</f>
        <v>0</v>
      </c>
      <c r="L1769" s="215">
        <f t="shared" ref="L1769:W1769" si="356">SUM(L1770:L1774)</f>
        <v>0</v>
      </c>
      <c r="M1769" s="215">
        <f t="shared" si="356"/>
        <v>0</v>
      </c>
      <c r="N1769" s="215">
        <f t="shared" si="356"/>
        <v>0</v>
      </c>
      <c r="O1769" s="215">
        <f t="shared" si="356"/>
        <v>0</v>
      </c>
      <c r="P1769" s="215">
        <f t="shared" si="356"/>
        <v>0</v>
      </c>
      <c r="Q1769" s="215">
        <f t="shared" si="356"/>
        <v>0</v>
      </c>
      <c r="R1769" s="215">
        <f t="shared" si="356"/>
        <v>0</v>
      </c>
      <c r="S1769" s="215">
        <f t="shared" si="356"/>
        <v>0</v>
      </c>
      <c r="T1769" s="215">
        <f t="shared" si="356"/>
        <v>0</v>
      </c>
      <c r="U1769" s="215">
        <f t="shared" si="356"/>
        <v>0</v>
      </c>
      <c r="V1769" s="215">
        <f t="shared" si="356"/>
        <v>0</v>
      </c>
      <c r="W1769" s="215">
        <f t="shared" si="356"/>
        <v>0</v>
      </c>
      <c r="X1769" s="504"/>
      <c r="Y1769" s="501" t="s">
        <v>528</v>
      </c>
      <c r="Z1769" s="479" t="s">
        <v>1527</v>
      </c>
      <c r="AA1769" s="466" t="s">
        <v>432</v>
      </c>
      <c r="AB1769" s="443" t="s">
        <v>131</v>
      </c>
      <c r="AC1769" s="443" t="s">
        <v>689</v>
      </c>
      <c r="AD1769" s="443" t="s">
        <v>695</v>
      </c>
      <c r="AE1769" s="457" t="s">
        <v>578</v>
      </c>
      <c r="AF1769" s="614" t="s">
        <v>2296</v>
      </c>
    </row>
    <row r="1770" spans="1:32" s="34" customFormat="1" ht="15" customHeight="1" outlineLevel="1" x14ac:dyDescent="0.25">
      <c r="A1770" s="633"/>
      <c r="B1770" s="609"/>
      <c r="C1770" s="417"/>
      <c r="D1770" s="612"/>
      <c r="E1770" s="490"/>
      <c r="F1770" s="417"/>
      <c r="G1770" s="473"/>
      <c r="H1770" s="242" t="s">
        <v>149</v>
      </c>
      <c r="I1770" s="219"/>
      <c r="J1770" s="215">
        <f t="shared" si="352"/>
        <v>0</v>
      </c>
      <c r="K1770" s="216"/>
      <c r="L1770" s="216"/>
      <c r="M1770" s="216"/>
      <c r="N1770" s="217"/>
      <c r="O1770" s="216"/>
      <c r="P1770" s="216"/>
      <c r="Q1770" s="217"/>
      <c r="R1770" s="216"/>
      <c r="S1770" s="216"/>
      <c r="T1770" s="217"/>
      <c r="U1770" s="216"/>
      <c r="V1770" s="217"/>
      <c r="W1770" s="216"/>
      <c r="X1770" s="504"/>
      <c r="Y1770" s="502"/>
      <c r="Z1770" s="480"/>
      <c r="AA1770" s="467"/>
      <c r="AB1770" s="444"/>
      <c r="AC1770" s="444"/>
      <c r="AD1770" s="444"/>
      <c r="AE1770" s="458"/>
      <c r="AF1770" s="618"/>
    </row>
    <row r="1771" spans="1:32" s="34" customFormat="1" outlineLevel="1" x14ac:dyDescent="0.25">
      <c r="A1771" s="633"/>
      <c r="B1771" s="609"/>
      <c r="C1771" s="417"/>
      <c r="D1771" s="612"/>
      <c r="E1771" s="490"/>
      <c r="F1771" s="417"/>
      <c r="G1771" s="473"/>
      <c r="H1771" s="242" t="s">
        <v>150</v>
      </c>
      <c r="I1771" s="219"/>
      <c r="J1771" s="215">
        <f t="shared" si="352"/>
        <v>0</v>
      </c>
      <c r="K1771" s="216"/>
      <c r="L1771" s="216"/>
      <c r="M1771" s="216"/>
      <c r="N1771" s="217"/>
      <c r="O1771" s="216"/>
      <c r="P1771" s="216"/>
      <c r="Q1771" s="217"/>
      <c r="R1771" s="216"/>
      <c r="S1771" s="216"/>
      <c r="T1771" s="217"/>
      <c r="U1771" s="216"/>
      <c r="V1771" s="217"/>
      <c r="W1771" s="216"/>
      <c r="X1771" s="504"/>
      <c r="Y1771" s="502"/>
      <c r="Z1771" s="480"/>
      <c r="AA1771" s="467"/>
      <c r="AB1771" s="444"/>
      <c r="AC1771" s="444"/>
      <c r="AD1771" s="444"/>
      <c r="AE1771" s="458"/>
      <c r="AF1771" s="618"/>
    </row>
    <row r="1772" spans="1:32" s="34" customFormat="1" outlineLevel="1" x14ac:dyDescent="0.25">
      <c r="A1772" s="633"/>
      <c r="B1772" s="609"/>
      <c r="C1772" s="417"/>
      <c r="D1772" s="612"/>
      <c r="E1772" s="490"/>
      <c r="F1772" s="417"/>
      <c r="G1772" s="473"/>
      <c r="H1772" s="242" t="s">
        <v>1507</v>
      </c>
      <c r="I1772" s="219"/>
      <c r="J1772" s="215">
        <f t="shared" si="352"/>
        <v>0</v>
      </c>
      <c r="K1772" s="216"/>
      <c r="L1772" s="216"/>
      <c r="M1772" s="216"/>
      <c r="N1772" s="217"/>
      <c r="O1772" s="216"/>
      <c r="P1772" s="216"/>
      <c r="Q1772" s="217"/>
      <c r="R1772" s="216"/>
      <c r="S1772" s="216"/>
      <c r="T1772" s="217"/>
      <c r="U1772" s="216"/>
      <c r="V1772" s="217"/>
      <c r="W1772" s="216"/>
      <c r="X1772" s="504"/>
      <c r="Y1772" s="502"/>
      <c r="Z1772" s="480"/>
      <c r="AA1772" s="467"/>
      <c r="AB1772" s="444"/>
      <c r="AC1772" s="444"/>
      <c r="AD1772" s="444"/>
      <c r="AE1772" s="458"/>
      <c r="AF1772" s="618"/>
    </row>
    <row r="1773" spans="1:32" s="34" customFormat="1" outlineLevel="1" x14ac:dyDescent="0.25">
      <c r="A1773" s="633"/>
      <c r="B1773" s="609"/>
      <c r="C1773" s="417"/>
      <c r="D1773" s="612"/>
      <c r="E1773" s="490"/>
      <c r="F1773" s="417"/>
      <c r="G1773" s="473"/>
      <c r="H1773" s="242" t="s">
        <v>1435</v>
      </c>
      <c r="I1773" s="219"/>
      <c r="J1773" s="215">
        <f t="shared" si="352"/>
        <v>0</v>
      </c>
      <c r="K1773" s="216"/>
      <c r="L1773" s="216"/>
      <c r="M1773" s="216"/>
      <c r="N1773" s="217"/>
      <c r="O1773" s="216"/>
      <c r="P1773" s="216"/>
      <c r="Q1773" s="217"/>
      <c r="R1773" s="216"/>
      <c r="S1773" s="216"/>
      <c r="T1773" s="217"/>
      <c r="U1773" s="216"/>
      <c r="V1773" s="217"/>
      <c r="W1773" s="216"/>
      <c r="X1773" s="504"/>
      <c r="Y1773" s="502"/>
      <c r="Z1773" s="480"/>
      <c r="AA1773" s="467"/>
      <c r="AB1773" s="444"/>
      <c r="AC1773" s="444"/>
      <c r="AD1773" s="444"/>
      <c r="AE1773" s="458"/>
      <c r="AF1773" s="618"/>
    </row>
    <row r="1774" spans="1:32" s="34" customFormat="1" ht="31.5" customHeight="1" outlineLevel="1" x14ac:dyDescent="0.25">
      <c r="A1774" s="634"/>
      <c r="B1774" s="610"/>
      <c r="C1774" s="418"/>
      <c r="D1774" s="613"/>
      <c r="E1774" s="491"/>
      <c r="F1774" s="418"/>
      <c r="G1774" s="474"/>
      <c r="H1774" s="248" t="s">
        <v>152</v>
      </c>
      <c r="I1774" s="219"/>
      <c r="J1774" s="252">
        <f t="shared" si="352"/>
        <v>0</v>
      </c>
      <c r="K1774" s="216"/>
      <c r="L1774" s="250"/>
      <c r="M1774" s="250"/>
      <c r="N1774" s="251"/>
      <c r="O1774" s="250"/>
      <c r="P1774" s="250"/>
      <c r="Q1774" s="251"/>
      <c r="R1774" s="250"/>
      <c r="S1774" s="250"/>
      <c r="T1774" s="251"/>
      <c r="U1774" s="250"/>
      <c r="V1774" s="251"/>
      <c r="W1774" s="250"/>
      <c r="X1774" s="504"/>
      <c r="Y1774" s="503"/>
      <c r="Z1774" s="481"/>
      <c r="AA1774" s="468"/>
      <c r="AB1774" s="445"/>
      <c r="AC1774" s="445"/>
      <c r="AD1774" s="445"/>
      <c r="AE1774" s="459"/>
      <c r="AF1774" s="619"/>
    </row>
    <row r="1775" spans="1:32" ht="30" customHeight="1" outlineLevel="1" x14ac:dyDescent="0.25">
      <c r="A1775" s="632"/>
      <c r="B1775" s="632"/>
      <c r="C1775" s="416"/>
      <c r="D1775" s="611" t="s">
        <v>1019</v>
      </c>
      <c r="E1775" s="489" t="s">
        <v>437</v>
      </c>
      <c r="F1775" s="416">
        <v>2022</v>
      </c>
      <c r="G1775" s="472" t="s">
        <v>1642</v>
      </c>
      <c r="H1775" s="215" t="s">
        <v>148</v>
      </c>
      <c r="I1775" s="215">
        <f>SUM(I1776:I1780)</f>
        <v>0</v>
      </c>
      <c r="J1775" s="215">
        <f t="shared" si="352"/>
        <v>0</v>
      </c>
      <c r="K1775" s="215">
        <f>SUM(K1776:K1780)</f>
        <v>0</v>
      </c>
      <c r="L1775" s="215">
        <f t="shared" ref="L1775:W1775" si="357">SUM(L1776:L1780)</f>
        <v>0</v>
      </c>
      <c r="M1775" s="215">
        <f t="shared" si="357"/>
        <v>0</v>
      </c>
      <c r="N1775" s="215">
        <f t="shared" si="357"/>
        <v>0</v>
      </c>
      <c r="O1775" s="215">
        <f t="shared" si="357"/>
        <v>0</v>
      </c>
      <c r="P1775" s="215">
        <f t="shared" si="357"/>
        <v>0</v>
      </c>
      <c r="Q1775" s="215">
        <f t="shared" si="357"/>
        <v>0</v>
      </c>
      <c r="R1775" s="215">
        <f t="shared" si="357"/>
        <v>0</v>
      </c>
      <c r="S1775" s="215">
        <f t="shared" si="357"/>
        <v>0</v>
      </c>
      <c r="T1775" s="215">
        <f t="shared" si="357"/>
        <v>0</v>
      </c>
      <c r="U1775" s="215">
        <f t="shared" si="357"/>
        <v>0</v>
      </c>
      <c r="V1775" s="215">
        <f t="shared" si="357"/>
        <v>0</v>
      </c>
      <c r="W1775" s="215">
        <f t="shared" si="357"/>
        <v>0</v>
      </c>
      <c r="X1775" s="497"/>
      <c r="Y1775" s="501" t="s">
        <v>528</v>
      </c>
      <c r="Z1775" s="479" t="s">
        <v>1527</v>
      </c>
      <c r="AA1775" s="466" t="s">
        <v>438</v>
      </c>
      <c r="AB1775" s="443" t="s">
        <v>131</v>
      </c>
      <c r="AC1775" s="443" t="s">
        <v>689</v>
      </c>
      <c r="AD1775" s="443" t="s">
        <v>697</v>
      </c>
      <c r="AE1775" s="457" t="s">
        <v>578</v>
      </c>
      <c r="AF1775" s="614" t="s">
        <v>2300</v>
      </c>
    </row>
    <row r="1776" spans="1:32" s="34" customFormat="1" ht="15" customHeight="1" outlineLevel="1" x14ac:dyDescent="0.25">
      <c r="A1776" s="633"/>
      <c r="B1776" s="633"/>
      <c r="C1776" s="417"/>
      <c r="D1776" s="612"/>
      <c r="E1776" s="490"/>
      <c r="F1776" s="417"/>
      <c r="G1776" s="473"/>
      <c r="H1776" s="242" t="s">
        <v>149</v>
      </c>
      <c r="I1776" s="219"/>
      <c r="J1776" s="215">
        <f t="shared" si="352"/>
        <v>0</v>
      </c>
      <c r="K1776" s="216"/>
      <c r="L1776" s="216"/>
      <c r="M1776" s="216"/>
      <c r="N1776" s="217"/>
      <c r="O1776" s="216"/>
      <c r="P1776" s="216"/>
      <c r="Q1776" s="217"/>
      <c r="R1776" s="216"/>
      <c r="S1776" s="216"/>
      <c r="T1776" s="217"/>
      <c r="U1776" s="216"/>
      <c r="V1776" s="217"/>
      <c r="W1776" s="216"/>
      <c r="X1776" s="498"/>
      <c r="Y1776" s="502"/>
      <c r="Z1776" s="480"/>
      <c r="AA1776" s="467"/>
      <c r="AB1776" s="444"/>
      <c r="AC1776" s="444"/>
      <c r="AD1776" s="444"/>
      <c r="AE1776" s="458"/>
      <c r="AF1776" s="618"/>
    </row>
    <row r="1777" spans="1:32" s="34" customFormat="1" outlineLevel="1" x14ac:dyDescent="0.25">
      <c r="A1777" s="633"/>
      <c r="B1777" s="633"/>
      <c r="C1777" s="417"/>
      <c r="D1777" s="612"/>
      <c r="E1777" s="490"/>
      <c r="F1777" s="417"/>
      <c r="G1777" s="473"/>
      <c r="H1777" s="242" t="s">
        <v>150</v>
      </c>
      <c r="I1777" s="219"/>
      <c r="J1777" s="215">
        <f t="shared" si="352"/>
        <v>0</v>
      </c>
      <c r="K1777" s="216"/>
      <c r="L1777" s="216"/>
      <c r="M1777" s="216"/>
      <c r="N1777" s="217"/>
      <c r="O1777" s="216"/>
      <c r="P1777" s="216"/>
      <c r="Q1777" s="217"/>
      <c r="R1777" s="216"/>
      <c r="S1777" s="216"/>
      <c r="T1777" s="217"/>
      <c r="U1777" s="216"/>
      <c r="V1777" s="217"/>
      <c r="W1777" s="216"/>
      <c r="X1777" s="498"/>
      <c r="Y1777" s="502"/>
      <c r="Z1777" s="480"/>
      <c r="AA1777" s="467"/>
      <c r="AB1777" s="444"/>
      <c r="AC1777" s="444"/>
      <c r="AD1777" s="444"/>
      <c r="AE1777" s="458"/>
      <c r="AF1777" s="618"/>
    </row>
    <row r="1778" spans="1:32" s="34" customFormat="1" outlineLevel="1" x14ac:dyDescent="0.25">
      <c r="A1778" s="633"/>
      <c r="B1778" s="633"/>
      <c r="C1778" s="417"/>
      <c r="D1778" s="612"/>
      <c r="E1778" s="490"/>
      <c r="F1778" s="417"/>
      <c r="G1778" s="473"/>
      <c r="H1778" s="242" t="s">
        <v>1507</v>
      </c>
      <c r="I1778" s="219"/>
      <c r="J1778" s="215">
        <f t="shared" si="352"/>
        <v>0</v>
      </c>
      <c r="K1778" s="216"/>
      <c r="L1778" s="216"/>
      <c r="M1778" s="216"/>
      <c r="N1778" s="217"/>
      <c r="O1778" s="216"/>
      <c r="P1778" s="216"/>
      <c r="Q1778" s="217"/>
      <c r="R1778" s="216"/>
      <c r="S1778" s="216"/>
      <c r="T1778" s="217"/>
      <c r="U1778" s="216"/>
      <c r="V1778" s="217"/>
      <c r="W1778" s="216"/>
      <c r="X1778" s="498"/>
      <c r="Y1778" s="502"/>
      <c r="Z1778" s="480"/>
      <c r="AA1778" s="467"/>
      <c r="AB1778" s="444"/>
      <c r="AC1778" s="444"/>
      <c r="AD1778" s="444"/>
      <c r="AE1778" s="458"/>
      <c r="AF1778" s="618"/>
    </row>
    <row r="1779" spans="1:32" s="34" customFormat="1" outlineLevel="1" x14ac:dyDescent="0.25">
      <c r="A1779" s="633"/>
      <c r="B1779" s="633"/>
      <c r="C1779" s="417"/>
      <c r="D1779" s="612"/>
      <c r="E1779" s="490"/>
      <c r="F1779" s="417"/>
      <c r="G1779" s="473"/>
      <c r="H1779" s="242" t="s">
        <v>1435</v>
      </c>
      <c r="I1779" s="219"/>
      <c r="J1779" s="215">
        <f t="shared" si="352"/>
        <v>0</v>
      </c>
      <c r="K1779" s="216"/>
      <c r="L1779" s="216"/>
      <c r="M1779" s="216"/>
      <c r="N1779" s="217"/>
      <c r="O1779" s="216"/>
      <c r="P1779" s="216"/>
      <c r="Q1779" s="217"/>
      <c r="R1779" s="216"/>
      <c r="S1779" s="216"/>
      <c r="T1779" s="217"/>
      <c r="U1779" s="216"/>
      <c r="V1779" s="217"/>
      <c r="W1779" s="216"/>
      <c r="X1779" s="498"/>
      <c r="Y1779" s="502"/>
      <c r="Z1779" s="480"/>
      <c r="AA1779" s="467"/>
      <c r="AB1779" s="444"/>
      <c r="AC1779" s="444"/>
      <c r="AD1779" s="444"/>
      <c r="AE1779" s="458"/>
      <c r="AF1779" s="618"/>
    </row>
    <row r="1780" spans="1:32" s="34" customFormat="1" ht="28.5" customHeight="1" outlineLevel="1" x14ac:dyDescent="0.25">
      <c r="A1780" s="634"/>
      <c r="B1780" s="634"/>
      <c r="C1780" s="418"/>
      <c r="D1780" s="613"/>
      <c r="E1780" s="491"/>
      <c r="F1780" s="418"/>
      <c r="G1780" s="474"/>
      <c r="H1780" s="248" t="s">
        <v>152</v>
      </c>
      <c r="I1780" s="219"/>
      <c r="J1780" s="252">
        <f t="shared" si="352"/>
        <v>0</v>
      </c>
      <c r="K1780" s="216"/>
      <c r="L1780" s="250"/>
      <c r="M1780" s="250"/>
      <c r="N1780" s="251"/>
      <c r="O1780" s="250"/>
      <c r="P1780" s="250"/>
      <c r="Q1780" s="251"/>
      <c r="R1780" s="250"/>
      <c r="S1780" s="250"/>
      <c r="T1780" s="251"/>
      <c r="U1780" s="250"/>
      <c r="V1780" s="251"/>
      <c r="W1780" s="250"/>
      <c r="X1780" s="499"/>
      <c r="Y1780" s="503"/>
      <c r="Z1780" s="481"/>
      <c r="AA1780" s="468"/>
      <c r="AB1780" s="445"/>
      <c r="AC1780" s="445"/>
      <c r="AD1780" s="445"/>
      <c r="AE1780" s="459"/>
      <c r="AF1780" s="619"/>
    </row>
    <row r="1781" spans="1:32" ht="30" customHeight="1" outlineLevel="1" x14ac:dyDescent="0.25">
      <c r="A1781" s="632"/>
      <c r="B1781" s="632"/>
      <c r="C1781" s="416"/>
      <c r="D1781" s="611" t="s">
        <v>1020</v>
      </c>
      <c r="E1781" s="489" t="s">
        <v>439</v>
      </c>
      <c r="F1781" s="416">
        <v>2022</v>
      </c>
      <c r="G1781" s="472" t="s">
        <v>1642</v>
      </c>
      <c r="H1781" s="215" t="s">
        <v>148</v>
      </c>
      <c r="I1781" s="215">
        <f>SUM(I1782:I1786)</f>
        <v>0</v>
      </c>
      <c r="J1781" s="215">
        <f t="shared" si="352"/>
        <v>0</v>
      </c>
      <c r="K1781" s="215">
        <f>SUM(K1782:K1786)</f>
        <v>0</v>
      </c>
      <c r="L1781" s="215">
        <f t="shared" ref="L1781:W1781" si="358">SUM(L1782:L1786)</f>
        <v>0</v>
      </c>
      <c r="M1781" s="215">
        <f t="shared" si="358"/>
        <v>0</v>
      </c>
      <c r="N1781" s="215">
        <f t="shared" si="358"/>
        <v>0</v>
      </c>
      <c r="O1781" s="215">
        <f t="shared" si="358"/>
        <v>0</v>
      </c>
      <c r="P1781" s="215">
        <f t="shared" si="358"/>
        <v>0</v>
      </c>
      <c r="Q1781" s="215">
        <f t="shared" si="358"/>
        <v>0</v>
      </c>
      <c r="R1781" s="215">
        <f t="shared" si="358"/>
        <v>0</v>
      </c>
      <c r="S1781" s="215">
        <f t="shared" si="358"/>
        <v>0</v>
      </c>
      <c r="T1781" s="215">
        <f t="shared" si="358"/>
        <v>0</v>
      </c>
      <c r="U1781" s="215">
        <f t="shared" si="358"/>
        <v>0</v>
      </c>
      <c r="V1781" s="215">
        <f t="shared" si="358"/>
        <v>0</v>
      </c>
      <c r="W1781" s="215">
        <f t="shared" si="358"/>
        <v>0</v>
      </c>
      <c r="X1781" s="497"/>
      <c r="Y1781" s="501" t="s">
        <v>528</v>
      </c>
      <c r="Z1781" s="479" t="s">
        <v>1527</v>
      </c>
      <c r="AA1781" s="466" t="s">
        <v>438</v>
      </c>
      <c r="AB1781" s="443" t="s">
        <v>131</v>
      </c>
      <c r="AC1781" s="443" t="s">
        <v>689</v>
      </c>
      <c r="AD1781" s="443" t="s">
        <v>697</v>
      </c>
      <c r="AE1781" s="457" t="s">
        <v>578</v>
      </c>
      <c r="AF1781" s="614" t="s">
        <v>2301</v>
      </c>
    </row>
    <row r="1782" spans="1:32" s="34" customFormat="1" ht="15" customHeight="1" outlineLevel="1" x14ac:dyDescent="0.25">
      <c r="A1782" s="633"/>
      <c r="B1782" s="633"/>
      <c r="C1782" s="417"/>
      <c r="D1782" s="612"/>
      <c r="E1782" s="490"/>
      <c r="F1782" s="417"/>
      <c r="G1782" s="473"/>
      <c r="H1782" s="242" t="s">
        <v>149</v>
      </c>
      <c r="I1782" s="219"/>
      <c r="J1782" s="215">
        <f t="shared" si="352"/>
        <v>0</v>
      </c>
      <c r="K1782" s="216"/>
      <c r="L1782" s="216"/>
      <c r="M1782" s="216"/>
      <c r="N1782" s="217"/>
      <c r="O1782" s="216"/>
      <c r="P1782" s="216"/>
      <c r="Q1782" s="217"/>
      <c r="R1782" s="216"/>
      <c r="S1782" s="216"/>
      <c r="T1782" s="217"/>
      <c r="U1782" s="216"/>
      <c r="V1782" s="217"/>
      <c r="W1782" s="216"/>
      <c r="X1782" s="498"/>
      <c r="Y1782" s="502"/>
      <c r="Z1782" s="480"/>
      <c r="AA1782" s="467"/>
      <c r="AB1782" s="444"/>
      <c r="AC1782" s="444"/>
      <c r="AD1782" s="444"/>
      <c r="AE1782" s="458"/>
      <c r="AF1782" s="618"/>
    </row>
    <row r="1783" spans="1:32" s="34" customFormat="1" outlineLevel="1" x14ac:dyDescent="0.25">
      <c r="A1783" s="633"/>
      <c r="B1783" s="633"/>
      <c r="C1783" s="417"/>
      <c r="D1783" s="612"/>
      <c r="E1783" s="490"/>
      <c r="F1783" s="417"/>
      <c r="G1783" s="473"/>
      <c r="H1783" s="242" t="s">
        <v>150</v>
      </c>
      <c r="I1783" s="219"/>
      <c r="J1783" s="215">
        <f t="shared" si="352"/>
        <v>0</v>
      </c>
      <c r="K1783" s="216"/>
      <c r="L1783" s="216"/>
      <c r="M1783" s="216"/>
      <c r="N1783" s="217"/>
      <c r="O1783" s="216"/>
      <c r="P1783" s="216"/>
      <c r="Q1783" s="217"/>
      <c r="R1783" s="216"/>
      <c r="S1783" s="216"/>
      <c r="T1783" s="217"/>
      <c r="U1783" s="216"/>
      <c r="V1783" s="217"/>
      <c r="W1783" s="216"/>
      <c r="X1783" s="498"/>
      <c r="Y1783" s="502"/>
      <c r="Z1783" s="480"/>
      <c r="AA1783" s="467"/>
      <c r="AB1783" s="444"/>
      <c r="AC1783" s="444"/>
      <c r="AD1783" s="444"/>
      <c r="AE1783" s="458"/>
      <c r="AF1783" s="618"/>
    </row>
    <row r="1784" spans="1:32" s="34" customFormat="1" outlineLevel="1" x14ac:dyDescent="0.25">
      <c r="A1784" s="633"/>
      <c r="B1784" s="633"/>
      <c r="C1784" s="417"/>
      <c r="D1784" s="612"/>
      <c r="E1784" s="490"/>
      <c r="F1784" s="417"/>
      <c r="G1784" s="473"/>
      <c r="H1784" s="242" t="s">
        <v>1507</v>
      </c>
      <c r="I1784" s="219"/>
      <c r="J1784" s="215">
        <f t="shared" si="352"/>
        <v>0</v>
      </c>
      <c r="K1784" s="216"/>
      <c r="L1784" s="216"/>
      <c r="M1784" s="216"/>
      <c r="N1784" s="217"/>
      <c r="O1784" s="216"/>
      <c r="P1784" s="216"/>
      <c r="Q1784" s="217"/>
      <c r="R1784" s="216"/>
      <c r="S1784" s="216"/>
      <c r="T1784" s="217"/>
      <c r="U1784" s="216"/>
      <c r="V1784" s="217"/>
      <c r="W1784" s="216"/>
      <c r="X1784" s="498"/>
      <c r="Y1784" s="502"/>
      <c r="Z1784" s="480"/>
      <c r="AA1784" s="467"/>
      <c r="AB1784" s="444"/>
      <c r="AC1784" s="444"/>
      <c r="AD1784" s="444"/>
      <c r="AE1784" s="458"/>
      <c r="AF1784" s="618"/>
    </row>
    <row r="1785" spans="1:32" s="34" customFormat="1" outlineLevel="1" x14ac:dyDescent="0.25">
      <c r="A1785" s="633"/>
      <c r="B1785" s="633"/>
      <c r="C1785" s="417"/>
      <c r="D1785" s="612"/>
      <c r="E1785" s="490"/>
      <c r="F1785" s="417"/>
      <c r="G1785" s="473"/>
      <c r="H1785" s="242" t="s">
        <v>1435</v>
      </c>
      <c r="I1785" s="219"/>
      <c r="J1785" s="215">
        <f t="shared" si="352"/>
        <v>0</v>
      </c>
      <c r="K1785" s="216"/>
      <c r="L1785" s="216"/>
      <c r="M1785" s="216"/>
      <c r="N1785" s="217"/>
      <c r="O1785" s="216"/>
      <c r="P1785" s="216"/>
      <c r="Q1785" s="217"/>
      <c r="R1785" s="216"/>
      <c r="S1785" s="216"/>
      <c r="T1785" s="217"/>
      <c r="U1785" s="216"/>
      <c r="V1785" s="217"/>
      <c r="W1785" s="216"/>
      <c r="X1785" s="498"/>
      <c r="Y1785" s="502"/>
      <c r="Z1785" s="480"/>
      <c r="AA1785" s="467"/>
      <c r="AB1785" s="444"/>
      <c r="AC1785" s="444"/>
      <c r="AD1785" s="444"/>
      <c r="AE1785" s="458"/>
      <c r="AF1785" s="618"/>
    </row>
    <row r="1786" spans="1:32" s="34" customFormat="1" ht="49.5" customHeight="1" outlineLevel="1" x14ac:dyDescent="0.25">
      <c r="A1786" s="634"/>
      <c r="B1786" s="634"/>
      <c r="C1786" s="418"/>
      <c r="D1786" s="613"/>
      <c r="E1786" s="491"/>
      <c r="F1786" s="418"/>
      <c r="G1786" s="474"/>
      <c r="H1786" s="248" t="s">
        <v>152</v>
      </c>
      <c r="I1786" s="219"/>
      <c r="J1786" s="252">
        <f t="shared" si="352"/>
        <v>0</v>
      </c>
      <c r="K1786" s="216"/>
      <c r="L1786" s="250"/>
      <c r="M1786" s="250"/>
      <c r="N1786" s="251"/>
      <c r="O1786" s="250"/>
      <c r="P1786" s="250"/>
      <c r="Q1786" s="251"/>
      <c r="R1786" s="250"/>
      <c r="S1786" s="250"/>
      <c r="T1786" s="251"/>
      <c r="U1786" s="250"/>
      <c r="V1786" s="251"/>
      <c r="W1786" s="250"/>
      <c r="X1786" s="499"/>
      <c r="Y1786" s="503"/>
      <c r="Z1786" s="481"/>
      <c r="AA1786" s="468"/>
      <c r="AB1786" s="445"/>
      <c r="AC1786" s="445"/>
      <c r="AD1786" s="445"/>
      <c r="AE1786" s="459"/>
      <c r="AF1786" s="619"/>
    </row>
    <row r="1787" spans="1:32" ht="30" customHeight="1" outlineLevel="1" x14ac:dyDescent="0.25">
      <c r="A1787" s="632"/>
      <c r="B1787" s="608" t="s">
        <v>1447</v>
      </c>
      <c r="C1787" s="416"/>
      <c r="D1787" s="611" t="s">
        <v>1021</v>
      </c>
      <c r="E1787" s="489" t="s">
        <v>440</v>
      </c>
      <c r="F1787" s="416" t="s">
        <v>159</v>
      </c>
      <c r="G1787" s="472" t="s">
        <v>1805</v>
      </c>
      <c r="H1787" s="215" t="s">
        <v>148</v>
      </c>
      <c r="I1787" s="215">
        <f>SUM(I1788:I1792)</f>
        <v>0</v>
      </c>
      <c r="J1787" s="215">
        <f t="shared" si="352"/>
        <v>0</v>
      </c>
      <c r="K1787" s="215">
        <f>SUM(K1788:K1792)</f>
        <v>0</v>
      </c>
      <c r="L1787" s="215">
        <f t="shared" ref="L1787:W1787" si="359">SUM(L1788:L1792)</f>
        <v>0</v>
      </c>
      <c r="M1787" s="215">
        <f t="shared" si="359"/>
        <v>0</v>
      </c>
      <c r="N1787" s="215">
        <f t="shared" si="359"/>
        <v>0</v>
      </c>
      <c r="O1787" s="215">
        <f t="shared" si="359"/>
        <v>0</v>
      </c>
      <c r="P1787" s="215">
        <f t="shared" si="359"/>
        <v>0</v>
      </c>
      <c r="Q1787" s="215">
        <f t="shared" si="359"/>
        <v>0</v>
      </c>
      <c r="R1787" s="215">
        <f t="shared" si="359"/>
        <v>0</v>
      </c>
      <c r="S1787" s="215">
        <f t="shared" si="359"/>
        <v>0</v>
      </c>
      <c r="T1787" s="215">
        <f t="shared" si="359"/>
        <v>0</v>
      </c>
      <c r="U1787" s="215">
        <f t="shared" si="359"/>
        <v>0</v>
      </c>
      <c r="V1787" s="215">
        <f t="shared" si="359"/>
        <v>0</v>
      </c>
      <c r="W1787" s="215">
        <f t="shared" si="359"/>
        <v>0</v>
      </c>
      <c r="X1787" s="497" t="s">
        <v>1639</v>
      </c>
      <c r="Y1787" s="501" t="s">
        <v>528</v>
      </c>
      <c r="Z1787" s="479" t="s">
        <v>1527</v>
      </c>
      <c r="AA1787" s="466" t="s">
        <v>441</v>
      </c>
      <c r="AB1787" s="443" t="s">
        <v>131</v>
      </c>
      <c r="AC1787" s="443" t="s">
        <v>689</v>
      </c>
      <c r="AD1787" s="443" t="s">
        <v>697</v>
      </c>
      <c r="AE1787" s="457" t="s">
        <v>578</v>
      </c>
      <c r="AF1787" s="614" t="s">
        <v>2302</v>
      </c>
    </row>
    <row r="1788" spans="1:32" s="34" customFormat="1" ht="15" customHeight="1" outlineLevel="1" x14ac:dyDescent="0.25">
      <c r="A1788" s="633"/>
      <c r="B1788" s="609"/>
      <c r="C1788" s="417"/>
      <c r="D1788" s="612"/>
      <c r="E1788" s="490"/>
      <c r="F1788" s="417"/>
      <c r="G1788" s="473"/>
      <c r="H1788" s="242" t="s">
        <v>149</v>
      </c>
      <c r="I1788" s="219"/>
      <c r="J1788" s="215">
        <f t="shared" si="352"/>
        <v>0</v>
      </c>
      <c r="K1788" s="216"/>
      <c r="L1788" s="216"/>
      <c r="M1788" s="216"/>
      <c r="N1788" s="217"/>
      <c r="O1788" s="216"/>
      <c r="P1788" s="216"/>
      <c r="Q1788" s="217"/>
      <c r="R1788" s="216"/>
      <c r="S1788" s="216"/>
      <c r="T1788" s="217"/>
      <c r="U1788" s="216"/>
      <c r="V1788" s="217"/>
      <c r="W1788" s="216"/>
      <c r="X1788" s="498"/>
      <c r="Y1788" s="502"/>
      <c r="Z1788" s="480"/>
      <c r="AA1788" s="467"/>
      <c r="AB1788" s="444"/>
      <c r="AC1788" s="444"/>
      <c r="AD1788" s="444"/>
      <c r="AE1788" s="458"/>
      <c r="AF1788" s="618"/>
    </row>
    <row r="1789" spans="1:32" s="34" customFormat="1" outlineLevel="1" x14ac:dyDescent="0.25">
      <c r="A1789" s="633"/>
      <c r="B1789" s="609"/>
      <c r="C1789" s="417"/>
      <c r="D1789" s="612"/>
      <c r="E1789" s="490"/>
      <c r="F1789" s="417"/>
      <c r="G1789" s="473"/>
      <c r="H1789" s="242" t="s">
        <v>150</v>
      </c>
      <c r="I1789" s="219"/>
      <c r="J1789" s="215">
        <f t="shared" si="352"/>
        <v>0</v>
      </c>
      <c r="K1789" s="216"/>
      <c r="L1789" s="216"/>
      <c r="M1789" s="216"/>
      <c r="N1789" s="217"/>
      <c r="O1789" s="216"/>
      <c r="P1789" s="216"/>
      <c r="Q1789" s="217"/>
      <c r="R1789" s="216"/>
      <c r="S1789" s="216"/>
      <c r="T1789" s="217"/>
      <c r="U1789" s="216"/>
      <c r="V1789" s="217"/>
      <c r="W1789" s="216"/>
      <c r="X1789" s="498"/>
      <c r="Y1789" s="502"/>
      <c r="Z1789" s="480"/>
      <c r="AA1789" s="467"/>
      <c r="AB1789" s="444"/>
      <c r="AC1789" s="444"/>
      <c r="AD1789" s="444"/>
      <c r="AE1789" s="458"/>
      <c r="AF1789" s="618"/>
    </row>
    <row r="1790" spans="1:32" s="34" customFormat="1" outlineLevel="1" x14ac:dyDescent="0.25">
      <c r="A1790" s="633"/>
      <c r="B1790" s="609"/>
      <c r="C1790" s="417"/>
      <c r="D1790" s="612"/>
      <c r="E1790" s="490"/>
      <c r="F1790" s="417"/>
      <c r="G1790" s="473"/>
      <c r="H1790" s="242" t="s">
        <v>1507</v>
      </c>
      <c r="I1790" s="219"/>
      <c r="J1790" s="215">
        <f t="shared" si="352"/>
        <v>0</v>
      </c>
      <c r="K1790" s="216"/>
      <c r="L1790" s="216"/>
      <c r="M1790" s="216"/>
      <c r="N1790" s="217"/>
      <c r="O1790" s="216"/>
      <c r="P1790" s="216"/>
      <c r="Q1790" s="217"/>
      <c r="R1790" s="216"/>
      <c r="S1790" s="216"/>
      <c r="T1790" s="217"/>
      <c r="U1790" s="216"/>
      <c r="V1790" s="217"/>
      <c r="W1790" s="216"/>
      <c r="X1790" s="498"/>
      <c r="Y1790" s="502"/>
      <c r="Z1790" s="480"/>
      <c r="AA1790" s="467"/>
      <c r="AB1790" s="444"/>
      <c r="AC1790" s="444"/>
      <c r="AD1790" s="444"/>
      <c r="AE1790" s="458"/>
      <c r="AF1790" s="618"/>
    </row>
    <row r="1791" spans="1:32" s="34" customFormat="1" outlineLevel="1" x14ac:dyDescent="0.25">
      <c r="A1791" s="633"/>
      <c r="B1791" s="609"/>
      <c r="C1791" s="417"/>
      <c r="D1791" s="612"/>
      <c r="E1791" s="490"/>
      <c r="F1791" s="417"/>
      <c r="G1791" s="473"/>
      <c r="H1791" s="242" t="s">
        <v>1435</v>
      </c>
      <c r="I1791" s="219"/>
      <c r="J1791" s="215">
        <f t="shared" si="352"/>
        <v>0</v>
      </c>
      <c r="K1791" s="216"/>
      <c r="L1791" s="216"/>
      <c r="M1791" s="216"/>
      <c r="N1791" s="217"/>
      <c r="O1791" s="216"/>
      <c r="P1791" s="216"/>
      <c r="Q1791" s="217"/>
      <c r="R1791" s="216"/>
      <c r="S1791" s="216"/>
      <c r="T1791" s="217"/>
      <c r="U1791" s="216"/>
      <c r="V1791" s="217"/>
      <c r="W1791" s="216"/>
      <c r="X1791" s="498"/>
      <c r="Y1791" s="502"/>
      <c r="Z1791" s="480"/>
      <c r="AA1791" s="467"/>
      <c r="AB1791" s="444"/>
      <c r="AC1791" s="444"/>
      <c r="AD1791" s="444"/>
      <c r="AE1791" s="458"/>
      <c r="AF1791" s="618"/>
    </row>
    <row r="1792" spans="1:32" s="34" customFormat="1" ht="33.75" customHeight="1" outlineLevel="1" x14ac:dyDescent="0.25">
      <c r="A1792" s="634"/>
      <c r="B1792" s="610"/>
      <c r="C1792" s="418"/>
      <c r="D1792" s="613"/>
      <c r="E1792" s="491"/>
      <c r="F1792" s="418"/>
      <c r="G1792" s="474"/>
      <c r="H1792" s="248" t="s">
        <v>152</v>
      </c>
      <c r="I1792" s="219"/>
      <c r="J1792" s="252">
        <f t="shared" si="352"/>
        <v>0</v>
      </c>
      <c r="K1792" s="216"/>
      <c r="L1792" s="250"/>
      <c r="M1792" s="250"/>
      <c r="N1792" s="251"/>
      <c r="O1792" s="250"/>
      <c r="P1792" s="250"/>
      <c r="Q1792" s="251"/>
      <c r="R1792" s="250"/>
      <c r="S1792" s="250"/>
      <c r="T1792" s="251"/>
      <c r="U1792" s="250"/>
      <c r="V1792" s="251"/>
      <c r="W1792" s="250"/>
      <c r="X1792" s="499"/>
      <c r="Y1792" s="503"/>
      <c r="Z1792" s="481"/>
      <c r="AA1792" s="468"/>
      <c r="AB1792" s="445"/>
      <c r="AC1792" s="445"/>
      <c r="AD1792" s="445"/>
      <c r="AE1792" s="459"/>
      <c r="AF1792" s="619"/>
    </row>
    <row r="1793" spans="1:32" ht="30" customHeight="1" outlineLevel="1" x14ac:dyDescent="0.25">
      <c r="A1793" s="632"/>
      <c r="B1793" s="608" t="s">
        <v>2428</v>
      </c>
      <c r="C1793" s="416"/>
      <c r="D1793" s="611" t="s">
        <v>1022</v>
      </c>
      <c r="E1793" s="469" t="s">
        <v>442</v>
      </c>
      <c r="F1793" s="416" t="s">
        <v>1920</v>
      </c>
      <c r="G1793" s="446" t="s">
        <v>1805</v>
      </c>
      <c r="H1793" s="215" t="s">
        <v>148</v>
      </c>
      <c r="I1793" s="215">
        <f>SUM(I1794:I1798)</f>
        <v>0</v>
      </c>
      <c r="J1793" s="215">
        <f t="shared" si="352"/>
        <v>0</v>
      </c>
      <c r="K1793" s="215">
        <f>SUM(K1794:K1798)</f>
        <v>0</v>
      </c>
      <c r="L1793" s="215">
        <f t="shared" ref="L1793:W1793" si="360">SUM(L1794:L1798)</f>
        <v>0</v>
      </c>
      <c r="M1793" s="215">
        <f t="shared" si="360"/>
        <v>0</v>
      </c>
      <c r="N1793" s="215">
        <f t="shared" si="360"/>
        <v>0</v>
      </c>
      <c r="O1793" s="215">
        <f t="shared" si="360"/>
        <v>0</v>
      </c>
      <c r="P1793" s="215">
        <f t="shared" si="360"/>
        <v>0</v>
      </c>
      <c r="Q1793" s="215">
        <f t="shared" si="360"/>
        <v>0</v>
      </c>
      <c r="R1793" s="215">
        <f t="shared" si="360"/>
        <v>0</v>
      </c>
      <c r="S1793" s="215">
        <f t="shared" si="360"/>
        <v>0</v>
      </c>
      <c r="T1793" s="215">
        <f t="shared" si="360"/>
        <v>0</v>
      </c>
      <c r="U1793" s="215">
        <f t="shared" si="360"/>
        <v>0</v>
      </c>
      <c r="V1793" s="215">
        <f t="shared" si="360"/>
        <v>0</v>
      </c>
      <c r="W1793" s="215">
        <f t="shared" si="360"/>
        <v>0</v>
      </c>
      <c r="X1793" s="478" t="s">
        <v>1919</v>
      </c>
      <c r="Y1793" s="501" t="s">
        <v>528</v>
      </c>
      <c r="Z1793" s="479" t="s">
        <v>1527</v>
      </c>
      <c r="AA1793" s="466" t="s">
        <v>443</v>
      </c>
      <c r="AB1793" s="443" t="s">
        <v>131</v>
      </c>
      <c r="AC1793" s="443" t="s">
        <v>689</v>
      </c>
      <c r="AD1793" s="443" t="s">
        <v>697</v>
      </c>
      <c r="AE1793" s="457" t="s">
        <v>578</v>
      </c>
      <c r="AF1793" s="614" t="s">
        <v>2303</v>
      </c>
    </row>
    <row r="1794" spans="1:32" s="34" customFormat="1" ht="15" customHeight="1" outlineLevel="1" x14ac:dyDescent="0.25">
      <c r="A1794" s="633"/>
      <c r="B1794" s="609"/>
      <c r="C1794" s="417"/>
      <c r="D1794" s="612"/>
      <c r="E1794" s="470"/>
      <c r="F1794" s="417"/>
      <c r="G1794" s="447"/>
      <c r="H1794" s="242" t="s">
        <v>149</v>
      </c>
      <c r="I1794" s="219"/>
      <c r="J1794" s="215">
        <f t="shared" si="352"/>
        <v>0</v>
      </c>
      <c r="K1794" s="216"/>
      <c r="L1794" s="216"/>
      <c r="M1794" s="216"/>
      <c r="N1794" s="217"/>
      <c r="O1794" s="216"/>
      <c r="P1794" s="216"/>
      <c r="Q1794" s="217"/>
      <c r="R1794" s="216"/>
      <c r="S1794" s="216"/>
      <c r="T1794" s="217"/>
      <c r="U1794" s="216"/>
      <c r="V1794" s="217"/>
      <c r="W1794" s="216"/>
      <c r="X1794" s="492"/>
      <c r="Y1794" s="502"/>
      <c r="Z1794" s="480"/>
      <c r="AA1794" s="467"/>
      <c r="AB1794" s="444"/>
      <c r="AC1794" s="444"/>
      <c r="AD1794" s="444"/>
      <c r="AE1794" s="458"/>
      <c r="AF1794" s="618"/>
    </row>
    <row r="1795" spans="1:32" s="34" customFormat="1" outlineLevel="1" x14ac:dyDescent="0.25">
      <c r="A1795" s="633"/>
      <c r="B1795" s="609"/>
      <c r="C1795" s="417"/>
      <c r="D1795" s="612"/>
      <c r="E1795" s="470"/>
      <c r="F1795" s="417"/>
      <c r="G1795" s="447"/>
      <c r="H1795" s="242" t="s">
        <v>150</v>
      </c>
      <c r="I1795" s="219"/>
      <c r="J1795" s="215">
        <f t="shared" si="352"/>
        <v>0</v>
      </c>
      <c r="K1795" s="216"/>
      <c r="L1795" s="216"/>
      <c r="M1795" s="216"/>
      <c r="N1795" s="217"/>
      <c r="O1795" s="216"/>
      <c r="P1795" s="216"/>
      <c r="Q1795" s="217"/>
      <c r="R1795" s="216"/>
      <c r="S1795" s="216"/>
      <c r="T1795" s="217"/>
      <c r="U1795" s="216"/>
      <c r="V1795" s="217"/>
      <c r="W1795" s="216"/>
      <c r="X1795" s="492"/>
      <c r="Y1795" s="502"/>
      <c r="Z1795" s="480"/>
      <c r="AA1795" s="467"/>
      <c r="AB1795" s="444"/>
      <c r="AC1795" s="444"/>
      <c r="AD1795" s="444"/>
      <c r="AE1795" s="458"/>
      <c r="AF1795" s="618"/>
    </row>
    <row r="1796" spans="1:32" s="34" customFormat="1" outlineLevel="1" x14ac:dyDescent="0.25">
      <c r="A1796" s="633"/>
      <c r="B1796" s="609"/>
      <c r="C1796" s="417"/>
      <c r="D1796" s="612"/>
      <c r="E1796" s="470"/>
      <c r="F1796" s="417"/>
      <c r="G1796" s="447"/>
      <c r="H1796" s="242" t="s">
        <v>1507</v>
      </c>
      <c r="I1796" s="219"/>
      <c r="J1796" s="215">
        <f t="shared" si="352"/>
        <v>0</v>
      </c>
      <c r="K1796" s="216"/>
      <c r="L1796" s="216"/>
      <c r="M1796" s="216"/>
      <c r="N1796" s="217"/>
      <c r="O1796" s="216"/>
      <c r="P1796" s="216"/>
      <c r="Q1796" s="217"/>
      <c r="R1796" s="216"/>
      <c r="S1796" s="216"/>
      <c r="T1796" s="217"/>
      <c r="U1796" s="216"/>
      <c r="V1796" s="217"/>
      <c r="W1796" s="216"/>
      <c r="X1796" s="492"/>
      <c r="Y1796" s="502"/>
      <c r="Z1796" s="480"/>
      <c r="AA1796" s="467"/>
      <c r="AB1796" s="444"/>
      <c r="AC1796" s="444"/>
      <c r="AD1796" s="444"/>
      <c r="AE1796" s="458"/>
      <c r="AF1796" s="618"/>
    </row>
    <row r="1797" spans="1:32" s="34" customFormat="1" outlineLevel="1" x14ac:dyDescent="0.25">
      <c r="A1797" s="633"/>
      <c r="B1797" s="609"/>
      <c r="C1797" s="417"/>
      <c r="D1797" s="612"/>
      <c r="E1797" s="470"/>
      <c r="F1797" s="417"/>
      <c r="G1797" s="447"/>
      <c r="H1797" s="242" t="s">
        <v>1435</v>
      </c>
      <c r="I1797" s="219"/>
      <c r="J1797" s="215">
        <f t="shared" si="352"/>
        <v>0</v>
      </c>
      <c r="K1797" s="216"/>
      <c r="L1797" s="216"/>
      <c r="M1797" s="216"/>
      <c r="N1797" s="217"/>
      <c r="O1797" s="216"/>
      <c r="P1797" s="216"/>
      <c r="Q1797" s="217"/>
      <c r="R1797" s="216"/>
      <c r="S1797" s="216"/>
      <c r="T1797" s="217"/>
      <c r="U1797" s="216"/>
      <c r="V1797" s="217"/>
      <c r="W1797" s="216"/>
      <c r="X1797" s="492"/>
      <c r="Y1797" s="502"/>
      <c r="Z1797" s="480"/>
      <c r="AA1797" s="467"/>
      <c r="AB1797" s="444"/>
      <c r="AC1797" s="444"/>
      <c r="AD1797" s="444"/>
      <c r="AE1797" s="458"/>
      <c r="AF1797" s="618"/>
    </row>
    <row r="1798" spans="1:32" s="34" customFormat="1" ht="33.75" customHeight="1" outlineLevel="1" x14ac:dyDescent="0.25">
      <c r="A1798" s="634"/>
      <c r="B1798" s="610"/>
      <c r="C1798" s="418"/>
      <c r="D1798" s="613"/>
      <c r="E1798" s="471"/>
      <c r="F1798" s="418"/>
      <c r="G1798" s="448"/>
      <c r="H1798" s="248" t="s">
        <v>152</v>
      </c>
      <c r="I1798" s="219"/>
      <c r="J1798" s="252">
        <f t="shared" si="352"/>
        <v>0</v>
      </c>
      <c r="K1798" s="216"/>
      <c r="L1798" s="250"/>
      <c r="M1798" s="250"/>
      <c r="N1798" s="251"/>
      <c r="O1798" s="250"/>
      <c r="P1798" s="250"/>
      <c r="Q1798" s="251"/>
      <c r="R1798" s="250"/>
      <c r="S1798" s="250"/>
      <c r="T1798" s="251"/>
      <c r="U1798" s="250"/>
      <c r="V1798" s="251"/>
      <c r="W1798" s="250"/>
      <c r="X1798" s="492"/>
      <c r="Y1798" s="503"/>
      <c r="Z1798" s="481"/>
      <c r="AA1798" s="468"/>
      <c r="AB1798" s="445"/>
      <c r="AC1798" s="445"/>
      <c r="AD1798" s="445"/>
      <c r="AE1798" s="459"/>
      <c r="AF1798" s="619"/>
    </row>
    <row r="1799" spans="1:32" ht="30" customHeight="1" outlineLevel="1" x14ac:dyDescent="0.25">
      <c r="A1799" s="632"/>
      <c r="B1799" s="608" t="s">
        <v>2428</v>
      </c>
      <c r="C1799" s="410"/>
      <c r="D1799" s="611" t="s">
        <v>1023</v>
      </c>
      <c r="E1799" s="489" t="s">
        <v>444</v>
      </c>
      <c r="F1799" s="410" t="s">
        <v>2436</v>
      </c>
      <c r="G1799" s="472" t="s">
        <v>1678</v>
      </c>
      <c r="H1799" s="215" t="s">
        <v>148</v>
      </c>
      <c r="I1799" s="215">
        <f>SUM(I1800:I1804)</f>
        <v>0</v>
      </c>
      <c r="J1799" s="215">
        <f t="shared" si="352"/>
        <v>0</v>
      </c>
      <c r="K1799" s="215">
        <f>SUM(K1800:K1804)</f>
        <v>0</v>
      </c>
      <c r="L1799" s="215">
        <f t="shared" ref="L1799:W1799" si="361">SUM(L1800:L1804)</f>
        <v>0</v>
      </c>
      <c r="M1799" s="215">
        <f t="shared" si="361"/>
        <v>0</v>
      </c>
      <c r="N1799" s="215">
        <f t="shared" si="361"/>
        <v>0</v>
      </c>
      <c r="O1799" s="215">
        <f t="shared" si="361"/>
        <v>0</v>
      </c>
      <c r="P1799" s="215">
        <f t="shared" si="361"/>
        <v>0</v>
      </c>
      <c r="Q1799" s="215">
        <f t="shared" si="361"/>
        <v>0</v>
      </c>
      <c r="R1799" s="215">
        <f t="shared" si="361"/>
        <v>0</v>
      </c>
      <c r="S1799" s="215">
        <f t="shared" si="361"/>
        <v>0</v>
      </c>
      <c r="T1799" s="215">
        <f t="shared" si="361"/>
        <v>0</v>
      </c>
      <c r="U1799" s="215">
        <f t="shared" si="361"/>
        <v>0</v>
      </c>
      <c r="V1799" s="215">
        <f t="shared" si="361"/>
        <v>0</v>
      </c>
      <c r="W1799" s="215">
        <f t="shared" si="361"/>
        <v>0</v>
      </c>
      <c r="X1799" s="492"/>
      <c r="Y1799" s="501" t="s">
        <v>528</v>
      </c>
      <c r="Z1799" s="479" t="s">
        <v>1527</v>
      </c>
      <c r="AA1799" s="466" t="s">
        <v>445</v>
      </c>
      <c r="AB1799" s="443" t="s">
        <v>131</v>
      </c>
      <c r="AC1799" s="443" t="s">
        <v>689</v>
      </c>
      <c r="AD1799" s="443" t="s">
        <v>697</v>
      </c>
      <c r="AE1799" s="457" t="s">
        <v>578</v>
      </c>
      <c r="AF1799" s="614" t="s">
        <v>2304</v>
      </c>
    </row>
    <row r="1800" spans="1:32" s="34" customFormat="1" ht="15" customHeight="1" outlineLevel="1" x14ac:dyDescent="0.25">
      <c r="A1800" s="633"/>
      <c r="B1800" s="609"/>
      <c r="C1800" s="411"/>
      <c r="D1800" s="612"/>
      <c r="E1800" s="490"/>
      <c r="F1800" s="411"/>
      <c r="G1800" s="473"/>
      <c r="H1800" s="242" t="s">
        <v>149</v>
      </c>
      <c r="I1800" s="219"/>
      <c r="J1800" s="215">
        <f t="shared" si="352"/>
        <v>0</v>
      </c>
      <c r="K1800" s="216"/>
      <c r="L1800" s="216"/>
      <c r="M1800" s="216"/>
      <c r="N1800" s="217"/>
      <c r="O1800" s="216"/>
      <c r="P1800" s="216"/>
      <c r="Q1800" s="217"/>
      <c r="R1800" s="216"/>
      <c r="S1800" s="216"/>
      <c r="T1800" s="217"/>
      <c r="U1800" s="216"/>
      <c r="V1800" s="217"/>
      <c r="W1800" s="216"/>
      <c r="X1800" s="492"/>
      <c r="Y1800" s="502"/>
      <c r="Z1800" s="480"/>
      <c r="AA1800" s="467"/>
      <c r="AB1800" s="444"/>
      <c r="AC1800" s="444"/>
      <c r="AD1800" s="444"/>
      <c r="AE1800" s="458"/>
      <c r="AF1800" s="618"/>
    </row>
    <row r="1801" spans="1:32" s="34" customFormat="1" outlineLevel="1" x14ac:dyDescent="0.25">
      <c r="A1801" s="633"/>
      <c r="B1801" s="609"/>
      <c r="C1801" s="411"/>
      <c r="D1801" s="612"/>
      <c r="E1801" s="490"/>
      <c r="F1801" s="411"/>
      <c r="G1801" s="473"/>
      <c r="H1801" s="242" t="s">
        <v>150</v>
      </c>
      <c r="I1801" s="219"/>
      <c r="J1801" s="215">
        <f t="shared" si="352"/>
        <v>0</v>
      </c>
      <c r="K1801" s="216"/>
      <c r="L1801" s="216"/>
      <c r="M1801" s="216"/>
      <c r="N1801" s="217"/>
      <c r="O1801" s="216"/>
      <c r="P1801" s="216"/>
      <c r="Q1801" s="217"/>
      <c r="R1801" s="216"/>
      <c r="S1801" s="216"/>
      <c r="T1801" s="217"/>
      <c r="U1801" s="216"/>
      <c r="V1801" s="217"/>
      <c r="W1801" s="216"/>
      <c r="X1801" s="492"/>
      <c r="Y1801" s="502"/>
      <c r="Z1801" s="480"/>
      <c r="AA1801" s="467"/>
      <c r="AB1801" s="444"/>
      <c r="AC1801" s="444"/>
      <c r="AD1801" s="444"/>
      <c r="AE1801" s="458"/>
      <c r="AF1801" s="618"/>
    </row>
    <row r="1802" spans="1:32" s="34" customFormat="1" outlineLevel="1" x14ac:dyDescent="0.25">
      <c r="A1802" s="633"/>
      <c r="B1802" s="609"/>
      <c r="C1802" s="411"/>
      <c r="D1802" s="612"/>
      <c r="E1802" s="490"/>
      <c r="F1802" s="411"/>
      <c r="G1802" s="473"/>
      <c r="H1802" s="242" t="s">
        <v>1507</v>
      </c>
      <c r="I1802" s="219"/>
      <c r="J1802" s="215">
        <f t="shared" si="352"/>
        <v>0</v>
      </c>
      <c r="K1802" s="216"/>
      <c r="L1802" s="216"/>
      <c r="M1802" s="216"/>
      <c r="N1802" s="217"/>
      <c r="O1802" s="216"/>
      <c r="P1802" s="216"/>
      <c r="Q1802" s="217"/>
      <c r="R1802" s="216"/>
      <c r="S1802" s="216"/>
      <c r="T1802" s="217"/>
      <c r="U1802" s="216"/>
      <c r="V1802" s="217"/>
      <c r="W1802" s="216"/>
      <c r="X1802" s="492"/>
      <c r="Y1802" s="502"/>
      <c r="Z1802" s="480"/>
      <c r="AA1802" s="467"/>
      <c r="AB1802" s="444"/>
      <c r="AC1802" s="444"/>
      <c r="AD1802" s="444"/>
      <c r="AE1802" s="458"/>
      <c r="AF1802" s="618"/>
    </row>
    <row r="1803" spans="1:32" s="34" customFormat="1" outlineLevel="1" x14ac:dyDescent="0.25">
      <c r="A1803" s="633"/>
      <c r="B1803" s="609"/>
      <c r="C1803" s="411"/>
      <c r="D1803" s="612"/>
      <c r="E1803" s="490"/>
      <c r="F1803" s="411"/>
      <c r="G1803" s="473"/>
      <c r="H1803" s="242" t="s">
        <v>1435</v>
      </c>
      <c r="I1803" s="219"/>
      <c r="J1803" s="215">
        <f t="shared" si="352"/>
        <v>0</v>
      </c>
      <c r="K1803" s="216"/>
      <c r="L1803" s="216"/>
      <c r="M1803" s="216"/>
      <c r="N1803" s="217"/>
      <c r="O1803" s="216"/>
      <c r="P1803" s="216"/>
      <c r="Q1803" s="217"/>
      <c r="R1803" s="216"/>
      <c r="S1803" s="216"/>
      <c r="T1803" s="217"/>
      <c r="U1803" s="216"/>
      <c r="V1803" s="217"/>
      <c r="W1803" s="216"/>
      <c r="X1803" s="492"/>
      <c r="Y1803" s="502"/>
      <c r="Z1803" s="480"/>
      <c r="AA1803" s="467"/>
      <c r="AB1803" s="444"/>
      <c r="AC1803" s="444"/>
      <c r="AD1803" s="444"/>
      <c r="AE1803" s="458"/>
      <c r="AF1803" s="618"/>
    </row>
    <row r="1804" spans="1:32" s="34" customFormat="1" ht="30" customHeight="1" outlineLevel="1" x14ac:dyDescent="0.25">
      <c r="A1804" s="634"/>
      <c r="B1804" s="610"/>
      <c r="C1804" s="412"/>
      <c r="D1804" s="613"/>
      <c r="E1804" s="491"/>
      <c r="F1804" s="412"/>
      <c r="G1804" s="474"/>
      <c r="H1804" s="248" t="s">
        <v>152</v>
      </c>
      <c r="I1804" s="219"/>
      <c r="J1804" s="252">
        <f t="shared" si="352"/>
        <v>0</v>
      </c>
      <c r="K1804" s="216"/>
      <c r="L1804" s="250"/>
      <c r="M1804" s="250"/>
      <c r="N1804" s="251"/>
      <c r="O1804" s="250"/>
      <c r="P1804" s="250"/>
      <c r="Q1804" s="251"/>
      <c r="R1804" s="250"/>
      <c r="S1804" s="250"/>
      <c r="T1804" s="251"/>
      <c r="U1804" s="250"/>
      <c r="V1804" s="251"/>
      <c r="W1804" s="250"/>
      <c r="X1804" s="492"/>
      <c r="Y1804" s="503"/>
      <c r="Z1804" s="481"/>
      <c r="AA1804" s="468"/>
      <c r="AB1804" s="445"/>
      <c r="AC1804" s="445"/>
      <c r="AD1804" s="445"/>
      <c r="AE1804" s="459"/>
      <c r="AF1804" s="619"/>
    </row>
    <row r="1805" spans="1:32" ht="30" customHeight="1" outlineLevel="1" x14ac:dyDescent="0.25">
      <c r="A1805" s="632"/>
      <c r="B1805" s="608" t="s">
        <v>2428</v>
      </c>
      <c r="C1805" s="410"/>
      <c r="D1805" s="611" t="s">
        <v>1024</v>
      </c>
      <c r="E1805" s="489" t="s">
        <v>2437</v>
      </c>
      <c r="F1805" s="410" t="s">
        <v>2436</v>
      </c>
      <c r="G1805" s="472" t="s">
        <v>1678</v>
      </c>
      <c r="H1805" s="215" t="s">
        <v>148</v>
      </c>
      <c r="I1805" s="215">
        <f>SUM(I1806:I1810)</f>
        <v>0</v>
      </c>
      <c r="J1805" s="215">
        <f t="shared" si="352"/>
        <v>0</v>
      </c>
      <c r="K1805" s="215">
        <f>SUM(K1806:K1810)</f>
        <v>0</v>
      </c>
      <c r="L1805" s="215">
        <f t="shared" ref="L1805:W1805" si="362">SUM(L1806:L1810)</f>
        <v>0</v>
      </c>
      <c r="M1805" s="215">
        <f t="shared" si="362"/>
        <v>0</v>
      </c>
      <c r="N1805" s="215">
        <f t="shared" si="362"/>
        <v>0</v>
      </c>
      <c r="O1805" s="215">
        <f t="shared" si="362"/>
        <v>0</v>
      </c>
      <c r="P1805" s="215">
        <f t="shared" si="362"/>
        <v>0</v>
      </c>
      <c r="Q1805" s="215">
        <f t="shared" si="362"/>
        <v>0</v>
      </c>
      <c r="R1805" s="215">
        <f t="shared" si="362"/>
        <v>0</v>
      </c>
      <c r="S1805" s="215">
        <f t="shared" si="362"/>
        <v>0</v>
      </c>
      <c r="T1805" s="215">
        <f t="shared" si="362"/>
        <v>0</v>
      </c>
      <c r="U1805" s="215">
        <f t="shared" si="362"/>
        <v>0</v>
      </c>
      <c r="V1805" s="215">
        <f t="shared" si="362"/>
        <v>0</v>
      </c>
      <c r="W1805" s="215">
        <f t="shared" si="362"/>
        <v>0</v>
      </c>
      <c r="X1805" s="492"/>
      <c r="Y1805" s="501" t="s">
        <v>2438</v>
      </c>
      <c r="Z1805" s="479" t="s">
        <v>1527</v>
      </c>
      <c r="AA1805" s="466" t="s">
        <v>433</v>
      </c>
      <c r="AB1805" s="443" t="s">
        <v>131</v>
      </c>
      <c r="AC1805" s="443" t="s">
        <v>689</v>
      </c>
      <c r="AD1805" s="443" t="s">
        <v>697</v>
      </c>
      <c r="AE1805" s="457" t="s">
        <v>578</v>
      </c>
      <c r="AF1805" s="614" t="s">
        <v>2305</v>
      </c>
    </row>
    <row r="1806" spans="1:32" s="34" customFormat="1" ht="15" customHeight="1" outlineLevel="1" x14ac:dyDescent="0.25">
      <c r="A1806" s="633"/>
      <c r="B1806" s="609"/>
      <c r="C1806" s="411"/>
      <c r="D1806" s="612"/>
      <c r="E1806" s="490"/>
      <c r="F1806" s="411"/>
      <c r="G1806" s="473"/>
      <c r="H1806" s="242" t="s">
        <v>149</v>
      </c>
      <c r="I1806" s="219"/>
      <c r="J1806" s="215">
        <f t="shared" si="352"/>
        <v>0</v>
      </c>
      <c r="K1806" s="216"/>
      <c r="L1806" s="216"/>
      <c r="M1806" s="216"/>
      <c r="N1806" s="217"/>
      <c r="O1806" s="216"/>
      <c r="P1806" s="216"/>
      <c r="Q1806" s="217"/>
      <c r="R1806" s="216"/>
      <c r="S1806" s="216"/>
      <c r="T1806" s="217"/>
      <c r="U1806" s="216"/>
      <c r="V1806" s="217"/>
      <c r="W1806" s="216"/>
      <c r="X1806" s="492"/>
      <c r="Y1806" s="502"/>
      <c r="Z1806" s="480"/>
      <c r="AA1806" s="467"/>
      <c r="AB1806" s="444"/>
      <c r="AC1806" s="444"/>
      <c r="AD1806" s="444"/>
      <c r="AE1806" s="458"/>
      <c r="AF1806" s="618"/>
    </row>
    <row r="1807" spans="1:32" s="34" customFormat="1" outlineLevel="1" x14ac:dyDescent="0.25">
      <c r="A1807" s="633"/>
      <c r="B1807" s="609"/>
      <c r="C1807" s="411"/>
      <c r="D1807" s="612"/>
      <c r="E1807" s="490"/>
      <c r="F1807" s="411"/>
      <c r="G1807" s="473"/>
      <c r="H1807" s="242" t="s">
        <v>150</v>
      </c>
      <c r="I1807" s="219"/>
      <c r="J1807" s="215">
        <f t="shared" si="352"/>
        <v>0</v>
      </c>
      <c r="K1807" s="216"/>
      <c r="L1807" s="216"/>
      <c r="M1807" s="216"/>
      <c r="N1807" s="217"/>
      <c r="O1807" s="216"/>
      <c r="P1807" s="216"/>
      <c r="Q1807" s="217"/>
      <c r="R1807" s="216"/>
      <c r="S1807" s="216"/>
      <c r="T1807" s="217"/>
      <c r="U1807" s="216"/>
      <c r="V1807" s="217"/>
      <c r="W1807" s="216"/>
      <c r="X1807" s="492"/>
      <c r="Y1807" s="502"/>
      <c r="Z1807" s="480"/>
      <c r="AA1807" s="467"/>
      <c r="AB1807" s="444"/>
      <c r="AC1807" s="444"/>
      <c r="AD1807" s="444"/>
      <c r="AE1807" s="458"/>
      <c r="AF1807" s="618"/>
    </row>
    <row r="1808" spans="1:32" s="34" customFormat="1" outlineLevel="1" x14ac:dyDescent="0.25">
      <c r="A1808" s="633"/>
      <c r="B1808" s="609"/>
      <c r="C1808" s="411"/>
      <c r="D1808" s="612"/>
      <c r="E1808" s="490"/>
      <c r="F1808" s="411"/>
      <c r="G1808" s="473"/>
      <c r="H1808" s="242" t="s">
        <v>1507</v>
      </c>
      <c r="I1808" s="219"/>
      <c r="J1808" s="215">
        <f t="shared" si="352"/>
        <v>0</v>
      </c>
      <c r="K1808" s="216"/>
      <c r="L1808" s="216"/>
      <c r="M1808" s="216"/>
      <c r="N1808" s="217"/>
      <c r="O1808" s="216"/>
      <c r="P1808" s="216"/>
      <c r="Q1808" s="217"/>
      <c r="R1808" s="216"/>
      <c r="S1808" s="216"/>
      <c r="T1808" s="217"/>
      <c r="U1808" s="216"/>
      <c r="V1808" s="217"/>
      <c r="W1808" s="216"/>
      <c r="X1808" s="492"/>
      <c r="Y1808" s="502"/>
      <c r="Z1808" s="480"/>
      <c r="AA1808" s="467"/>
      <c r="AB1808" s="444"/>
      <c r="AC1808" s="444"/>
      <c r="AD1808" s="444"/>
      <c r="AE1808" s="458"/>
      <c r="AF1808" s="618"/>
    </row>
    <row r="1809" spans="1:32" s="34" customFormat="1" outlineLevel="1" x14ac:dyDescent="0.25">
      <c r="A1809" s="633"/>
      <c r="B1809" s="609"/>
      <c r="C1809" s="411"/>
      <c r="D1809" s="612"/>
      <c r="E1809" s="490"/>
      <c r="F1809" s="411"/>
      <c r="G1809" s="473"/>
      <c r="H1809" s="242" t="s">
        <v>1435</v>
      </c>
      <c r="I1809" s="219"/>
      <c r="J1809" s="215">
        <f t="shared" si="352"/>
        <v>0</v>
      </c>
      <c r="K1809" s="216"/>
      <c r="L1809" s="216"/>
      <c r="M1809" s="216"/>
      <c r="N1809" s="217"/>
      <c r="O1809" s="216"/>
      <c r="P1809" s="216"/>
      <c r="Q1809" s="217"/>
      <c r="R1809" s="216"/>
      <c r="S1809" s="216"/>
      <c r="T1809" s="217"/>
      <c r="U1809" s="216"/>
      <c r="V1809" s="217"/>
      <c r="W1809" s="216"/>
      <c r="X1809" s="492"/>
      <c r="Y1809" s="502"/>
      <c r="Z1809" s="480"/>
      <c r="AA1809" s="467"/>
      <c r="AB1809" s="444"/>
      <c r="AC1809" s="444"/>
      <c r="AD1809" s="444"/>
      <c r="AE1809" s="458"/>
      <c r="AF1809" s="618"/>
    </row>
    <row r="1810" spans="1:32" s="34" customFormat="1" ht="92.25" customHeight="1" outlineLevel="1" x14ac:dyDescent="0.25">
      <c r="A1810" s="634"/>
      <c r="B1810" s="610"/>
      <c r="C1810" s="412"/>
      <c r="D1810" s="613"/>
      <c r="E1810" s="491"/>
      <c r="F1810" s="412"/>
      <c r="G1810" s="474"/>
      <c r="H1810" s="248" t="s">
        <v>152</v>
      </c>
      <c r="I1810" s="219"/>
      <c r="J1810" s="252">
        <f t="shared" si="352"/>
        <v>0</v>
      </c>
      <c r="K1810" s="216"/>
      <c r="L1810" s="250"/>
      <c r="M1810" s="250"/>
      <c r="N1810" s="251"/>
      <c r="O1810" s="250"/>
      <c r="P1810" s="250"/>
      <c r="Q1810" s="251"/>
      <c r="R1810" s="250"/>
      <c r="S1810" s="250"/>
      <c r="T1810" s="251"/>
      <c r="U1810" s="250"/>
      <c r="V1810" s="251"/>
      <c r="W1810" s="250"/>
      <c r="X1810" s="492"/>
      <c r="Y1810" s="503"/>
      <c r="Z1810" s="481"/>
      <c r="AA1810" s="468"/>
      <c r="AB1810" s="445"/>
      <c r="AC1810" s="445"/>
      <c r="AD1810" s="445"/>
      <c r="AE1810" s="459"/>
      <c r="AF1810" s="619"/>
    </row>
    <row r="1811" spans="1:32" s="71" customFormat="1" x14ac:dyDescent="0.25">
      <c r="A1811" s="72"/>
      <c r="B1811" s="72"/>
      <c r="C1811" s="211"/>
      <c r="D1811" s="209">
        <v>13</v>
      </c>
      <c r="E1811" s="224" t="s">
        <v>704</v>
      </c>
      <c r="F1811" s="211"/>
      <c r="G1811" s="73"/>
      <c r="H1811" s="211"/>
      <c r="I1811" s="211"/>
      <c r="J1811" s="211"/>
      <c r="K1811" s="211"/>
      <c r="L1811" s="211"/>
      <c r="M1811" s="211"/>
      <c r="N1811" s="211"/>
      <c r="O1811" s="211"/>
      <c r="P1811" s="211"/>
      <c r="Q1811" s="211"/>
      <c r="R1811" s="211"/>
      <c r="S1811" s="211"/>
      <c r="T1811" s="211"/>
      <c r="U1811" s="211"/>
      <c r="V1811" s="211"/>
      <c r="W1811" s="211"/>
      <c r="X1811" s="157"/>
      <c r="Y1811" s="202"/>
      <c r="Z1811" s="202"/>
      <c r="AA1811" s="211"/>
      <c r="AB1811" s="283"/>
      <c r="AC1811" s="202"/>
      <c r="AD1811" s="283"/>
      <c r="AE1811" s="92"/>
      <c r="AF1811" s="319"/>
    </row>
    <row r="1812" spans="1:32" ht="30" customHeight="1" outlineLevel="1" x14ac:dyDescent="0.25">
      <c r="A1812" s="472"/>
      <c r="B1812" s="472" t="s">
        <v>1447</v>
      </c>
      <c r="C1812" s="483" t="s">
        <v>2466</v>
      </c>
      <c r="D1812" s="611" t="s">
        <v>1025</v>
      </c>
      <c r="E1812" s="489" t="s">
        <v>323</v>
      </c>
      <c r="F1812" s="416" t="s">
        <v>162</v>
      </c>
      <c r="G1812" s="472" t="s">
        <v>1389</v>
      </c>
      <c r="H1812" s="215" t="s">
        <v>148</v>
      </c>
      <c r="I1812" s="215">
        <f>SUM(I1813:I1817)</f>
        <v>20</v>
      </c>
      <c r="J1812" s="215">
        <f t="shared" ref="J1812:J1817" si="363">SUM(K1812:W1812)</f>
        <v>0</v>
      </c>
      <c r="K1812" s="215">
        <f>SUM(K1813:K1817)</f>
        <v>0</v>
      </c>
      <c r="L1812" s="215">
        <f t="shared" ref="L1812:W1812" si="364">SUM(L1813:L1817)</f>
        <v>0</v>
      </c>
      <c r="M1812" s="215">
        <f t="shared" si="364"/>
        <v>0</v>
      </c>
      <c r="N1812" s="215">
        <f t="shared" si="364"/>
        <v>0</v>
      </c>
      <c r="O1812" s="215">
        <f t="shared" si="364"/>
        <v>0</v>
      </c>
      <c r="P1812" s="215">
        <f t="shared" si="364"/>
        <v>0</v>
      </c>
      <c r="Q1812" s="215">
        <f t="shared" si="364"/>
        <v>0</v>
      </c>
      <c r="R1812" s="215">
        <f t="shared" si="364"/>
        <v>0</v>
      </c>
      <c r="S1812" s="215">
        <f t="shared" si="364"/>
        <v>0</v>
      </c>
      <c r="T1812" s="215">
        <f t="shared" si="364"/>
        <v>0</v>
      </c>
      <c r="U1812" s="215">
        <f t="shared" si="364"/>
        <v>0</v>
      </c>
      <c r="V1812" s="215">
        <f t="shared" si="364"/>
        <v>0</v>
      </c>
      <c r="W1812" s="215">
        <f t="shared" si="364"/>
        <v>0</v>
      </c>
      <c r="X1812" s="497" t="s">
        <v>1452</v>
      </c>
      <c r="Y1812" s="479" t="s">
        <v>324</v>
      </c>
      <c r="Z1812" s="479" t="s">
        <v>1262</v>
      </c>
      <c r="AA1812" s="466" t="s">
        <v>325</v>
      </c>
      <c r="AB1812" s="443" t="s">
        <v>72</v>
      </c>
      <c r="AC1812" s="443" t="s">
        <v>649</v>
      </c>
      <c r="AD1812" s="443" t="s">
        <v>656</v>
      </c>
      <c r="AE1812" s="457" t="s">
        <v>578</v>
      </c>
      <c r="AF1812" s="614" t="s">
        <v>2160</v>
      </c>
    </row>
    <row r="1813" spans="1:32" s="34" customFormat="1" ht="15" customHeight="1" outlineLevel="1" x14ac:dyDescent="0.25">
      <c r="A1813" s="473"/>
      <c r="B1813" s="473"/>
      <c r="C1813" s="484"/>
      <c r="D1813" s="612"/>
      <c r="E1813" s="490"/>
      <c r="F1813" s="417"/>
      <c r="G1813" s="473"/>
      <c r="H1813" s="242" t="s">
        <v>149</v>
      </c>
      <c r="I1813" s="219"/>
      <c r="J1813" s="215">
        <f t="shared" si="363"/>
        <v>0</v>
      </c>
      <c r="K1813" s="216"/>
      <c r="L1813" s="216"/>
      <c r="M1813" s="216"/>
      <c r="N1813" s="217"/>
      <c r="O1813" s="216"/>
      <c r="P1813" s="216"/>
      <c r="Q1813" s="217"/>
      <c r="R1813" s="216"/>
      <c r="S1813" s="216"/>
      <c r="T1813" s="217"/>
      <c r="U1813" s="216"/>
      <c r="V1813" s="217"/>
      <c r="W1813" s="216"/>
      <c r="X1813" s="498"/>
      <c r="Y1813" s="480"/>
      <c r="Z1813" s="480"/>
      <c r="AA1813" s="467"/>
      <c r="AB1813" s="444"/>
      <c r="AC1813" s="444"/>
      <c r="AD1813" s="444"/>
      <c r="AE1813" s="458"/>
      <c r="AF1813" s="618"/>
    </row>
    <row r="1814" spans="1:32" s="34" customFormat="1" ht="15" customHeight="1" outlineLevel="1" x14ac:dyDescent="0.25">
      <c r="A1814" s="473"/>
      <c r="B1814" s="473"/>
      <c r="C1814" s="484"/>
      <c r="D1814" s="612"/>
      <c r="E1814" s="490"/>
      <c r="F1814" s="417"/>
      <c r="G1814" s="473"/>
      <c r="H1814" s="242" t="s">
        <v>150</v>
      </c>
      <c r="I1814" s="219"/>
      <c r="J1814" s="215">
        <f t="shared" si="363"/>
        <v>0</v>
      </c>
      <c r="K1814" s="216"/>
      <c r="L1814" s="216"/>
      <c r="M1814" s="216"/>
      <c r="N1814" s="217"/>
      <c r="O1814" s="216"/>
      <c r="P1814" s="216"/>
      <c r="Q1814" s="217"/>
      <c r="R1814" s="216"/>
      <c r="S1814" s="216"/>
      <c r="T1814" s="217"/>
      <c r="U1814" s="216"/>
      <c r="V1814" s="217"/>
      <c r="W1814" s="216"/>
      <c r="X1814" s="498"/>
      <c r="Y1814" s="480"/>
      <c r="Z1814" s="480"/>
      <c r="AA1814" s="467"/>
      <c r="AB1814" s="444"/>
      <c r="AC1814" s="444"/>
      <c r="AD1814" s="444"/>
      <c r="AE1814" s="458"/>
      <c r="AF1814" s="618"/>
    </row>
    <row r="1815" spans="1:32" s="34" customFormat="1" ht="15" customHeight="1" outlineLevel="1" x14ac:dyDescent="0.25">
      <c r="A1815" s="473"/>
      <c r="B1815" s="473"/>
      <c r="C1815" s="484"/>
      <c r="D1815" s="612"/>
      <c r="E1815" s="490"/>
      <c r="F1815" s="417"/>
      <c r="G1815" s="473"/>
      <c r="H1815" s="242" t="s">
        <v>1507</v>
      </c>
      <c r="I1815" s="219"/>
      <c r="J1815" s="215">
        <f t="shared" si="363"/>
        <v>0</v>
      </c>
      <c r="K1815" s="216"/>
      <c r="L1815" s="216"/>
      <c r="M1815" s="216"/>
      <c r="N1815" s="217"/>
      <c r="O1815" s="216"/>
      <c r="P1815" s="216"/>
      <c r="Q1815" s="217"/>
      <c r="R1815" s="216"/>
      <c r="S1815" s="216"/>
      <c r="T1815" s="217"/>
      <c r="U1815" s="216"/>
      <c r="V1815" s="217"/>
      <c r="W1815" s="216"/>
      <c r="X1815" s="498"/>
      <c r="Y1815" s="480"/>
      <c r="Z1815" s="480"/>
      <c r="AA1815" s="467"/>
      <c r="AB1815" s="444"/>
      <c r="AC1815" s="444"/>
      <c r="AD1815" s="444"/>
      <c r="AE1815" s="458"/>
      <c r="AF1815" s="618"/>
    </row>
    <row r="1816" spans="1:32" s="34" customFormat="1" ht="15" customHeight="1" outlineLevel="1" x14ac:dyDescent="0.25">
      <c r="A1816" s="473"/>
      <c r="B1816" s="473"/>
      <c r="C1816" s="484"/>
      <c r="D1816" s="612"/>
      <c r="E1816" s="490"/>
      <c r="F1816" s="417"/>
      <c r="G1816" s="473"/>
      <c r="H1816" s="242" t="s">
        <v>1435</v>
      </c>
      <c r="I1816" s="219"/>
      <c r="J1816" s="215">
        <f t="shared" si="363"/>
        <v>0</v>
      </c>
      <c r="K1816" s="216"/>
      <c r="L1816" s="216"/>
      <c r="M1816" s="216"/>
      <c r="N1816" s="217"/>
      <c r="O1816" s="216"/>
      <c r="P1816" s="216"/>
      <c r="Q1816" s="217"/>
      <c r="R1816" s="216"/>
      <c r="S1816" s="216"/>
      <c r="T1816" s="217"/>
      <c r="U1816" s="216"/>
      <c r="V1816" s="217"/>
      <c r="W1816" s="216"/>
      <c r="X1816" s="498"/>
      <c r="Y1816" s="480"/>
      <c r="Z1816" s="480"/>
      <c r="AA1816" s="467"/>
      <c r="AB1816" s="444"/>
      <c r="AC1816" s="444"/>
      <c r="AD1816" s="444"/>
      <c r="AE1816" s="458"/>
      <c r="AF1816" s="618"/>
    </row>
    <row r="1817" spans="1:32" s="34" customFormat="1" ht="27.75" customHeight="1" outlineLevel="1" x14ac:dyDescent="0.25">
      <c r="A1817" s="474"/>
      <c r="B1817" s="474"/>
      <c r="C1817" s="485"/>
      <c r="D1817" s="613"/>
      <c r="E1817" s="491"/>
      <c r="F1817" s="418"/>
      <c r="G1817" s="474"/>
      <c r="H1817" s="248" t="s">
        <v>152</v>
      </c>
      <c r="I1817" s="219">
        <v>20</v>
      </c>
      <c r="J1817" s="252">
        <f t="shared" si="363"/>
        <v>0</v>
      </c>
      <c r="K1817" s="216"/>
      <c r="L1817" s="250"/>
      <c r="M1817" s="250"/>
      <c r="N1817" s="251"/>
      <c r="O1817" s="250"/>
      <c r="P1817" s="250"/>
      <c r="Q1817" s="251"/>
      <c r="R1817" s="250"/>
      <c r="S1817" s="250"/>
      <c r="T1817" s="251"/>
      <c r="U1817" s="250"/>
      <c r="V1817" s="251"/>
      <c r="W1817" s="250"/>
      <c r="X1817" s="499"/>
      <c r="Y1817" s="481"/>
      <c r="Z1817" s="481"/>
      <c r="AA1817" s="468"/>
      <c r="AB1817" s="445"/>
      <c r="AC1817" s="445"/>
      <c r="AD1817" s="445"/>
      <c r="AE1817" s="459"/>
      <c r="AF1817" s="619"/>
    </row>
    <row r="1818" spans="1:32" s="71" customFormat="1" x14ac:dyDescent="0.25">
      <c r="A1818" s="72"/>
      <c r="B1818" s="72"/>
      <c r="C1818" s="211"/>
      <c r="D1818" s="209">
        <v>14</v>
      </c>
      <c r="E1818" s="224" t="s">
        <v>713</v>
      </c>
      <c r="F1818" s="211"/>
      <c r="G1818" s="73"/>
      <c r="H1818" s="211"/>
      <c r="I1818" s="211"/>
      <c r="J1818" s="211"/>
      <c r="K1818" s="211"/>
      <c r="L1818" s="211"/>
      <c r="M1818" s="211"/>
      <c r="N1818" s="211"/>
      <c r="O1818" s="211"/>
      <c r="P1818" s="211"/>
      <c r="Q1818" s="211"/>
      <c r="R1818" s="211"/>
      <c r="S1818" s="211"/>
      <c r="T1818" s="211"/>
      <c r="U1818" s="211"/>
      <c r="V1818" s="211"/>
      <c r="W1818" s="211"/>
      <c r="X1818" s="157"/>
      <c r="Y1818" s="202"/>
      <c r="Z1818" s="202"/>
      <c r="AA1818" s="211"/>
      <c r="AB1818" s="283"/>
      <c r="AC1818" s="202"/>
      <c r="AD1818" s="283"/>
      <c r="AE1818" s="92"/>
      <c r="AF1818" s="319"/>
    </row>
    <row r="1819" spans="1:32" s="77" customFormat="1" outlineLevel="1" x14ac:dyDescent="0.25">
      <c r="A1819" s="76"/>
      <c r="B1819" s="76"/>
      <c r="C1819" s="214"/>
      <c r="D1819" s="212"/>
      <c r="E1819" s="213" t="s">
        <v>1940</v>
      </c>
      <c r="F1819" s="214"/>
      <c r="G1819" s="345"/>
      <c r="H1819" s="214"/>
      <c r="I1819" s="214"/>
      <c r="J1819" s="214"/>
      <c r="K1819" s="214"/>
      <c r="L1819" s="214"/>
      <c r="M1819" s="214"/>
      <c r="N1819" s="214"/>
      <c r="O1819" s="214"/>
      <c r="P1819" s="214"/>
      <c r="Q1819" s="214"/>
      <c r="R1819" s="214"/>
      <c r="S1819" s="214"/>
      <c r="T1819" s="214"/>
      <c r="U1819" s="214"/>
      <c r="V1819" s="214"/>
      <c r="W1819" s="214"/>
      <c r="X1819" s="158"/>
      <c r="Y1819" s="203"/>
      <c r="Z1819" s="203"/>
      <c r="AA1819" s="214"/>
      <c r="AB1819" s="284"/>
      <c r="AC1819" s="203"/>
      <c r="AD1819" s="284"/>
      <c r="AE1819" s="93"/>
      <c r="AF1819" s="319"/>
    </row>
    <row r="1820" spans="1:32" s="34" customFormat="1" ht="30" customHeight="1" outlineLevel="1" x14ac:dyDescent="0.25">
      <c r="A1820" s="472"/>
      <c r="B1820" s="608" t="s">
        <v>2391</v>
      </c>
      <c r="C1820" s="425"/>
      <c r="D1820" s="641" t="s">
        <v>1377</v>
      </c>
      <c r="E1820" s="644" t="s">
        <v>1937</v>
      </c>
      <c r="F1820" s="425" t="s">
        <v>1100</v>
      </c>
      <c r="G1820" s="472" t="s">
        <v>1642</v>
      </c>
      <c r="H1820" s="295" t="s">
        <v>148</v>
      </c>
      <c r="I1820" s="295">
        <f>SUM(I1821:I1825)</f>
        <v>0</v>
      </c>
      <c r="J1820" s="295">
        <f t="shared" ref="J1820:J1825" si="365">SUM(K1820:W1820)</f>
        <v>0</v>
      </c>
      <c r="K1820" s="295">
        <f>SUM(K1821:K1825)</f>
        <v>0</v>
      </c>
      <c r="L1820" s="295">
        <f t="shared" ref="L1820:W1820" si="366">SUM(L1821:L1825)</f>
        <v>0</v>
      </c>
      <c r="M1820" s="253">
        <f t="shared" si="366"/>
        <v>0</v>
      </c>
      <c r="N1820" s="253">
        <f t="shared" si="366"/>
        <v>0</v>
      </c>
      <c r="O1820" s="253">
        <f t="shared" si="366"/>
        <v>0</v>
      </c>
      <c r="P1820" s="253">
        <f t="shared" si="366"/>
        <v>0</v>
      </c>
      <c r="Q1820" s="253">
        <f t="shared" si="366"/>
        <v>0</v>
      </c>
      <c r="R1820" s="253">
        <f t="shared" si="366"/>
        <v>0</v>
      </c>
      <c r="S1820" s="253">
        <f t="shared" si="366"/>
        <v>0</v>
      </c>
      <c r="T1820" s="253">
        <f t="shared" si="366"/>
        <v>0</v>
      </c>
      <c r="U1820" s="253">
        <f t="shared" si="366"/>
        <v>0</v>
      </c>
      <c r="V1820" s="253">
        <f t="shared" si="366"/>
        <v>0</v>
      </c>
      <c r="W1820" s="253">
        <f t="shared" si="366"/>
        <v>0</v>
      </c>
      <c r="X1820" s="638" t="s">
        <v>2361</v>
      </c>
      <c r="Y1820" s="463" t="s">
        <v>1935</v>
      </c>
      <c r="Z1820" s="463" t="s">
        <v>1938</v>
      </c>
      <c r="AA1820" s="466" t="s">
        <v>1936</v>
      </c>
      <c r="AB1820" s="443" t="s">
        <v>20</v>
      </c>
      <c r="AC1820" s="443" t="s">
        <v>616</v>
      </c>
      <c r="AD1820" s="443" t="s">
        <v>612</v>
      </c>
      <c r="AE1820" s="457" t="s">
        <v>576</v>
      </c>
      <c r="AF1820" s="624" t="s">
        <v>2032</v>
      </c>
    </row>
    <row r="1821" spans="1:32" s="34" customFormat="1" ht="15" customHeight="1" outlineLevel="1" x14ac:dyDescent="0.25">
      <c r="A1821" s="473"/>
      <c r="B1821" s="609"/>
      <c r="C1821" s="426"/>
      <c r="D1821" s="642"/>
      <c r="E1821" s="645"/>
      <c r="F1821" s="426"/>
      <c r="G1821" s="473"/>
      <c r="H1821" s="296" t="s">
        <v>149</v>
      </c>
      <c r="I1821" s="244"/>
      <c r="J1821" s="295">
        <f t="shared" si="365"/>
        <v>0</v>
      </c>
      <c r="K1821" s="244"/>
      <c r="L1821" s="244"/>
      <c r="M1821" s="218"/>
      <c r="N1821" s="254"/>
      <c r="O1821" s="218"/>
      <c r="P1821" s="218"/>
      <c r="Q1821" s="254"/>
      <c r="R1821" s="218"/>
      <c r="S1821" s="218"/>
      <c r="T1821" s="254"/>
      <c r="U1821" s="218"/>
      <c r="V1821" s="254"/>
      <c r="W1821" s="218"/>
      <c r="X1821" s="639"/>
      <c r="Y1821" s="464"/>
      <c r="Z1821" s="464"/>
      <c r="AA1821" s="467"/>
      <c r="AB1821" s="444"/>
      <c r="AC1821" s="444"/>
      <c r="AD1821" s="444"/>
      <c r="AE1821" s="458"/>
      <c r="AF1821" s="618"/>
    </row>
    <row r="1822" spans="1:32" s="34" customFormat="1" outlineLevel="1" x14ac:dyDescent="0.25">
      <c r="A1822" s="473"/>
      <c r="B1822" s="609"/>
      <c r="C1822" s="426"/>
      <c r="D1822" s="642"/>
      <c r="E1822" s="645"/>
      <c r="F1822" s="426"/>
      <c r="G1822" s="473"/>
      <c r="H1822" s="296" t="s">
        <v>150</v>
      </c>
      <c r="I1822" s="244"/>
      <c r="J1822" s="295">
        <f t="shared" si="365"/>
        <v>0</v>
      </c>
      <c r="K1822" s="244"/>
      <c r="L1822" s="244"/>
      <c r="M1822" s="218"/>
      <c r="N1822" s="254"/>
      <c r="O1822" s="218"/>
      <c r="P1822" s="218"/>
      <c r="Q1822" s="254"/>
      <c r="R1822" s="218"/>
      <c r="S1822" s="218"/>
      <c r="T1822" s="254"/>
      <c r="U1822" s="218"/>
      <c r="V1822" s="254"/>
      <c r="W1822" s="218"/>
      <c r="X1822" s="639"/>
      <c r="Y1822" s="464"/>
      <c r="Z1822" s="464"/>
      <c r="AA1822" s="467"/>
      <c r="AB1822" s="444"/>
      <c r="AC1822" s="444"/>
      <c r="AD1822" s="444"/>
      <c r="AE1822" s="458"/>
      <c r="AF1822" s="618"/>
    </row>
    <row r="1823" spans="1:32" s="34" customFormat="1" outlineLevel="1" x14ac:dyDescent="0.25">
      <c r="A1823" s="473"/>
      <c r="B1823" s="609"/>
      <c r="C1823" s="426"/>
      <c r="D1823" s="642"/>
      <c r="E1823" s="645"/>
      <c r="F1823" s="426"/>
      <c r="G1823" s="473"/>
      <c r="H1823" s="296" t="s">
        <v>1507</v>
      </c>
      <c r="I1823" s="244"/>
      <c r="J1823" s="295">
        <f t="shared" si="365"/>
        <v>0</v>
      </c>
      <c r="K1823" s="244"/>
      <c r="L1823" s="244"/>
      <c r="M1823" s="218"/>
      <c r="N1823" s="254"/>
      <c r="O1823" s="218"/>
      <c r="P1823" s="218"/>
      <c r="Q1823" s="254"/>
      <c r="R1823" s="218"/>
      <c r="S1823" s="218"/>
      <c r="T1823" s="254"/>
      <c r="U1823" s="218"/>
      <c r="V1823" s="254"/>
      <c r="W1823" s="218"/>
      <c r="X1823" s="639"/>
      <c r="Y1823" s="464"/>
      <c r="Z1823" s="464"/>
      <c r="AA1823" s="467"/>
      <c r="AB1823" s="444"/>
      <c r="AC1823" s="444"/>
      <c r="AD1823" s="444"/>
      <c r="AE1823" s="458"/>
      <c r="AF1823" s="618"/>
    </row>
    <row r="1824" spans="1:32" s="34" customFormat="1" outlineLevel="1" x14ac:dyDescent="0.25">
      <c r="A1824" s="473"/>
      <c r="B1824" s="609"/>
      <c r="C1824" s="426"/>
      <c r="D1824" s="642"/>
      <c r="E1824" s="645"/>
      <c r="F1824" s="426"/>
      <c r="G1824" s="473"/>
      <c r="H1824" s="296" t="s">
        <v>1435</v>
      </c>
      <c r="I1824" s="244"/>
      <c r="J1824" s="295">
        <f t="shared" si="365"/>
        <v>0</v>
      </c>
      <c r="K1824" s="244"/>
      <c r="L1824" s="244"/>
      <c r="M1824" s="218"/>
      <c r="N1824" s="254"/>
      <c r="O1824" s="218"/>
      <c r="P1824" s="218"/>
      <c r="Q1824" s="254"/>
      <c r="R1824" s="218"/>
      <c r="S1824" s="218"/>
      <c r="T1824" s="254"/>
      <c r="U1824" s="218"/>
      <c r="V1824" s="254"/>
      <c r="W1824" s="218"/>
      <c r="X1824" s="639"/>
      <c r="Y1824" s="464"/>
      <c r="Z1824" s="464"/>
      <c r="AA1824" s="467"/>
      <c r="AB1824" s="444"/>
      <c r="AC1824" s="444"/>
      <c r="AD1824" s="444"/>
      <c r="AE1824" s="458"/>
      <c r="AF1824" s="618"/>
    </row>
    <row r="1825" spans="1:32" s="34" customFormat="1" outlineLevel="1" x14ac:dyDescent="0.25">
      <c r="A1825" s="474"/>
      <c r="B1825" s="610"/>
      <c r="C1825" s="427"/>
      <c r="D1825" s="643"/>
      <c r="E1825" s="646"/>
      <c r="F1825" s="427"/>
      <c r="G1825" s="474"/>
      <c r="H1825" s="298" t="s">
        <v>152</v>
      </c>
      <c r="I1825" s="299"/>
      <c r="J1825" s="300">
        <f t="shared" si="365"/>
        <v>0</v>
      </c>
      <c r="K1825" s="299"/>
      <c r="L1825" s="299"/>
      <c r="M1825" s="255"/>
      <c r="N1825" s="256"/>
      <c r="O1825" s="255"/>
      <c r="P1825" s="255"/>
      <c r="Q1825" s="256"/>
      <c r="R1825" s="255"/>
      <c r="S1825" s="255"/>
      <c r="T1825" s="256"/>
      <c r="U1825" s="255"/>
      <c r="V1825" s="256"/>
      <c r="W1825" s="255"/>
      <c r="X1825" s="640"/>
      <c r="Y1825" s="465"/>
      <c r="Z1825" s="465"/>
      <c r="AA1825" s="468"/>
      <c r="AB1825" s="445"/>
      <c r="AC1825" s="445"/>
      <c r="AD1825" s="445"/>
      <c r="AE1825" s="459"/>
      <c r="AF1825" s="619"/>
    </row>
    <row r="1826" spans="1:32" s="77" customFormat="1" outlineLevel="1" x14ac:dyDescent="0.25">
      <c r="A1826" s="76"/>
      <c r="B1826" s="76"/>
      <c r="C1826" s="214"/>
      <c r="D1826" s="212"/>
      <c r="E1826" s="213" t="s">
        <v>714</v>
      </c>
      <c r="F1826" s="214"/>
      <c r="G1826" s="345"/>
      <c r="H1826" s="214"/>
      <c r="I1826" s="214"/>
      <c r="J1826" s="214"/>
      <c r="K1826" s="214"/>
      <c r="L1826" s="214"/>
      <c r="M1826" s="214"/>
      <c r="N1826" s="214"/>
      <c r="O1826" s="214"/>
      <c r="P1826" s="214"/>
      <c r="Q1826" s="214"/>
      <c r="R1826" s="214"/>
      <c r="S1826" s="214"/>
      <c r="T1826" s="214"/>
      <c r="U1826" s="214"/>
      <c r="V1826" s="214"/>
      <c r="W1826" s="214"/>
      <c r="X1826" s="158"/>
      <c r="Y1826" s="203"/>
      <c r="Z1826" s="203"/>
      <c r="AA1826" s="214"/>
      <c r="AB1826" s="284"/>
      <c r="AC1826" s="203"/>
      <c r="AD1826" s="284"/>
      <c r="AE1826" s="93"/>
      <c r="AF1826" s="319"/>
    </row>
    <row r="1827" spans="1:32" ht="30" customHeight="1" outlineLevel="1" x14ac:dyDescent="0.25">
      <c r="A1827" s="608"/>
      <c r="B1827" s="608" t="s">
        <v>1638</v>
      </c>
      <c r="C1827" s="416"/>
      <c r="D1827" s="611" t="s">
        <v>1026</v>
      </c>
      <c r="E1827" s="489" t="s">
        <v>166</v>
      </c>
      <c r="F1827" s="416" t="s">
        <v>154</v>
      </c>
      <c r="G1827" s="472" t="s">
        <v>1805</v>
      </c>
      <c r="H1827" s="215" t="s">
        <v>148</v>
      </c>
      <c r="I1827" s="215">
        <f>SUM(I1828:I1832)</f>
        <v>0</v>
      </c>
      <c r="J1827" s="215">
        <f t="shared" ref="J1827:J1890" si="367">SUM(K1827:W1827)</f>
        <v>0</v>
      </c>
      <c r="K1827" s="215">
        <f>SUM(K1828:K1832)</f>
        <v>0</v>
      </c>
      <c r="L1827" s="215">
        <f t="shared" ref="L1827:W1827" si="368">SUM(L1828:L1832)</f>
        <v>0</v>
      </c>
      <c r="M1827" s="215">
        <f t="shared" si="368"/>
        <v>0</v>
      </c>
      <c r="N1827" s="215">
        <f t="shared" si="368"/>
        <v>0</v>
      </c>
      <c r="O1827" s="215">
        <f t="shared" si="368"/>
        <v>0</v>
      </c>
      <c r="P1827" s="215">
        <f t="shared" si="368"/>
        <v>0</v>
      </c>
      <c r="Q1827" s="215">
        <f t="shared" si="368"/>
        <v>0</v>
      </c>
      <c r="R1827" s="215">
        <f t="shared" si="368"/>
        <v>0</v>
      </c>
      <c r="S1827" s="215">
        <f t="shared" si="368"/>
        <v>0</v>
      </c>
      <c r="T1827" s="215">
        <f t="shared" si="368"/>
        <v>0</v>
      </c>
      <c r="U1827" s="215">
        <f t="shared" si="368"/>
        <v>0</v>
      </c>
      <c r="V1827" s="215">
        <f t="shared" si="368"/>
        <v>0</v>
      </c>
      <c r="W1827" s="215">
        <f t="shared" si="368"/>
        <v>0</v>
      </c>
      <c r="X1827" s="478" t="s">
        <v>1571</v>
      </c>
      <c r="Y1827" s="479" t="s">
        <v>167</v>
      </c>
      <c r="Z1827" s="479" t="s">
        <v>508</v>
      </c>
      <c r="AA1827" s="466" t="s">
        <v>168</v>
      </c>
      <c r="AB1827" s="443" t="s">
        <v>20</v>
      </c>
      <c r="AC1827" s="443" t="s">
        <v>599</v>
      </c>
      <c r="AD1827" s="443" t="s">
        <v>615</v>
      </c>
      <c r="AE1827" s="457" t="s">
        <v>577</v>
      </c>
      <c r="AF1827" s="614" t="s">
        <v>2029</v>
      </c>
    </row>
    <row r="1828" spans="1:32" s="34" customFormat="1" ht="15" customHeight="1" outlineLevel="1" x14ac:dyDescent="0.25">
      <c r="A1828" s="609"/>
      <c r="B1828" s="609"/>
      <c r="C1828" s="417"/>
      <c r="D1828" s="612"/>
      <c r="E1828" s="490"/>
      <c r="F1828" s="417"/>
      <c r="G1828" s="473"/>
      <c r="H1828" s="242" t="s">
        <v>149</v>
      </c>
      <c r="I1828" s="219"/>
      <c r="J1828" s="215">
        <f t="shared" si="367"/>
        <v>0</v>
      </c>
      <c r="K1828" s="216"/>
      <c r="L1828" s="216"/>
      <c r="M1828" s="216"/>
      <c r="N1828" s="217"/>
      <c r="O1828" s="216"/>
      <c r="P1828" s="216"/>
      <c r="Q1828" s="217"/>
      <c r="R1828" s="216"/>
      <c r="S1828" s="216"/>
      <c r="T1828" s="217"/>
      <c r="U1828" s="216"/>
      <c r="V1828" s="217"/>
      <c r="W1828" s="216"/>
      <c r="X1828" s="478"/>
      <c r="Y1828" s="480"/>
      <c r="Z1828" s="480"/>
      <c r="AA1828" s="467"/>
      <c r="AB1828" s="444"/>
      <c r="AC1828" s="444"/>
      <c r="AD1828" s="444"/>
      <c r="AE1828" s="458"/>
      <c r="AF1828" s="618"/>
    </row>
    <row r="1829" spans="1:32" s="34" customFormat="1" outlineLevel="1" x14ac:dyDescent="0.25">
      <c r="A1829" s="609"/>
      <c r="B1829" s="609"/>
      <c r="C1829" s="417"/>
      <c r="D1829" s="612"/>
      <c r="E1829" s="490"/>
      <c r="F1829" s="417"/>
      <c r="G1829" s="473"/>
      <c r="H1829" s="242" t="s">
        <v>150</v>
      </c>
      <c r="I1829" s="219"/>
      <c r="J1829" s="215">
        <f t="shared" si="367"/>
        <v>0</v>
      </c>
      <c r="K1829" s="216"/>
      <c r="L1829" s="216"/>
      <c r="M1829" s="216"/>
      <c r="N1829" s="217"/>
      <c r="O1829" s="216"/>
      <c r="P1829" s="216"/>
      <c r="Q1829" s="217"/>
      <c r="R1829" s="216"/>
      <c r="S1829" s="216"/>
      <c r="T1829" s="217"/>
      <c r="U1829" s="216"/>
      <c r="V1829" s="217"/>
      <c r="W1829" s="216"/>
      <c r="X1829" s="478"/>
      <c r="Y1829" s="480"/>
      <c r="Z1829" s="480"/>
      <c r="AA1829" s="467"/>
      <c r="AB1829" s="444"/>
      <c r="AC1829" s="444"/>
      <c r="AD1829" s="444"/>
      <c r="AE1829" s="458"/>
      <c r="AF1829" s="618"/>
    </row>
    <row r="1830" spans="1:32" s="34" customFormat="1" outlineLevel="1" x14ac:dyDescent="0.25">
      <c r="A1830" s="609"/>
      <c r="B1830" s="609"/>
      <c r="C1830" s="417"/>
      <c r="D1830" s="612"/>
      <c r="E1830" s="490"/>
      <c r="F1830" s="417"/>
      <c r="G1830" s="473"/>
      <c r="H1830" s="242" t="s">
        <v>1507</v>
      </c>
      <c r="I1830" s="219"/>
      <c r="J1830" s="215">
        <f t="shared" si="367"/>
        <v>0</v>
      </c>
      <c r="K1830" s="216"/>
      <c r="L1830" s="216"/>
      <c r="M1830" s="216"/>
      <c r="N1830" s="217"/>
      <c r="O1830" s="216"/>
      <c r="P1830" s="216"/>
      <c r="Q1830" s="217"/>
      <c r="R1830" s="216"/>
      <c r="S1830" s="216"/>
      <c r="T1830" s="217"/>
      <c r="U1830" s="216"/>
      <c r="V1830" s="217"/>
      <c r="W1830" s="216"/>
      <c r="X1830" s="478"/>
      <c r="Y1830" s="480"/>
      <c r="Z1830" s="480"/>
      <c r="AA1830" s="467"/>
      <c r="AB1830" s="444"/>
      <c r="AC1830" s="444"/>
      <c r="AD1830" s="444"/>
      <c r="AE1830" s="458"/>
      <c r="AF1830" s="618"/>
    </row>
    <row r="1831" spans="1:32" s="34" customFormat="1" outlineLevel="1" x14ac:dyDescent="0.25">
      <c r="A1831" s="609"/>
      <c r="B1831" s="609"/>
      <c r="C1831" s="417"/>
      <c r="D1831" s="612"/>
      <c r="E1831" s="490"/>
      <c r="F1831" s="417"/>
      <c r="G1831" s="473"/>
      <c r="H1831" s="242" t="s">
        <v>1435</v>
      </c>
      <c r="I1831" s="219"/>
      <c r="J1831" s="215">
        <f t="shared" si="367"/>
        <v>0</v>
      </c>
      <c r="K1831" s="216"/>
      <c r="L1831" s="216"/>
      <c r="M1831" s="216"/>
      <c r="N1831" s="217"/>
      <c r="O1831" s="216"/>
      <c r="P1831" s="216"/>
      <c r="Q1831" s="217"/>
      <c r="R1831" s="216"/>
      <c r="S1831" s="216"/>
      <c r="T1831" s="217"/>
      <c r="U1831" s="216"/>
      <c r="V1831" s="217"/>
      <c r="W1831" s="216"/>
      <c r="X1831" s="478"/>
      <c r="Y1831" s="480"/>
      <c r="Z1831" s="480"/>
      <c r="AA1831" s="467"/>
      <c r="AB1831" s="444"/>
      <c r="AC1831" s="444"/>
      <c r="AD1831" s="444"/>
      <c r="AE1831" s="458"/>
      <c r="AF1831" s="618"/>
    </row>
    <row r="1832" spans="1:32" s="34" customFormat="1" outlineLevel="1" x14ac:dyDescent="0.25">
      <c r="A1832" s="610"/>
      <c r="B1832" s="610"/>
      <c r="C1832" s="418"/>
      <c r="D1832" s="613"/>
      <c r="E1832" s="491"/>
      <c r="F1832" s="418"/>
      <c r="G1832" s="474"/>
      <c r="H1832" s="248" t="s">
        <v>152</v>
      </c>
      <c r="I1832" s="219"/>
      <c r="J1832" s="252">
        <f t="shared" si="367"/>
        <v>0</v>
      </c>
      <c r="K1832" s="216"/>
      <c r="L1832" s="250"/>
      <c r="M1832" s="250"/>
      <c r="N1832" s="251"/>
      <c r="O1832" s="250"/>
      <c r="P1832" s="250"/>
      <c r="Q1832" s="251"/>
      <c r="R1832" s="250"/>
      <c r="S1832" s="250"/>
      <c r="T1832" s="251"/>
      <c r="U1832" s="250"/>
      <c r="V1832" s="251"/>
      <c r="W1832" s="250"/>
      <c r="X1832" s="478"/>
      <c r="Y1832" s="481"/>
      <c r="Z1832" s="481"/>
      <c r="AA1832" s="468"/>
      <c r="AB1832" s="445"/>
      <c r="AC1832" s="445"/>
      <c r="AD1832" s="445"/>
      <c r="AE1832" s="459"/>
      <c r="AF1832" s="619"/>
    </row>
    <row r="1833" spans="1:32" ht="30" customHeight="1" outlineLevel="1" x14ac:dyDescent="0.25">
      <c r="A1833" s="608"/>
      <c r="B1833" s="608" t="s">
        <v>2440</v>
      </c>
      <c r="C1833" s="416"/>
      <c r="D1833" s="611" t="s">
        <v>1027</v>
      </c>
      <c r="E1833" s="489" t="s">
        <v>171</v>
      </c>
      <c r="F1833" s="416" t="s">
        <v>154</v>
      </c>
      <c r="G1833" s="472" t="s">
        <v>1805</v>
      </c>
      <c r="H1833" s="215" t="s">
        <v>148</v>
      </c>
      <c r="I1833" s="215">
        <f>SUM(I1834:I1838)</f>
        <v>20</v>
      </c>
      <c r="J1833" s="215">
        <f t="shared" si="367"/>
        <v>0.8</v>
      </c>
      <c r="K1833" s="215">
        <f>SUM(K1834:K1838)</f>
        <v>0.8</v>
      </c>
      <c r="L1833" s="215">
        <f t="shared" ref="L1833:W1833" si="369">SUM(L1834:L1838)</f>
        <v>0</v>
      </c>
      <c r="M1833" s="215">
        <f t="shared" si="369"/>
        <v>0</v>
      </c>
      <c r="N1833" s="215">
        <f t="shared" si="369"/>
        <v>0</v>
      </c>
      <c r="O1833" s="215">
        <f t="shared" si="369"/>
        <v>0</v>
      </c>
      <c r="P1833" s="215">
        <f t="shared" si="369"/>
        <v>0</v>
      </c>
      <c r="Q1833" s="215">
        <f t="shared" si="369"/>
        <v>0</v>
      </c>
      <c r="R1833" s="215">
        <f t="shared" si="369"/>
        <v>0</v>
      </c>
      <c r="S1833" s="215">
        <f t="shared" si="369"/>
        <v>0</v>
      </c>
      <c r="T1833" s="215">
        <f t="shared" si="369"/>
        <v>0</v>
      </c>
      <c r="U1833" s="215">
        <f t="shared" si="369"/>
        <v>0</v>
      </c>
      <c r="V1833" s="215">
        <f t="shared" si="369"/>
        <v>0</v>
      </c>
      <c r="W1833" s="215">
        <f t="shared" si="369"/>
        <v>0</v>
      </c>
      <c r="X1833" s="478" t="s">
        <v>1972</v>
      </c>
      <c r="Y1833" s="479" t="s">
        <v>1263</v>
      </c>
      <c r="Z1833" s="479" t="s">
        <v>1528</v>
      </c>
      <c r="AA1833" s="466" t="s">
        <v>173</v>
      </c>
      <c r="AB1833" s="443" t="s">
        <v>20</v>
      </c>
      <c r="AC1833" s="443" t="s">
        <v>616</v>
      </c>
      <c r="AD1833" s="443" t="s">
        <v>612</v>
      </c>
      <c r="AE1833" s="457" t="s">
        <v>1758</v>
      </c>
      <c r="AF1833" s="614" t="s">
        <v>2031</v>
      </c>
    </row>
    <row r="1834" spans="1:32" s="34" customFormat="1" ht="15" customHeight="1" outlineLevel="1" x14ac:dyDescent="0.25">
      <c r="A1834" s="609"/>
      <c r="B1834" s="609"/>
      <c r="C1834" s="417"/>
      <c r="D1834" s="612"/>
      <c r="E1834" s="490"/>
      <c r="F1834" s="417"/>
      <c r="G1834" s="473"/>
      <c r="H1834" s="242" t="s">
        <v>149</v>
      </c>
      <c r="I1834" s="219"/>
      <c r="J1834" s="215">
        <f t="shared" si="367"/>
        <v>0</v>
      </c>
      <c r="K1834" s="216"/>
      <c r="L1834" s="216"/>
      <c r="M1834" s="216"/>
      <c r="N1834" s="217"/>
      <c r="O1834" s="216"/>
      <c r="P1834" s="216"/>
      <c r="Q1834" s="217"/>
      <c r="R1834" s="216"/>
      <c r="S1834" s="216"/>
      <c r="T1834" s="217"/>
      <c r="U1834" s="216"/>
      <c r="V1834" s="217"/>
      <c r="W1834" s="216"/>
      <c r="X1834" s="478"/>
      <c r="Y1834" s="480"/>
      <c r="Z1834" s="480"/>
      <c r="AA1834" s="467"/>
      <c r="AB1834" s="444"/>
      <c r="AC1834" s="444"/>
      <c r="AD1834" s="444"/>
      <c r="AE1834" s="458"/>
      <c r="AF1834" s="618"/>
    </row>
    <row r="1835" spans="1:32" s="34" customFormat="1" outlineLevel="1" x14ac:dyDescent="0.25">
      <c r="A1835" s="609"/>
      <c r="B1835" s="609"/>
      <c r="C1835" s="417"/>
      <c r="D1835" s="612"/>
      <c r="E1835" s="490"/>
      <c r="F1835" s="417"/>
      <c r="G1835" s="473"/>
      <c r="H1835" s="242" t="s">
        <v>150</v>
      </c>
      <c r="I1835" s="219">
        <v>7</v>
      </c>
      <c r="J1835" s="215">
        <f t="shared" si="367"/>
        <v>0</v>
      </c>
      <c r="K1835" s="216"/>
      <c r="L1835" s="216"/>
      <c r="M1835" s="216"/>
      <c r="N1835" s="217"/>
      <c r="O1835" s="216"/>
      <c r="P1835" s="216"/>
      <c r="Q1835" s="217"/>
      <c r="R1835" s="216"/>
      <c r="S1835" s="216"/>
      <c r="T1835" s="217"/>
      <c r="U1835" s="216"/>
      <c r="V1835" s="217"/>
      <c r="W1835" s="216"/>
      <c r="X1835" s="478"/>
      <c r="Y1835" s="480"/>
      <c r="Z1835" s="480"/>
      <c r="AA1835" s="467"/>
      <c r="AB1835" s="444"/>
      <c r="AC1835" s="444"/>
      <c r="AD1835" s="444"/>
      <c r="AE1835" s="458"/>
      <c r="AF1835" s="618"/>
    </row>
    <row r="1836" spans="1:32" s="34" customFormat="1" outlineLevel="1" x14ac:dyDescent="0.25">
      <c r="A1836" s="609"/>
      <c r="B1836" s="609"/>
      <c r="C1836" s="417"/>
      <c r="D1836" s="612"/>
      <c r="E1836" s="490"/>
      <c r="F1836" s="417"/>
      <c r="G1836" s="473"/>
      <c r="H1836" s="242" t="s">
        <v>1507</v>
      </c>
      <c r="I1836" s="219">
        <v>4</v>
      </c>
      <c r="J1836" s="215">
        <f t="shared" si="367"/>
        <v>0.8</v>
      </c>
      <c r="K1836" s="216">
        <v>0.8</v>
      </c>
      <c r="L1836" s="216"/>
      <c r="M1836" s="216"/>
      <c r="N1836" s="217"/>
      <c r="O1836" s="216"/>
      <c r="P1836" s="216"/>
      <c r="Q1836" s="217"/>
      <c r="R1836" s="216"/>
      <c r="S1836" s="216"/>
      <c r="T1836" s="217"/>
      <c r="U1836" s="216"/>
      <c r="V1836" s="217"/>
      <c r="W1836" s="216"/>
      <c r="X1836" s="478"/>
      <c r="Y1836" s="480"/>
      <c r="Z1836" s="480"/>
      <c r="AA1836" s="467"/>
      <c r="AB1836" s="444"/>
      <c r="AC1836" s="444"/>
      <c r="AD1836" s="444"/>
      <c r="AE1836" s="458"/>
      <c r="AF1836" s="618"/>
    </row>
    <row r="1837" spans="1:32" s="34" customFormat="1" outlineLevel="1" x14ac:dyDescent="0.25">
      <c r="A1837" s="609"/>
      <c r="B1837" s="609"/>
      <c r="C1837" s="417"/>
      <c r="D1837" s="612"/>
      <c r="E1837" s="490"/>
      <c r="F1837" s="417"/>
      <c r="G1837" s="473"/>
      <c r="H1837" s="242" t="s">
        <v>1435</v>
      </c>
      <c r="I1837" s="219">
        <v>2</v>
      </c>
      <c r="J1837" s="215">
        <f t="shared" si="367"/>
        <v>0</v>
      </c>
      <c r="K1837" s="216"/>
      <c r="L1837" s="216"/>
      <c r="M1837" s="216"/>
      <c r="N1837" s="217"/>
      <c r="O1837" s="216"/>
      <c r="P1837" s="216"/>
      <c r="Q1837" s="217"/>
      <c r="R1837" s="216"/>
      <c r="S1837" s="216"/>
      <c r="T1837" s="217"/>
      <c r="U1837" s="216"/>
      <c r="V1837" s="217"/>
      <c r="W1837" s="216"/>
      <c r="X1837" s="478"/>
      <c r="Y1837" s="480"/>
      <c r="Z1837" s="480"/>
      <c r="AA1837" s="467"/>
      <c r="AB1837" s="444"/>
      <c r="AC1837" s="444"/>
      <c r="AD1837" s="444"/>
      <c r="AE1837" s="458"/>
      <c r="AF1837" s="618"/>
    </row>
    <row r="1838" spans="1:32" s="34" customFormat="1" ht="87.75" customHeight="1" outlineLevel="1" x14ac:dyDescent="0.25">
      <c r="A1838" s="610"/>
      <c r="B1838" s="610"/>
      <c r="C1838" s="418"/>
      <c r="D1838" s="613"/>
      <c r="E1838" s="491"/>
      <c r="F1838" s="418"/>
      <c r="G1838" s="474"/>
      <c r="H1838" s="248" t="s">
        <v>152</v>
      </c>
      <c r="I1838" s="219">
        <v>7</v>
      </c>
      <c r="J1838" s="252">
        <f t="shared" si="367"/>
        <v>0</v>
      </c>
      <c r="K1838" s="216"/>
      <c r="L1838" s="250"/>
      <c r="M1838" s="250"/>
      <c r="N1838" s="251"/>
      <c r="O1838" s="250"/>
      <c r="P1838" s="250"/>
      <c r="Q1838" s="251"/>
      <c r="R1838" s="250"/>
      <c r="S1838" s="250"/>
      <c r="T1838" s="251"/>
      <c r="U1838" s="250"/>
      <c r="V1838" s="251"/>
      <c r="W1838" s="250"/>
      <c r="X1838" s="478"/>
      <c r="Y1838" s="481"/>
      <c r="Z1838" s="481"/>
      <c r="AA1838" s="468"/>
      <c r="AB1838" s="445"/>
      <c r="AC1838" s="445"/>
      <c r="AD1838" s="445"/>
      <c r="AE1838" s="459"/>
      <c r="AF1838" s="619"/>
    </row>
    <row r="1839" spans="1:32" s="34" customFormat="1" ht="30" customHeight="1" outlineLevel="1" x14ac:dyDescent="0.25">
      <c r="A1839" s="472" t="s">
        <v>501</v>
      </c>
      <c r="B1839" s="472" t="s">
        <v>2486</v>
      </c>
      <c r="C1839" s="422"/>
      <c r="D1839" s="611" t="s">
        <v>1028</v>
      </c>
      <c r="E1839" s="489" t="s">
        <v>2000</v>
      </c>
      <c r="F1839" s="422" t="s">
        <v>154</v>
      </c>
      <c r="G1839" s="472" t="s">
        <v>1805</v>
      </c>
      <c r="H1839" s="215" t="s">
        <v>148</v>
      </c>
      <c r="I1839" s="215">
        <f>SUM(I1840:I1844)</f>
        <v>10</v>
      </c>
      <c r="J1839" s="215">
        <f t="shared" si="367"/>
        <v>3.9E-2</v>
      </c>
      <c r="K1839" s="215">
        <f>SUM(K1840:K1844)</f>
        <v>3.9E-2</v>
      </c>
      <c r="L1839" s="215">
        <f t="shared" ref="L1839:W1839" si="370">SUM(L1840:L1844)</f>
        <v>0</v>
      </c>
      <c r="M1839" s="215">
        <f t="shared" si="370"/>
        <v>0</v>
      </c>
      <c r="N1839" s="215">
        <f t="shared" si="370"/>
        <v>0</v>
      </c>
      <c r="O1839" s="215">
        <f t="shared" si="370"/>
        <v>0</v>
      </c>
      <c r="P1839" s="215">
        <f t="shared" si="370"/>
        <v>0</v>
      </c>
      <c r="Q1839" s="215">
        <f t="shared" si="370"/>
        <v>0</v>
      </c>
      <c r="R1839" s="215">
        <f t="shared" si="370"/>
        <v>0</v>
      </c>
      <c r="S1839" s="215">
        <f t="shared" si="370"/>
        <v>0</v>
      </c>
      <c r="T1839" s="215">
        <f t="shared" si="370"/>
        <v>0</v>
      </c>
      <c r="U1839" s="215">
        <f t="shared" si="370"/>
        <v>0</v>
      </c>
      <c r="V1839" s="215">
        <f t="shared" si="370"/>
        <v>0</v>
      </c>
      <c r="W1839" s="215">
        <f t="shared" si="370"/>
        <v>0</v>
      </c>
      <c r="X1839" s="572" t="s">
        <v>2485</v>
      </c>
      <c r="Y1839" s="501" t="s">
        <v>174</v>
      </c>
      <c r="Z1839" s="501" t="s">
        <v>2484</v>
      </c>
      <c r="AA1839" s="489" t="s">
        <v>168</v>
      </c>
      <c r="AB1839" s="443" t="s">
        <v>20</v>
      </c>
      <c r="AC1839" s="443" t="s">
        <v>616</v>
      </c>
      <c r="AD1839" s="443" t="s">
        <v>612</v>
      </c>
      <c r="AE1839" s="457" t="s">
        <v>1758</v>
      </c>
      <c r="AF1839" s="614" t="s">
        <v>2033</v>
      </c>
    </row>
    <row r="1840" spans="1:32" s="34" customFormat="1" ht="15" customHeight="1" outlineLevel="1" x14ac:dyDescent="0.25">
      <c r="A1840" s="473"/>
      <c r="B1840" s="473"/>
      <c r="C1840" s="423"/>
      <c r="D1840" s="612"/>
      <c r="E1840" s="490"/>
      <c r="F1840" s="423"/>
      <c r="G1840" s="473"/>
      <c r="H1840" s="242" t="s">
        <v>149</v>
      </c>
      <c r="I1840" s="216"/>
      <c r="J1840" s="215">
        <f t="shared" si="367"/>
        <v>0</v>
      </c>
      <c r="K1840" s="216"/>
      <c r="L1840" s="216"/>
      <c r="M1840" s="216"/>
      <c r="N1840" s="217"/>
      <c r="O1840" s="216"/>
      <c r="P1840" s="216"/>
      <c r="Q1840" s="217"/>
      <c r="R1840" s="216"/>
      <c r="S1840" s="216"/>
      <c r="T1840" s="217"/>
      <c r="U1840" s="216"/>
      <c r="V1840" s="217"/>
      <c r="W1840" s="216"/>
      <c r="X1840" s="573"/>
      <c r="Y1840" s="502"/>
      <c r="Z1840" s="502"/>
      <c r="AA1840" s="490"/>
      <c r="AB1840" s="444"/>
      <c r="AC1840" s="444"/>
      <c r="AD1840" s="444"/>
      <c r="AE1840" s="458"/>
      <c r="AF1840" s="618"/>
    </row>
    <row r="1841" spans="1:32" s="34" customFormat="1" outlineLevel="1" x14ac:dyDescent="0.25">
      <c r="A1841" s="473"/>
      <c r="B1841" s="473"/>
      <c r="C1841" s="423"/>
      <c r="D1841" s="612"/>
      <c r="E1841" s="490"/>
      <c r="F1841" s="423"/>
      <c r="G1841" s="473"/>
      <c r="H1841" s="242" t="s">
        <v>150</v>
      </c>
      <c r="I1841" s="218">
        <v>5</v>
      </c>
      <c r="J1841" s="215">
        <f t="shared" si="367"/>
        <v>3.9E-2</v>
      </c>
      <c r="K1841" s="337">
        <v>3.9E-2</v>
      </c>
      <c r="L1841" s="216"/>
      <c r="M1841" s="216"/>
      <c r="N1841" s="217"/>
      <c r="O1841" s="216"/>
      <c r="P1841" s="216"/>
      <c r="Q1841" s="217"/>
      <c r="R1841" s="216"/>
      <c r="S1841" s="216"/>
      <c r="T1841" s="217"/>
      <c r="U1841" s="216"/>
      <c r="V1841" s="217"/>
      <c r="W1841" s="216"/>
      <c r="X1841" s="573"/>
      <c r="Y1841" s="502"/>
      <c r="Z1841" s="502"/>
      <c r="AA1841" s="490"/>
      <c r="AB1841" s="444"/>
      <c r="AC1841" s="444"/>
      <c r="AD1841" s="444"/>
      <c r="AE1841" s="458"/>
      <c r="AF1841" s="618"/>
    </row>
    <row r="1842" spans="1:32" s="34" customFormat="1" outlineLevel="1" x14ac:dyDescent="0.25">
      <c r="A1842" s="473"/>
      <c r="B1842" s="473"/>
      <c r="C1842" s="423"/>
      <c r="D1842" s="612"/>
      <c r="E1842" s="490"/>
      <c r="F1842" s="423"/>
      <c r="G1842" s="473"/>
      <c r="H1842" s="242" t="s">
        <v>1507</v>
      </c>
      <c r="I1842" s="216"/>
      <c r="J1842" s="215">
        <f t="shared" si="367"/>
        <v>0</v>
      </c>
      <c r="K1842" s="216"/>
      <c r="L1842" s="216"/>
      <c r="M1842" s="216"/>
      <c r="N1842" s="217"/>
      <c r="O1842" s="216"/>
      <c r="P1842" s="216"/>
      <c r="Q1842" s="217"/>
      <c r="R1842" s="216"/>
      <c r="S1842" s="216"/>
      <c r="T1842" s="217"/>
      <c r="U1842" s="216"/>
      <c r="V1842" s="217"/>
      <c r="W1842" s="216"/>
      <c r="X1842" s="573"/>
      <c r="Y1842" s="502"/>
      <c r="Z1842" s="502"/>
      <c r="AA1842" s="490"/>
      <c r="AB1842" s="444"/>
      <c r="AC1842" s="444"/>
      <c r="AD1842" s="444"/>
      <c r="AE1842" s="458"/>
      <c r="AF1842" s="618"/>
    </row>
    <row r="1843" spans="1:32" s="34" customFormat="1" outlineLevel="1" x14ac:dyDescent="0.25">
      <c r="A1843" s="473"/>
      <c r="B1843" s="473"/>
      <c r="C1843" s="423"/>
      <c r="D1843" s="612"/>
      <c r="E1843" s="490"/>
      <c r="F1843" s="423"/>
      <c r="G1843" s="473"/>
      <c r="H1843" s="242" t="s">
        <v>1435</v>
      </c>
      <c r="I1843" s="216"/>
      <c r="J1843" s="215">
        <f t="shared" si="367"/>
        <v>0</v>
      </c>
      <c r="K1843" s="216"/>
      <c r="L1843" s="216"/>
      <c r="M1843" s="216"/>
      <c r="N1843" s="217"/>
      <c r="O1843" s="216"/>
      <c r="P1843" s="216"/>
      <c r="Q1843" s="217"/>
      <c r="R1843" s="216"/>
      <c r="S1843" s="216"/>
      <c r="T1843" s="217"/>
      <c r="U1843" s="216"/>
      <c r="V1843" s="217"/>
      <c r="W1843" s="216"/>
      <c r="X1843" s="573"/>
      <c r="Y1843" s="502"/>
      <c r="Z1843" s="502"/>
      <c r="AA1843" s="490"/>
      <c r="AB1843" s="444"/>
      <c r="AC1843" s="444"/>
      <c r="AD1843" s="444"/>
      <c r="AE1843" s="458"/>
      <c r="AF1843" s="618"/>
    </row>
    <row r="1844" spans="1:32" s="34" customFormat="1" ht="171" customHeight="1" outlineLevel="1" x14ac:dyDescent="0.25">
      <c r="A1844" s="474"/>
      <c r="B1844" s="474"/>
      <c r="C1844" s="424"/>
      <c r="D1844" s="613"/>
      <c r="E1844" s="491"/>
      <c r="F1844" s="424"/>
      <c r="G1844" s="474"/>
      <c r="H1844" s="248" t="s">
        <v>152</v>
      </c>
      <c r="I1844" s="216">
        <v>5</v>
      </c>
      <c r="J1844" s="252">
        <f t="shared" si="367"/>
        <v>0</v>
      </c>
      <c r="K1844" s="216"/>
      <c r="L1844" s="250"/>
      <c r="M1844" s="250"/>
      <c r="N1844" s="251"/>
      <c r="O1844" s="250"/>
      <c r="P1844" s="250"/>
      <c r="Q1844" s="251"/>
      <c r="R1844" s="250"/>
      <c r="S1844" s="250"/>
      <c r="T1844" s="251"/>
      <c r="U1844" s="250"/>
      <c r="V1844" s="251"/>
      <c r="W1844" s="250"/>
      <c r="X1844" s="574"/>
      <c r="Y1844" s="503"/>
      <c r="Z1844" s="503"/>
      <c r="AA1844" s="491"/>
      <c r="AB1844" s="445"/>
      <c r="AC1844" s="445"/>
      <c r="AD1844" s="445"/>
      <c r="AE1844" s="459"/>
      <c r="AF1844" s="619"/>
    </row>
    <row r="1845" spans="1:32" s="34" customFormat="1" ht="30" customHeight="1" outlineLevel="1" x14ac:dyDescent="0.25">
      <c r="A1845" s="472" t="s">
        <v>1264</v>
      </c>
      <c r="B1845" s="472" t="s">
        <v>1446</v>
      </c>
      <c r="C1845" s="422"/>
      <c r="D1845" s="611" t="s">
        <v>1029</v>
      </c>
      <c r="E1845" s="489" t="s">
        <v>547</v>
      </c>
      <c r="F1845" s="422" t="s">
        <v>548</v>
      </c>
      <c r="G1845" s="472" t="s">
        <v>1805</v>
      </c>
      <c r="H1845" s="215" t="s">
        <v>148</v>
      </c>
      <c r="I1845" s="215">
        <f>SUM(I1846:I1850)</f>
        <v>0</v>
      </c>
      <c r="J1845" s="215">
        <f t="shared" si="367"/>
        <v>0</v>
      </c>
      <c r="K1845" s="215">
        <f>SUM(K1846:K1850)</f>
        <v>0</v>
      </c>
      <c r="L1845" s="215">
        <f t="shared" ref="L1845:W1845" si="371">SUM(L1846:L1850)</f>
        <v>0</v>
      </c>
      <c r="M1845" s="215">
        <f t="shared" si="371"/>
        <v>0</v>
      </c>
      <c r="N1845" s="215">
        <f t="shared" si="371"/>
        <v>0</v>
      </c>
      <c r="O1845" s="215">
        <f t="shared" si="371"/>
        <v>0</v>
      </c>
      <c r="P1845" s="215">
        <f t="shared" si="371"/>
        <v>0</v>
      </c>
      <c r="Q1845" s="215">
        <f t="shared" si="371"/>
        <v>0</v>
      </c>
      <c r="R1845" s="215">
        <f t="shared" si="371"/>
        <v>0</v>
      </c>
      <c r="S1845" s="215">
        <f t="shared" si="371"/>
        <v>0</v>
      </c>
      <c r="T1845" s="215">
        <f t="shared" si="371"/>
        <v>0</v>
      </c>
      <c r="U1845" s="215">
        <f t="shared" si="371"/>
        <v>0</v>
      </c>
      <c r="V1845" s="215">
        <f t="shared" si="371"/>
        <v>0</v>
      </c>
      <c r="W1845" s="215">
        <f t="shared" si="371"/>
        <v>0</v>
      </c>
      <c r="X1845" s="497" t="s">
        <v>1371</v>
      </c>
      <c r="Y1845" s="501" t="s">
        <v>1167</v>
      </c>
      <c r="Z1845" s="635" t="s">
        <v>1372</v>
      </c>
      <c r="AA1845" s="489" t="s">
        <v>1707</v>
      </c>
      <c r="AB1845" s="443" t="s">
        <v>20</v>
      </c>
      <c r="AC1845" s="443" t="s">
        <v>616</v>
      </c>
      <c r="AD1845" s="443" t="s">
        <v>612</v>
      </c>
      <c r="AE1845" s="457" t="s">
        <v>579</v>
      </c>
      <c r="AF1845" s="614" t="s">
        <v>2034</v>
      </c>
    </row>
    <row r="1846" spans="1:32" s="34" customFormat="1" ht="15" customHeight="1" outlineLevel="1" x14ac:dyDescent="0.25">
      <c r="A1846" s="473"/>
      <c r="B1846" s="473"/>
      <c r="C1846" s="423"/>
      <c r="D1846" s="612"/>
      <c r="E1846" s="490"/>
      <c r="F1846" s="423"/>
      <c r="G1846" s="473"/>
      <c r="H1846" s="242" t="s">
        <v>149</v>
      </c>
      <c r="I1846" s="219"/>
      <c r="J1846" s="215">
        <f t="shared" si="367"/>
        <v>0</v>
      </c>
      <c r="K1846" s="216"/>
      <c r="L1846" s="216"/>
      <c r="M1846" s="216"/>
      <c r="N1846" s="217"/>
      <c r="O1846" s="216"/>
      <c r="P1846" s="216"/>
      <c r="Q1846" s="217"/>
      <c r="R1846" s="216"/>
      <c r="S1846" s="216"/>
      <c r="T1846" s="217"/>
      <c r="U1846" s="216"/>
      <c r="V1846" s="217"/>
      <c r="W1846" s="216"/>
      <c r="X1846" s="498"/>
      <c r="Y1846" s="502"/>
      <c r="Z1846" s="636"/>
      <c r="AA1846" s="490"/>
      <c r="AB1846" s="444"/>
      <c r="AC1846" s="444"/>
      <c r="AD1846" s="444"/>
      <c r="AE1846" s="458"/>
      <c r="AF1846" s="618"/>
    </row>
    <row r="1847" spans="1:32" s="34" customFormat="1" outlineLevel="1" x14ac:dyDescent="0.25">
      <c r="A1847" s="473"/>
      <c r="B1847" s="473"/>
      <c r="C1847" s="423"/>
      <c r="D1847" s="612"/>
      <c r="E1847" s="490"/>
      <c r="F1847" s="423"/>
      <c r="G1847" s="473"/>
      <c r="H1847" s="242" t="s">
        <v>150</v>
      </c>
      <c r="I1847" s="219"/>
      <c r="J1847" s="215">
        <f t="shared" si="367"/>
        <v>0</v>
      </c>
      <c r="K1847" s="216"/>
      <c r="L1847" s="216"/>
      <c r="M1847" s="216"/>
      <c r="N1847" s="217"/>
      <c r="O1847" s="216"/>
      <c r="P1847" s="216"/>
      <c r="Q1847" s="217"/>
      <c r="R1847" s="216"/>
      <c r="S1847" s="216"/>
      <c r="T1847" s="217"/>
      <c r="U1847" s="216"/>
      <c r="V1847" s="217"/>
      <c r="W1847" s="216"/>
      <c r="X1847" s="498"/>
      <c r="Y1847" s="502"/>
      <c r="Z1847" s="636"/>
      <c r="AA1847" s="490"/>
      <c r="AB1847" s="444"/>
      <c r="AC1847" s="444"/>
      <c r="AD1847" s="444"/>
      <c r="AE1847" s="458"/>
      <c r="AF1847" s="618"/>
    </row>
    <row r="1848" spans="1:32" s="34" customFormat="1" outlineLevel="1" x14ac:dyDescent="0.25">
      <c r="A1848" s="473"/>
      <c r="B1848" s="473"/>
      <c r="C1848" s="423"/>
      <c r="D1848" s="612"/>
      <c r="E1848" s="490"/>
      <c r="F1848" s="423"/>
      <c r="G1848" s="473"/>
      <c r="H1848" s="242" t="s">
        <v>1507</v>
      </c>
      <c r="I1848" s="219"/>
      <c r="J1848" s="215">
        <f t="shared" si="367"/>
        <v>0</v>
      </c>
      <c r="K1848" s="216"/>
      <c r="L1848" s="216"/>
      <c r="M1848" s="216"/>
      <c r="N1848" s="217"/>
      <c r="O1848" s="216"/>
      <c r="P1848" s="216"/>
      <c r="Q1848" s="217"/>
      <c r="R1848" s="216"/>
      <c r="S1848" s="216"/>
      <c r="T1848" s="217"/>
      <c r="U1848" s="216"/>
      <c r="V1848" s="217"/>
      <c r="W1848" s="216"/>
      <c r="X1848" s="498"/>
      <c r="Y1848" s="502"/>
      <c r="Z1848" s="636"/>
      <c r="AA1848" s="490"/>
      <c r="AB1848" s="444"/>
      <c r="AC1848" s="444"/>
      <c r="AD1848" s="444"/>
      <c r="AE1848" s="458"/>
      <c r="AF1848" s="618"/>
    </row>
    <row r="1849" spans="1:32" s="34" customFormat="1" outlineLevel="1" x14ac:dyDescent="0.25">
      <c r="A1849" s="473"/>
      <c r="B1849" s="473"/>
      <c r="C1849" s="423"/>
      <c r="D1849" s="612"/>
      <c r="E1849" s="490"/>
      <c r="F1849" s="423"/>
      <c r="G1849" s="473"/>
      <c r="H1849" s="242" t="s">
        <v>1435</v>
      </c>
      <c r="I1849" s="219"/>
      <c r="J1849" s="215">
        <f t="shared" si="367"/>
        <v>0</v>
      </c>
      <c r="K1849" s="216"/>
      <c r="L1849" s="216"/>
      <c r="M1849" s="216"/>
      <c r="N1849" s="217"/>
      <c r="O1849" s="216"/>
      <c r="P1849" s="216"/>
      <c r="Q1849" s="217"/>
      <c r="R1849" s="216"/>
      <c r="S1849" s="216"/>
      <c r="T1849" s="217"/>
      <c r="U1849" s="216"/>
      <c r="V1849" s="217"/>
      <c r="W1849" s="216"/>
      <c r="X1849" s="498"/>
      <c r="Y1849" s="502"/>
      <c r="Z1849" s="636"/>
      <c r="AA1849" s="490"/>
      <c r="AB1849" s="444"/>
      <c r="AC1849" s="444"/>
      <c r="AD1849" s="444"/>
      <c r="AE1849" s="458"/>
      <c r="AF1849" s="618"/>
    </row>
    <row r="1850" spans="1:32" s="34" customFormat="1" outlineLevel="1" x14ac:dyDescent="0.25">
      <c r="A1850" s="474"/>
      <c r="B1850" s="474"/>
      <c r="C1850" s="424"/>
      <c r="D1850" s="613"/>
      <c r="E1850" s="491"/>
      <c r="F1850" s="424"/>
      <c r="G1850" s="474"/>
      <c r="H1850" s="248" t="s">
        <v>152</v>
      </c>
      <c r="I1850" s="219"/>
      <c r="J1850" s="252">
        <f t="shared" si="367"/>
        <v>0</v>
      </c>
      <c r="K1850" s="216"/>
      <c r="L1850" s="250"/>
      <c r="M1850" s="250"/>
      <c r="N1850" s="251"/>
      <c r="O1850" s="250"/>
      <c r="P1850" s="250"/>
      <c r="Q1850" s="251"/>
      <c r="R1850" s="250"/>
      <c r="S1850" s="250"/>
      <c r="T1850" s="251"/>
      <c r="U1850" s="250"/>
      <c r="V1850" s="251"/>
      <c r="W1850" s="250"/>
      <c r="X1850" s="499"/>
      <c r="Y1850" s="503"/>
      <c r="Z1850" s="637"/>
      <c r="AA1850" s="491"/>
      <c r="AB1850" s="445"/>
      <c r="AC1850" s="445"/>
      <c r="AD1850" s="445"/>
      <c r="AE1850" s="459"/>
      <c r="AF1850" s="619"/>
    </row>
    <row r="1851" spans="1:32" ht="30" customHeight="1" outlineLevel="1" x14ac:dyDescent="0.25">
      <c r="A1851" s="632"/>
      <c r="B1851" s="608" t="s">
        <v>1384</v>
      </c>
      <c r="C1851" s="416"/>
      <c r="D1851" s="611" t="s">
        <v>1030</v>
      </c>
      <c r="E1851" s="489" t="s">
        <v>177</v>
      </c>
      <c r="F1851" s="416" t="s">
        <v>178</v>
      </c>
      <c r="G1851" s="472" t="s">
        <v>1805</v>
      </c>
      <c r="H1851" s="215" t="s">
        <v>148</v>
      </c>
      <c r="I1851" s="215">
        <f>SUM(I1852:I1856)</f>
        <v>80</v>
      </c>
      <c r="J1851" s="215">
        <f t="shared" si="367"/>
        <v>0</v>
      </c>
      <c r="K1851" s="215">
        <f>SUM(K1852:K1856)</f>
        <v>0</v>
      </c>
      <c r="L1851" s="215">
        <f t="shared" ref="L1851:W1851" si="372">SUM(L1852:L1856)</f>
        <v>0</v>
      </c>
      <c r="M1851" s="215">
        <f t="shared" si="372"/>
        <v>0</v>
      </c>
      <c r="N1851" s="215">
        <f t="shared" si="372"/>
        <v>0</v>
      </c>
      <c r="O1851" s="215">
        <f t="shared" si="372"/>
        <v>0</v>
      </c>
      <c r="P1851" s="215">
        <f t="shared" si="372"/>
        <v>0</v>
      </c>
      <c r="Q1851" s="215">
        <f t="shared" si="372"/>
        <v>0</v>
      </c>
      <c r="R1851" s="215">
        <f t="shared" si="372"/>
        <v>0</v>
      </c>
      <c r="S1851" s="215">
        <f t="shared" si="372"/>
        <v>0</v>
      </c>
      <c r="T1851" s="215">
        <f t="shared" si="372"/>
        <v>0</v>
      </c>
      <c r="U1851" s="215">
        <f t="shared" si="372"/>
        <v>0</v>
      </c>
      <c r="V1851" s="215">
        <f t="shared" si="372"/>
        <v>0</v>
      </c>
      <c r="W1851" s="215">
        <f t="shared" si="372"/>
        <v>0</v>
      </c>
      <c r="X1851" s="497" t="s">
        <v>1550</v>
      </c>
      <c r="Y1851" s="479" t="s">
        <v>1168</v>
      </c>
      <c r="Z1851" s="479" t="s">
        <v>1265</v>
      </c>
      <c r="AA1851" s="466" t="s">
        <v>180</v>
      </c>
      <c r="AB1851" s="443" t="s">
        <v>20</v>
      </c>
      <c r="AC1851" s="443" t="s">
        <v>616</v>
      </c>
      <c r="AD1851" s="443" t="s">
        <v>613</v>
      </c>
      <c r="AE1851" s="457" t="s">
        <v>580</v>
      </c>
      <c r="AF1851" s="614" t="s">
        <v>2038</v>
      </c>
    </row>
    <row r="1852" spans="1:32" s="34" customFormat="1" ht="15" customHeight="1" outlineLevel="1" x14ac:dyDescent="0.25">
      <c r="A1852" s="633"/>
      <c r="B1852" s="609"/>
      <c r="C1852" s="417"/>
      <c r="D1852" s="612"/>
      <c r="E1852" s="490"/>
      <c r="F1852" s="417"/>
      <c r="G1852" s="473"/>
      <c r="H1852" s="242" t="s">
        <v>149</v>
      </c>
      <c r="I1852" s="219"/>
      <c r="J1852" s="215">
        <f t="shared" si="367"/>
        <v>0</v>
      </c>
      <c r="K1852" s="216"/>
      <c r="L1852" s="216"/>
      <c r="M1852" s="216"/>
      <c r="N1852" s="217"/>
      <c r="O1852" s="216"/>
      <c r="P1852" s="216"/>
      <c r="Q1852" s="217"/>
      <c r="R1852" s="216"/>
      <c r="S1852" s="216"/>
      <c r="T1852" s="217"/>
      <c r="U1852" s="216"/>
      <c r="V1852" s="217"/>
      <c r="W1852" s="216"/>
      <c r="X1852" s="498"/>
      <c r="Y1852" s="480"/>
      <c r="Z1852" s="480"/>
      <c r="AA1852" s="467"/>
      <c r="AB1852" s="444"/>
      <c r="AC1852" s="444"/>
      <c r="AD1852" s="444"/>
      <c r="AE1852" s="458"/>
      <c r="AF1852" s="618"/>
    </row>
    <row r="1853" spans="1:32" s="34" customFormat="1" outlineLevel="1" x14ac:dyDescent="0.25">
      <c r="A1853" s="633"/>
      <c r="B1853" s="609"/>
      <c r="C1853" s="417"/>
      <c r="D1853" s="612"/>
      <c r="E1853" s="490"/>
      <c r="F1853" s="417"/>
      <c r="G1853" s="473"/>
      <c r="H1853" s="242" t="s">
        <v>150</v>
      </c>
      <c r="I1853" s="219"/>
      <c r="J1853" s="215">
        <f t="shared" si="367"/>
        <v>0</v>
      </c>
      <c r="K1853" s="216"/>
      <c r="L1853" s="216"/>
      <c r="M1853" s="216"/>
      <c r="N1853" s="217"/>
      <c r="O1853" s="216"/>
      <c r="P1853" s="216"/>
      <c r="Q1853" s="217"/>
      <c r="R1853" s="216"/>
      <c r="S1853" s="216"/>
      <c r="T1853" s="217"/>
      <c r="U1853" s="216"/>
      <c r="V1853" s="217"/>
      <c r="W1853" s="216"/>
      <c r="X1853" s="498"/>
      <c r="Y1853" s="480"/>
      <c r="Z1853" s="480"/>
      <c r="AA1853" s="467"/>
      <c r="AB1853" s="444"/>
      <c r="AC1853" s="444"/>
      <c r="AD1853" s="444"/>
      <c r="AE1853" s="458"/>
      <c r="AF1853" s="618"/>
    </row>
    <row r="1854" spans="1:32" s="34" customFormat="1" outlineLevel="1" x14ac:dyDescent="0.25">
      <c r="A1854" s="633"/>
      <c r="B1854" s="609"/>
      <c r="C1854" s="417"/>
      <c r="D1854" s="612"/>
      <c r="E1854" s="490"/>
      <c r="F1854" s="417"/>
      <c r="G1854" s="473"/>
      <c r="H1854" s="242" t="s">
        <v>1507</v>
      </c>
      <c r="I1854" s="220"/>
      <c r="J1854" s="215">
        <f t="shared" si="367"/>
        <v>0</v>
      </c>
      <c r="K1854" s="216"/>
      <c r="L1854" s="216"/>
      <c r="M1854" s="216"/>
      <c r="N1854" s="217"/>
      <c r="O1854" s="216"/>
      <c r="P1854" s="216"/>
      <c r="Q1854" s="217"/>
      <c r="R1854" s="216"/>
      <c r="S1854" s="216"/>
      <c r="T1854" s="217"/>
      <c r="U1854" s="216"/>
      <c r="V1854" s="217"/>
      <c r="W1854" s="216"/>
      <c r="X1854" s="498"/>
      <c r="Y1854" s="480"/>
      <c r="Z1854" s="480"/>
      <c r="AA1854" s="467"/>
      <c r="AB1854" s="444"/>
      <c r="AC1854" s="444"/>
      <c r="AD1854" s="444"/>
      <c r="AE1854" s="458"/>
      <c r="AF1854" s="618"/>
    </row>
    <row r="1855" spans="1:32" s="34" customFormat="1" outlineLevel="1" x14ac:dyDescent="0.25">
      <c r="A1855" s="633"/>
      <c r="B1855" s="609"/>
      <c r="C1855" s="417"/>
      <c r="D1855" s="612"/>
      <c r="E1855" s="490"/>
      <c r="F1855" s="417"/>
      <c r="G1855" s="473"/>
      <c r="H1855" s="242" t="s">
        <v>1435</v>
      </c>
      <c r="I1855" s="219">
        <v>10</v>
      </c>
      <c r="J1855" s="215">
        <f t="shared" si="367"/>
        <v>0</v>
      </c>
      <c r="K1855" s="216"/>
      <c r="L1855" s="216"/>
      <c r="M1855" s="216"/>
      <c r="N1855" s="217"/>
      <c r="O1855" s="216"/>
      <c r="P1855" s="216"/>
      <c r="Q1855" s="217"/>
      <c r="R1855" s="216"/>
      <c r="S1855" s="216"/>
      <c r="T1855" s="217"/>
      <c r="U1855" s="216"/>
      <c r="V1855" s="217"/>
      <c r="W1855" s="216"/>
      <c r="X1855" s="498"/>
      <c r="Y1855" s="480"/>
      <c r="Z1855" s="480"/>
      <c r="AA1855" s="467"/>
      <c r="AB1855" s="444"/>
      <c r="AC1855" s="444"/>
      <c r="AD1855" s="444"/>
      <c r="AE1855" s="458"/>
      <c r="AF1855" s="618"/>
    </row>
    <row r="1856" spans="1:32" s="34" customFormat="1" ht="67.5" customHeight="1" outlineLevel="1" x14ac:dyDescent="0.25">
      <c r="A1856" s="634"/>
      <c r="B1856" s="610"/>
      <c r="C1856" s="418"/>
      <c r="D1856" s="613"/>
      <c r="E1856" s="491"/>
      <c r="F1856" s="418"/>
      <c r="G1856" s="474"/>
      <c r="H1856" s="248" t="s">
        <v>152</v>
      </c>
      <c r="I1856" s="219">
        <v>70</v>
      </c>
      <c r="J1856" s="252">
        <f t="shared" si="367"/>
        <v>0</v>
      </c>
      <c r="K1856" s="216"/>
      <c r="L1856" s="250"/>
      <c r="M1856" s="250"/>
      <c r="N1856" s="251"/>
      <c r="O1856" s="250"/>
      <c r="P1856" s="250"/>
      <c r="Q1856" s="251"/>
      <c r="R1856" s="250"/>
      <c r="S1856" s="250"/>
      <c r="T1856" s="251"/>
      <c r="U1856" s="250"/>
      <c r="V1856" s="251"/>
      <c r="W1856" s="250"/>
      <c r="X1856" s="499"/>
      <c r="Y1856" s="481"/>
      <c r="Z1856" s="481"/>
      <c r="AA1856" s="468"/>
      <c r="AB1856" s="445"/>
      <c r="AC1856" s="445"/>
      <c r="AD1856" s="445"/>
      <c r="AE1856" s="459"/>
      <c r="AF1856" s="619"/>
    </row>
    <row r="1857" spans="1:32" ht="30" customHeight="1" outlineLevel="1" x14ac:dyDescent="0.25">
      <c r="A1857" s="608"/>
      <c r="B1857" s="608" t="s">
        <v>1384</v>
      </c>
      <c r="C1857" s="422"/>
      <c r="D1857" s="611" t="s">
        <v>1031</v>
      </c>
      <c r="E1857" s="489" t="s">
        <v>185</v>
      </c>
      <c r="F1857" s="422" t="s">
        <v>1439</v>
      </c>
      <c r="G1857" s="472" t="s">
        <v>1805</v>
      </c>
      <c r="H1857" s="215" t="s">
        <v>148</v>
      </c>
      <c r="I1857" s="215">
        <f>SUM(I1858:I1862)</f>
        <v>0.4</v>
      </c>
      <c r="J1857" s="215">
        <f t="shared" si="367"/>
        <v>0</v>
      </c>
      <c r="K1857" s="215">
        <f>SUM(K1858:K1862)</f>
        <v>0</v>
      </c>
      <c r="L1857" s="215">
        <f t="shared" ref="L1857:W1857" si="373">SUM(L1858:L1862)</f>
        <v>0</v>
      </c>
      <c r="M1857" s="215">
        <f t="shared" si="373"/>
        <v>0</v>
      </c>
      <c r="N1857" s="215">
        <f t="shared" si="373"/>
        <v>0</v>
      </c>
      <c r="O1857" s="215">
        <f t="shared" si="373"/>
        <v>0</v>
      </c>
      <c r="P1857" s="215">
        <f t="shared" si="373"/>
        <v>0</v>
      </c>
      <c r="Q1857" s="215">
        <f t="shared" si="373"/>
        <v>0</v>
      </c>
      <c r="R1857" s="215">
        <f t="shared" si="373"/>
        <v>0</v>
      </c>
      <c r="S1857" s="215">
        <f t="shared" si="373"/>
        <v>0</v>
      </c>
      <c r="T1857" s="215">
        <f t="shared" si="373"/>
        <v>0</v>
      </c>
      <c r="U1857" s="215">
        <f t="shared" si="373"/>
        <v>0</v>
      </c>
      <c r="V1857" s="215">
        <f t="shared" si="373"/>
        <v>0</v>
      </c>
      <c r="W1857" s="215">
        <f t="shared" si="373"/>
        <v>0</v>
      </c>
      <c r="X1857" s="497" t="s">
        <v>1404</v>
      </c>
      <c r="Y1857" s="479" t="s">
        <v>1169</v>
      </c>
      <c r="Z1857" s="479" t="s">
        <v>1266</v>
      </c>
      <c r="AA1857" s="466" t="s">
        <v>180</v>
      </c>
      <c r="AB1857" s="443" t="s">
        <v>20</v>
      </c>
      <c r="AC1857" s="443" t="s">
        <v>616</v>
      </c>
      <c r="AD1857" s="443" t="s">
        <v>617</v>
      </c>
      <c r="AE1857" s="457" t="s">
        <v>580</v>
      </c>
      <c r="AF1857" s="614" t="s">
        <v>2040</v>
      </c>
    </row>
    <row r="1858" spans="1:32" s="34" customFormat="1" ht="15" customHeight="1" outlineLevel="1" x14ac:dyDescent="0.25">
      <c r="A1858" s="609"/>
      <c r="B1858" s="609"/>
      <c r="C1858" s="423"/>
      <c r="D1858" s="612"/>
      <c r="E1858" s="490"/>
      <c r="F1858" s="423"/>
      <c r="G1858" s="473"/>
      <c r="H1858" s="242" t="s">
        <v>149</v>
      </c>
      <c r="I1858" s="219"/>
      <c r="J1858" s="215">
        <f t="shared" si="367"/>
        <v>0</v>
      </c>
      <c r="K1858" s="216"/>
      <c r="L1858" s="216"/>
      <c r="M1858" s="216"/>
      <c r="N1858" s="217"/>
      <c r="O1858" s="216"/>
      <c r="P1858" s="216"/>
      <c r="Q1858" s="217"/>
      <c r="R1858" s="216"/>
      <c r="S1858" s="216"/>
      <c r="T1858" s="217"/>
      <c r="U1858" s="216"/>
      <c r="V1858" s="217"/>
      <c r="W1858" s="216"/>
      <c r="X1858" s="498"/>
      <c r="Y1858" s="480"/>
      <c r="Z1858" s="480"/>
      <c r="AA1858" s="467"/>
      <c r="AB1858" s="444"/>
      <c r="AC1858" s="444"/>
      <c r="AD1858" s="444"/>
      <c r="AE1858" s="458"/>
      <c r="AF1858" s="618"/>
    </row>
    <row r="1859" spans="1:32" s="34" customFormat="1" outlineLevel="1" x14ac:dyDescent="0.25">
      <c r="A1859" s="609"/>
      <c r="B1859" s="609"/>
      <c r="C1859" s="423"/>
      <c r="D1859" s="612"/>
      <c r="E1859" s="490"/>
      <c r="F1859" s="423"/>
      <c r="G1859" s="473"/>
      <c r="H1859" s="242" t="s">
        <v>150</v>
      </c>
      <c r="I1859" s="219"/>
      <c r="J1859" s="215">
        <f t="shared" si="367"/>
        <v>0</v>
      </c>
      <c r="K1859" s="216"/>
      <c r="L1859" s="216"/>
      <c r="M1859" s="216"/>
      <c r="N1859" s="217"/>
      <c r="O1859" s="216"/>
      <c r="P1859" s="216"/>
      <c r="Q1859" s="217"/>
      <c r="R1859" s="216"/>
      <c r="S1859" s="216"/>
      <c r="T1859" s="217"/>
      <c r="U1859" s="216"/>
      <c r="V1859" s="217"/>
      <c r="W1859" s="216"/>
      <c r="X1859" s="498"/>
      <c r="Y1859" s="480"/>
      <c r="Z1859" s="480"/>
      <c r="AA1859" s="467"/>
      <c r="AB1859" s="444"/>
      <c r="AC1859" s="444"/>
      <c r="AD1859" s="444"/>
      <c r="AE1859" s="458"/>
      <c r="AF1859" s="618"/>
    </row>
    <row r="1860" spans="1:32" s="34" customFormat="1" outlineLevel="1" x14ac:dyDescent="0.25">
      <c r="A1860" s="609"/>
      <c r="B1860" s="609"/>
      <c r="C1860" s="423"/>
      <c r="D1860" s="612"/>
      <c r="E1860" s="490"/>
      <c r="F1860" s="423"/>
      <c r="G1860" s="473"/>
      <c r="H1860" s="242" t="s">
        <v>1507</v>
      </c>
      <c r="I1860" s="219">
        <v>0.2</v>
      </c>
      <c r="J1860" s="215">
        <f t="shared" si="367"/>
        <v>0</v>
      </c>
      <c r="K1860" s="216"/>
      <c r="L1860" s="216"/>
      <c r="M1860" s="216"/>
      <c r="N1860" s="217"/>
      <c r="O1860" s="216"/>
      <c r="P1860" s="216"/>
      <c r="Q1860" s="217"/>
      <c r="R1860" s="216"/>
      <c r="S1860" s="216"/>
      <c r="T1860" s="217"/>
      <c r="U1860" s="216"/>
      <c r="V1860" s="217"/>
      <c r="W1860" s="216"/>
      <c r="X1860" s="498"/>
      <c r="Y1860" s="480"/>
      <c r="Z1860" s="480"/>
      <c r="AA1860" s="467"/>
      <c r="AB1860" s="444"/>
      <c r="AC1860" s="444"/>
      <c r="AD1860" s="444"/>
      <c r="AE1860" s="458"/>
      <c r="AF1860" s="618"/>
    </row>
    <row r="1861" spans="1:32" s="34" customFormat="1" outlineLevel="1" x14ac:dyDescent="0.25">
      <c r="A1861" s="609"/>
      <c r="B1861" s="609"/>
      <c r="C1861" s="423"/>
      <c r="D1861" s="612"/>
      <c r="E1861" s="490"/>
      <c r="F1861" s="423"/>
      <c r="G1861" s="473"/>
      <c r="H1861" s="242" t="s">
        <v>1435</v>
      </c>
      <c r="I1861" s="219">
        <v>0.2</v>
      </c>
      <c r="J1861" s="215">
        <f t="shared" si="367"/>
        <v>0</v>
      </c>
      <c r="K1861" s="216"/>
      <c r="L1861" s="216"/>
      <c r="M1861" s="216"/>
      <c r="N1861" s="217"/>
      <c r="O1861" s="216"/>
      <c r="P1861" s="216"/>
      <c r="Q1861" s="217"/>
      <c r="R1861" s="216"/>
      <c r="S1861" s="216"/>
      <c r="T1861" s="217"/>
      <c r="U1861" s="216"/>
      <c r="V1861" s="217"/>
      <c r="W1861" s="216"/>
      <c r="X1861" s="498"/>
      <c r="Y1861" s="480"/>
      <c r="Z1861" s="480"/>
      <c r="AA1861" s="467"/>
      <c r="AB1861" s="444"/>
      <c r="AC1861" s="444"/>
      <c r="AD1861" s="444"/>
      <c r="AE1861" s="458"/>
      <c r="AF1861" s="618"/>
    </row>
    <row r="1862" spans="1:32" s="34" customFormat="1" outlineLevel="1" x14ac:dyDescent="0.25">
      <c r="A1862" s="610"/>
      <c r="B1862" s="610"/>
      <c r="C1862" s="424"/>
      <c r="D1862" s="613"/>
      <c r="E1862" s="491"/>
      <c r="F1862" s="424"/>
      <c r="G1862" s="474"/>
      <c r="H1862" s="248" t="s">
        <v>152</v>
      </c>
      <c r="I1862" s="219"/>
      <c r="J1862" s="252">
        <f t="shared" si="367"/>
        <v>0</v>
      </c>
      <c r="K1862" s="216"/>
      <c r="L1862" s="250"/>
      <c r="M1862" s="250"/>
      <c r="N1862" s="251"/>
      <c r="O1862" s="250"/>
      <c r="P1862" s="250"/>
      <c r="Q1862" s="251"/>
      <c r="R1862" s="250"/>
      <c r="S1862" s="250"/>
      <c r="T1862" s="251"/>
      <c r="U1862" s="250"/>
      <c r="V1862" s="251"/>
      <c r="W1862" s="250"/>
      <c r="X1862" s="499"/>
      <c r="Y1862" s="481"/>
      <c r="Z1862" s="481"/>
      <c r="AA1862" s="468"/>
      <c r="AB1862" s="445"/>
      <c r="AC1862" s="445"/>
      <c r="AD1862" s="445"/>
      <c r="AE1862" s="459"/>
      <c r="AF1862" s="619"/>
    </row>
    <row r="1863" spans="1:32" ht="30" customHeight="1" outlineLevel="1" x14ac:dyDescent="0.25">
      <c r="A1863" s="608"/>
      <c r="B1863" s="608" t="s">
        <v>2428</v>
      </c>
      <c r="C1863" s="416"/>
      <c r="D1863" s="611" t="s">
        <v>1032</v>
      </c>
      <c r="E1863" s="489" t="s">
        <v>186</v>
      </c>
      <c r="F1863" s="416" t="s">
        <v>178</v>
      </c>
      <c r="G1863" s="472"/>
      <c r="H1863" s="215" t="s">
        <v>148</v>
      </c>
      <c r="I1863" s="215">
        <f>SUM(I1864:I1868)</f>
        <v>0.2</v>
      </c>
      <c r="J1863" s="215">
        <f t="shared" si="367"/>
        <v>0</v>
      </c>
      <c r="K1863" s="215">
        <f>SUM(K1864:K1868)</f>
        <v>0</v>
      </c>
      <c r="L1863" s="215">
        <f t="shared" ref="L1863:W1863" si="374">SUM(L1864:L1868)</f>
        <v>0</v>
      </c>
      <c r="M1863" s="215">
        <f t="shared" si="374"/>
        <v>0</v>
      </c>
      <c r="N1863" s="215">
        <f t="shared" si="374"/>
        <v>0</v>
      </c>
      <c r="O1863" s="215">
        <f t="shared" si="374"/>
        <v>0</v>
      </c>
      <c r="P1863" s="215">
        <f t="shared" si="374"/>
        <v>0</v>
      </c>
      <c r="Q1863" s="215">
        <f t="shared" si="374"/>
        <v>0</v>
      </c>
      <c r="R1863" s="215">
        <f t="shared" si="374"/>
        <v>0</v>
      </c>
      <c r="S1863" s="215">
        <f t="shared" si="374"/>
        <v>0</v>
      </c>
      <c r="T1863" s="215">
        <f t="shared" si="374"/>
        <v>0</v>
      </c>
      <c r="U1863" s="215">
        <f t="shared" si="374"/>
        <v>0</v>
      </c>
      <c r="V1863" s="215">
        <f t="shared" si="374"/>
        <v>0</v>
      </c>
      <c r="W1863" s="215">
        <f t="shared" si="374"/>
        <v>0</v>
      </c>
      <c r="X1863" s="478" t="s">
        <v>2439</v>
      </c>
      <c r="Y1863" s="479" t="s">
        <v>172</v>
      </c>
      <c r="Z1863" s="479" t="s">
        <v>1267</v>
      </c>
      <c r="AA1863" s="466" t="s">
        <v>180</v>
      </c>
      <c r="AB1863" s="443" t="s">
        <v>20</v>
      </c>
      <c r="AC1863" s="443" t="s">
        <v>616</v>
      </c>
      <c r="AD1863" s="443" t="s">
        <v>617</v>
      </c>
      <c r="AE1863" s="457" t="s">
        <v>578</v>
      </c>
      <c r="AF1863" s="614" t="s">
        <v>2041</v>
      </c>
    </row>
    <row r="1864" spans="1:32" s="34" customFormat="1" ht="15" customHeight="1" outlineLevel="1" x14ac:dyDescent="0.25">
      <c r="A1864" s="609"/>
      <c r="B1864" s="609"/>
      <c r="C1864" s="417"/>
      <c r="D1864" s="612"/>
      <c r="E1864" s="490"/>
      <c r="F1864" s="417"/>
      <c r="G1864" s="473"/>
      <c r="H1864" s="242" t="s">
        <v>149</v>
      </c>
      <c r="I1864" s="219">
        <v>0.2</v>
      </c>
      <c r="J1864" s="215">
        <f t="shared" si="367"/>
        <v>0</v>
      </c>
      <c r="K1864" s="216"/>
      <c r="L1864" s="216"/>
      <c r="M1864" s="216"/>
      <c r="N1864" s="217"/>
      <c r="O1864" s="216"/>
      <c r="P1864" s="216"/>
      <c r="Q1864" s="217"/>
      <c r="R1864" s="216"/>
      <c r="S1864" s="216"/>
      <c r="T1864" s="217"/>
      <c r="U1864" s="216"/>
      <c r="V1864" s="217"/>
      <c r="W1864" s="216"/>
      <c r="X1864" s="478"/>
      <c r="Y1864" s="480"/>
      <c r="Z1864" s="480"/>
      <c r="AA1864" s="467"/>
      <c r="AB1864" s="444"/>
      <c r="AC1864" s="444"/>
      <c r="AD1864" s="444"/>
      <c r="AE1864" s="458"/>
      <c r="AF1864" s="618"/>
    </row>
    <row r="1865" spans="1:32" s="34" customFormat="1" outlineLevel="1" x14ac:dyDescent="0.25">
      <c r="A1865" s="609"/>
      <c r="B1865" s="609"/>
      <c r="C1865" s="417"/>
      <c r="D1865" s="612"/>
      <c r="E1865" s="490"/>
      <c r="F1865" s="417"/>
      <c r="G1865" s="473"/>
      <c r="H1865" s="242" t="s">
        <v>150</v>
      </c>
      <c r="I1865" s="219"/>
      <c r="J1865" s="215">
        <f t="shared" si="367"/>
        <v>0</v>
      </c>
      <c r="K1865" s="216"/>
      <c r="L1865" s="216"/>
      <c r="M1865" s="216"/>
      <c r="N1865" s="217"/>
      <c r="O1865" s="216"/>
      <c r="P1865" s="216"/>
      <c r="Q1865" s="217"/>
      <c r="R1865" s="216"/>
      <c r="S1865" s="216"/>
      <c r="T1865" s="217"/>
      <c r="U1865" s="216"/>
      <c r="V1865" s="217"/>
      <c r="W1865" s="216"/>
      <c r="X1865" s="478"/>
      <c r="Y1865" s="480"/>
      <c r="Z1865" s="480"/>
      <c r="AA1865" s="467"/>
      <c r="AB1865" s="444"/>
      <c r="AC1865" s="444"/>
      <c r="AD1865" s="444"/>
      <c r="AE1865" s="458"/>
      <c r="AF1865" s="618"/>
    </row>
    <row r="1866" spans="1:32" s="34" customFormat="1" outlineLevel="1" x14ac:dyDescent="0.25">
      <c r="A1866" s="609"/>
      <c r="B1866" s="609"/>
      <c r="C1866" s="417"/>
      <c r="D1866" s="612"/>
      <c r="E1866" s="490"/>
      <c r="F1866" s="417"/>
      <c r="G1866" s="473"/>
      <c r="H1866" s="242" t="s">
        <v>1507</v>
      </c>
      <c r="I1866" s="220"/>
      <c r="J1866" s="215">
        <f t="shared" si="367"/>
        <v>0</v>
      </c>
      <c r="K1866" s="216"/>
      <c r="L1866" s="216"/>
      <c r="M1866" s="216"/>
      <c r="N1866" s="217"/>
      <c r="O1866" s="216"/>
      <c r="P1866" s="216"/>
      <c r="Q1866" s="217"/>
      <c r="R1866" s="216"/>
      <c r="S1866" s="216"/>
      <c r="T1866" s="217"/>
      <c r="U1866" s="216"/>
      <c r="V1866" s="217"/>
      <c r="W1866" s="216"/>
      <c r="X1866" s="478"/>
      <c r="Y1866" s="480"/>
      <c r="Z1866" s="480"/>
      <c r="AA1866" s="467"/>
      <c r="AB1866" s="444"/>
      <c r="AC1866" s="444"/>
      <c r="AD1866" s="444"/>
      <c r="AE1866" s="458"/>
      <c r="AF1866" s="618"/>
    </row>
    <row r="1867" spans="1:32" s="34" customFormat="1" outlineLevel="1" x14ac:dyDescent="0.25">
      <c r="A1867" s="609"/>
      <c r="B1867" s="609"/>
      <c r="C1867" s="417"/>
      <c r="D1867" s="612"/>
      <c r="E1867" s="490"/>
      <c r="F1867" s="417"/>
      <c r="G1867" s="473"/>
      <c r="H1867" s="242" t="s">
        <v>1435</v>
      </c>
      <c r="I1867" s="219"/>
      <c r="J1867" s="215">
        <f t="shared" si="367"/>
        <v>0</v>
      </c>
      <c r="K1867" s="216"/>
      <c r="L1867" s="216"/>
      <c r="M1867" s="216"/>
      <c r="N1867" s="217"/>
      <c r="O1867" s="216"/>
      <c r="P1867" s="216"/>
      <c r="Q1867" s="217"/>
      <c r="R1867" s="216"/>
      <c r="S1867" s="216"/>
      <c r="T1867" s="217"/>
      <c r="U1867" s="216"/>
      <c r="V1867" s="217"/>
      <c r="W1867" s="216"/>
      <c r="X1867" s="478"/>
      <c r="Y1867" s="480"/>
      <c r="Z1867" s="480"/>
      <c r="AA1867" s="467"/>
      <c r="AB1867" s="444"/>
      <c r="AC1867" s="444"/>
      <c r="AD1867" s="444"/>
      <c r="AE1867" s="458"/>
      <c r="AF1867" s="618"/>
    </row>
    <row r="1868" spans="1:32" s="34" customFormat="1" ht="104.25" customHeight="1" outlineLevel="1" x14ac:dyDescent="0.25">
      <c r="A1868" s="610"/>
      <c r="B1868" s="610"/>
      <c r="C1868" s="418"/>
      <c r="D1868" s="613"/>
      <c r="E1868" s="491"/>
      <c r="F1868" s="418"/>
      <c r="G1868" s="474"/>
      <c r="H1868" s="248" t="s">
        <v>152</v>
      </c>
      <c r="I1868" s="219"/>
      <c r="J1868" s="252">
        <f t="shared" si="367"/>
        <v>0</v>
      </c>
      <c r="K1868" s="216"/>
      <c r="L1868" s="250"/>
      <c r="M1868" s="250"/>
      <c r="N1868" s="251"/>
      <c r="O1868" s="250"/>
      <c r="P1868" s="250"/>
      <c r="Q1868" s="251"/>
      <c r="R1868" s="250"/>
      <c r="S1868" s="250"/>
      <c r="T1868" s="251"/>
      <c r="U1868" s="250"/>
      <c r="V1868" s="251"/>
      <c r="W1868" s="250"/>
      <c r="X1868" s="478"/>
      <c r="Y1868" s="481"/>
      <c r="Z1868" s="481"/>
      <c r="AA1868" s="468"/>
      <c r="AB1868" s="445"/>
      <c r="AC1868" s="445"/>
      <c r="AD1868" s="445"/>
      <c r="AE1868" s="459"/>
      <c r="AF1868" s="619"/>
    </row>
    <row r="1869" spans="1:32" ht="30" customHeight="1" outlineLevel="1" x14ac:dyDescent="0.25">
      <c r="A1869" s="608"/>
      <c r="B1869" s="608" t="s">
        <v>1384</v>
      </c>
      <c r="C1869" s="416"/>
      <c r="D1869" s="611" t="s">
        <v>1033</v>
      </c>
      <c r="E1869" s="489" t="s">
        <v>189</v>
      </c>
      <c r="F1869" s="416" t="s">
        <v>154</v>
      </c>
      <c r="G1869" s="472" t="s">
        <v>1805</v>
      </c>
      <c r="H1869" s="215" t="s">
        <v>148</v>
      </c>
      <c r="I1869" s="215">
        <f>SUM(I1870:I1874)</f>
        <v>1</v>
      </c>
      <c r="J1869" s="215">
        <f t="shared" si="367"/>
        <v>0</v>
      </c>
      <c r="K1869" s="215">
        <f>SUM(K1870:K1874)</f>
        <v>0</v>
      </c>
      <c r="L1869" s="215">
        <f t="shared" ref="L1869:W1869" si="375">SUM(L1870:L1874)</f>
        <v>0</v>
      </c>
      <c r="M1869" s="215">
        <f t="shared" si="375"/>
        <v>0</v>
      </c>
      <c r="N1869" s="215">
        <f t="shared" si="375"/>
        <v>0</v>
      </c>
      <c r="O1869" s="215">
        <f t="shared" si="375"/>
        <v>0</v>
      </c>
      <c r="P1869" s="215">
        <f t="shared" si="375"/>
        <v>0</v>
      </c>
      <c r="Q1869" s="215">
        <f t="shared" si="375"/>
        <v>0</v>
      </c>
      <c r="R1869" s="215">
        <f t="shared" si="375"/>
        <v>0</v>
      </c>
      <c r="S1869" s="215">
        <f t="shared" si="375"/>
        <v>0</v>
      </c>
      <c r="T1869" s="215">
        <f t="shared" si="375"/>
        <v>0</v>
      </c>
      <c r="U1869" s="215">
        <f t="shared" si="375"/>
        <v>0</v>
      </c>
      <c r="V1869" s="215">
        <f t="shared" si="375"/>
        <v>0</v>
      </c>
      <c r="W1869" s="215">
        <f t="shared" si="375"/>
        <v>0</v>
      </c>
      <c r="X1869" s="497" t="s">
        <v>1617</v>
      </c>
      <c r="Y1869" s="479" t="s">
        <v>172</v>
      </c>
      <c r="Z1869" s="479" t="s">
        <v>1268</v>
      </c>
      <c r="AA1869" s="466" t="s">
        <v>183</v>
      </c>
      <c r="AB1869" s="443" t="s">
        <v>20</v>
      </c>
      <c r="AC1869" s="443" t="s">
        <v>616</v>
      </c>
      <c r="AD1869" s="443" t="s">
        <v>619</v>
      </c>
      <c r="AE1869" s="457" t="s">
        <v>578</v>
      </c>
      <c r="AF1869" s="614" t="s">
        <v>2043</v>
      </c>
    </row>
    <row r="1870" spans="1:32" s="34" customFormat="1" ht="15" customHeight="1" outlineLevel="1" x14ac:dyDescent="0.25">
      <c r="A1870" s="609"/>
      <c r="B1870" s="609"/>
      <c r="C1870" s="417"/>
      <c r="D1870" s="612"/>
      <c r="E1870" s="490"/>
      <c r="F1870" s="417"/>
      <c r="G1870" s="473"/>
      <c r="H1870" s="242" t="s">
        <v>149</v>
      </c>
      <c r="I1870" s="219"/>
      <c r="J1870" s="215">
        <f t="shared" si="367"/>
        <v>0</v>
      </c>
      <c r="K1870" s="216"/>
      <c r="L1870" s="216"/>
      <c r="M1870" s="216"/>
      <c r="N1870" s="217"/>
      <c r="O1870" s="216"/>
      <c r="P1870" s="216"/>
      <c r="Q1870" s="217"/>
      <c r="R1870" s="216"/>
      <c r="S1870" s="216"/>
      <c r="T1870" s="217"/>
      <c r="U1870" s="216"/>
      <c r="V1870" s="217"/>
      <c r="W1870" s="216"/>
      <c r="X1870" s="498"/>
      <c r="Y1870" s="480"/>
      <c r="Z1870" s="480"/>
      <c r="AA1870" s="467"/>
      <c r="AB1870" s="444"/>
      <c r="AC1870" s="444"/>
      <c r="AD1870" s="444"/>
      <c r="AE1870" s="458"/>
      <c r="AF1870" s="618"/>
    </row>
    <row r="1871" spans="1:32" s="34" customFormat="1" outlineLevel="1" x14ac:dyDescent="0.25">
      <c r="A1871" s="609"/>
      <c r="B1871" s="609"/>
      <c r="C1871" s="417"/>
      <c r="D1871" s="612"/>
      <c r="E1871" s="490"/>
      <c r="F1871" s="417"/>
      <c r="G1871" s="473"/>
      <c r="H1871" s="242" t="s">
        <v>150</v>
      </c>
      <c r="I1871" s="219"/>
      <c r="J1871" s="215">
        <f t="shared" si="367"/>
        <v>0</v>
      </c>
      <c r="K1871" s="216"/>
      <c r="L1871" s="216"/>
      <c r="M1871" s="216"/>
      <c r="N1871" s="217"/>
      <c r="O1871" s="216"/>
      <c r="P1871" s="216"/>
      <c r="Q1871" s="217"/>
      <c r="R1871" s="216"/>
      <c r="S1871" s="216"/>
      <c r="T1871" s="217"/>
      <c r="U1871" s="216"/>
      <c r="V1871" s="217"/>
      <c r="W1871" s="216"/>
      <c r="X1871" s="498"/>
      <c r="Y1871" s="480"/>
      <c r="Z1871" s="480"/>
      <c r="AA1871" s="467"/>
      <c r="AB1871" s="444"/>
      <c r="AC1871" s="444"/>
      <c r="AD1871" s="444"/>
      <c r="AE1871" s="458"/>
      <c r="AF1871" s="618"/>
    </row>
    <row r="1872" spans="1:32" s="34" customFormat="1" outlineLevel="1" x14ac:dyDescent="0.25">
      <c r="A1872" s="609"/>
      <c r="B1872" s="609"/>
      <c r="C1872" s="417"/>
      <c r="D1872" s="612"/>
      <c r="E1872" s="490"/>
      <c r="F1872" s="417"/>
      <c r="G1872" s="473"/>
      <c r="H1872" s="242" t="s">
        <v>1507</v>
      </c>
      <c r="I1872" s="219"/>
      <c r="J1872" s="215">
        <f t="shared" si="367"/>
        <v>0</v>
      </c>
      <c r="K1872" s="216"/>
      <c r="L1872" s="216"/>
      <c r="M1872" s="216"/>
      <c r="N1872" s="217"/>
      <c r="O1872" s="216"/>
      <c r="P1872" s="216"/>
      <c r="Q1872" s="217"/>
      <c r="R1872" s="216"/>
      <c r="S1872" s="216"/>
      <c r="T1872" s="217"/>
      <c r="U1872" s="216"/>
      <c r="V1872" s="217"/>
      <c r="W1872" s="216"/>
      <c r="X1872" s="498"/>
      <c r="Y1872" s="480"/>
      <c r="Z1872" s="480"/>
      <c r="AA1872" s="467"/>
      <c r="AB1872" s="444"/>
      <c r="AC1872" s="444"/>
      <c r="AD1872" s="444"/>
      <c r="AE1872" s="458"/>
      <c r="AF1872" s="618"/>
    </row>
    <row r="1873" spans="1:32" s="34" customFormat="1" outlineLevel="1" x14ac:dyDescent="0.25">
      <c r="A1873" s="609"/>
      <c r="B1873" s="609"/>
      <c r="C1873" s="417"/>
      <c r="D1873" s="612"/>
      <c r="E1873" s="490"/>
      <c r="F1873" s="417"/>
      <c r="G1873" s="473"/>
      <c r="H1873" s="242" t="s">
        <v>1435</v>
      </c>
      <c r="I1873" s="219"/>
      <c r="J1873" s="215">
        <f t="shared" si="367"/>
        <v>0</v>
      </c>
      <c r="K1873" s="216"/>
      <c r="L1873" s="216"/>
      <c r="M1873" s="216"/>
      <c r="N1873" s="217"/>
      <c r="O1873" s="216"/>
      <c r="P1873" s="216"/>
      <c r="Q1873" s="217"/>
      <c r="R1873" s="216"/>
      <c r="S1873" s="216"/>
      <c r="T1873" s="217"/>
      <c r="U1873" s="216"/>
      <c r="V1873" s="217"/>
      <c r="W1873" s="216"/>
      <c r="X1873" s="498"/>
      <c r="Y1873" s="480"/>
      <c r="Z1873" s="480"/>
      <c r="AA1873" s="467"/>
      <c r="AB1873" s="444"/>
      <c r="AC1873" s="444"/>
      <c r="AD1873" s="444"/>
      <c r="AE1873" s="458"/>
      <c r="AF1873" s="618"/>
    </row>
    <row r="1874" spans="1:32" s="34" customFormat="1" ht="125.25" customHeight="1" outlineLevel="1" x14ac:dyDescent="0.25">
      <c r="A1874" s="610"/>
      <c r="B1874" s="610"/>
      <c r="C1874" s="418"/>
      <c r="D1874" s="613"/>
      <c r="E1874" s="491"/>
      <c r="F1874" s="418"/>
      <c r="G1874" s="474"/>
      <c r="H1874" s="248" t="s">
        <v>152</v>
      </c>
      <c r="I1874" s="219">
        <v>1</v>
      </c>
      <c r="J1874" s="252">
        <f t="shared" si="367"/>
        <v>0</v>
      </c>
      <c r="K1874" s="216"/>
      <c r="L1874" s="250"/>
      <c r="M1874" s="250"/>
      <c r="N1874" s="251"/>
      <c r="O1874" s="250"/>
      <c r="P1874" s="250"/>
      <c r="Q1874" s="251"/>
      <c r="R1874" s="250"/>
      <c r="S1874" s="250"/>
      <c r="T1874" s="251"/>
      <c r="U1874" s="250"/>
      <c r="V1874" s="251"/>
      <c r="W1874" s="250"/>
      <c r="X1874" s="499"/>
      <c r="Y1874" s="481"/>
      <c r="Z1874" s="481"/>
      <c r="AA1874" s="468"/>
      <c r="AB1874" s="445"/>
      <c r="AC1874" s="445"/>
      <c r="AD1874" s="445"/>
      <c r="AE1874" s="459"/>
      <c r="AF1874" s="619"/>
    </row>
    <row r="1875" spans="1:32" ht="30" customHeight="1" outlineLevel="1" x14ac:dyDescent="0.25">
      <c r="A1875" s="608"/>
      <c r="B1875" s="608" t="s">
        <v>1384</v>
      </c>
      <c r="C1875" s="416"/>
      <c r="D1875" s="611" t="s">
        <v>1034</v>
      </c>
      <c r="E1875" s="489" t="s">
        <v>190</v>
      </c>
      <c r="F1875" s="416" t="s">
        <v>191</v>
      </c>
      <c r="G1875" s="472" t="s">
        <v>1805</v>
      </c>
      <c r="H1875" s="215" t="s">
        <v>148</v>
      </c>
      <c r="I1875" s="215">
        <f>SUM(I1876:I1880)</f>
        <v>0.5</v>
      </c>
      <c r="J1875" s="215">
        <f t="shared" si="367"/>
        <v>0</v>
      </c>
      <c r="K1875" s="215">
        <f>SUM(K1876:K1880)</f>
        <v>0</v>
      </c>
      <c r="L1875" s="215">
        <f t="shared" ref="L1875:W1875" si="376">SUM(L1876:L1880)</f>
        <v>0</v>
      </c>
      <c r="M1875" s="215">
        <f t="shared" si="376"/>
        <v>0</v>
      </c>
      <c r="N1875" s="215">
        <f t="shared" si="376"/>
        <v>0</v>
      </c>
      <c r="O1875" s="215">
        <f t="shared" si="376"/>
        <v>0</v>
      </c>
      <c r="P1875" s="215">
        <f t="shared" si="376"/>
        <v>0</v>
      </c>
      <c r="Q1875" s="215">
        <f t="shared" si="376"/>
        <v>0</v>
      </c>
      <c r="R1875" s="215">
        <f t="shared" si="376"/>
        <v>0</v>
      </c>
      <c r="S1875" s="215">
        <f t="shared" si="376"/>
        <v>0</v>
      </c>
      <c r="T1875" s="215">
        <f t="shared" si="376"/>
        <v>0</v>
      </c>
      <c r="U1875" s="215">
        <f t="shared" si="376"/>
        <v>0</v>
      </c>
      <c r="V1875" s="215">
        <f t="shared" si="376"/>
        <v>0</v>
      </c>
      <c r="W1875" s="215">
        <f t="shared" si="376"/>
        <v>0</v>
      </c>
      <c r="X1875" s="497" t="s">
        <v>1405</v>
      </c>
      <c r="Y1875" s="479" t="s">
        <v>1169</v>
      </c>
      <c r="Z1875" s="479" t="s">
        <v>1529</v>
      </c>
      <c r="AA1875" s="466" t="s">
        <v>183</v>
      </c>
      <c r="AB1875" s="443" t="s">
        <v>20</v>
      </c>
      <c r="AC1875" s="443" t="s">
        <v>616</v>
      </c>
      <c r="AD1875" s="443" t="s">
        <v>619</v>
      </c>
      <c r="AE1875" s="457" t="s">
        <v>580</v>
      </c>
      <c r="AF1875" s="614" t="s">
        <v>2044</v>
      </c>
    </row>
    <row r="1876" spans="1:32" s="34" customFormat="1" ht="15" customHeight="1" outlineLevel="1" x14ac:dyDescent="0.25">
      <c r="A1876" s="609"/>
      <c r="B1876" s="609"/>
      <c r="C1876" s="417"/>
      <c r="D1876" s="612"/>
      <c r="E1876" s="490"/>
      <c r="F1876" s="417"/>
      <c r="G1876" s="473"/>
      <c r="H1876" s="242" t="s">
        <v>149</v>
      </c>
      <c r="I1876" s="219"/>
      <c r="J1876" s="215">
        <f t="shared" si="367"/>
        <v>0</v>
      </c>
      <c r="K1876" s="216"/>
      <c r="L1876" s="216"/>
      <c r="M1876" s="216"/>
      <c r="N1876" s="217"/>
      <c r="O1876" s="216"/>
      <c r="P1876" s="216"/>
      <c r="Q1876" s="217"/>
      <c r="R1876" s="216"/>
      <c r="S1876" s="216"/>
      <c r="T1876" s="217"/>
      <c r="U1876" s="216"/>
      <c r="V1876" s="217"/>
      <c r="W1876" s="216"/>
      <c r="X1876" s="498"/>
      <c r="Y1876" s="480"/>
      <c r="Z1876" s="480"/>
      <c r="AA1876" s="467"/>
      <c r="AB1876" s="444"/>
      <c r="AC1876" s="444"/>
      <c r="AD1876" s="444"/>
      <c r="AE1876" s="458"/>
      <c r="AF1876" s="618"/>
    </row>
    <row r="1877" spans="1:32" s="34" customFormat="1" outlineLevel="1" x14ac:dyDescent="0.25">
      <c r="A1877" s="609"/>
      <c r="B1877" s="609"/>
      <c r="C1877" s="417"/>
      <c r="D1877" s="612"/>
      <c r="E1877" s="490"/>
      <c r="F1877" s="417"/>
      <c r="G1877" s="473"/>
      <c r="H1877" s="242" t="s">
        <v>150</v>
      </c>
      <c r="I1877" s="219"/>
      <c r="J1877" s="215">
        <f t="shared" si="367"/>
        <v>0</v>
      </c>
      <c r="K1877" s="216"/>
      <c r="L1877" s="216"/>
      <c r="M1877" s="216"/>
      <c r="N1877" s="217"/>
      <c r="O1877" s="216"/>
      <c r="P1877" s="216"/>
      <c r="Q1877" s="217"/>
      <c r="R1877" s="216"/>
      <c r="S1877" s="216"/>
      <c r="T1877" s="217"/>
      <c r="U1877" s="216"/>
      <c r="V1877" s="217"/>
      <c r="W1877" s="216"/>
      <c r="X1877" s="498"/>
      <c r="Y1877" s="480"/>
      <c r="Z1877" s="480"/>
      <c r="AA1877" s="467"/>
      <c r="AB1877" s="444"/>
      <c r="AC1877" s="444"/>
      <c r="AD1877" s="444"/>
      <c r="AE1877" s="458"/>
      <c r="AF1877" s="618"/>
    </row>
    <row r="1878" spans="1:32" s="34" customFormat="1" outlineLevel="1" x14ac:dyDescent="0.25">
      <c r="A1878" s="609"/>
      <c r="B1878" s="609"/>
      <c r="C1878" s="417"/>
      <c r="D1878" s="612"/>
      <c r="E1878" s="490"/>
      <c r="F1878" s="417"/>
      <c r="G1878" s="473"/>
      <c r="H1878" s="242" t="s">
        <v>1507</v>
      </c>
      <c r="I1878" s="216"/>
      <c r="J1878" s="215">
        <f t="shared" si="367"/>
        <v>0</v>
      </c>
      <c r="K1878" s="216"/>
      <c r="L1878" s="216"/>
      <c r="M1878" s="216"/>
      <c r="N1878" s="217"/>
      <c r="O1878" s="216"/>
      <c r="P1878" s="216"/>
      <c r="Q1878" s="217"/>
      <c r="R1878" s="216"/>
      <c r="S1878" s="216"/>
      <c r="T1878" s="217"/>
      <c r="U1878" s="216"/>
      <c r="V1878" s="217"/>
      <c r="W1878" s="216"/>
      <c r="X1878" s="498"/>
      <c r="Y1878" s="480"/>
      <c r="Z1878" s="480"/>
      <c r="AA1878" s="467"/>
      <c r="AB1878" s="444"/>
      <c r="AC1878" s="444"/>
      <c r="AD1878" s="444"/>
      <c r="AE1878" s="458"/>
      <c r="AF1878" s="618"/>
    </row>
    <row r="1879" spans="1:32" s="34" customFormat="1" outlineLevel="1" x14ac:dyDescent="0.25">
      <c r="A1879" s="609"/>
      <c r="B1879" s="609"/>
      <c r="C1879" s="417"/>
      <c r="D1879" s="612"/>
      <c r="E1879" s="490"/>
      <c r="F1879" s="417"/>
      <c r="G1879" s="473"/>
      <c r="H1879" s="242" t="s">
        <v>1435</v>
      </c>
      <c r="I1879" s="219"/>
      <c r="J1879" s="215">
        <f t="shared" si="367"/>
        <v>0</v>
      </c>
      <c r="K1879" s="216"/>
      <c r="L1879" s="216"/>
      <c r="M1879" s="216"/>
      <c r="N1879" s="217"/>
      <c r="O1879" s="216"/>
      <c r="P1879" s="216"/>
      <c r="Q1879" s="217"/>
      <c r="R1879" s="216"/>
      <c r="S1879" s="216"/>
      <c r="T1879" s="217"/>
      <c r="U1879" s="216"/>
      <c r="V1879" s="217"/>
      <c r="W1879" s="216"/>
      <c r="X1879" s="498"/>
      <c r="Y1879" s="480"/>
      <c r="Z1879" s="480"/>
      <c r="AA1879" s="467"/>
      <c r="AB1879" s="444"/>
      <c r="AC1879" s="444"/>
      <c r="AD1879" s="444"/>
      <c r="AE1879" s="458"/>
      <c r="AF1879" s="618"/>
    </row>
    <row r="1880" spans="1:32" s="34" customFormat="1" ht="114" customHeight="1" outlineLevel="1" x14ac:dyDescent="0.25">
      <c r="A1880" s="610"/>
      <c r="B1880" s="610"/>
      <c r="C1880" s="418"/>
      <c r="D1880" s="613"/>
      <c r="E1880" s="491"/>
      <c r="F1880" s="418"/>
      <c r="G1880" s="474"/>
      <c r="H1880" s="248" t="s">
        <v>152</v>
      </c>
      <c r="I1880" s="216">
        <v>0.5</v>
      </c>
      <c r="J1880" s="252">
        <f t="shared" si="367"/>
        <v>0</v>
      </c>
      <c r="K1880" s="216"/>
      <c r="L1880" s="250"/>
      <c r="M1880" s="250"/>
      <c r="N1880" s="251"/>
      <c r="O1880" s="250"/>
      <c r="P1880" s="250"/>
      <c r="Q1880" s="251"/>
      <c r="R1880" s="250"/>
      <c r="S1880" s="250"/>
      <c r="T1880" s="251"/>
      <c r="U1880" s="250"/>
      <c r="V1880" s="251"/>
      <c r="W1880" s="250"/>
      <c r="X1880" s="499"/>
      <c r="Y1880" s="481"/>
      <c r="Z1880" s="481"/>
      <c r="AA1880" s="468"/>
      <c r="AB1880" s="445"/>
      <c r="AC1880" s="445"/>
      <c r="AD1880" s="445"/>
      <c r="AE1880" s="459"/>
      <c r="AF1880" s="619"/>
    </row>
    <row r="1881" spans="1:32" ht="30" customHeight="1" outlineLevel="1" x14ac:dyDescent="0.25">
      <c r="A1881" s="608"/>
      <c r="B1881" s="608"/>
      <c r="C1881" s="416"/>
      <c r="D1881" s="611" t="s">
        <v>1035</v>
      </c>
      <c r="E1881" s="489" t="s">
        <v>192</v>
      </c>
      <c r="F1881" s="416">
        <v>2018</v>
      </c>
      <c r="G1881" s="472" t="s">
        <v>1805</v>
      </c>
      <c r="H1881" s="215" t="s">
        <v>148</v>
      </c>
      <c r="I1881" s="215">
        <f>SUM(I1882:I1886)</f>
        <v>0</v>
      </c>
      <c r="J1881" s="215">
        <f t="shared" si="367"/>
        <v>0</v>
      </c>
      <c r="K1881" s="215">
        <f>SUM(K1882:K1886)</f>
        <v>0</v>
      </c>
      <c r="L1881" s="215">
        <f t="shared" ref="L1881:W1881" si="377">SUM(L1882:L1886)</f>
        <v>0</v>
      </c>
      <c r="M1881" s="215">
        <f t="shared" si="377"/>
        <v>0</v>
      </c>
      <c r="N1881" s="215">
        <f t="shared" si="377"/>
        <v>0</v>
      </c>
      <c r="O1881" s="215">
        <f t="shared" si="377"/>
        <v>0</v>
      </c>
      <c r="P1881" s="215">
        <f t="shared" si="377"/>
        <v>0</v>
      </c>
      <c r="Q1881" s="215">
        <f t="shared" si="377"/>
        <v>0</v>
      </c>
      <c r="R1881" s="215">
        <f t="shared" si="377"/>
        <v>0</v>
      </c>
      <c r="S1881" s="215">
        <f t="shared" si="377"/>
        <v>0</v>
      </c>
      <c r="T1881" s="215">
        <f t="shared" si="377"/>
        <v>0</v>
      </c>
      <c r="U1881" s="215">
        <f t="shared" si="377"/>
        <v>0</v>
      </c>
      <c r="V1881" s="215">
        <f t="shared" si="377"/>
        <v>0</v>
      </c>
      <c r="W1881" s="215">
        <f t="shared" si="377"/>
        <v>0</v>
      </c>
      <c r="X1881" s="492"/>
      <c r="Y1881" s="479" t="s">
        <v>172</v>
      </c>
      <c r="Z1881" s="479"/>
      <c r="AA1881" s="466" t="s">
        <v>183</v>
      </c>
      <c r="AB1881" s="443" t="s">
        <v>20</v>
      </c>
      <c r="AC1881" s="443" t="s">
        <v>616</v>
      </c>
      <c r="AD1881" s="443" t="s">
        <v>620</v>
      </c>
      <c r="AE1881" s="457" t="s">
        <v>1759</v>
      </c>
      <c r="AF1881" s="614" t="s">
        <v>2047</v>
      </c>
    </row>
    <row r="1882" spans="1:32" s="34" customFormat="1" ht="15" customHeight="1" outlineLevel="1" x14ac:dyDescent="0.25">
      <c r="A1882" s="609"/>
      <c r="B1882" s="609"/>
      <c r="C1882" s="417"/>
      <c r="D1882" s="612"/>
      <c r="E1882" s="490"/>
      <c r="F1882" s="417"/>
      <c r="G1882" s="473"/>
      <c r="H1882" s="242" t="s">
        <v>149</v>
      </c>
      <c r="I1882" s="219"/>
      <c r="J1882" s="215">
        <f t="shared" si="367"/>
        <v>0</v>
      </c>
      <c r="K1882" s="216"/>
      <c r="L1882" s="216"/>
      <c r="M1882" s="216"/>
      <c r="N1882" s="217"/>
      <c r="O1882" s="216"/>
      <c r="P1882" s="216"/>
      <c r="Q1882" s="217"/>
      <c r="R1882" s="216"/>
      <c r="S1882" s="216"/>
      <c r="T1882" s="217"/>
      <c r="U1882" s="216"/>
      <c r="V1882" s="217"/>
      <c r="W1882" s="216"/>
      <c r="X1882" s="492"/>
      <c r="Y1882" s="480"/>
      <c r="Z1882" s="480"/>
      <c r="AA1882" s="467"/>
      <c r="AB1882" s="444"/>
      <c r="AC1882" s="444"/>
      <c r="AD1882" s="444"/>
      <c r="AE1882" s="458"/>
      <c r="AF1882" s="618"/>
    </row>
    <row r="1883" spans="1:32" s="34" customFormat="1" outlineLevel="1" x14ac:dyDescent="0.25">
      <c r="A1883" s="609"/>
      <c r="B1883" s="609"/>
      <c r="C1883" s="417"/>
      <c r="D1883" s="612"/>
      <c r="E1883" s="490"/>
      <c r="F1883" s="417"/>
      <c r="G1883" s="473"/>
      <c r="H1883" s="242" t="s">
        <v>150</v>
      </c>
      <c r="I1883" s="219"/>
      <c r="J1883" s="215">
        <f t="shared" si="367"/>
        <v>0</v>
      </c>
      <c r="K1883" s="216"/>
      <c r="L1883" s="216"/>
      <c r="M1883" s="216"/>
      <c r="N1883" s="217"/>
      <c r="O1883" s="216"/>
      <c r="P1883" s="216"/>
      <c r="Q1883" s="217"/>
      <c r="R1883" s="216"/>
      <c r="S1883" s="216"/>
      <c r="T1883" s="217"/>
      <c r="U1883" s="216"/>
      <c r="V1883" s="217"/>
      <c r="W1883" s="216"/>
      <c r="X1883" s="492"/>
      <c r="Y1883" s="480"/>
      <c r="Z1883" s="480"/>
      <c r="AA1883" s="467"/>
      <c r="AB1883" s="444"/>
      <c r="AC1883" s="444"/>
      <c r="AD1883" s="444"/>
      <c r="AE1883" s="458"/>
      <c r="AF1883" s="618"/>
    </row>
    <row r="1884" spans="1:32" s="34" customFormat="1" outlineLevel="1" x14ac:dyDescent="0.25">
      <c r="A1884" s="609"/>
      <c r="B1884" s="609"/>
      <c r="C1884" s="417"/>
      <c r="D1884" s="612"/>
      <c r="E1884" s="490"/>
      <c r="F1884" s="417"/>
      <c r="G1884" s="473"/>
      <c r="H1884" s="242" t="s">
        <v>1507</v>
      </c>
      <c r="I1884" s="219"/>
      <c r="J1884" s="215">
        <f t="shared" si="367"/>
        <v>0</v>
      </c>
      <c r="K1884" s="216"/>
      <c r="L1884" s="216"/>
      <c r="M1884" s="216"/>
      <c r="N1884" s="217"/>
      <c r="O1884" s="216"/>
      <c r="P1884" s="216"/>
      <c r="Q1884" s="217"/>
      <c r="R1884" s="216"/>
      <c r="S1884" s="216"/>
      <c r="T1884" s="217"/>
      <c r="U1884" s="216"/>
      <c r="V1884" s="217"/>
      <c r="W1884" s="216"/>
      <c r="X1884" s="492"/>
      <c r="Y1884" s="480"/>
      <c r="Z1884" s="480"/>
      <c r="AA1884" s="467"/>
      <c r="AB1884" s="444"/>
      <c r="AC1884" s="444"/>
      <c r="AD1884" s="444"/>
      <c r="AE1884" s="458"/>
      <c r="AF1884" s="618"/>
    </row>
    <row r="1885" spans="1:32" s="34" customFormat="1" outlineLevel="1" x14ac:dyDescent="0.25">
      <c r="A1885" s="609"/>
      <c r="B1885" s="609"/>
      <c r="C1885" s="417"/>
      <c r="D1885" s="612"/>
      <c r="E1885" s="490"/>
      <c r="F1885" s="417"/>
      <c r="G1885" s="473"/>
      <c r="H1885" s="242" t="s">
        <v>1435</v>
      </c>
      <c r="I1885" s="219"/>
      <c r="J1885" s="215">
        <f t="shared" si="367"/>
        <v>0</v>
      </c>
      <c r="K1885" s="216"/>
      <c r="L1885" s="216"/>
      <c r="M1885" s="216"/>
      <c r="N1885" s="217"/>
      <c r="O1885" s="216"/>
      <c r="P1885" s="216"/>
      <c r="Q1885" s="217"/>
      <c r="R1885" s="216"/>
      <c r="S1885" s="216"/>
      <c r="T1885" s="217"/>
      <c r="U1885" s="216"/>
      <c r="V1885" s="217"/>
      <c r="W1885" s="216"/>
      <c r="X1885" s="492"/>
      <c r="Y1885" s="480"/>
      <c r="Z1885" s="480"/>
      <c r="AA1885" s="467"/>
      <c r="AB1885" s="444"/>
      <c r="AC1885" s="444"/>
      <c r="AD1885" s="444"/>
      <c r="AE1885" s="458"/>
      <c r="AF1885" s="618"/>
    </row>
    <row r="1886" spans="1:32" s="34" customFormat="1" outlineLevel="1" x14ac:dyDescent="0.25">
      <c r="A1886" s="610"/>
      <c r="B1886" s="610"/>
      <c r="C1886" s="418"/>
      <c r="D1886" s="613"/>
      <c r="E1886" s="491"/>
      <c r="F1886" s="418"/>
      <c r="G1886" s="474"/>
      <c r="H1886" s="248" t="s">
        <v>152</v>
      </c>
      <c r="I1886" s="219"/>
      <c r="J1886" s="252">
        <f t="shared" si="367"/>
        <v>0</v>
      </c>
      <c r="K1886" s="216"/>
      <c r="L1886" s="250"/>
      <c r="M1886" s="250"/>
      <c r="N1886" s="251"/>
      <c r="O1886" s="250"/>
      <c r="P1886" s="250"/>
      <c r="Q1886" s="251"/>
      <c r="R1886" s="250"/>
      <c r="S1886" s="250"/>
      <c r="T1886" s="251"/>
      <c r="U1886" s="250"/>
      <c r="V1886" s="251"/>
      <c r="W1886" s="250"/>
      <c r="X1886" s="492"/>
      <c r="Y1886" s="481"/>
      <c r="Z1886" s="481"/>
      <c r="AA1886" s="468"/>
      <c r="AB1886" s="445"/>
      <c r="AC1886" s="445"/>
      <c r="AD1886" s="445"/>
      <c r="AE1886" s="459"/>
      <c r="AF1886" s="619"/>
    </row>
    <row r="1887" spans="1:32" ht="30" customHeight="1" outlineLevel="1" x14ac:dyDescent="0.25">
      <c r="A1887" s="608"/>
      <c r="B1887" s="608"/>
      <c r="C1887" s="416"/>
      <c r="D1887" s="611" t="s">
        <v>1036</v>
      </c>
      <c r="E1887" s="489" t="s">
        <v>2001</v>
      </c>
      <c r="F1887" s="416">
        <v>2018</v>
      </c>
      <c r="G1887" s="472" t="s">
        <v>1805</v>
      </c>
      <c r="H1887" s="215" t="s">
        <v>148</v>
      </c>
      <c r="I1887" s="215">
        <f>SUM(I1888:I1892)</f>
        <v>0.5</v>
      </c>
      <c r="J1887" s="215">
        <f t="shared" si="367"/>
        <v>0</v>
      </c>
      <c r="K1887" s="215">
        <f>SUM(K1888:K1892)</f>
        <v>0</v>
      </c>
      <c r="L1887" s="215">
        <f t="shared" ref="L1887:W1887" si="378">SUM(L1888:L1892)</f>
        <v>0</v>
      </c>
      <c r="M1887" s="215">
        <f t="shared" si="378"/>
        <v>0</v>
      </c>
      <c r="N1887" s="215">
        <f t="shared" si="378"/>
        <v>0</v>
      </c>
      <c r="O1887" s="215">
        <f t="shared" si="378"/>
        <v>0</v>
      </c>
      <c r="P1887" s="215">
        <f t="shared" si="378"/>
        <v>0</v>
      </c>
      <c r="Q1887" s="215">
        <f t="shared" si="378"/>
        <v>0</v>
      </c>
      <c r="R1887" s="215">
        <f t="shared" si="378"/>
        <v>0</v>
      </c>
      <c r="S1887" s="215">
        <f t="shared" si="378"/>
        <v>0</v>
      </c>
      <c r="T1887" s="215">
        <f t="shared" si="378"/>
        <v>0</v>
      </c>
      <c r="U1887" s="215">
        <f t="shared" si="378"/>
        <v>0</v>
      </c>
      <c r="V1887" s="215">
        <f t="shared" si="378"/>
        <v>0</v>
      </c>
      <c r="W1887" s="215">
        <f t="shared" si="378"/>
        <v>0</v>
      </c>
      <c r="X1887" s="492"/>
      <c r="Y1887" s="479" t="s">
        <v>172</v>
      </c>
      <c r="Z1887" s="479" t="s">
        <v>1200</v>
      </c>
      <c r="AA1887" s="466" t="s">
        <v>183</v>
      </c>
      <c r="AB1887" s="443" t="s">
        <v>20</v>
      </c>
      <c r="AC1887" s="443" t="s">
        <v>616</v>
      </c>
      <c r="AD1887" s="443" t="s">
        <v>620</v>
      </c>
      <c r="AE1887" s="457" t="s">
        <v>1759</v>
      </c>
      <c r="AF1887" s="614" t="s">
        <v>2048</v>
      </c>
    </row>
    <row r="1888" spans="1:32" s="34" customFormat="1" ht="15" customHeight="1" outlineLevel="1" x14ac:dyDescent="0.25">
      <c r="A1888" s="609"/>
      <c r="B1888" s="609"/>
      <c r="C1888" s="417"/>
      <c r="D1888" s="612"/>
      <c r="E1888" s="490"/>
      <c r="F1888" s="417"/>
      <c r="G1888" s="473"/>
      <c r="H1888" s="242" t="s">
        <v>149</v>
      </c>
      <c r="I1888" s="219"/>
      <c r="J1888" s="215">
        <f t="shared" si="367"/>
        <v>0</v>
      </c>
      <c r="K1888" s="216"/>
      <c r="L1888" s="216"/>
      <c r="M1888" s="216"/>
      <c r="N1888" s="217"/>
      <c r="O1888" s="216"/>
      <c r="P1888" s="216"/>
      <c r="Q1888" s="217"/>
      <c r="R1888" s="216"/>
      <c r="S1888" s="216"/>
      <c r="T1888" s="217"/>
      <c r="U1888" s="216"/>
      <c r="V1888" s="217"/>
      <c r="W1888" s="216"/>
      <c r="X1888" s="492"/>
      <c r="Y1888" s="480"/>
      <c r="Z1888" s="480"/>
      <c r="AA1888" s="467"/>
      <c r="AB1888" s="444"/>
      <c r="AC1888" s="444"/>
      <c r="AD1888" s="444"/>
      <c r="AE1888" s="458"/>
      <c r="AF1888" s="618"/>
    </row>
    <row r="1889" spans="1:32" s="34" customFormat="1" outlineLevel="1" x14ac:dyDescent="0.25">
      <c r="A1889" s="609"/>
      <c r="B1889" s="609"/>
      <c r="C1889" s="417"/>
      <c r="D1889" s="612"/>
      <c r="E1889" s="490"/>
      <c r="F1889" s="417"/>
      <c r="G1889" s="473"/>
      <c r="H1889" s="242" t="s">
        <v>150</v>
      </c>
      <c r="I1889" s="219"/>
      <c r="J1889" s="215">
        <f t="shared" si="367"/>
        <v>0</v>
      </c>
      <c r="K1889" s="216"/>
      <c r="L1889" s="216"/>
      <c r="M1889" s="216"/>
      <c r="N1889" s="217"/>
      <c r="O1889" s="216"/>
      <c r="P1889" s="216"/>
      <c r="Q1889" s="217"/>
      <c r="R1889" s="216"/>
      <c r="S1889" s="216"/>
      <c r="T1889" s="217"/>
      <c r="U1889" s="216"/>
      <c r="V1889" s="217"/>
      <c r="W1889" s="216"/>
      <c r="X1889" s="492"/>
      <c r="Y1889" s="480"/>
      <c r="Z1889" s="480"/>
      <c r="AA1889" s="467"/>
      <c r="AB1889" s="444"/>
      <c r="AC1889" s="444"/>
      <c r="AD1889" s="444"/>
      <c r="AE1889" s="458"/>
      <c r="AF1889" s="618"/>
    </row>
    <row r="1890" spans="1:32" s="34" customFormat="1" outlineLevel="1" x14ac:dyDescent="0.25">
      <c r="A1890" s="609"/>
      <c r="B1890" s="609"/>
      <c r="C1890" s="417"/>
      <c r="D1890" s="612"/>
      <c r="E1890" s="490"/>
      <c r="F1890" s="417"/>
      <c r="G1890" s="473"/>
      <c r="H1890" s="242" t="s">
        <v>1507</v>
      </c>
      <c r="I1890" s="219">
        <v>0.5</v>
      </c>
      <c r="J1890" s="215">
        <f t="shared" si="367"/>
        <v>0</v>
      </c>
      <c r="K1890" s="216"/>
      <c r="L1890" s="216"/>
      <c r="M1890" s="216"/>
      <c r="N1890" s="217"/>
      <c r="O1890" s="216"/>
      <c r="P1890" s="216"/>
      <c r="Q1890" s="217"/>
      <c r="R1890" s="216"/>
      <c r="S1890" s="216"/>
      <c r="T1890" s="217"/>
      <c r="U1890" s="216"/>
      <c r="V1890" s="217"/>
      <c r="W1890" s="216"/>
      <c r="X1890" s="492"/>
      <c r="Y1890" s="480"/>
      <c r="Z1890" s="480"/>
      <c r="AA1890" s="467"/>
      <c r="AB1890" s="444"/>
      <c r="AC1890" s="444"/>
      <c r="AD1890" s="444"/>
      <c r="AE1890" s="458"/>
      <c r="AF1890" s="618"/>
    </row>
    <row r="1891" spans="1:32" s="34" customFormat="1" outlineLevel="1" x14ac:dyDescent="0.25">
      <c r="A1891" s="609"/>
      <c r="B1891" s="609"/>
      <c r="C1891" s="417"/>
      <c r="D1891" s="612"/>
      <c r="E1891" s="490"/>
      <c r="F1891" s="417"/>
      <c r="G1891" s="473"/>
      <c r="H1891" s="242" t="s">
        <v>1435</v>
      </c>
      <c r="I1891" s="219"/>
      <c r="J1891" s="215">
        <f t="shared" ref="J1891:J1898" si="379">SUM(K1891:W1891)</f>
        <v>0</v>
      </c>
      <c r="K1891" s="216"/>
      <c r="L1891" s="216"/>
      <c r="M1891" s="216"/>
      <c r="N1891" s="217"/>
      <c r="O1891" s="216"/>
      <c r="P1891" s="216"/>
      <c r="Q1891" s="217"/>
      <c r="R1891" s="216"/>
      <c r="S1891" s="216"/>
      <c r="T1891" s="217"/>
      <c r="U1891" s="216"/>
      <c r="V1891" s="217"/>
      <c r="W1891" s="216"/>
      <c r="X1891" s="492"/>
      <c r="Y1891" s="480"/>
      <c r="Z1891" s="480"/>
      <c r="AA1891" s="467"/>
      <c r="AB1891" s="444"/>
      <c r="AC1891" s="444"/>
      <c r="AD1891" s="444"/>
      <c r="AE1891" s="458"/>
      <c r="AF1891" s="618"/>
    </row>
    <row r="1892" spans="1:32" s="34" customFormat="1" outlineLevel="1" x14ac:dyDescent="0.25">
      <c r="A1892" s="610"/>
      <c r="B1892" s="610"/>
      <c r="C1892" s="418"/>
      <c r="D1892" s="613"/>
      <c r="E1892" s="491"/>
      <c r="F1892" s="418"/>
      <c r="G1892" s="474"/>
      <c r="H1892" s="248" t="s">
        <v>152</v>
      </c>
      <c r="I1892" s="219"/>
      <c r="J1892" s="252">
        <f t="shared" si="379"/>
        <v>0</v>
      </c>
      <c r="K1892" s="216"/>
      <c r="L1892" s="250"/>
      <c r="M1892" s="250"/>
      <c r="N1892" s="251"/>
      <c r="O1892" s="250"/>
      <c r="P1892" s="250"/>
      <c r="Q1892" s="251"/>
      <c r="R1892" s="250"/>
      <c r="S1892" s="250"/>
      <c r="T1892" s="251"/>
      <c r="U1892" s="250"/>
      <c r="V1892" s="251"/>
      <c r="W1892" s="250"/>
      <c r="X1892" s="492"/>
      <c r="Y1892" s="481"/>
      <c r="Z1892" s="481"/>
      <c r="AA1892" s="468"/>
      <c r="AB1892" s="445"/>
      <c r="AC1892" s="445"/>
      <c r="AD1892" s="445"/>
      <c r="AE1892" s="459"/>
      <c r="AF1892" s="619"/>
    </row>
    <row r="1893" spans="1:32" ht="30" customHeight="1" outlineLevel="1" x14ac:dyDescent="0.25">
      <c r="A1893" s="608"/>
      <c r="B1893" s="608" t="s">
        <v>2428</v>
      </c>
      <c r="C1893" s="416"/>
      <c r="D1893" s="611" t="s">
        <v>1037</v>
      </c>
      <c r="E1893" s="489" t="s">
        <v>194</v>
      </c>
      <c r="F1893" s="416" t="s">
        <v>178</v>
      </c>
      <c r="G1893" s="472" t="s">
        <v>1443</v>
      </c>
      <c r="H1893" s="215" t="s">
        <v>148</v>
      </c>
      <c r="I1893" s="215">
        <f>SUM(I1894:I1898)</f>
        <v>0</v>
      </c>
      <c r="J1893" s="215">
        <f t="shared" si="379"/>
        <v>0</v>
      </c>
      <c r="K1893" s="215">
        <f>SUM(K1894:K1898)</f>
        <v>0</v>
      </c>
      <c r="L1893" s="215">
        <f t="shared" ref="L1893:W1893" si="380">SUM(L1894:L1898)</f>
        <v>0</v>
      </c>
      <c r="M1893" s="215">
        <f t="shared" si="380"/>
        <v>0</v>
      </c>
      <c r="N1893" s="215">
        <f t="shared" si="380"/>
        <v>0</v>
      </c>
      <c r="O1893" s="215">
        <f t="shared" si="380"/>
        <v>0</v>
      </c>
      <c r="P1893" s="215">
        <f t="shared" si="380"/>
        <v>0</v>
      </c>
      <c r="Q1893" s="215">
        <f t="shared" si="380"/>
        <v>0</v>
      </c>
      <c r="R1893" s="215">
        <f t="shared" si="380"/>
        <v>0</v>
      </c>
      <c r="S1893" s="215">
        <f t="shared" si="380"/>
        <v>0</v>
      </c>
      <c r="T1893" s="215">
        <f t="shared" si="380"/>
        <v>0</v>
      </c>
      <c r="U1893" s="215">
        <f t="shared" si="380"/>
        <v>0</v>
      </c>
      <c r="V1893" s="215">
        <f t="shared" si="380"/>
        <v>0</v>
      </c>
      <c r="W1893" s="215">
        <f t="shared" si="380"/>
        <v>0</v>
      </c>
      <c r="X1893" s="631" t="s">
        <v>2441</v>
      </c>
      <c r="Y1893" s="479" t="s">
        <v>172</v>
      </c>
      <c r="Z1893" s="479" t="s">
        <v>1250</v>
      </c>
      <c r="AA1893" s="466" t="s">
        <v>183</v>
      </c>
      <c r="AB1893" s="443" t="s">
        <v>20</v>
      </c>
      <c r="AC1893" s="443" t="s">
        <v>616</v>
      </c>
      <c r="AD1893" s="443" t="s">
        <v>620</v>
      </c>
      <c r="AE1893" s="457" t="s">
        <v>578</v>
      </c>
      <c r="AF1893" s="614" t="s">
        <v>2049</v>
      </c>
    </row>
    <row r="1894" spans="1:32" s="34" customFormat="1" ht="15" customHeight="1" outlineLevel="1" x14ac:dyDescent="0.25">
      <c r="A1894" s="609"/>
      <c r="B1894" s="609"/>
      <c r="C1894" s="417"/>
      <c r="D1894" s="612"/>
      <c r="E1894" s="490"/>
      <c r="F1894" s="417"/>
      <c r="G1894" s="473"/>
      <c r="H1894" s="242" t="s">
        <v>149</v>
      </c>
      <c r="I1894" s="219"/>
      <c r="J1894" s="215">
        <f t="shared" si="379"/>
        <v>0</v>
      </c>
      <c r="K1894" s="216"/>
      <c r="L1894" s="216"/>
      <c r="M1894" s="216"/>
      <c r="N1894" s="217"/>
      <c r="O1894" s="216"/>
      <c r="P1894" s="216"/>
      <c r="Q1894" s="217"/>
      <c r="R1894" s="216"/>
      <c r="S1894" s="216"/>
      <c r="T1894" s="217"/>
      <c r="U1894" s="216"/>
      <c r="V1894" s="217"/>
      <c r="W1894" s="216"/>
      <c r="X1894" s="631"/>
      <c r="Y1894" s="480"/>
      <c r="Z1894" s="480"/>
      <c r="AA1894" s="467"/>
      <c r="AB1894" s="444"/>
      <c r="AC1894" s="444"/>
      <c r="AD1894" s="444"/>
      <c r="AE1894" s="458"/>
      <c r="AF1894" s="618"/>
    </row>
    <row r="1895" spans="1:32" s="34" customFormat="1" outlineLevel="1" x14ac:dyDescent="0.25">
      <c r="A1895" s="609"/>
      <c r="B1895" s="609"/>
      <c r="C1895" s="417"/>
      <c r="D1895" s="612"/>
      <c r="E1895" s="490"/>
      <c r="F1895" s="417"/>
      <c r="G1895" s="473"/>
      <c r="H1895" s="242" t="s">
        <v>150</v>
      </c>
      <c r="I1895" s="219"/>
      <c r="J1895" s="215">
        <f t="shared" si="379"/>
        <v>0</v>
      </c>
      <c r="K1895" s="216"/>
      <c r="L1895" s="216"/>
      <c r="M1895" s="216"/>
      <c r="N1895" s="217"/>
      <c r="O1895" s="216"/>
      <c r="P1895" s="216"/>
      <c r="Q1895" s="217"/>
      <c r="R1895" s="216"/>
      <c r="S1895" s="216"/>
      <c r="T1895" s="217"/>
      <c r="U1895" s="216"/>
      <c r="V1895" s="217"/>
      <c r="W1895" s="216"/>
      <c r="X1895" s="631"/>
      <c r="Y1895" s="480"/>
      <c r="Z1895" s="480"/>
      <c r="AA1895" s="467"/>
      <c r="AB1895" s="444"/>
      <c r="AC1895" s="444"/>
      <c r="AD1895" s="444"/>
      <c r="AE1895" s="458"/>
      <c r="AF1895" s="618"/>
    </row>
    <row r="1896" spans="1:32" s="34" customFormat="1" outlineLevel="1" x14ac:dyDescent="0.25">
      <c r="A1896" s="609"/>
      <c r="B1896" s="609"/>
      <c r="C1896" s="417"/>
      <c r="D1896" s="612"/>
      <c r="E1896" s="490"/>
      <c r="F1896" s="417"/>
      <c r="G1896" s="473"/>
      <c r="H1896" s="242" t="s">
        <v>1507</v>
      </c>
      <c r="I1896" s="219"/>
      <c r="J1896" s="215">
        <f t="shared" si="379"/>
        <v>0</v>
      </c>
      <c r="K1896" s="216"/>
      <c r="L1896" s="216"/>
      <c r="M1896" s="216"/>
      <c r="N1896" s="217"/>
      <c r="O1896" s="216"/>
      <c r="P1896" s="216"/>
      <c r="Q1896" s="217"/>
      <c r="R1896" s="216"/>
      <c r="S1896" s="216"/>
      <c r="T1896" s="217"/>
      <c r="U1896" s="216"/>
      <c r="V1896" s="217"/>
      <c r="W1896" s="216"/>
      <c r="X1896" s="631"/>
      <c r="Y1896" s="480"/>
      <c r="Z1896" s="480"/>
      <c r="AA1896" s="467"/>
      <c r="AB1896" s="444"/>
      <c r="AC1896" s="444"/>
      <c r="AD1896" s="444"/>
      <c r="AE1896" s="458"/>
      <c r="AF1896" s="618"/>
    </row>
    <row r="1897" spans="1:32" s="34" customFormat="1" outlineLevel="1" x14ac:dyDescent="0.25">
      <c r="A1897" s="609"/>
      <c r="B1897" s="609"/>
      <c r="C1897" s="417"/>
      <c r="D1897" s="612"/>
      <c r="E1897" s="490"/>
      <c r="F1897" s="417"/>
      <c r="G1897" s="473"/>
      <c r="H1897" s="242" t="s">
        <v>1435</v>
      </c>
      <c r="I1897" s="219"/>
      <c r="J1897" s="215">
        <f t="shared" si="379"/>
        <v>0</v>
      </c>
      <c r="K1897" s="216"/>
      <c r="L1897" s="216"/>
      <c r="M1897" s="216"/>
      <c r="N1897" s="217"/>
      <c r="O1897" s="216"/>
      <c r="P1897" s="216"/>
      <c r="Q1897" s="217"/>
      <c r="R1897" s="216"/>
      <c r="S1897" s="216"/>
      <c r="T1897" s="217"/>
      <c r="U1897" s="216"/>
      <c r="V1897" s="217"/>
      <c r="W1897" s="216"/>
      <c r="X1897" s="631"/>
      <c r="Y1897" s="480"/>
      <c r="Z1897" s="480"/>
      <c r="AA1897" s="467"/>
      <c r="AB1897" s="444"/>
      <c r="AC1897" s="444"/>
      <c r="AD1897" s="444"/>
      <c r="AE1897" s="458"/>
      <c r="AF1897" s="618"/>
    </row>
    <row r="1898" spans="1:32" s="34" customFormat="1" outlineLevel="1" x14ac:dyDescent="0.25">
      <c r="A1898" s="610"/>
      <c r="B1898" s="610"/>
      <c r="C1898" s="418"/>
      <c r="D1898" s="613"/>
      <c r="E1898" s="491"/>
      <c r="F1898" s="418"/>
      <c r="G1898" s="474"/>
      <c r="H1898" s="248" t="s">
        <v>152</v>
      </c>
      <c r="I1898" s="219"/>
      <c r="J1898" s="252">
        <f t="shared" si="379"/>
        <v>0</v>
      </c>
      <c r="K1898" s="216"/>
      <c r="L1898" s="250"/>
      <c r="M1898" s="250"/>
      <c r="N1898" s="251"/>
      <c r="O1898" s="250"/>
      <c r="P1898" s="250"/>
      <c r="Q1898" s="251"/>
      <c r="R1898" s="250"/>
      <c r="S1898" s="250"/>
      <c r="T1898" s="251"/>
      <c r="U1898" s="250"/>
      <c r="V1898" s="251"/>
      <c r="W1898" s="250"/>
      <c r="X1898" s="631"/>
      <c r="Y1898" s="481"/>
      <c r="Z1898" s="481"/>
      <c r="AA1898" s="468"/>
      <c r="AB1898" s="445"/>
      <c r="AC1898" s="445"/>
      <c r="AD1898" s="445"/>
      <c r="AE1898" s="459"/>
      <c r="AF1898" s="619"/>
    </row>
    <row r="1899" spans="1:32" s="71" customFormat="1" x14ac:dyDescent="0.25">
      <c r="A1899" s="72"/>
      <c r="B1899" s="72"/>
      <c r="C1899" s="211"/>
      <c r="D1899" s="209">
        <v>15</v>
      </c>
      <c r="E1899" s="224" t="s">
        <v>712</v>
      </c>
      <c r="F1899" s="211"/>
      <c r="G1899" s="73"/>
      <c r="H1899" s="211"/>
      <c r="I1899" s="211"/>
      <c r="J1899" s="211"/>
      <c r="K1899" s="211"/>
      <c r="L1899" s="211"/>
      <c r="M1899" s="211"/>
      <c r="N1899" s="211"/>
      <c r="O1899" s="211"/>
      <c r="P1899" s="211"/>
      <c r="Q1899" s="211"/>
      <c r="R1899" s="211"/>
      <c r="S1899" s="211"/>
      <c r="T1899" s="211"/>
      <c r="U1899" s="211"/>
      <c r="V1899" s="211"/>
      <c r="W1899" s="211"/>
      <c r="X1899" s="157"/>
      <c r="Y1899" s="202"/>
      <c r="Z1899" s="202"/>
      <c r="AA1899" s="211"/>
      <c r="AB1899" s="283"/>
      <c r="AC1899" s="202"/>
      <c r="AD1899" s="283"/>
      <c r="AE1899" s="92"/>
      <c r="AF1899" s="319"/>
    </row>
    <row r="1900" spans="1:32" ht="30" customHeight="1" outlineLevel="1" x14ac:dyDescent="0.25">
      <c r="A1900" s="608"/>
      <c r="B1900" s="608" t="s">
        <v>1801</v>
      </c>
      <c r="C1900" s="422"/>
      <c r="D1900" s="611" t="s">
        <v>1038</v>
      </c>
      <c r="E1900" s="489" t="s">
        <v>181</v>
      </c>
      <c r="F1900" s="422" t="s">
        <v>1798</v>
      </c>
      <c r="G1900" s="446" t="s">
        <v>1678</v>
      </c>
      <c r="H1900" s="215" t="s">
        <v>148</v>
      </c>
      <c r="I1900" s="215">
        <f>SUM(I1901:I1905)</f>
        <v>0</v>
      </c>
      <c r="J1900" s="215">
        <f t="shared" ref="J1900:J1941" si="381">SUM(K1900:W1900)</f>
        <v>0</v>
      </c>
      <c r="K1900" s="215">
        <f>SUM(K1901:K1905)</f>
        <v>0</v>
      </c>
      <c r="L1900" s="215">
        <f t="shared" ref="L1900:W1900" si="382">SUM(L1901:L1905)</f>
        <v>0</v>
      </c>
      <c r="M1900" s="215">
        <f t="shared" si="382"/>
        <v>0</v>
      </c>
      <c r="N1900" s="215">
        <f t="shared" si="382"/>
        <v>0</v>
      </c>
      <c r="O1900" s="215">
        <f t="shared" si="382"/>
        <v>0</v>
      </c>
      <c r="P1900" s="215">
        <f t="shared" si="382"/>
        <v>0</v>
      </c>
      <c r="Q1900" s="215">
        <f t="shared" si="382"/>
        <v>0</v>
      </c>
      <c r="R1900" s="215">
        <f t="shared" si="382"/>
        <v>0</v>
      </c>
      <c r="S1900" s="215">
        <f t="shared" si="382"/>
        <v>0</v>
      </c>
      <c r="T1900" s="215">
        <f t="shared" si="382"/>
        <v>0</v>
      </c>
      <c r="U1900" s="215">
        <f t="shared" si="382"/>
        <v>0</v>
      </c>
      <c r="V1900" s="215">
        <f t="shared" si="382"/>
        <v>0</v>
      </c>
      <c r="W1900" s="215">
        <f t="shared" si="382"/>
        <v>0</v>
      </c>
      <c r="X1900" s="449" t="s">
        <v>1744</v>
      </c>
      <c r="Y1900" s="479" t="s">
        <v>270</v>
      </c>
      <c r="Z1900" s="628" t="s">
        <v>1799</v>
      </c>
      <c r="AA1900" s="466" t="s">
        <v>183</v>
      </c>
      <c r="AB1900" s="443" t="s">
        <v>20</v>
      </c>
      <c r="AC1900" s="443" t="s">
        <v>616</v>
      </c>
      <c r="AD1900" s="443" t="s">
        <v>613</v>
      </c>
      <c r="AE1900" s="457" t="s">
        <v>589</v>
      </c>
      <c r="AF1900" s="614" t="s">
        <v>2039</v>
      </c>
    </row>
    <row r="1901" spans="1:32" s="34" customFormat="1" ht="15" customHeight="1" outlineLevel="1" x14ac:dyDescent="0.25">
      <c r="A1901" s="609"/>
      <c r="B1901" s="609"/>
      <c r="C1901" s="423"/>
      <c r="D1901" s="612"/>
      <c r="E1901" s="490"/>
      <c r="F1901" s="423"/>
      <c r="G1901" s="447"/>
      <c r="H1901" s="242" t="s">
        <v>149</v>
      </c>
      <c r="I1901" s="219"/>
      <c r="J1901" s="215">
        <f t="shared" si="381"/>
        <v>0</v>
      </c>
      <c r="K1901" s="216"/>
      <c r="L1901" s="216"/>
      <c r="M1901" s="216"/>
      <c r="N1901" s="217"/>
      <c r="O1901" s="216"/>
      <c r="P1901" s="216"/>
      <c r="Q1901" s="217"/>
      <c r="R1901" s="216"/>
      <c r="S1901" s="216"/>
      <c r="T1901" s="217"/>
      <c r="U1901" s="216"/>
      <c r="V1901" s="217"/>
      <c r="W1901" s="216"/>
      <c r="X1901" s="449"/>
      <c r="Y1901" s="480"/>
      <c r="Z1901" s="629"/>
      <c r="AA1901" s="467"/>
      <c r="AB1901" s="444"/>
      <c r="AC1901" s="444"/>
      <c r="AD1901" s="444"/>
      <c r="AE1901" s="458"/>
      <c r="AF1901" s="618"/>
    </row>
    <row r="1902" spans="1:32" s="34" customFormat="1" outlineLevel="1" x14ac:dyDescent="0.25">
      <c r="A1902" s="609"/>
      <c r="B1902" s="609"/>
      <c r="C1902" s="423"/>
      <c r="D1902" s="612"/>
      <c r="E1902" s="490"/>
      <c r="F1902" s="423"/>
      <c r="G1902" s="447"/>
      <c r="H1902" s="242" t="s">
        <v>150</v>
      </c>
      <c r="I1902" s="219"/>
      <c r="J1902" s="215">
        <f t="shared" si="381"/>
        <v>0</v>
      </c>
      <c r="K1902" s="216"/>
      <c r="L1902" s="216"/>
      <c r="M1902" s="216"/>
      <c r="N1902" s="217"/>
      <c r="O1902" s="216"/>
      <c r="P1902" s="216"/>
      <c r="Q1902" s="217"/>
      <c r="R1902" s="216"/>
      <c r="S1902" s="216"/>
      <c r="T1902" s="217"/>
      <c r="U1902" s="216"/>
      <c r="V1902" s="217"/>
      <c r="W1902" s="216"/>
      <c r="X1902" s="449"/>
      <c r="Y1902" s="480"/>
      <c r="Z1902" s="629"/>
      <c r="AA1902" s="467"/>
      <c r="AB1902" s="444"/>
      <c r="AC1902" s="444"/>
      <c r="AD1902" s="444"/>
      <c r="AE1902" s="458"/>
      <c r="AF1902" s="618"/>
    </row>
    <row r="1903" spans="1:32" s="34" customFormat="1" outlineLevel="1" x14ac:dyDescent="0.25">
      <c r="A1903" s="609"/>
      <c r="B1903" s="609"/>
      <c r="C1903" s="423"/>
      <c r="D1903" s="612"/>
      <c r="E1903" s="490"/>
      <c r="F1903" s="423"/>
      <c r="G1903" s="447"/>
      <c r="H1903" s="242" t="s">
        <v>1507</v>
      </c>
      <c r="I1903" s="219"/>
      <c r="J1903" s="215">
        <f t="shared" si="381"/>
        <v>0</v>
      </c>
      <c r="K1903" s="216"/>
      <c r="L1903" s="216"/>
      <c r="M1903" s="216"/>
      <c r="N1903" s="217"/>
      <c r="O1903" s="216"/>
      <c r="P1903" s="216"/>
      <c r="Q1903" s="217"/>
      <c r="R1903" s="216"/>
      <c r="S1903" s="216"/>
      <c r="T1903" s="217"/>
      <c r="U1903" s="216"/>
      <c r="V1903" s="217"/>
      <c r="W1903" s="216"/>
      <c r="X1903" s="449"/>
      <c r="Y1903" s="480"/>
      <c r="Z1903" s="629"/>
      <c r="AA1903" s="467"/>
      <c r="AB1903" s="444"/>
      <c r="AC1903" s="444"/>
      <c r="AD1903" s="444"/>
      <c r="AE1903" s="458"/>
      <c r="AF1903" s="618"/>
    </row>
    <row r="1904" spans="1:32" s="34" customFormat="1" outlineLevel="1" x14ac:dyDescent="0.25">
      <c r="A1904" s="609"/>
      <c r="B1904" s="609"/>
      <c r="C1904" s="423"/>
      <c r="D1904" s="612"/>
      <c r="E1904" s="490"/>
      <c r="F1904" s="423"/>
      <c r="G1904" s="447"/>
      <c r="H1904" s="242" t="s">
        <v>1435</v>
      </c>
      <c r="I1904" s="219"/>
      <c r="J1904" s="215">
        <f t="shared" si="381"/>
        <v>0</v>
      </c>
      <c r="K1904" s="216"/>
      <c r="L1904" s="216"/>
      <c r="M1904" s="216"/>
      <c r="N1904" s="217"/>
      <c r="O1904" s="216"/>
      <c r="P1904" s="216"/>
      <c r="Q1904" s="217"/>
      <c r="R1904" s="216"/>
      <c r="S1904" s="216"/>
      <c r="T1904" s="217"/>
      <c r="U1904" s="216"/>
      <c r="V1904" s="217"/>
      <c r="W1904" s="216"/>
      <c r="X1904" s="449"/>
      <c r="Y1904" s="480"/>
      <c r="Z1904" s="629"/>
      <c r="AA1904" s="467"/>
      <c r="AB1904" s="444"/>
      <c r="AC1904" s="444"/>
      <c r="AD1904" s="444"/>
      <c r="AE1904" s="458"/>
      <c r="AF1904" s="618"/>
    </row>
    <row r="1905" spans="1:32" s="34" customFormat="1" ht="82.5" customHeight="1" outlineLevel="1" x14ac:dyDescent="0.25">
      <c r="A1905" s="610"/>
      <c r="B1905" s="610"/>
      <c r="C1905" s="424"/>
      <c r="D1905" s="613"/>
      <c r="E1905" s="491"/>
      <c r="F1905" s="424"/>
      <c r="G1905" s="448"/>
      <c r="H1905" s="248" t="s">
        <v>152</v>
      </c>
      <c r="I1905" s="219"/>
      <c r="J1905" s="252">
        <f t="shared" si="381"/>
        <v>0</v>
      </c>
      <c r="K1905" s="216"/>
      <c r="L1905" s="250"/>
      <c r="M1905" s="250"/>
      <c r="N1905" s="251"/>
      <c r="O1905" s="250"/>
      <c r="P1905" s="250"/>
      <c r="Q1905" s="251"/>
      <c r="R1905" s="250"/>
      <c r="S1905" s="250"/>
      <c r="T1905" s="251"/>
      <c r="U1905" s="250"/>
      <c r="V1905" s="251"/>
      <c r="W1905" s="250"/>
      <c r="X1905" s="449"/>
      <c r="Y1905" s="481"/>
      <c r="Z1905" s="630"/>
      <c r="AA1905" s="468"/>
      <c r="AB1905" s="445"/>
      <c r="AC1905" s="445"/>
      <c r="AD1905" s="445"/>
      <c r="AE1905" s="459"/>
      <c r="AF1905" s="619"/>
    </row>
    <row r="1906" spans="1:32" ht="30" customHeight="1" outlineLevel="1" x14ac:dyDescent="0.25">
      <c r="A1906" s="608"/>
      <c r="B1906" s="608" t="s">
        <v>1803</v>
      </c>
      <c r="C1906" s="422"/>
      <c r="D1906" s="611" t="s">
        <v>1039</v>
      </c>
      <c r="E1906" s="489" t="s">
        <v>836</v>
      </c>
      <c r="F1906" s="422" t="s">
        <v>1438</v>
      </c>
      <c r="G1906" s="472" t="s">
        <v>1805</v>
      </c>
      <c r="H1906" s="215" t="s">
        <v>148</v>
      </c>
      <c r="I1906" s="215">
        <f>SUM(I1907:I1911)</f>
        <v>0</v>
      </c>
      <c r="J1906" s="215">
        <f t="shared" si="381"/>
        <v>6</v>
      </c>
      <c r="K1906" s="215">
        <f>SUM(K1907:K1911)</f>
        <v>6</v>
      </c>
      <c r="L1906" s="215">
        <f t="shared" ref="L1906:W1906" si="383">SUM(L1907:L1911)</f>
        <v>0</v>
      </c>
      <c r="M1906" s="215">
        <f t="shared" si="383"/>
        <v>0</v>
      </c>
      <c r="N1906" s="215">
        <f t="shared" si="383"/>
        <v>0</v>
      </c>
      <c r="O1906" s="215">
        <f t="shared" si="383"/>
        <v>0</v>
      </c>
      <c r="P1906" s="215">
        <f t="shared" si="383"/>
        <v>0</v>
      </c>
      <c r="Q1906" s="215">
        <f t="shared" si="383"/>
        <v>0</v>
      </c>
      <c r="R1906" s="215">
        <f t="shared" si="383"/>
        <v>0</v>
      </c>
      <c r="S1906" s="215">
        <f t="shared" si="383"/>
        <v>0</v>
      </c>
      <c r="T1906" s="215">
        <f t="shared" si="383"/>
        <v>0</v>
      </c>
      <c r="U1906" s="215">
        <f t="shared" si="383"/>
        <v>0</v>
      </c>
      <c r="V1906" s="215">
        <f t="shared" si="383"/>
        <v>0</v>
      </c>
      <c r="W1906" s="215">
        <f t="shared" si="383"/>
        <v>0</v>
      </c>
      <c r="X1906" s="478" t="s">
        <v>1804</v>
      </c>
      <c r="Y1906" s="479" t="s">
        <v>270</v>
      </c>
      <c r="Z1906" s="479" t="s">
        <v>1269</v>
      </c>
      <c r="AA1906" s="466" t="s">
        <v>271</v>
      </c>
      <c r="AB1906" s="443" t="s">
        <v>20</v>
      </c>
      <c r="AC1906" s="443" t="s">
        <v>637</v>
      </c>
      <c r="AD1906" s="443" t="s">
        <v>640</v>
      </c>
      <c r="AE1906" s="457" t="s">
        <v>589</v>
      </c>
      <c r="AF1906" s="614" t="s">
        <v>2115</v>
      </c>
    </row>
    <row r="1907" spans="1:32" s="34" customFormat="1" ht="15" customHeight="1" outlineLevel="1" x14ac:dyDescent="0.25">
      <c r="A1907" s="609"/>
      <c r="B1907" s="609"/>
      <c r="C1907" s="423"/>
      <c r="D1907" s="612"/>
      <c r="E1907" s="490"/>
      <c r="F1907" s="423"/>
      <c r="G1907" s="473"/>
      <c r="H1907" s="242" t="s">
        <v>149</v>
      </c>
      <c r="I1907" s="219"/>
      <c r="J1907" s="215">
        <f t="shared" si="381"/>
        <v>0</v>
      </c>
      <c r="K1907" s="216"/>
      <c r="L1907" s="216"/>
      <c r="M1907" s="216"/>
      <c r="N1907" s="217"/>
      <c r="O1907" s="216"/>
      <c r="P1907" s="216"/>
      <c r="Q1907" s="217"/>
      <c r="R1907" s="216"/>
      <c r="S1907" s="216"/>
      <c r="T1907" s="217"/>
      <c r="U1907" s="216"/>
      <c r="V1907" s="217"/>
      <c r="W1907" s="216"/>
      <c r="X1907" s="478"/>
      <c r="Y1907" s="480"/>
      <c r="Z1907" s="480"/>
      <c r="AA1907" s="467"/>
      <c r="AB1907" s="444"/>
      <c r="AC1907" s="444"/>
      <c r="AD1907" s="444"/>
      <c r="AE1907" s="458"/>
      <c r="AF1907" s="618"/>
    </row>
    <row r="1908" spans="1:32" s="34" customFormat="1" outlineLevel="1" x14ac:dyDescent="0.25">
      <c r="A1908" s="609"/>
      <c r="B1908" s="609"/>
      <c r="C1908" s="423"/>
      <c r="D1908" s="612"/>
      <c r="E1908" s="490"/>
      <c r="F1908" s="423"/>
      <c r="G1908" s="473"/>
      <c r="H1908" s="242" t="s">
        <v>150</v>
      </c>
      <c r="I1908" s="219"/>
      <c r="J1908" s="215">
        <f t="shared" si="381"/>
        <v>0</v>
      </c>
      <c r="K1908" s="216"/>
      <c r="L1908" s="216"/>
      <c r="M1908" s="216"/>
      <c r="N1908" s="217"/>
      <c r="O1908" s="216"/>
      <c r="P1908" s="216"/>
      <c r="Q1908" s="217"/>
      <c r="R1908" s="216"/>
      <c r="S1908" s="216"/>
      <c r="T1908" s="217"/>
      <c r="U1908" s="216"/>
      <c r="V1908" s="217"/>
      <c r="W1908" s="216"/>
      <c r="X1908" s="478"/>
      <c r="Y1908" s="480"/>
      <c r="Z1908" s="480"/>
      <c r="AA1908" s="467"/>
      <c r="AB1908" s="444"/>
      <c r="AC1908" s="444"/>
      <c r="AD1908" s="444"/>
      <c r="AE1908" s="458"/>
      <c r="AF1908" s="618"/>
    </row>
    <row r="1909" spans="1:32" s="34" customFormat="1" ht="30" outlineLevel="1" x14ac:dyDescent="0.25">
      <c r="A1909" s="609"/>
      <c r="B1909" s="609"/>
      <c r="C1909" s="423"/>
      <c r="D1909" s="612"/>
      <c r="E1909" s="490"/>
      <c r="F1909" s="423"/>
      <c r="G1909" s="473"/>
      <c r="H1909" s="242" t="s">
        <v>1507</v>
      </c>
      <c r="I1909" s="216" t="s">
        <v>1802</v>
      </c>
      <c r="J1909" s="215">
        <f t="shared" si="381"/>
        <v>2.7</v>
      </c>
      <c r="K1909" s="216">
        <v>2.7</v>
      </c>
      <c r="L1909" s="216"/>
      <c r="M1909" s="216"/>
      <c r="N1909" s="217"/>
      <c r="O1909" s="216"/>
      <c r="P1909" s="216"/>
      <c r="Q1909" s="217"/>
      <c r="R1909" s="216"/>
      <c r="S1909" s="216"/>
      <c r="T1909" s="217"/>
      <c r="U1909" s="216"/>
      <c r="V1909" s="217"/>
      <c r="W1909" s="216"/>
      <c r="X1909" s="478"/>
      <c r="Y1909" s="480"/>
      <c r="Z1909" s="480"/>
      <c r="AA1909" s="467"/>
      <c r="AB1909" s="444"/>
      <c r="AC1909" s="444"/>
      <c r="AD1909" s="444"/>
      <c r="AE1909" s="458"/>
      <c r="AF1909" s="618"/>
    </row>
    <row r="1910" spans="1:32" s="34" customFormat="1" ht="30" outlineLevel="1" x14ac:dyDescent="0.25">
      <c r="A1910" s="609"/>
      <c r="B1910" s="609"/>
      <c r="C1910" s="423"/>
      <c r="D1910" s="612"/>
      <c r="E1910" s="490"/>
      <c r="F1910" s="423"/>
      <c r="G1910" s="473"/>
      <c r="H1910" s="242" t="s">
        <v>1435</v>
      </c>
      <c r="I1910" s="216" t="s">
        <v>1889</v>
      </c>
      <c r="J1910" s="215">
        <f t="shared" si="381"/>
        <v>3.3</v>
      </c>
      <c r="K1910" s="216">
        <v>3.3</v>
      </c>
      <c r="L1910" s="216"/>
      <c r="M1910" s="216"/>
      <c r="N1910" s="217"/>
      <c r="O1910" s="216"/>
      <c r="P1910" s="216"/>
      <c r="Q1910" s="217"/>
      <c r="R1910" s="216"/>
      <c r="S1910" s="216"/>
      <c r="T1910" s="217"/>
      <c r="U1910" s="216"/>
      <c r="V1910" s="217"/>
      <c r="W1910" s="216"/>
      <c r="X1910" s="478"/>
      <c r="Y1910" s="480"/>
      <c r="Z1910" s="480"/>
      <c r="AA1910" s="467"/>
      <c r="AB1910" s="444"/>
      <c r="AC1910" s="444"/>
      <c r="AD1910" s="444"/>
      <c r="AE1910" s="458"/>
      <c r="AF1910" s="618"/>
    </row>
    <row r="1911" spans="1:32" s="34" customFormat="1" ht="246" customHeight="1" outlineLevel="1" x14ac:dyDescent="0.25">
      <c r="A1911" s="610"/>
      <c r="B1911" s="610"/>
      <c r="C1911" s="424"/>
      <c r="D1911" s="613"/>
      <c r="E1911" s="491"/>
      <c r="F1911" s="424"/>
      <c r="G1911" s="474"/>
      <c r="H1911" s="248" t="s">
        <v>152</v>
      </c>
      <c r="I1911" s="219"/>
      <c r="J1911" s="252">
        <f t="shared" si="381"/>
        <v>0</v>
      </c>
      <c r="K1911" s="216"/>
      <c r="L1911" s="250"/>
      <c r="M1911" s="250"/>
      <c r="N1911" s="251"/>
      <c r="O1911" s="250"/>
      <c r="P1911" s="250"/>
      <c r="Q1911" s="251"/>
      <c r="R1911" s="250"/>
      <c r="S1911" s="250"/>
      <c r="T1911" s="251"/>
      <c r="U1911" s="250"/>
      <c r="V1911" s="251"/>
      <c r="W1911" s="250"/>
      <c r="X1911" s="478"/>
      <c r="Y1911" s="481"/>
      <c r="Z1911" s="481"/>
      <c r="AA1911" s="468"/>
      <c r="AB1911" s="445"/>
      <c r="AC1911" s="445"/>
      <c r="AD1911" s="445"/>
      <c r="AE1911" s="459"/>
      <c r="AF1911" s="619"/>
    </row>
    <row r="1912" spans="1:32" ht="30" customHeight="1" outlineLevel="1" x14ac:dyDescent="0.25">
      <c r="A1912" s="608"/>
      <c r="B1912" s="608" t="s">
        <v>1813</v>
      </c>
      <c r="C1912" s="422"/>
      <c r="D1912" s="611" t="s">
        <v>1040</v>
      </c>
      <c r="E1912" s="489" t="s">
        <v>837</v>
      </c>
      <c r="F1912" s="422" t="s">
        <v>1438</v>
      </c>
      <c r="G1912" s="472" t="s">
        <v>1805</v>
      </c>
      <c r="H1912" s="215" t="s">
        <v>148</v>
      </c>
      <c r="I1912" s="215">
        <f>SUM(I1913:I1917)</f>
        <v>0.5</v>
      </c>
      <c r="J1912" s="215">
        <f t="shared" si="381"/>
        <v>0.9</v>
      </c>
      <c r="K1912" s="215">
        <f>SUM(K1913:K1917)</f>
        <v>0.9</v>
      </c>
      <c r="L1912" s="215">
        <f t="shared" ref="L1912:W1912" si="384">SUM(L1913:L1917)</f>
        <v>0</v>
      </c>
      <c r="M1912" s="215">
        <f t="shared" si="384"/>
        <v>0</v>
      </c>
      <c r="N1912" s="215">
        <f t="shared" si="384"/>
        <v>0</v>
      </c>
      <c r="O1912" s="215">
        <f t="shared" si="384"/>
        <v>0</v>
      </c>
      <c r="P1912" s="215">
        <f t="shared" si="384"/>
        <v>0</v>
      </c>
      <c r="Q1912" s="215">
        <f t="shared" si="384"/>
        <v>0</v>
      </c>
      <c r="R1912" s="215">
        <f t="shared" si="384"/>
        <v>0</v>
      </c>
      <c r="S1912" s="215">
        <f t="shared" si="384"/>
        <v>0</v>
      </c>
      <c r="T1912" s="215">
        <f t="shared" si="384"/>
        <v>0</v>
      </c>
      <c r="U1912" s="215">
        <f t="shared" si="384"/>
        <v>0</v>
      </c>
      <c r="V1912" s="215">
        <f t="shared" si="384"/>
        <v>0</v>
      </c>
      <c r="W1912" s="215">
        <f t="shared" si="384"/>
        <v>0</v>
      </c>
      <c r="X1912" s="478" t="s">
        <v>1811</v>
      </c>
      <c r="Y1912" s="479" t="s">
        <v>270</v>
      </c>
      <c r="Z1912" s="479" t="s">
        <v>1269</v>
      </c>
      <c r="AA1912" s="466" t="s">
        <v>271</v>
      </c>
      <c r="AB1912" s="443" t="s">
        <v>20</v>
      </c>
      <c r="AC1912" s="443" t="s">
        <v>637</v>
      </c>
      <c r="AD1912" s="443" t="s">
        <v>642</v>
      </c>
      <c r="AE1912" s="457" t="s">
        <v>589</v>
      </c>
      <c r="AF1912" s="624" t="s">
        <v>2118</v>
      </c>
    </row>
    <row r="1913" spans="1:32" s="34" customFormat="1" ht="15" customHeight="1" outlineLevel="1" x14ac:dyDescent="0.25">
      <c r="A1913" s="609"/>
      <c r="B1913" s="609"/>
      <c r="C1913" s="423"/>
      <c r="D1913" s="612"/>
      <c r="E1913" s="490"/>
      <c r="F1913" s="423"/>
      <c r="G1913" s="473"/>
      <c r="H1913" s="242" t="s">
        <v>149</v>
      </c>
      <c r="I1913" s="219"/>
      <c r="J1913" s="215">
        <f t="shared" si="381"/>
        <v>0</v>
      </c>
      <c r="K1913" s="216"/>
      <c r="L1913" s="216"/>
      <c r="M1913" s="216"/>
      <c r="N1913" s="217"/>
      <c r="O1913" s="216"/>
      <c r="P1913" s="216"/>
      <c r="Q1913" s="217"/>
      <c r="R1913" s="216"/>
      <c r="S1913" s="216"/>
      <c r="T1913" s="217"/>
      <c r="U1913" s="216"/>
      <c r="V1913" s="217"/>
      <c r="W1913" s="216"/>
      <c r="X1913" s="478"/>
      <c r="Y1913" s="480"/>
      <c r="Z1913" s="480"/>
      <c r="AA1913" s="467"/>
      <c r="AB1913" s="444"/>
      <c r="AC1913" s="444"/>
      <c r="AD1913" s="444"/>
      <c r="AE1913" s="458"/>
      <c r="AF1913" s="618"/>
    </row>
    <row r="1914" spans="1:32" s="34" customFormat="1" outlineLevel="1" x14ac:dyDescent="0.25">
      <c r="A1914" s="609"/>
      <c r="B1914" s="609"/>
      <c r="C1914" s="423"/>
      <c r="D1914" s="612"/>
      <c r="E1914" s="490"/>
      <c r="F1914" s="423"/>
      <c r="G1914" s="473"/>
      <c r="H1914" s="242" t="s">
        <v>150</v>
      </c>
      <c r="I1914" s="219">
        <v>0.5</v>
      </c>
      <c r="J1914" s="215">
        <f t="shared" si="381"/>
        <v>0</v>
      </c>
      <c r="K1914" s="216"/>
      <c r="L1914" s="216"/>
      <c r="M1914" s="216"/>
      <c r="N1914" s="217"/>
      <c r="O1914" s="216"/>
      <c r="P1914" s="216"/>
      <c r="Q1914" s="217"/>
      <c r="R1914" s="216"/>
      <c r="S1914" s="216"/>
      <c r="T1914" s="217"/>
      <c r="U1914" s="216"/>
      <c r="V1914" s="217"/>
      <c r="W1914" s="216"/>
      <c r="X1914" s="478"/>
      <c r="Y1914" s="480"/>
      <c r="Z1914" s="480"/>
      <c r="AA1914" s="467"/>
      <c r="AB1914" s="444"/>
      <c r="AC1914" s="444"/>
      <c r="AD1914" s="444"/>
      <c r="AE1914" s="458"/>
      <c r="AF1914" s="618"/>
    </row>
    <row r="1915" spans="1:32" s="34" customFormat="1" ht="30" outlineLevel="1" x14ac:dyDescent="0.25">
      <c r="A1915" s="609"/>
      <c r="B1915" s="609"/>
      <c r="C1915" s="423"/>
      <c r="D1915" s="612"/>
      <c r="E1915" s="490"/>
      <c r="F1915" s="423"/>
      <c r="G1915" s="473"/>
      <c r="H1915" s="242" t="s">
        <v>1507</v>
      </c>
      <c r="I1915" s="216" t="s">
        <v>1806</v>
      </c>
      <c r="J1915" s="215">
        <f t="shared" si="381"/>
        <v>0.5</v>
      </c>
      <c r="K1915" s="216">
        <v>0.5</v>
      </c>
      <c r="L1915" s="216"/>
      <c r="M1915" s="216"/>
      <c r="N1915" s="217"/>
      <c r="O1915" s="216"/>
      <c r="P1915" s="216"/>
      <c r="Q1915" s="217"/>
      <c r="R1915" s="216"/>
      <c r="S1915" s="216"/>
      <c r="T1915" s="217"/>
      <c r="U1915" s="216"/>
      <c r="V1915" s="217"/>
      <c r="W1915" s="216"/>
      <c r="X1915" s="478"/>
      <c r="Y1915" s="480"/>
      <c r="Z1915" s="480"/>
      <c r="AA1915" s="467"/>
      <c r="AB1915" s="444"/>
      <c r="AC1915" s="444"/>
      <c r="AD1915" s="444"/>
      <c r="AE1915" s="458"/>
      <c r="AF1915" s="618"/>
    </row>
    <row r="1916" spans="1:32" s="34" customFormat="1" ht="30" outlineLevel="1" x14ac:dyDescent="0.25">
      <c r="A1916" s="609"/>
      <c r="B1916" s="609"/>
      <c r="C1916" s="423"/>
      <c r="D1916" s="612"/>
      <c r="E1916" s="490"/>
      <c r="F1916" s="423"/>
      <c r="G1916" s="473"/>
      <c r="H1916" s="242" t="s">
        <v>1435</v>
      </c>
      <c r="I1916" s="216" t="s">
        <v>1807</v>
      </c>
      <c r="J1916" s="215">
        <f t="shared" si="381"/>
        <v>0.4</v>
      </c>
      <c r="K1916" s="216">
        <v>0.4</v>
      </c>
      <c r="L1916" s="216"/>
      <c r="M1916" s="216"/>
      <c r="N1916" s="217"/>
      <c r="O1916" s="216"/>
      <c r="P1916" s="216"/>
      <c r="Q1916" s="217"/>
      <c r="R1916" s="216"/>
      <c r="S1916" s="216"/>
      <c r="T1916" s="217"/>
      <c r="U1916" s="216"/>
      <c r="V1916" s="217"/>
      <c r="W1916" s="216"/>
      <c r="X1916" s="478"/>
      <c r="Y1916" s="480"/>
      <c r="Z1916" s="480"/>
      <c r="AA1916" s="467"/>
      <c r="AB1916" s="444"/>
      <c r="AC1916" s="444"/>
      <c r="AD1916" s="444"/>
      <c r="AE1916" s="458"/>
      <c r="AF1916" s="618"/>
    </row>
    <row r="1917" spans="1:32" s="34" customFormat="1" ht="260.25" customHeight="1" outlineLevel="1" x14ac:dyDescent="0.25">
      <c r="A1917" s="610"/>
      <c r="B1917" s="610"/>
      <c r="C1917" s="424"/>
      <c r="D1917" s="613"/>
      <c r="E1917" s="491"/>
      <c r="F1917" s="424"/>
      <c r="G1917" s="474"/>
      <c r="H1917" s="248" t="s">
        <v>152</v>
      </c>
      <c r="I1917" s="219"/>
      <c r="J1917" s="252">
        <f t="shared" si="381"/>
        <v>0</v>
      </c>
      <c r="K1917" s="216"/>
      <c r="L1917" s="250"/>
      <c r="M1917" s="250"/>
      <c r="N1917" s="251"/>
      <c r="O1917" s="250"/>
      <c r="P1917" s="250"/>
      <c r="Q1917" s="251"/>
      <c r="R1917" s="250"/>
      <c r="S1917" s="250"/>
      <c r="T1917" s="251"/>
      <c r="U1917" s="250"/>
      <c r="V1917" s="251"/>
      <c r="W1917" s="250"/>
      <c r="X1917" s="478"/>
      <c r="Y1917" s="481"/>
      <c r="Z1917" s="481"/>
      <c r="AA1917" s="468"/>
      <c r="AB1917" s="445"/>
      <c r="AC1917" s="445"/>
      <c r="AD1917" s="445"/>
      <c r="AE1917" s="459"/>
      <c r="AF1917" s="619"/>
    </row>
    <row r="1918" spans="1:32" ht="30" customHeight="1" outlineLevel="1" x14ac:dyDescent="0.25">
      <c r="A1918" s="608"/>
      <c r="B1918" s="608" t="s">
        <v>1746</v>
      </c>
      <c r="C1918" s="416"/>
      <c r="D1918" s="611" t="s">
        <v>1041</v>
      </c>
      <c r="E1918" s="489" t="s">
        <v>331</v>
      </c>
      <c r="F1918" s="416" t="s">
        <v>178</v>
      </c>
      <c r="G1918" s="472" t="s">
        <v>1805</v>
      </c>
      <c r="H1918" s="215" t="s">
        <v>148</v>
      </c>
      <c r="I1918" s="215">
        <f>SUM(I1919:I1923)</f>
        <v>3</v>
      </c>
      <c r="J1918" s="215">
        <f t="shared" si="381"/>
        <v>0.60000000000000009</v>
      </c>
      <c r="K1918" s="215">
        <f>SUM(K1919:K1923)</f>
        <v>0.60000000000000009</v>
      </c>
      <c r="L1918" s="215">
        <f t="shared" ref="L1918:W1918" si="385">SUM(L1919:L1923)</f>
        <v>0</v>
      </c>
      <c r="M1918" s="215">
        <f t="shared" si="385"/>
        <v>0</v>
      </c>
      <c r="N1918" s="215">
        <f t="shared" si="385"/>
        <v>0</v>
      </c>
      <c r="O1918" s="215">
        <f t="shared" si="385"/>
        <v>0</v>
      </c>
      <c r="P1918" s="215">
        <f t="shared" si="385"/>
        <v>0</v>
      </c>
      <c r="Q1918" s="215">
        <f t="shared" si="385"/>
        <v>0</v>
      </c>
      <c r="R1918" s="215">
        <f t="shared" si="385"/>
        <v>0</v>
      </c>
      <c r="S1918" s="215">
        <f t="shared" si="385"/>
        <v>0</v>
      </c>
      <c r="T1918" s="215">
        <f t="shared" si="385"/>
        <v>0</v>
      </c>
      <c r="U1918" s="215">
        <f t="shared" si="385"/>
        <v>0</v>
      </c>
      <c r="V1918" s="215">
        <f t="shared" si="385"/>
        <v>0</v>
      </c>
      <c r="W1918" s="215">
        <f t="shared" si="385"/>
        <v>0</v>
      </c>
      <c r="X1918" s="478" t="s">
        <v>1745</v>
      </c>
      <c r="Y1918" s="479" t="s">
        <v>1271</v>
      </c>
      <c r="Z1918" s="479" t="s">
        <v>1270</v>
      </c>
      <c r="AA1918" s="466" t="s">
        <v>332</v>
      </c>
      <c r="AB1918" s="443" t="s">
        <v>72</v>
      </c>
      <c r="AC1918" s="443" t="s">
        <v>659</v>
      </c>
      <c r="AD1918" s="443" t="s">
        <v>663</v>
      </c>
      <c r="AE1918" s="457" t="s">
        <v>589</v>
      </c>
      <c r="AF1918" s="614" t="s">
        <v>2168</v>
      </c>
    </row>
    <row r="1919" spans="1:32" s="34" customFormat="1" ht="15" customHeight="1" outlineLevel="1" x14ac:dyDescent="0.25">
      <c r="A1919" s="609"/>
      <c r="B1919" s="609"/>
      <c r="C1919" s="417"/>
      <c r="D1919" s="612"/>
      <c r="E1919" s="490"/>
      <c r="F1919" s="417"/>
      <c r="G1919" s="473"/>
      <c r="H1919" s="242" t="s">
        <v>149</v>
      </c>
      <c r="I1919" s="219"/>
      <c r="J1919" s="215">
        <f t="shared" si="381"/>
        <v>0</v>
      </c>
      <c r="K1919" s="216"/>
      <c r="L1919" s="216"/>
      <c r="M1919" s="216"/>
      <c r="N1919" s="217"/>
      <c r="O1919" s="216"/>
      <c r="P1919" s="216"/>
      <c r="Q1919" s="217"/>
      <c r="R1919" s="216"/>
      <c r="S1919" s="216"/>
      <c r="T1919" s="217"/>
      <c r="U1919" s="216"/>
      <c r="V1919" s="217"/>
      <c r="W1919" s="216"/>
      <c r="X1919" s="478"/>
      <c r="Y1919" s="480"/>
      <c r="Z1919" s="480"/>
      <c r="AA1919" s="467"/>
      <c r="AB1919" s="444"/>
      <c r="AC1919" s="444"/>
      <c r="AD1919" s="444"/>
      <c r="AE1919" s="458"/>
      <c r="AF1919" s="618"/>
    </row>
    <row r="1920" spans="1:32" s="34" customFormat="1" outlineLevel="1" x14ac:dyDescent="0.25">
      <c r="A1920" s="609"/>
      <c r="B1920" s="609"/>
      <c r="C1920" s="417"/>
      <c r="D1920" s="612"/>
      <c r="E1920" s="490"/>
      <c r="F1920" s="417"/>
      <c r="G1920" s="473"/>
      <c r="H1920" s="242" t="s">
        <v>150</v>
      </c>
      <c r="I1920" s="219">
        <v>1</v>
      </c>
      <c r="J1920" s="215">
        <f t="shared" si="381"/>
        <v>0</v>
      </c>
      <c r="K1920" s="216"/>
      <c r="L1920" s="216"/>
      <c r="M1920" s="216"/>
      <c r="N1920" s="217"/>
      <c r="O1920" s="216"/>
      <c r="P1920" s="216"/>
      <c r="Q1920" s="217"/>
      <c r="R1920" s="216"/>
      <c r="S1920" s="216"/>
      <c r="T1920" s="217"/>
      <c r="U1920" s="216"/>
      <c r="V1920" s="217"/>
      <c r="W1920" s="216"/>
      <c r="X1920" s="478"/>
      <c r="Y1920" s="480"/>
      <c r="Z1920" s="480"/>
      <c r="AA1920" s="467"/>
      <c r="AB1920" s="444"/>
      <c r="AC1920" s="444"/>
      <c r="AD1920" s="444"/>
      <c r="AE1920" s="458"/>
      <c r="AF1920" s="618"/>
    </row>
    <row r="1921" spans="1:32" s="34" customFormat="1" outlineLevel="1" x14ac:dyDescent="0.25">
      <c r="A1921" s="609"/>
      <c r="B1921" s="609"/>
      <c r="C1921" s="417"/>
      <c r="D1921" s="612"/>
      <c r="E1921" s="490"/>
      <c r="F1921" s="417"/>
      <c r="G1921" s="473"/>
      <c r="H1921" s="242" t="s">
        <v>1507</v>
      </c>
      <c r="I1921" s="219">
        <v>1.5</v>
      </c>
      <c r="J1921" s="215">
        <f t="shared" si="381"/>
        <v>0.2</v>
      </c>
      <c r="K1921" s="216">
        <v>0.2</v>
      </c>
      <c r="L1921" s="216"/>
      <c r="M1921" s="216"/>
      <c r="N1921" s="217"/>
      <c r="O1921" s="216"/>
      <c r="P1921" s="216"/>
      <c r="Q1921" s="217"/>
      <c r="R1921" s="216"/>
      <c r="S1921" s="216"/>
      <c r="T1921" s="217"/>
      <c r="U1921" s="216"/>
      <c r="V1921" s="217"/>
      <c r="W1921" s="216"/>
      <c r="X1921" s="478"/>
      <c r="Y1921" s="480"/>
      <c r="Z1921" s="480"/>
      <c r="AA1921" s="467"/>
      <c r="AB1921" s="444"/>
      <c r="AC1921" s="444"/>
      <c r="AD1921" s="444"/>
      <c r="AE1921" s="458"/>
      <c r="AF1921" s="618"/>
    </row>
    <row r="1922" spans="1:32" s="34" customFormat="1" outlineLevel="1" x14ac:dyDescent="0.25">
      <c r="A1922" s="609"/>
      <c r="B1922" s="609"/>
      <c r="C1922" s="417"/>
      <c r="D1922" s="612"/>
      <c r="E1922" s="490"/>
      <c r="F1922" s="417"/>
      <c r="G1922" s="473"/>
      <c r="H1922" s="242" t="s">
        <v>1435</v>
      </c>
      <c r="I1922" s="219">
        <v>0.5</v>
      </c>
      <c r="J1922" s="215">
        <f t="shared" si="381"/>
        <v>0.4</v>
      </c>
      <c r="K1922" s="216">
        <v>0.4</v>
      </c>
      <c r="L1922" s="216"/>
      <c r="M1922" s="216"/>
      <c r="N1922" s="217"/>
      <c r="O1922" s="216"/>
      <c r="P1922" s="216"/>
      <c r="Q1922" s="217"/>
      <c r="R1922" s="216"/>
      <c r="S1922" s="216"/>
      <c r="T1922" s="217"/>
      <c r="U1922" s="216"/>
      <c r="V1922" s="217"/>
      <c r="W1922" s="216"/>
      <c r="X1922" s="478"/>
      <c r="Y1922" s="480"/>
      <c r="Z1922" s="480"/>
      <c r="AA1922" s="467"/>
      <c r="AB1922" s="444"/>
      <c r="AC1922" s="444"/>
      <c r="AD1922" s="444"/>
      <c r="AE1922" s="458"/>
      <c r="AF1922" s="618"/>
    </row>
    <row r="1923" spans="1:32" s="34" customFormat="1" outlineLevel="1" x14ac:dyDescent="0.25">
      <c r="A1923" s="610"/>
      <c r="B1923" s="610"/>
      <c r="C1923" s="418"/>
      <c r="D1923" s="613"/>
      <c r="E1923" s="491"/>
      <c r="F1923" s="418"/>
      <c r="G1923" s="474"/>
      <c r="H1923" s="248" t="s">
        <v>152</v>
      </c>
      <c r="I1923" s="219"/>
      <c r="J1923" s="252">
        <f t="shared" si="381"/>
        <v>0</v>
      </c>
      <c r="K1923" s="216"/>
      <c r="L1923" s="250"/>
      <c r="M1923" s="250"/>
      <c r="N1923" s="251"/>
      <c r="O1923" s="250"/>
      <c r="P1923" s="250"/>
      <c r="Q1923" s="251"/>
      <c r="R1923" s="250"/>
      <c r="S1923" s="250"/>
      <c r="T1923" s="251"/>
      <c r="U1923" s="250"/>
      <c r="V1923" s="251"/>
      <c r="W1923" s="250"/>
      <c r="X1923" s="478"/>
      <c r="Y1923" s="481"/>
      <c r="Z1923" s="481"/>
      <c r="AA1923" s="468"/>
      <c r="AB1923" s="445"/>
      <c r="AC1923" s="445"/>
      <c r="AD1923" s="445"/>
      <c r="AE1923" s="459"/>
      <c r="AF1923" s="619"/>
    </row>
    <row r="1924" spans="1:32" ht="30" customHeight="1" outlineLevel="1" x14ac:dyDescent="0.25">
      <c r="A1924" s="608"/>
      <c r="B1924" s="608" t="s">
        <v>1812</v>
      </c>
      <c r="C1924" s="416"/>
      <c r="D1924" s="611" t="s">
        <v>1042</v>
      </c>
      <c r="E1924" s="489" t="s">
        <v>1986</v>
      </c>
      <c r="F1924" s="416" t="s">
        <v>154</v>
      </c>
      <c r="G1924" s="472" t="s">
        <v>1805</v>
      </c>
      <c r="H1924" s="215" t="s">
        <v>148</v>
      </c>
      <c r="I1924" s="215">
        <f>SUM(I1925:I1929)</f>
        <v>0.7</v>
      </c>
      <c r="J1924" s="215">
        <f t="shared" si="381"/>
        <v>3</v>
      </c>
      <c r="K1924" s="215">
        <f>SUM(K1925:K1929)</f>
        <v>3</v>
      </c>
      <c r="L1924" s="215">
        <f t="shared" ref="L1924:W1924" si="386">SUM(L1925:L1929)</f>
        <v>0</v>
      </c>
      <c r="M1924" s="215">
        <f t="shared" si="386"/>
        <v>0</v>
      </c>
      <c r="N1924" s="215">
        <f t="shared" si="386"/>
        <v>0</v>
      </c>
      <c r="O1924" s="215">
        <f t="shared" si="386"/>
        <v>0</v>
      </c>
      <c r="P1924" s="215">
        <f t="shared" si="386"/>
        <v>0</v>
      </c>
      <c r="Q1924" s="215">
        <f t="shared" si="386"/>
        <v>0</v>
      </c>
      <c r="R1924" s="215">
        <f t="shared" si="386"/>
        <v>0</v>
      </c>
      <c r="S1924" s="215">
        <f t="shared" si="386"/>
        <v>0</v>
      </c>
      <c r="T1924" s="215">
        <f t="shared" si="386"/>
        <v>0</v>
      </c>
      <c r="U1924" s="215">
        <f t="shared" si="386"/>
        <v>0</v>
      </c>
      <c r="V1924" s="215">
        <f t="shared" si="386"/>
        <v>0</v>
      </c>
      <c r="W1924" s="215">
        <f t="shared" si="386"/>
        <v>0</v>
      </c>
      <c r="X1924" s="478" t="s">
        <v>1810</v>
      </c>
      <c r="Y1924" s="479" t="s">
        <v>1272</v>
      </c>
      <c r="Z1924" s="479" t="s">
        <v>1747</v>
      </c>
      <c r="AA1924" s="466" t="s">
        <v>1814</v>
      </c>
      <c r="AB1924" s="443" t="s">
        <v>131</v>
      </c>
      <c r="AC1924" s="443" t="s">
        <v>698</v>
      </c>
      <c r="AD1924" s="443" t="s">
        <v>701</v>
      </c>
      <c r="AE1924" s="457" t="s">
        <v>589</v>
      </c>
      <c r="AF1924" s="614" t="s">
        <v>2310</v>
      </c>
    </row>
    <row r="1925" spans="1:32" s="34" customFormat="1" ht="15" customHeight="1" outlineLevel="1" x14ac:dyDescent="0.25">
      <c r="A1925" s="609"/>
      <c r="B1925" s="609"/>
      <c r="C1925" s="417"/>
      <c r="D1925" s="612"/>
      <c r="E1925" s="490"/>
      <c r="F1925" s="417"/>
      <c r="G1925" s="473"/>
      <c r="H1925" s="242" t="s">
        <v>149</v>
      </c>
      <c r="I1925" s="219"/>
      <c r="J1925" s="215">
        <f t="shared" si="381"/>
        <v>0</v>
      </c>
      <c r="K1925" s="216"/>
      <c r="L1925" s="216"/>
      <c r="M1925" s="216"/>
      <c r="N1925" s="217"/>
      <c r="O1925" s="216"/>
      <c r="P1925" s="216"/>
      <c r="Q1925" s="217"/>
      <c r="R1925" s="216"/>
      <c r="S1925" s="216"/>
      <c r="T1925" s="217"/>
      <c r="U1925" s="216"/>
      <c r="V1925" s="217"/>
      <c r="W1925" s="216"/>
      <c r="X1925" s="478"/>
      <c r="Y1925" s="480"/>
      <c r="Z1925" s="480"/>
      <c r="AA1925" s="467"/>
      <c r="AB1925" s="444"/>
      <c r="AC1925" s="444"/>
      <c r="AD1925" s="444"/>
      <c r="AE1925" s="458"/>
      <c r="AF1925" s="618"/>
    </row>
    <row r="1926" spans="1:32" s="34" customFormat="1" outlineLevel="1" x14ac:dyDescent="0.25">
      <c r="A1926" s="609"/>
      <c r="B1926" s="609"/>
      <c r="C1926" s="417"/>
      <c r="D1926" s="612"/>
      <c r="E1926" s="490"/>
      <c r="F1926" s="417"/>
      <c r="G1926" s="473"/>
      <c r="H1926" s="242" t="s">
        <v>150</v>
      </c>
      <c r="I1926" s="218">
        <v>0.7</v>
      </c>
      <c r="J1926" s="215">
        <f t="shared" si="381"/>
        <v>0.7</v>
      </c>
      <c r="K1926" s="216">
        <v>0.7</v>
      </c>
      <c r="L1926" s="216"/>
      <c r="M1926" s="216"/>
      <c r="N1926" s="217"/>
      <c r="O1926" s="216"/>
      <c r="P1926" s="216"/>
      <c r="Q1926" s="217"/>
      <c r="R1926" s="216"/>
      <c r="S1926" s="216"/>
      <c r="T1926" s="217"/>
      <c r="U1926" s="216"/>
      <c r="V1926" s="217"/>
      <c r="W1926" s="216"/>
      <c r="X1926" s="478"/>
      <c r="Y1926" s="480"/>
      <c r="Z1926" s="480"/>
      <c r="AA1926" s="467"/>
      <c r="AB1926" s="444"/>
      <c r="AC1926" s="444"/>
      <c r="AD1926" s="444"/>
      <c r="AE1926" s="458"/>
      <c r="AF1926" s="618"/>
    </row>
    <row r="1927" spans="1:32" s="34" customFormat="1" ht="30" outlineLevel="1" x14ac:dyDescent="0.25">
      <c r="A1927" s="609"/>
      <c r="B1927" s="609"/>
      <c r="C1927" s="417"/>
      <c r="D1927" s="612"/>
      <c r="E1927" s="490"/>
      <c r="F1927" s="417"/>
      <c r="G1927" s="473"/>
      <c r="H1927" s="242" t="s">
        <v>1507</v>
      </c>
      <c r="I1927" s="219" t="s">
        <v>1808</v>
      </c>
      <c r="J1927" s="215">
        <f t="shared" si="381"/>
        <v>1.8</v>
      </c>
      <c r="K1927" s="216">
        <v>1.8</v>
      </c>
      <c r="L1927" s="216"/>
      <c r="M1927" s="216"/>
      <c r="N1927" s="217"/>
      <c r="O1927" s="216"/>
      <c r="P1927" s="216"/>
      <c r="Q1927" s="217"/>
      <c r="R1927" s="216"/>
      <c r="S1927" s="216"/>
      <c r="T1927" s="217"/>
      <c r="U1927" s="216"/>
      <c r="V1927" s="217"/>
      <c r="W1927" s="216"/>
      <c r="X1927" s="478"/>
      <c r="Y1927" s="480"/>
      <c r="Z1927" s="480"/>
      <c r="AA1927" s="467"/>
      <c r="AB1927" s="444"/>
      <c r="AC1927" s="444"/>
      <c r="AD1927" s="444"/>
      <c r="AE1927" s="458"/>
      <c r="AF1927" s="618"/>
    </row>
    <row r="1928" spans="1:32" s="34" customFormat="1" ht="30" outlineLevel="1" x14ac:dyDescent="0.25">
      <c r="A1928" s="609"/>
      <c r="B1928" s="609"/>
      <c r="C1928" s="417"/>
      <c r="D1928" s="612"/>
      <c r="E1928" s="490"/>
      <c r="F1928" s="417"/>
      <c r="G1928" s="473"/>
      <c r="H1928" s="242" t="s">
        <v>1435</v>
      </c>
      <c r="I1928" s="219" t="s">
        <v>1809</v>
      </c>
      <c r="J1928" s="215">
        <f t="shared" si="381"/>
        <v>0.5</v>
      </c>
      <c r="K1928" s="216">
        <v>0.5</v>
      </c>
      <c r="L1928" s="216"/>
      <c r="M1928" s="216"/>
      <c r="N1928" s="217"/>
      <c r="O1928" s="216"/>
      <c r="P1928" s="216"/>
      <c r="Q1928" s="217"/>
      <c r="R1928" s="216"/>
      <c r="S1928" s="216"/>
      <c r="T1928" s="217"/>
      <c r="U1928" s="216"/>
      <c r="V1928" s="217"/>
      <c r="W1928" s="216"/>
      <c r="X1928" s="478"/>
      <c r="Y1928" s="480"/>
      <c r="Z1928" s="480"/>
      <c r="AA1928" s="467"/>
      <c r="AB1928" s="444"/>
      <c r="AC1928" s="444"/>
      <c r="AD1928" s="444"/>
      <c r="AE1928" s="458"/>
      <c r="AF1928" s="618"/>
    </row>
    <row r="1929" spans="1:32" s="34" customFormat="1" ht="105" customHeight="1" outlineLevel="1" x14ac:dyDescent="0.25">
      <c r="A1929" s="610"/>
      <c r="B1929" s="610"/>
      <c r="C1929" s="418"/>
      <c r="D1929" s="613"/>
      <c r="E1929" s="491"/>
      <c r="F1929" s="418"/>
      <c r="G1929" s="474"/>
      <c r="H1929" s="248" t="s">
        <v>152</v>
      </c>
      <c r="I1929" s="219"/>
      <c r="J1929" s="252">
        <f t="shared" si="381"/>
        <v>0</v>
      </c>
      <c r="K1929" s="216"/>
      <c r="L1929" s="250"/>
      <c r="M1929" s="250"/>
      <c r="N1929" s="251"/>
      <c r="O1929" s="250"/>
      <c r="P1929" s="250"/>
      <c r="Q1929" s="251"/>
      <c r="R1929" s="250"/>
      <c r="S1929" s="250"/>
      <c r="T1929" s="251"/>
      <c r="U1929" s="250"/>
      <c r="V1929" s="251"/>
      <c r="W1929" s="250"/>
      <c r="X1929" s="478"/>
      <c r="Y1929" s="481"/>
      <c r="Z1929" s="481"/>
      <c r="AA1929" s="468"/>
      <c r="AB1929" s="445"/>
      <c r="AC1929" s="445"/>
      <c r="AD1929" s="445"/>
      <c r="AE1929" s="459"/>
      <c r="AF1929" s="619"/>
    </row>
    <row r="1930" spans="1:32" ht="30" customHeight="1" outlineLevel="1" x14ac:dyDescent="0.25">
      <c r="A1930" s="608"/>
      <c r="B1930" s="608" t="s">
        <v>1816</v>
      </c>
      <c r="C1930" s="422"/>
      <c r="D1930" s="611" t="s">
        <v>1043</v>
      </c>
      <c r="E1930" s="489" t="s">
        <v>733</v>
      </c>
      <c r="F1930" s="422" t="s">
        <v>1472</v>
      </c>
      <c r="G1930" s="472" t="s">
        <v>1805</v>
      </c>
      <c r="H1930" s="215" t="s">
        <v>148</v>
      </c>
      <c r="I1930" s="215">
        <f>SUM(I1931:I1935)</f>
        <v>10.5</v>
      </c>
      <c r="J1930" s="215">
        <f t="shared" si="381"/>
        <v>1.7</v>
      </c>
      <c r="K1930" s="215">
        <f>SUM(K1931:K1935)</f>
        <v>1.7</v>
      </c>
      <c r="L1930" s="215">
        <f t="shared" ref="L1930:W1930" si="387">SUM(L1931:L1935)</f>
        <v>0</v>
      </c>
      <c r="M1930" s="215">
        <f t="shared" si="387"/>
        <v>0</v>
      </c>
      <c r="N1930" s="215">
        <f t="shared" si="387"/>
        <v>0</v>
      </c>
      <c r="O1930" s="215">
        <f t="shared" si="387"/>
        <v>0</v>
      </c>
      <c r="P1930" s="215">
        <f t="shared" si="387"/>
        <v>0</v>
      </c>
      <c r="Q1930" s="215">
        <f t="shared" si="387"/>
        <v>0</v>
      </c>
      <c r="R1930" s="215">
        <f t="shared" si="387"/>
        <v>0</v>
      </c>
      <c r="S1930" s="215">
        <f t="shared" si="387"/>
        <v>0</v>
      </c>
      <c r="T1930" s="215">
        <f t="shared" si="387"/>
        <v>0</v>
      </c>
      <c r="U1930" s="215">
        <f t="shared" si="387"/>
        <v>0</v>
      </c>
      <c r="V1930" s="215">
        <f t="shared" si="387"/>
        <v>0</v>
      </c>
      <c r="W1930" s="215">
        <f t="shared" si="387"/>
        <v>0</v>
      </c>
      <c r="X1930" s="478" t="s">
        <v>1817</v>
      </c>
      <c r="Y1930" s="479" t="s">
        <v>270</v>
      </c>
      <c r="Z1930" s="479" t="s">
        <v>1269</v>
      </c>
      <c r="AA1930" s="625" t="s">
        <v>1815</v>
      </c>
      <c r="AB1930" s="443" t="s">
        <v>20</v>
      </c>
      <c r="AC1930" s="443" t="s">
        <v>616</v>
      </c>
      <c r="AD1930" s="443" t="s">
        <v>613</v>
      </c>
      <c r="AE1930" s="457" t="s">
        <v>589</v>
      </c>
      <c r="AF1930" s="624" t="s">
        <v>2036</v>
      </c>
    </row>
    <row r="1931" spans="1:32" s="34" customFormat="1" ht="15" customHeight="1" outlineLevel="1" x14ac:dyDescent="0.25">
      <c r="A1931" s="609"/>
      <c r="B1931" s="609"/>
      <c r="C1931" s="423"/>
      <c r="D1931" s="612"/>
      <c r="E1931" s="490"/>
      <c r="F1931" s="423"/>
      <c r="G1931" s="473"/>
      <c r="H1931" s="242" t="s">
        <v>149</v>
      </c>
      <c r="I1931" s="219"/>
      <c r="J1931" s="215">
        <f t="shared" si="381"/>
        <v>0</v>
      </c>
      <c r="K1931" s="216"/>
      <c r="L1931" s="216"/>
      <c r="M1931" s="216"/>
      <c r="N1931" s="217"/>
      <c r="O1931" s="216"/>
      <c r="P1931" s="216"/>
      <c r="Q1931" s="217"/>
      <c r="R1931" s="216"/>
      <c r="S1931" s="216"/>
      <c r="T1931" s="217"/>
      <c r="U1931" s="216"/>
      <c r="V1931" s="217"/>
      <c r="W1931" s="216"/>
      <c r="X1931" s="478"/>
      <c r="Y1931" s="480"/>
      <c r="Z1931" s="480"/>
      <c r="AA1931" s="626"/>
      <c r="AB1931" s="444"/>
      <c r="AC1931" s="444"/>
      <c r="AD1931" s="444"/>
      <c r="AE1931" s="458"/>
      <c r="AF1931" s="618"/>
    </row>
    <row r="1932" spans="1:32" s="34" customFormat="1" outlineLevel="1" x14ac:dyDescent="0.25">
      <c r="A1932" s="609"/>
      <c r="B1932" s="609"/>
      <c r="C1932" s="423"/>
      <c r="D1932" s="612"/>
      <c r="E1932" s="490"/>
      <c r="F1932" s="423"/>
      <c r="G1932" s="473"/>
      <c r="H1932" s="242" t="s">
        <v>150</v>
      </c>
      <c r="I1932" s="219"/>
      <c r="J1932" s="215">
        <f t="shared" si="381"/>
        <v>0</v>
      </c>
      <c r="K1932" s="216"/>
      <c r="L1932" s="216"/>
      <c r="M1932" s="216"/>
      <c r="N1932" s="217"/>
      <c r="O1932" s="216"/>
      <c r="P1932" s="216"/>
      <c r="Q1932" s="217"/>
      <c r="R1932" s="216"/>
      <c r="S1932" s="216"/>
      <c r="T1932" s="217"/>
      <c r="U1932" s="216"/>
      <c r="V1932" s="217"/>
      <c r="W1932" s="216"/>
      <c r="X1932" s="478"/>
      <c r="Y1932" s="480"/>
      <c r="Z1932" s="480"/>
      <c r="AA1932" s="626"/>
      <c r="AB1932" s="444"/>
      <c r="AC1932" s="444"/>
      <c r="AD1932" s="444"/>
      <c r="AE1932" s="458"/>
      <c r="AF1932" s="618"/>
    </row>
    <row r="1933" spans="1:32" s="34" customFormat="1" outlineLevel="1" x14ac:dyDescent="0.25">
      <c r="A1933" s="609"/>
      <c r="B1933" s="609"/>
      <c r="C1933" s="423"/>
      <c r="D1933" s="612"/>
      <c r="E1933" s="490"/>
      <c r="F1933" s="423"/>
      <c r="G1933" s="473"/>
      <c r="H1933" s="242" t="s">
        <v>1507</v>
      </c>
      <c r="I1933" s="219">
        <v>9</v>
      </c>
      <c r="J1933" s="215">
        <f t="shared" si="381"/>
        <v>1.4</v>
      </c>
      <c r="K1933" s="216">
        <v>1.4</v>
      </c>
      <c r="L1933" s="216"/>
      <c r="M1933" s="216"/>
      <c r="N1933" s="217"/>
      <c r="O1933" s="216"/>
      <c r="P1933" s="216"/>
      <c r="Q1933" s="217"/>
      <c r="R1933" s="216"/>
      <c r="S1933" s="216"/>
      <c r="T1933" s="217"/>
      <c r="U1933" s="216"/>
      <c r="V1933" s="217"/>
      <c r="W1933" s="216"/>
      <c r="X1933" s="478"/>
      <c r="Y1933" s="480"/>
      <c r="Z1933" s="480"/>
      <c r="AA1933" s="626"/>
      <c r="AB1933" s="444"/>
      <c r="AC1933" s="444"/>
      <c r="AD1933" s="444"/>
      <c r="AE1933" s="458"/>
      <c r="AF1933" s="618"/>
    </row>
    <row r="1934" spans="1:32" s="34" customFormat="1" outlineLevel="1" x14ac:dyDescent="0.25">
      <c r="A1934" s="609"/>
      <c r="B1934" s="609"/>
      <c r="C1934" s="423"/>
      <c r="D1934" s="612"/>
      <c r="E1934" s="490"/>
      <c r="F1934" s="423"/>
      <c r="G1934" s="473"/>
      <c r="H1934" s="242" t="s">
        <v>1435</v>
      </c>
      <c r="I1934" s="218">
        <v>1.5</v>
      </c>
      <c r="J1934" s="215">
        <f t="shared" si="381"/>
        <v>0.3</v>
      </c>
      <c r="K1934" s="216">
        <v>0.3</v>
      </c>
      <c r="L1934" s="216"/>
      <c r="M1934" s="216"/>
      <c r="N1934" s="217"/>
      <c r="O1934" s="216"/>
      <c r="P1934" s="216"/>
      <c r="Q1934" s="217"/>
      <c r="R1934" s="216"/>
      <c r="S1934" s="216"/>
      <c r="T1934" s="217"/>
      <c r="U1934" s="216"/>
      <c r="V1934" s="217"/>
      <c r="W1934" s="216"/>
      <c r="X1934" s="478"/>
      <c r="Y1934" s="480"/>
      <c r="Z1934" s="480"/>
      <c r="AA1934" s="626"/>
      <c r="AB1934" s="444"/>
      <c r="AC1934" s="444"/>
      <c r="AD1934" s="444"/>
      <c r="AE1934" s="458"/>
      <c r="AF1934" s="618"/>
    </row>
    <row r="1935" spans="1:32" s="34" customFormat="1" outlineLevel="1" x14ac:dyDescent="0.25">
      <c r="A1935" s="610"/>
      <c r="B1935" s="610"/>
      <c r="C1935" s="424"/>
      <c r="D1935" s="613"/>
      <c r="E1935" s="491"/>
      <c r="F1935" s="424"/>
      <c r="G1935" s="474"/>
      <c r="H1935" s="248" t="s">
        <v>152</v>
      </c>
      <c r="I1935" s="219"/>
      <c r="J1935" s="252">
        <f t="shared" si="381"/>
        <v>0</v>
      </c>
      <c r="K1935" s="216"/>
      <c r="L1935" s="250"/>
      <c r="M1935" s="250"/>
      <c r="N1935" s="251"/>
      <c r="O1935" s="250"/>
      <c r="P1935" s="250"/>
      <c r="Q1935" s="251"/>
      <c r="R1935" s="250"/>
      <c r="S1935" s="250"/>
      <c r="T1935" s="251"/>
      <c r="U1935" s="250"/>
      <c r="V1935" s="251"/>
      <c r="W1935" s="250"/>
      <c r="X1935" s="478"/>
      <c r="Y1935" s="481"/>
      <c r="Z1935" s="481"/>
      <c r="AA1935" s="627"/>
      <c r="AB1935" s="445"/>
      <c r="AC1935" s="445"/>
      <c r="AD1935" s="445"/>
      <c r="AE1935" s="459"/>
      <c r="AF1935" s="619"/>
    </row>
    <row r="1936" spans="1:32" ht="30" customHeight="1" outlineLevel="1" x14ac:dyDescent="0.25">
      <c r="A1936" s="608"/>
      <c r="B1936" s="608" t="s">
        <v>1800</v>
      </c>
      <c r="C1936" s="416"/>
      <c r="D1936" s="611" t="s">
        <v>1044</v>
      </c>
      <c r="E1936" s="489" t="s">
        <v>838</v>
      </c>
      <c r="F1936" s="416" t="s">
        <v>1818</v>
      </c>
      <c r="G1936" s="472" t="s">
        <v>1678</v>
      </c>
      <c r="H1936" s="215" t="s">
        <v>148</v>
      </c>
      <c r="I1936" s="215">
        <f>SUM(I1937:I1941)</f>
        <v>0</v>
      </c>
      <c r="J1936" s="215">
        <f t="shared" si="381"/>
        <v>0</v>
      </c>
      <c r="K1936" s="215">
        <f>SUM(K1937:K1941)</f>
        <v>0</v>
      </c>
      <c r="L1936" s="215">
        <f t="shared" ref="L1936:W1936" si="388">SUM(L1937:L1941)</f>
        <v>0</v>
      </c>
      <c r="M1936" s="215">
        <f t="shared" si="388"/>
        <v>0</v>
      </c>
      <c r="N1936" s="215">
        <f t="shared" si="388"/>
        <v>0</v>
      </c>
      <c r="O1936" s="215">
        <f t="shared" si="388"/>
        <v>0</v>
      </c>
      <c r="P1936" s="215">
        <f t="shared" si="388"/>
        <v>0</v>
      </c>
      <c r="Q1936" s="215">
        <f t="shared" si="388"/>
        <v>0</v>
      </c>
      <c r="R1936" s="215">
        <f t="shared" si="388"/>
        <v>0</v>
      </c>
      <c r="S1936" s="215">
        <f t="shared" si="388"/>
        <v>0</v>
      </c>
      <c r="T1936" s="215">
        <f t="shared" si="388"/>
        <v>0</v>
      </c>
      <c r="U1936" s="215">
        <f t="shared" si="388"/>
        <v>0</v>
      </c>
      <c r="V1936" s="215">
        <f t="shared" si="388"/>
        <v>0</v>
      </c>
      <c r="W1936" s="215">
        <f t="shared" si="388"/>
        <v>0</v>
      </c>
      <c r="X1936" s="497"/>
      <c r="Y1936" s="479" t="s">
        <v>270</v>
      </c>
      <c r="Z1936" s="479" t="s">
        <v>1269</v>
      </c>
      <c r="AA1936" s="625" t="s">
        <v>1820</v>
      </c>
      <c r="AB1936" s="443" t="s">
        <v>20</v>
      </c>
      <c r="AC1936" s="443" t="s">
        <v>637</v>
      </c>
      <c r="AD1936" s="443" t="s">
        <v>640</v>
      </c>
      <c r="AE1936" s="457" t="s">
        <v>589</v>
      </c>
      <c r="AF1936" s="624" t="s">
        <v>2116</v>
      </c>
    </row>
    <row r="1937" spans="1:32" s="34" customFormat="1" ht="15" customHeight="1" outlineLevel="1" x14ac:dyDescent="0.25">
      <c r="A1937" s="609"/>
      <c r="B1937" s="609"/>
      <c r="C1937" s="417"/>
      <c r="D1937" s="612"/>
      <c r="E1937" s="490"/>
      <c r="F1937" s="417"/>
      <c r="G1937" s="473"/>
      <c r="H1937" s="242" t="s">
        <v>149</v>
      </c>
      <c r="I1937" s="219"/>
      <c r="J1937" s="215">
        <f t="shared" si="381"/>
        <v>0</v>
      </c>
      <c r="K1937" s="216"/>
      <c r="L1937" s="216"/>
      <c r="M1937" s="216"/>
      <c r="N1937" s="217"/>
      <c r="O1937" s="216"/>
      <c r="P1937" s="216"/>
      <c r="Q1937" s="217"/>
      <c r="R1937" s="216"/>
      <c r="S1937" s="216"/>
      <c r="T1937" s="217"/>
      <c r="U1937" s="216"/>
      <c r="V1937" s="217"/>
      <c r="W1937" s="216"/>
      <c r="X1937" s="498"/>
      <c r="Y1937" s="480"/>
      <c r="Z1937" s="480"/>
      <c r="AA1937" s="626"/>
      <c r="AB1937" s="444"/>
      <c r="AC1937" s="444"/>
      <c r="AD1937" s="444"/>
      <c r="AE1937" s="458"/>
      <c r="AF1937" s="618"/>
    </row>
    <row r="1938" spans="1:32" s="34" customFormat="1" outlineLevel="1" x14ac:dyDescent="0.25">
      <c r="A1938" s="609"/>
      <c r="B1938" s="609"/>
      <c r="C1938" s="417"/>
      <c r="D1938" s="612"/>
      <c r="E1938" s="490"/>
      <c r="F1938" s="417"/>
      <c r="G1938" s="473"/>
      <c r="H1938" s="242" t="s">
        <v>150</v>
      </c>
      <c r="I1938" s="219"/>
      <c r="J1938" s="215">
        <f t="shared" si="381"/>
        <v>0</v>
      </c>
      <c r="K1938" s="216"/>
      <c r="L1938" s="216"/>
      <c r="M1938" s="216"/>
      <c r="N1938" s="217"/>
      <c r="O1938" s="216"/>
      <c r="P1938" s="216"/>
      <c r="Q1938" s="217"/>
      <c r="R1938" s="216"/>
      <c r="S1938" s="216"/>
      <c r="T1938" s="217"/>
      <c r="U1938" s="216"/>
      <c r="V1938" s="217"/>
      <c r="W1938" s="216"/>
      <c r="X1938" s="498"/>
      <c r="Y1938" s="480"/>
      <c r="Z1938" s="480"/>
      <c r="AA1938" s="626"/>
      <c r="AB1938" s="444"/>
      <c r="AC1938" s="444"/>
      <c r="AD1938" s="444"/>
      <c r="AE1938" s="458"/>
      <c r="AF1938" s="618"/>
    </row>
    <row r="1939" spans="1:32" s="34" customFormat="1" ht="30" outlineLevel="1" x14ac:dyDescent="0.25">
      <c r="A1939" s="609"/>
      <c r="B1939" s="609"/>
      <c r="C1939" s="417"/>
      <c r="D1939" s="612"/>
      <c r="E1939" s="490"/>
      <c r="F1939" s="417"/>
      <c r="G1939" s="473"/>
      <c r="H1939" s="242" t="s">
        <v>1507</v>
      </c>
      <c r="I1939" s="219" t="s">
        <v>1819</v>
      </c>
      <c r="J1939" s="215">
        <f t="shared" si="381"/>
        <v>0</v>
      </c>
      <c r="K1939" s="216"/>
      <c r="L1939" s="216"/>
      <c r="M1939" s="216"/>
      <c r="N1939" s="217"/>
      <c r="O1939" s="216"/>
      <c r="P1939" s="216"/>
      <c r="Q1939" s="217"/>
      <c r="R1939" s="216"/>
      <c r="S1939" s="216"/>
      <c r="T1939" s="217"/>
      <c r="U1939" s="216"/>
      <c r="V1939" s="217"/>
      <c r="W1939" s="216"/>
      <c r="X1939" s="498"/>
      <c r="Y1939" s="480"/>
      <c r="Z1939" s="480"/>
      <c r="AA1939" s="626"/>
      <c r="AB1939" s="444"/>
      <c r="AC1939" s="444"/>
      <c r="AD1939" s="444"/>
      <c r="AE1939" s="458"/>
      <c r="AF1939" s="618"/>
    </row>
    <row r="1940" spans="1:32" s="34" customFormat="1" outlineLevel="1" x14ac:dyDescent="0.25">
      <c r="A1940" s="609"/>
      <c r="B1940" s="609"/>
      <c r="C1940" s="417"/>
      <c r="D1940" s="612"/>
      <c r="E1940" s="490"/>
      <c r="F1940" s="417"/>
      <c r="G1940" s="473"/>
      <c r="H1940" s="242" t="s">
        <v>1435</v>
      </c>
      <c r="I1940" s="219"/>
      <c r="J1940" s="215">
        <f t="shared" si="381"/>
        <v>0</v>
      </c>
      <c r="K1940" s="216"/>
      <c r="L1940" s="216"/>
      <c r="M1940" s="216"/>
      <c r="N1940" s="217"/>
      <c r="O1940" s="216"/>
      <c r="P1940" s="216"/>
      <c r="Q1940" s="217"/>
      <c r="R1940" s="216"/>
      <c r="S1940" s="216"/>
      <c r="T1940" s="217"/>
      <c r="U1940" s="216"/>
      <c r="V1940" s="217"/>
      <c r="W1940" s="216"/>
      <c r="X1940" s="498"/>
      <c r="Y1940" s="480"/>
      <c r="Z1940" s="480"/>
      <c r="AA1940" s="626"/>
      <c r="AB1940" s="444"/>
      <c r="AC1940" s="444"/>
      <c r="AD1940" s="444"/>
      <c r="AE1940" s="458"/>
      <c r="AF1940" s="618"/>
    </row>
    <row r="1941" spans="1:32" s="34" customFormat="1" outlineLevel="1" x14ac:dyDescent="0.25">
      <c r="A1941" s="610"/>
      <c r="B1941" s="610"/>
      <c r="C1941" s="418"/>
      <c r="D1941" s="613"/>
      <c r="E1941" s="491"/>
      <c r="F1941" s="418"/>
      <c r="G1941" s="474"/>
      <c r="H1941" s="248" t="s">
        <v>152</v>
      </c>
      <c r="I1941" s="219"/>
      <c r="J1941" s="252">
        <f t="shared" si="381"/>
        <v>0</v>
      </c>
      <c r="K1941" s="216"/>
      <c r="L1941" s="250"/>
      <c r="M1941" s="250"/>
      <c r="N1941" s="251"/>
      <c r="O1941" s="250"/>
      <c r="P1941" s="250"/>
      <c r="Q1941" s="251"/>
      <c r="R1941" s="250"/>
      <c r="S1941" s="250"/>
      <c r="T1941" s="251"/>
      <c r="U1941" s="250"/>
      <c r="V1941" s="251"/>
      <c r="W1941" s="250"/>
      <c r="X1941" s="499"/>
      <c r="Y1941" s="481"/>
      <c r="Z1941" s="481"/>
      <c r="AA1941" s="627"/>
      <c r="AB1941" s="445"/>
      <c r="AC1941" s="445"/>
      <c r="AD1941" s="445"/>
      <c r="AE1941" s="459"/>
      <c r="AF1941" s="619"/>
    </row>
    <row r="1942" spans="1:32" s="71" customFormat="1" x14ac:dyDescent="0.25">
      <c r="A1942" s="72"/>
      <c r="B1942" s="72"/>
      <c r="C1942" s="211"/>
      <c r="D1942" s="209">
        <v>16</v>
      </c>
      <c r="E1942" s="224" t="s">
        <v>726</v>
      </c>
      <c r="F1942" s="211"/>
      <c r="G1942" s="73"/>
      <c r="H1942" s="211"/>
      <c r="I1942" s="211"/>
      <c r="J1942" s="211"/>
      <c r="K1942" s="211"/>
      <c r="L1942" s="211"/>
      <c r="M1942" s="211"/>
      <c r="N1942" s="211"/>
      <c r="O1942" s="211"/>
      <c r="P1942" s="211"/>
      <c r="Q1942" s="211"/>
      <c r="R1942" s="211"/>
      <c r="S1942" s="211"/>
      <c r="T1942" s="211"/>
      <c r="U1942" s="211"/>
      <c r="V1942" s="211"/>
      <c r="W1942" s="211"/>
      <c r="X1942" s="157"/>
      <c r="Y1942" s="202"/>
      <c r="Z1942" s="202"/>
      <c r="AA1942" s="211"/>
      <c r="AB1942" s="283"/>
      <c r="AC1942" s="202"/>
      <c r="AD1942" s="283"/>
      <c r="AE1942" s="92"/>
      <c r="AF1942" s="319"/>
    </row>
    <row r="1943" spans="1:32" ht="30" customHeight="1" outlineLevel="1" x14ac:dyDescent="0.25">
      <c r="A1943" s="621" t="s">
        <v>1637</v>
      </c>
      <c r="B1943" s="621" t="s">
        <v>1466</v>
      </c>
      <c r="C1943" s="416"/>
      <c r="D1943" s="611" t="s">
        <v>1045</v>
      </c>
      <c r="E1943" s="489" t="s">
        <v>1663</v>
      </c>
      <c r="F1943" s="416" t="s">
        <v>154</v>
      </c>
      <c r="G1943" s="472" t="s">
        <v>1805</v>
      </c>
      <c r="H1943" s="215" t="s">
        <v>148</v>
      </c>
      <c r="I1943" s="215">
        <f>SUM(I1944:I1948)</f>
        <v>34</v>
      </c>
      <c r="J1943" s="215">
        <f t="shared" ref="J1943:J1960" si="389">SUM(K1943:W1943)</f>
        <v>7.4</v>
      </c>
      <c r="K1943" s="215">
        <f>SUM(K1944:K1948)</f>
        <v>7.4</v>
      </c>
      <c r="L1943" s="215">
        <f t="shared" ref="L1943:W1943" si="390">SUM(L1944:L1948)</f>
        <v>0</v>
      </c>
      <c r="M1943" s="215">
        <f t="shared" si="390"/>
        <v>0</v>
      </c>
      <c r="N1943" s="215">
        <f t="shared" si="390"/>
        <v>0</v>
      </c>
      <c r="O1943" s="215">
        <f t="shared" si="390"/>
        <v>0</v>
      </c>
      <c r="P1943" s="215">
        <f t="shared" si="390"/>
        <v>0</v>
      </c>
      <c r="Q1943" s="215">
        <f t="shared" si="390"/>
        <v>0</v>
      </c>
      <c r="R1943" s="215">
        <f t="shared" si="390"/>
        <v>0</v>
      </c>
      <c r="S1943" s="215">
        <f t="shared" si="390"/>
        <v>0</v>
      </c>
      <c r="T1943" s="215">
        <f t="shared" si="390"/>
        <v>0</v>
      </c>
      <c r="U1943" s="215">
        <f t="shared" si="390"/>
        <v>0</v>
      </c>
      <c r="V1943" s="215">
        <f t="shared" si="390"/>
        <v>0</v>
      </c>
      <c r="W1943" s="215">
        <f t="shared" si="390"/>
        <v>0</v>
      </c>
      <c r="X1943" s="497" t="s">
        <v>1465</v>
      </c>
      <c r="Y1943" s="479" t="s">
        <v>199</v>
      </c>
      <c r="Z1943" s="450" t="s">
        <v>1273</v>
      </c>
      <c r="AA1943" s="466" t="s">
        <v>405</v>
      </c>
      <c r="AB1943" s="443" t="s">
        <v>131</v>
      </c>
      <c r="AC1943" s="443" t="s">
        <v>685</v>
      </c>
      <c r="AD1943" s="443" t="s">
        <v>686</v>
      </c>
      <c r="AE1943" s="457" t="s">
        <v>592</v>
      </c>
      <c r="AF1943" s="614" t="s">
        <v>2283</v>
      </c>
    </row>
    <row r="1944" spans="1:32" s="34" customFormat="1" ht="15" customHeight="1" outlineLevel="1" x14ac:dyDescent="0.25">
      <c r="A1944" s="622"/>
      <c r="B1944" s="622"/>
      <c r="C1944" s="417"/>
      <c r="D1944" s="612"/>
      <c r="E1944" s="490"/>
      <c r="F1944" s="417"/>
      <c r="G1944" s="473"/>
      <c r="H1944" s="242" t="s">
        <v>149</v>
      </c>
      <c r="I1944" s="219"/>
      <c r="J1944" s="215">
        <f t="shared" si="389"/>
        <v>0</v>
      </c>
      <c r="K1944" s="219"/>
      <c r="L1944" s="216"/>
      <c r="M1944" s="216"/>
      <c r="N1944" s="217"/>
      <c r="O1944" s="216"/>
      <c r="P1944" s="216"/>
      <c r="Q1944" s="217"/>
      <c r="R1944" s="216"/>
      <c r="S1944" s="216"/>
      <c r="T1944" s="217"/>
      <c r="U1944" s="216"/>
      <c r="V1944" s="217"/>
      <c r="W1944" s="216"/>
      <c r="X1944" s="498"/>
      <c r="Y1944" s="480"/>
      <c r="Z1944" s="451"/>
      <c r="AA1944" s="467"/>
      <c r="AB1944" s="444"/>
      <c r="AC1944" s="444"/>
      <c r="AD1944" s="444"/>
      <c r="AE1944" s="458"/>
      <c r="AF1944" s="618"/>
    </row>
    <row r="1945" spans="1:32" s="34" customFormat="1" outlineLevel="1" x14ac:dyDescent="0.25">
      <c r="A1945" s="622"/>
      <c r="B1945" s="622"/>
      <c r="C1945" s="417"/>
      <c r="D1945" s="612"/>
      <c r="E1945" s="490"/>
      <c r="F1945" s="417"/>
      <c r="G1945" s="473"/>
      <c r="H1945" s="242" t="s">
        <v>150</v>
      </c>
      <c r="I1945" s="219"/>
      <c r="J1945" s="215">
        <f t="shared" si="389"/>
        <v>0</v>
      </c>
      <c r="K1945" s="219"/>
      <c r="L1945" s="216"/>
      <c r="M1945" s="216"/>
      <c r="N1945" s="217"/>
      <c r="O1945" s="216"/>
      <c r="P1945" s="216"/>
      <c r="Q1945" s="217"/>
      <c r="R1945" s="216"/>
      <c r="S1945" s="216"/>
      <c r="T1945" s="217"/>
      <c r="U1945" s="216"/>
      <c r="V1945" s="217"/>
      <c r="W1945" s="216"/>
      <c r="X1945" s="498"/>
      <c r="Y1945" s="480"/>
      <c r="Z1945" s="451"/>
      <c r="AA1945" s="467"/>
      <c r="AB1945" s="444"/>
      <c r="AC1945" s="444"/>
      <c r="AD1945" s="444"/>
      <c r="AE1945" s="458"/>
      <c r="AF1945" s="618"/>
    </row>
    <row r="1946" spans="1:32" s="34" customFormat="1" outlineLevel="1" x14ac:dyDescent="0.25">
      <c r="A1946" s="622"/>
      <c r="B1946" s="622"/>
      <c r="C1946" s="417"/>
      <c r="D1946" s="612"/>
      <c r="E1946" s="490"/>
      <c r="F1946" s="417"/>
      <c r="G1946" s="473"/>
      <c r="H1946" s="242" t="s">
        <v>1507</v>
      </c>
      <c r="I1946" s="221">
        <v>34</v>
      </c>
      <c r="J1946" s="215">
        <f t="shared" si="389"/>
        <v>7.4</v>
      </c>
      <c r="K1946" s="221">
        <v>7.4</v>
      </c>
      <c r="L1946" s="216"/>
      <c r="M1946" s="216"/>
      <c r="N1946" s="217"/>
      <c r="O1946" s="216"/>
      <c r="P1946" s="216"/>
      <c r="Q1946" s="217"/>
      <c r="R1946" s="216"/>
      <c r="S1946" s="216"/>
      <c r="T1946" s="217"/>
      <c r="U1946" s="216"/>
      <c r="V1946" s="217"/>
      <c r="W1946" s="216"/>
      <c r="X1946" s="498"/>
      <c r="Y1946" s="480"/>
      <c r="Z1946" s="451"/>
      <c r="AA1946" s="467"/>
      <c r="AB1946" s="444"/>
      <c r="AC1946" s="444"/>
      <c r="AD1946" s="444"/>
      <c r="AE1946" s="458"/>
      <c r="AF1946" s="618"/>
    </row>
    <row r="1947" spans="1:32" s="34" customFormat="1" outlineLevel="1" x14ac:dyDescent="0.25">
      <c r="A1947" s="622"/>
      <c r="B1947" s="622"/>
      <c r="C1947" s="417"/>
      <c r="D1947" s="612"/>
      <c r="E1947" s="490"/>
      <c r="F1947" s="417"/>
      <c r="G1947" s="473"/>
      <c r="H1947" s="242" t="s">
        <v>1435</v>
      </c>
      <c r="I1947" s="219"/>
      <c r="J1947" s="215">
        <f t="shared" si="389"/>
        <v>0</v>
      </c>
      <c r="K1947" s="219"/>
      <c r="L1947" s="216"/>
      <c r="M1947" s="216"/>
      <c r="N1947" s="217"/>
      <c r="O1947" s="216"/>
      <c r="P1947" s="216"/>
      <c r="Q1947" s="217"/>
      <c r="R1947" s="216"/>
      <c r="S1947" s="216"/>
      <c r="T1947" s="217"/>
      <c r="U1947" s="216"/>
      <c r="V1947" s="217"/>
      <c r="W1947" s="216"/>
      <c r="X1947" s="498"/>
      <c r="Y1947" s="480"/>
      <c r="Z1947" s="451"/>
      <c r="AA1947" s="467"/>
      <c r="AB1947" s="444"/>
      <c r="AC1947" s="444"/>
      <c r="AD1947" s="444"/>
      <c r="AE1947" s="458"/>
      <c r="AF1947" s="618"/>
    </row>
    <row r="1948" spans="1:32" s="34" customFormat="1" outlineLevel="1" x14ac:dyDescent="0.25">
      <c r="A1948" s="623"/>
      <c r="B1948" s="623"/>
      <c r="C1948" s="418"/>
      <c r="D1948" s="613"/>
      <c r="E1948" s="491"/>
      <c r="F1948" s="418"/>
      <c r="G1948" s="474"/>
      <c r="H1948" s="248" t="s">
        <v>152</v>
      </c>
      <c r="I1948" s="219"/>
      <c r="J1948" s="252">
        <f t="shared" si="389"/>
        <v>0</v>
      </c>
      <c r="K1948" s="219"/>
      <c r="L1948" s="250"/>
      <c r="M1948" s="250"/>
      <c r="N1948" s="251"/>
      <c r="O1948" s="250"/>
      <c r="P1948" s="250"/>
      <c r="Q1948" s="251"/>
      <c r="R1948" s="250"/>
      <c r="S1948" s="250"/>
      <c r="T1948" s="251"/>
      <c r="U1948" s="250"/>
      <c r="V1948" s="251"/>
      <c r="W1948" s="250"/>
      <c r="X1948" s="499"/>
      <c r="Y1948" s="481"/>
      <c r="Z1948" s="452"/>
      <c r="AA1948" s="468"/>
      <c r="AB1948" s="445"/>
      <c r="AC1948" s="445"/>
      <c r="AD1948" s="445"/>
      <c r="AE1948" s="459"/>
      <c r="AF1948" s="619"/>
    </row>
    <row r="1949" spans="1:32" ht="30" customHeight="1" outlineLevel="1" x14ac:dyDescent="0.25">
      <c r="A1949" s="621"/>
      <c r="B1949" s="621" t="s">
        <v>1466</v>
      </c>
      <c r="C1949" s="416"/>
      <c r="D1949" s="611" t="s">
        <v>1046</v>
      </c>
      <c r="E1949" s="489" t="s">
        <v>406</v>
      </c>
      <c r="F1949" s="416" t="s">
        <v>154</v>
      </c>
      <c r="G1949" s="472" t="s">
        <v>1805</v>
      </c>
      <c r="H1949" s="215" t="s">
        <v>148</v>
      </c>
      <c r="I1949" s="215">
        <f>SUM(I1950:I1954)</f>
        <v>15</v>
      </c>
      <c r="J1949" s="215">
        <f t="shared" si="389"/>
        <v>6.2</v>
      </c>
      <c r="K1949" s="215">
        <f>SUM(K1950:K1954)</f>
        <v>6.2</v>
      </c>
      <c r="L1949" s="215">
        <f t="shared" ref="L1949:W1949" si="391">SUM(L1950:L1954)</f>
        <v>0</v>
      </c>
      <c r="M1949" s="215">
        <f t="shared" si="391"/>
        <v>0</v>
      </c>
      <c r="N1949" s="215">
        <f t="shared" si="391"/>
        <v>0</v>
      </c>
      <c r="O1949" s="215">
        <f t="shared" si="391"/>
        <v>0</v>
      </c>
      <c r="P1949" s="215">
        <f t="shared" si="391"/>
        <v>0</v>
      </c>
      <c r="Q1949" s="215">
        <f t="shared" si="391"/>
        <v>0</v>
      </c>
      <c r="R1949" s="215">
        <f t="shared" si="391"/>
        <v>0</v>
      </c>
      <c r="S1949" s="215">
        <f t="shared" si="391"/>
        <v>0</v>
      </c>
      <c r="T1949" s="215">
        <f t="shared" si="391"/>
        <v>0</v>
      </c>
      <c r="U1949" s="215">
        <f t="shared" si="391"/>
        <v>0</v>
      </c>
      <c r="V1949" s="215">
        <f t="shared" si="391"/>
        <v>0</v>
      </c>
      <c r="W1949" s="215">
        <f t="shared" si="391"/>
        <v>0</v>
      </c>
      <c r="X1949" s="497" t="s">
        <v>1468</v>
      </c>
      <c r="Y1949" s="479" t="s">
        <v>199</v>
      </c>
      <c r="Z1949" s="479" t="s">
        <v>1467</v>
      </c>
      <c r="AA1949" s="466" t="s">
        <v>407</v>
      </c>
      <c r="AB1949" s="443" t="s">
        <v>131</v>
      </c>
      <c r="AC1949" s="443" t="s">
        <v>685</v>
      </c>
      <c r="AD1949" s="443" t="s">
        <v>686</v>
      </c>
      <c r="AE1949" s="457" t="s">
        <v>592</v>
      </c>
      <c r="AF1949" s="614" t="s">
        <v>2284</v>
      </c>
    </row>
    <row r="1950" spans="1:32" s="34" customFormat="1" ht="15" customHeight="1" outlineLevel="1" x14ac:dyDescent="0.25">
      <c r="A1950" s="622"/>
      <c r="B1950" s="622"/>
      <c r="C1950" s="417"/>
      <c r="D1950" s="612"/>
      <c r="E1950" s="490"/>
      <c r="F1950" s="417"/>
      <c r="G1950" s="473"/>
      <c r="H1950" s="242" t="s">
        <v>149</v>
      </c>
      <c r="I1950" s="219"/>
      <c r="J1950" s="215">
        <f t="shared" si="389"/>
        <v>0</v>
      </c>
      <c r="K1950" s="219"/>
      <c r="L1950" s="216"/>
      <c r="M1950" s="216"/>
      <c r="N1950" s="217"/>
      <c r="O1950" s="216"/>
      <c r="P1950" s="216"/>
      <c r="Q1950" s="217"/>
      <c r="R1950" s="216"/>
      <c r="S1950" s="216"/>
      <c r="T1950" s="217"/>
      <c r="U1950" s="216"/>
      <c r="V1950" s="217"/>
      <c r="W1950" s="216"/>
      <c r="X1950" s="498"/>
      <c r="Y1950" s="480"/>
      <c r="Z1950" s="480"/>
      <c r="AA1950" s="467"/>
      <c r="AB1950" s="444"/>
      <c r="AC1950" s="444"/>
      <c r="AD1950" s="444"/>
      <c r="AE1950" s="458"/>
      <c r="AF1950" s="618"/>
    </row>
    <row r="1951" spans="1:32" s="34" customFormat="1" outlineLevel="1" x14ac:dyDescent="0.25">
      <c r="A1951" s="622"/>
      <c r="B1951" s="622"/>
      <c r="C1951" s="417"/>
      <c r="D1951" s="612"/>
      <c r="E1951" s="490"/>
      <c r="F1951" s="417"/>
      <c r="G1951" s="473"/>
      <c r="H1951" s="242" t="s">
        <v>150</v>
      </c>
      <c r="I1951" s="219">
        <v>5</v>
      </c>
      <c r="J1951" s="215">
        <f t="shared" si="389"/>
        <v>0</v>
      </c>
      <c r="K1951" s="219"/>
      <c r="L1951" s="216"/>
      <c r="M1951" s="216"/>
      <c r="N1951" s="217"/>
      <c r="O1951" s="216"/>
      <c r="P1951" s="216"/>
      <c r="Q1951" s="217"/>
      <c r="R1951" s="216"/>
      <c r="S1951" s="216"/>
      <c r="T1951" s="217"/>
      <c r="U1951" s="216"/>
      <c r="V1951" s="217"/>
      <c r="W1951" s="216"/>
      <c r="X1951" s="498"/>
      <c r="Y1951" s="480"/>
      <c r="Z1951" s="480"/>
      <c r="AA1951" s="467"/>
      <c r="AB1951" s="444"/>
      <c r="AC1951" s="444"/>
      <c r="AD1951" s="444"/>
      <c r="AE1951" s="458"/>
      <c r="AF1951" s="618"/>
    </row>
    <row r="1952" spans="1:32" s="34" customFormat="1" outlineLevel="1" x14ac:dyDescent="0.25">
      <c r="A1952" s="622"/>
      <c r="B1952" s="622"/>
      <c r="C1952" s="417"/>
      <c r="D1952" s="612"/>
      <c r="E1952" s="490"/>
      <c r="F1952" s="417"/>
      <c r="G1952" s="473"/>
      <c r="H1952" s="242" t="s">
        <v>1507</v>
      </c>
      <c r="I1952" s="219">
        <v>10</v>
      </c>
      <c r="J1952" s="215">
        <f t="shared" si="389"/>
        <v>6.2</v>
      </c>
      <c r="K1952" s="219">
        <v>6.2</v>
      </c>
      <c r="L1952" s="216"/>
      <c r="M1952" s="216"/>
      <c r="N1952" s="217"/>
      <c r="O1952" s="216"/>
      <c r="P1952" s="216"/>
      <c r="Q1952" s="217"/>
      <c r="R1952" s="216"/>
      <c r="S1952" s="216"/>
      <c r="T1952" s="217"/>
      <c r="U1952" s="216"/>
      <c r="V1952" s="217"/>
      <c r="W1952" s="216"/>
      <c r="X1952" s="498"/>
      <c r="Y1952" s="480"/>
      <c r="Z1952" s="480"/>
      <c r="AA1952" s="467"/>
      <c r="AB1952" s="444"/>
      <c r="AC1952" s="444"/>
      <c r="AD1952" s="444"/>
      <c r="AE1952" s="458"/>
      <c r="AF1952" s="618"/>
    </row>
    <row r="1953" spans="1:32" s="34" customFormat="1" outlineLevel="1" x14ac:dyDescent="0.25">
      <c r="A1953" s="622"/>
      <c r="B1953" s="622"/>
      <c r="C1953" s="417"/>
      <c r="D1953" s="612"/>
      <c r="E1953" s="490"/>
      <c r="F1953" s="417"/>
      <c r="G1953" s="473"/>
      <c r="H1953" s="242" t="s">
        <v>1435</v>
      </c>
      <c r="I1953" s="219"/>
      <c r="J1953" s="215">
        <f t="shared" si="389"/>
        <v>0</v>
      </c>
      <c r="K1953" s="219"/>
      <c r="L1953" s="216"/>
      <c r="M1953" s="216"/>
      <c r="N1953" s="217"/>
      <c r="O1953" s="216"/>
      <c r="P1953" s="216"/>
      <c r="Q1953" s="217"/>
      <c r="R1953" s="216"/>
      <c r="S1953" s="216"/>
      <c r="T1953" s="217"/>
      <c r="U1953" s="216"/>
      <c r="V1953" s="217"/>
      <c r="W1953" s="216"/>
      <c r="X1953" s="498"/>
      <c r="Y1953" s="480"/>
      <c r="Z1953" s="480"/>
      <c r="AA1953" s="467"/>
      <c r="AB1953" s="444"/>
      <c r="AC1953" s="444"/>
      <c r="AD1953" s="444"/>
      <c r="AE1953" s="458"/>
      <c r="AF1953" s="618"/>
    </row>
    <row r="1954" spans="1:32" s="34" customFormat="1" ht="161.25" customHeight="1" outlineLevel="1" x14ac:dyDescent="0.25">
      <c r="A1954" s="623"/>
      <c r="B1954" s="623"/>
      <c r="C1954" s="418"/>
      <c r="D1954" s="613"/>
      <c r="E1954" s="491"/>
      <c r="F1954" s="418"/>
      <c r="G1954" s="474"/>
      <c r="H1954" s="248" t="s">
        <v>152</v>
      </c>
      <c r="I1954" s="219"/>
      <c r="J1954" s="252">
        <f t="shared" si="389"/>
        <v>0</v>
      </c>
      <c r="K1954" s="219"/>
      <c r="L1954" s="250"/>
      <c r="M1954" s="250"/>
      <c r="N1954" s="251"/>
      <c r="O1954" s="250"/>
      <c r="P1954" s="250"/>
      <c r="Q1954" s="251"/>
      <c r="R1954" s="250"/>
      <c r="S1954" s="250"/>
      <c r="T1954" s="251"/>
      <c r="U1954" s="250"/>
      <c r="V1954" s="251"/>
      <c r="W1954" s="250"/>
      <c r="X1954" s="499"/>
      <c r="Y1954" s="481"/>
      <c r="Z1954" s="481"/>
      <c r="AA1954" s="468"/>
      <c r="AB1954" s="445"/>
      <c r="AC1954" s="445"/>
      <c r="AD1954" s="445"/>
      <c r="AE1954" s="459"/>
      <c r="AF1954" s="619"/>
    </row>
    <row r="1955" spans="1:32" ht="30" customHeight="1" outlineLevel="1" x14ac:dyDescent="0.25">
      <c r="A1955" s="621"/>
      <c r="B1955" s="621" t="s">
        <v>1466</v>
      </c>
      <c r="C1955" s="416"/>
      <c r="D1955" s="611" t="s">
        <v>1047</v>
      </c>
      <c r="E1955" s="489" t="s">
        <v>408</v>
      </c>
      <c r="F1955" s="416" t="s">
        <v>154</v>
      </c>
      <c r="G1955" s="472" t="s">
        <v>1805</v>
      </c>
      <c r="H1955" s="215" t="s">
        <v>148</v>
      </c>
      <c r="I1955" s="215">
        <f>SUM(I1956:I1960)</f>
        <v>10</v>
      </c>
      <c r="J1955" s="215">
        <f t="shared" si="389"/>
        <v>0</v>
      </c>
      <c r="K1955" s="215">
        <f>SUM(K1956:K1960)</f>
        <v>0</v>
      </c>
      <c r="L1955" s="215">
        <f t="shared" ref="L1955:W1955" si="392">SUM(L1956:L1960)</f>
        <v>0</v>
      </c>
      <c r="M1955" s="215">
        <f t="shared" si="392"/>
        <v>0</v>
      </c>
      <c r="N1955" s="215">
        <f t="shared" si="392"/>
        <v>0</v>
      </c>
      <c r="O1955" s="215">
        <f t="shared" si="392"/>
        <v>0</v>
      </c>
      <c r="P1955" s="215">
        <f t="shared" si="392"/>
        <v>0</v>
      </c>
      <c r="Q1955" s="215">
        <f t="shared" si="392"/>
        <v>0</v>
      </c>
      <c r="R1955" s="215">
        <f t="shared" si="392"/>
        <v>0</v>
      </c>
      <c r="S1955" s="215">
        <f t="shared" si="392"/>
        <v>0</v>
      </c>
      <c r="T1955" s="215">
        <f t="shared" si="392"/>
        <v>0</v>
      </c>
      <c r="U1955" s="215">
        <f t="shared" si="392"/>
        <v>0</v>
      </c>
      <c r="V1955" s="215">
        <f t="shared" si="392"/>
        <v>0</v>
      </c>
      <c r="W1955" s="215">
        <f t="shared" si="392"/>
        <v>0</v>
      </c>
      <c r="X1955" s="497" t="s">
        <v>1469</v>
      </c>
      <c r="Y1955" s="479" t="s">
        <v>1170</v>
      </c>
      <c r="Z1955" s="479" t="s">
        <v>1467</v>
      </c>
      <c r="AA1955" s="466" t="s">
        <v>407</v>
      </c>
      <c r="AB1955" s="443" t="s">
        <v>131</v>
      </c>
      <c r="AC1955" s="443" t="s">
        <v>685</v>
      </c>
      <c r="AD1955" s="443" t="s">
        <v>686</v>
      </c>
      <c r="AE1955" s="457" t="s">
        <v>593</v>
      </c>
      <c r="AF1955" s="614" t="s">
        <v>2285</v>
      </c>
    </row>
    <row r="1956" spans="1:32" s="34" customFormat="1" ht="15" customHeight="1" outlineLevel="1" x14ac:dyDescent="0.25">
      <c r="A1956" s="622"/>
      <c r="B1956" s="622"/>
      <c r="C1956" s="417"/>
      <c r="D1956" s="612"/>
      <c r="E1956" s="490"/>
      <c r="F1956" s="417"/>
      <c r="G1956" s="473"/>
      <c r="H1956" s="242" t="s">
        <v>149</v>
      </c>
      <c r="I1956" s="219"/>
      <c r="J1956" s="215">
        <f t="shared" si="389"/>
        <v>0</v>
      </c>
      <c r="K1956" s="216"/>
      <c r="L1956" s="216"/>
      <c r="M1956" s="216"/>
      <c r="N1956" s="217"/>
      <c r="O1956" s="216"/>
      <c r="P1956" s="216"/>
      <c r="Q1956" s="217"/>
      <c r="R1956" s="216"/>
      <c r="S1956" s="216"/>
      <c r="T1956" s="217"/>
      <c r="U1956" s="216"/>
      <c r="V1956" s="217"/>
      <c r="W1956" s="216"/>
      <c r="X1956" s="498"/>
      <c r="Y1956" s="480"/>
      <c r="Z1956" s="480"/>
      <c r="AA1956" s="467"/>
      <c r="AB1956" s="444"/>
      <c r="AC1956" s="444"/>
      <c r="AD1956" s="444"/>
      <c r="AE1956" s="458"/>
      <c r="AF1956" s="618"/>
    </row>
    <row r="1957" spans="1:32" s="34" customFormat="1" outlineLevel="1" x14ac:dyDescent="0.25">
      <c r="A1957" s="622"/>
      <c r="B1957" s="622"/>
      <c r="C1957" s="417"/>
      <c r="D1957" s="612"/>
      <c r="E1957" s="490"/>
      <c r="F1957" s="417"/>
      <c r="G1957" s="473"/>
      <c r="H1957" s="242" t="s">
        <v>150</v>
      </c>
      <c r="I1957" s="219"/>
      <c r="J1957" s="215">
        <f t="shared" si="389"/>
        <v>0</v>
      </c>
      <c r="K1957" s="216"/>
      <c r="L1957" s="216"/>
      <c r="M1957" s="216"/>
      <c r="N1957" s="217"/>
      <c r="O1957" s="216"/>
      <c r="P1957" s="216"/>
      <c r="Q1957" s="217"/>
      <c r="R1957" s="216"/>
      <c r="S1957" s="216"/>
      <c r="T1957" s="217"/>
      <c r="U1957" s="216"/>
      <c r="V1957" s="217"/>
      <c r="W1957" s="216"/>
      <c r="X1957" s="498"/>
      <c r="Y1957" s="480"/>
      <c r="Z1957" s="480"/>
      <c r="AA1957" s="467"/>
      <c r="AB1957" s="444"/>
      <c r="AC1957" s="444"/>
      <c r="AD1957" s="444"/>
      <c r="AE1957" s="458"/>
      <c r="AF1957" s="618"/>
    </row>
    <row r="1958" spans="1:32" s="34" customFormat="1" outlineLevel="1" x14ac:dyDescent="0.25">
      <c r="A1958" s="622"/>
      <c r="B1958" s="622"/>
      <c r="C1958" s="417"/>
      <c r="D1958" s="612"/>
      <c r="E1958" s="490"/>
      <c r="F1958" s="417"/>
      <c r="G1958" s="473"/>
      <c r="H1958" s="242" t="s">
        <v>1507</v>
      </c>
      <c r="I1958" s="219">
        <v>5</v>
      </c>
      <c r="J1958" s="215">
        <f t="shared" si="389"/>
        <v>0</v>
      </c>
      <c r="K1958" s="216"/>
      <c r="L1958" s="216"/>
      <c r="M1958" s="216"/>
      <c r="N1958" s="217"/>
      <c r="O1958" s="216"/>
      <c r="P1958" s="216"/>
      <c r="Q1958" s="217"/>
      <c r="R1958" s="216"/>
      <c r="S1958" s="216"/>
      <c r="T1958" s="217"/>
      <c r="U1958" s="216"/>
      <c r="V1958" s="217"/>
      <c r="W1958" s="216"/>
      <c r="X1958" s="498"/>
      <c r="Y1958" s="480"/>
      <c r="Z1958" s="480"/>
      <c r="AA1958" s="467"/>
      <c r="AB1958" s="444"/>
      <c r="AC1958" s="444"/>
      <c r="AD1958" s="444"/>
      <c r="AE1958" s="458"/>
      <c r="AF1958" s="618"/>
    </row>
    <row r="1959" spans="1:32" s="34" customFormat="1" outlineLevel="1" x14ac:dyDescent="0.25">
      <c r="A1959" s="622"/>
      <c r="B1959" s="622"/>
      <c r="C1959" s="417"/>
      <c r="D1959" s="612"/>
      <c r="E1959" s="490"/>
      <c r="F1959" s="417"/>
      <c r="G1959" s="473"/>
      <c r="H1959" s="242" t="s">
        <v>1435</v>
      </c>
      <c r="I1959" s="219">
        <v>2</v>
      </c>
      <c r="J1959" s="215">
        <f t="shared" si="389"/>
        <v>0</v>
      </c>
      <c r="K1959" s="216"/>
      <c r="L1959" s="216"/>
      <c r="M1959" s="216"/>
      <c r="N1959" s="217"/>
      <c r="O1959" s="216"/>
      <c r="P1959" s="216"/>
      <c r="Q1959" s="217"/>
      <c r="R1959" s="216"/>
      <c r="S1959" s="216"/>
      <c r="T1959" s="217"/>
      <c r="U1959" s="216"/>
      <c r="V1959" s="217"/>
      <c r="W1959" s="216"/>
      <c r="X1959" s="498"/>
      <c r="Y1959" s="480"/>
      <c r="Z1959" s="480"/>
      <c r="AA1959" s="467"/>
      <c r="AB1959" s="444"/>
      <c r="AC1959" s="444"/>
      <c r="AD1959" s="444"/>
      <c r="AE1959" s="458"/>
      <c r="AF1959" s="618"/>
    </row>
    <row r="1960" spans="1:32" s="34" customFormat="1" ht="210.75" customHeight="1" outlineLevel="1" x14ac:dyDescent="0.25">
      <c r="A1960" s="623"/>
      <c r="B1960" s="623"/>
      <c r="C1960" s="418"/>
      <c r="D1960" s="613"/>
      <c r="E1960" s="491"/>
      <c r="F1960" s="418"/>
      <c r="G1960" s="474"/>
      <c r="H1960" s="248" t="s">
        <v>152</v>
      </c>
      <c r="I1960" s="219">
        <v>3</v>
      </c>
      <c r="J1960" s="252">
        <f t="shared" si="389"/>
        <v>0</v>
      </c>
      <c r="K1960" s="216"/>
      <c r="L1960" s="250"/>
      <c r="M1960" s="250"/>
      <c r="N1960" s="251"/>
      <c r="O1960" s="250"/>
      <c r="P1960" s="250"/>
      <c r="Q1960" s="251"/>
      <c r="R1960" s="250"/>
      <c r="S1960" s="250"/>
      <c r="T1960" s="251"/>
      <c r="U1960" s="250"/>
      <c r="V1960" s="251"/>
      <c r="W1960" s="250"/>
      <c r="X1960" s="499"/>
      <c r="Y1960" s="481"/>
      <c r="Z1960" s="481"/>
      <c r="AA1960" s="468"/>
      <c r="AB1960" s="445"/>
      <c r="AC1960" s="445"/>
      <c r="AD1960" s="445"/>
      <c r="AE1960" s="459"/>
      <c r="AF1960" s="619"/>
    </row>
    <row r="1961" spans="1:32" s="71" customFormat="1" x14ac:dyDescent="0.25">
      <c r="A1961" s="72"/>
      <c r="B1961" s="72"/>
      <c r="C1961" s="211"/>
      <c r="D1961" s="209">
        <v>17</v>
      </c>
      <c r="E1961" s="224" t="s">
        <v>728</v>
      </c>
      <c r="F1961" s="211"/>
      <c r="G1961" s="73"/>
      <c r="H1961" s="211"/>
      <c r="I1961" s="211"/>
      <c r="J1961" s="211"/>
      <c r="K1961" s="211"/>
      <c r="L1961" s="211"/>
      <c r="M1961" s="211"/>
      <c r="N1961" s="211"/>
      <c r="O1961" s="211"/>
      <c r="P1961" s="211"/>
      <c r="Q1961" s="211"/>
      <c r="R1961" s="211"/>
      <c r="S1961" s="211"/>
      <c r="T1961" s="211"/>
      <c r="U1961" s="211"/>
      <c r="V1961" s="211"/>
      <c r="W1961" s="211"/>
      <c r="X1961" s="157"/>
      <c r="Y1961" s="202"/>
      <c r="Z1961" s="202"/>
      <c r="AA1961" s="211"/>
      <c r="AB1961" s="283"/>
      <c r="AC1961" s="202"/>
      <c r="AD1961" s="283"/>
      <c r="AE1961" s="92"/>
      <c r="AF1961" s="319"/>
    </row>
    <row r="1962" spans="1:32" ht="30" customHeight="1" outlineLevel="1" x14ac:dyDescent="0.25">
      <c r="A1962" s="608"/>
      <c r="B1962" s="608"/>
      <c r="C1962" s="416"/>
      <c r="D1962" s="611" t="s">
        <v>1048</v>
      </c>
      <c r="E1962" s="489" t="s">
        <v>153</v>
      </c>
      <c r="F1962" s="416" t="s">
        <v>154</v>
      </c>
      <c r="G1962" s="472" t="s">
        <v>1805</v>
      </c>
      <c r="H1962" s="215" t="s">
        <v>148</v>
      </c>
      <c r="I1962" s="215">
        <f>SUM(I1963:I1967)</f>
        <v>0</v>
      </c>
      <c r="J1962" s="215">
        <f t="shared" ref="J1962:J2009" si="393">SUM(K1962:W1962)</f>
        <v>0</v>
      </c>
      <c r="K1962" s="215">
        <f>SUM(K1963:K1967)</f>
        <v>0</v>
      </c>
      <c r="L1962" s="215">
        <f t="shared" ref="L1962:W1962" si="394">SUM(L1963:L1967)</f>
        <v>0</v>
      </c>
      <c r="M1962" s="215">
        <f t="shared" si="394"/>
        <v>0</v>
      </c>
      <c r="N1962" s="215">
        <f t="shared" si="394"/>
        <v>0</v>
      </c>
      <c r="O1962" s="215">
        <f t="shared" si="394"/>
        <v>0</v>
      </c>
      <c r="P1962" s="215">
        <f t="shared" si="394"/>
        <v>0</v>
      </c>
      <c r="Q1962" s="215">
        <f t="shared" si="394"/>
        <v>0</v>
      </c>
      <c r="R1962" s="215">
        <f t="shared" si="394"/>
        <v>0</v>
      </c>
      <c r="S1962" s="215">
        <f t="shared" si="394"/>
        <v>0</v>
      </c>
      <c r="T1962" s="215">
        <f t="shared" si="394"/>
        <v>0</v>
      </c>
      <c r="U1962" s="215">
        <f t="shared" si="394"/>
        <v>0</v>
      </c>
      <c r="V1962" s="215">
        <f t="shared" si="394"/>
        <v>0</v>
      </c>
      <c r="W1962" s="215">
        <f t="shared" si="394"/>
        <v>0</v>
      </c>
      <c r="X1962" s="497" t="s">
        <v>1558</v>
      </c>
      <c r="Y1962" s="479" t="s">
        <v>155</v>
      </c>
      <c r="Z1962" s="479" t="s">
        <v>1274</v>
      </c>
      <c r="AA1962" s="466" t="s">
        <v>156</v>
      </c>
      <c r="AB1962" s="443" t="s">
        <v>20</v>
      </c>
      <c r="AC1962" s="443" t="s">
        <v>599</v>
      </c>
      <c r="AD1962" s="443" t="s">
        <v>600</v>
      </c>
      <c r="AE1962" s="457" t="s">
        <v>576</v>
      </c>
      <c r="AF1962" s="614" t="s">
        <v>2023</v>
      </c>
    </row>
    <row r="1963" spans="1:32" s="34" customFormat="1" ht="15" customHeight="1" outlineLevel="1" x14ac:dyDescent="0.25">
      <c r="A1963" s="609"/>
      <c r="B1963" s="609"/>
      <c r="C1963" s="417"/>
      <c r="D1963" s="612"/>
      <c r="E1963" s="490"/>
      <c r="F1963" s="417"/>
      <c r="G1963" s="473"/>
      <c r="H1963" s="242" t="s">
        <v>149</v>
      </c>
      <c r="I1963" s="219"/>
      <c r="J1963" s="215">
        <f t="shared" si="393"/>
        <v>0</v>
      </c>
      <c r="K1963" s="216"/>
      <c r="L1963" s="216"/>
      <c r="M1963" s="216"/>
      <c r="N1963" s="217"/>
      <c r="O1963" s="216"/>
      <c r="P1963" s="216"/>
      <c r="Q1963" s="217"/>
      <c r="R1963" s="216"/>
      <c r="S1963" s="216"/>
      <c r="T1963" s="217"/>
      <c r="U1963" s="216"/>
      <c r="V1963" s="217"/>
      <c r="W1963" s="216"/>
      <c r="X1963" s="498"/>
      <c r="Y1963" s="480"/>
      <c r="Z1963" s="480"/>
      <c r="AA1963" s="467"/>
      <c r="AB1963" s="444"/>
      <c r="AC1963" s="444"/>
      <c r="AD1963" s="444"/>
      <c r="AE1963" s="458"/>
      <c r="AF1963" s="618"/>
    </row>
    <row r="1964" spans="1:32" s="34" customFormat="1" outlineLevel="1" x14ac:dyDescent="0.25">
      <c r="A1964" s="609"/>
      <c r="B1964" s="609"/>
      <c r="C1964" s="417"/>
      <c r="D1964" s="612"/>
      <c r="E1964" s="490"/>
      <c r="F1964" s="417"/>
      <c r="G1964" s="473"/>
      <c r="H1964" s="242" t="s">
        <v>150</v>
      </c>
      <c r="I1964" s="219"/>
      <c r="J1964" s="215">
        <f t="shared" si="393"/>
        <v>0</v>
      </c>
      <c r="K1964" s="216"/>
      <c r="L1964" s="216"/>
      <c r="M1964" s="216"/>
      <c r="N1964" s="217"/>
      <c r="O1964" s="216"/>
      <c r="P1964" s="216"/>
      <c r="Q1964" s="217"/>
      <c r="R1964" s="216"/>
      <c r="S1964" s="216"/>
      <c r="T1964" s="217"/>
      <c r="U1964" s="216"/>
      <c r="V1964" s="217"/>
      <c r="W1964" s="216"/>
      <c r="X1964" s="498"/>
      <c r="Y1964" s="480"/>
      <c r="Z1964" s="480"/>
      <c r="AA1964" s="467"/>
      <c r="AB1964" s="444"/>
      <c r="AC1964" s="444"/>
      <c r="AD1964" s="444"/>
      <c r="AE1964" s="458"/>
      <c r="AF1964" s="618"/>
    </row>
    <row r="1965" spans="1:32" s="34" customFormat="1" outlineLevel="1" x14ac:dyDescent="0.25">
      <c r="A1965" s="609"/>
      <c r="B1965" s="609"/>
      <c r="C1965" s="417"/>
      <c r="D1965" s="612"/>
      <c r="E1965" s="490"/>
      <c r="F1965" s="417"/>
      <c r="G1965" s="473"/>
      <c r="H1965" s="242" t="s">
        <v>1507</v>
      </c>
      <c r="I1965" s="219"/>
      <c r="J1965" s="215">
        <f t="shared" si="393"/>
        <v>0</v>
      </c>
      <c r="K1965" s="216"/>
      <c r="L1965" s="216"/>
      <c r="M1965" s="216"/>
      <c r="N1965" s="217"/>
      <c r="O1965" s="216"/>
      <c r="P1965" s="216"/>
      <c r="Q1965" s="217"/>
      <c r="R1965" s="216"/>
      <c r="S1965" s="216"/>
      <c r="T1965" s="217"/>
      <c r="U1965" s="216"/>
      <c r="V1965" s="217"/>
      <c r="W1965" s="216"/>
      <c r="X1965" s="498"/>
      <c r="Y1965" s="480"/>
      <c r="Z1965" s="480"/>
      <c r="AA1965" s="467"/>
      <c r="AB1965" s="444"/>
      <c r="AC1965" s="444"/>
      <c r="AD1965" s="444"/>
      <c r="AE1965" s="458"/>
      <c r="AF1965" s="618"/>
    </row>
    <row r="1966" spans="1:32" s="34" customFormat="1" outlineLevel="1" x14ac:dyDescent="0.25">
      <c r="A1966" s="609"/>
      <c r="B1966" s="609"/>
      <c r="C1966" s="417"/>
      <c r="D1966" s="612"/>
      <c r="E1966" s="490"/>
      <c r="F1966" s="417"/>
      <c r="G1966" s="473"/>
      <c r="H1966" s="242" t="s">
        <v>1435</v>
      </c>
      <c r="I1966" s="219"/>
      <c r="J1966" s="215">
        <f t="shared" si="393"/>
        <v>0</v>
      </c>
      <c r="K1966" s="216"/>
      <c r="L1966" s="216"/>
      <c r="M1966" s="216"/>
      <c r="N1966" s="217"/>
      <c r="O1966" s="216"/>
      <c r="P1966" s="216"/>
      <c r="Q1966" s="217"/>
      <c r="R1966" s="216"/>
      <c r="S1966" s="216"/>
      <c r="T1966" s="217"/>
      <c r="U1966" s="216"/>
      <c r="V1966" s="217"/>
      <c r="W1966" s="216"/>
      <c r="X1966" s="498"/>
      <c r="Y1966" s="480"/>
      <c r="Z1966" s="480"/>
      <c r="AA1966" s="467"/>
      <c r="AB1966" s="444"/>
      <c r="AC1966" s="444"/>
      <c r="AD1966" s="444"/>
      <c r="AE1966" s="458"/>
      <c r="AF1966" s="618"/>
    </row>
    <row r="1967" spans="1:32" s="34" customFormat="1" outlineLevel="1" x14ac:dyDescent="0.25">
      <c r="A1967" s="610"/>
      <c r="B1967" s="610"/>
      <c r="C1967" s="418"/>
      <c r="D1967" s="613"/>
      <c r="E1967" s="491"/>
      <c r="F1967" s="418"/>
      <c r="G1967" s="474"/>
      <c r="H1967" s="248" t="s">
        <v>152</v>
      </c>
      <c r="I1967" s="219"/>
      <c r="J1967" s="252">
        <f t="shared" si="393"/>
        <v>0</v>
      </c>
      <c r="K1967" s="216"/>
      <c r="L1967" s="250"/>
      <c r="M1967" s="250"/>
      <c r="N1967" s="251"/>
      <c r="O1967" s="250"/>
      <c r="P1967" s="250"/>
      <c r="Q1967" s="251"/>
      <c r="R1967" s="250"/>
      <c r="S1967" s="250"/>
      <c r="T1967" s="251"/>
      <c r="U1967" s="250"/>
      <c r="V1967" s="251"/>
      <c r="W1967" s="250"/>
      <c r="X1967" s="499"/>
      <c r="Y1967" s="481"/>
      <c r="Z1967" s="481"/>
      <c r="AA1967" s="468"/>
      <c r="AB1967" s="445"/>
      <c r="AC1967" s="445"/>
      <c r="AD1967" s="445"/>
      <c r="AE1967" s="459"/>
      <c r="AF1967" s="619"/>
    </row>
    <row r="1968" spans="1:32" ht="30" customHeight="1" outlineLevel="1" x14ac:dyDescent="0.25">
      <c r="A1968" s="608"/>
      <c r="B1968" s="608" t="s">
        <v>1770</v>
      </c>
      <c r="C1968" s="419"/>
      <c r="D1968" s="611" t="s">
        <v>1049</v>
      </c>
      <c r="E1968" s="489" t="s">
        <v>414</v>
      </c>
      <c r="F1968" s="419" t="s">
        <v>154</v>
      </c>
      <c r="G1968" s="472" t="s">
        <v>1805</v>
      </c>
      <c r="H1968" s="215" t="s">
        <v>148</v>
      </c>
      <c r="I1968" s="215">
        <f>SUM(I1969:I1973)</f>
        <v>0</v>
      </c>
      <c r="J1968" s="215">
        <f t="shared" si="393"/>
        <v>0</v>
      </c>
      <c r="K1968" s="215">
        <f>SUM(K1969:K1973)</f>
        <v>0</v>
      </c>
      <c r="L1968" s="215">
        <f t="shared" ref="L1968:W1968" si="395">SUM(L1969:L1973)</f>
        <v>0</v>
      </c>
      <c r="M1968" s="215">
        <f t="shared" si="395"/>
        <v>0</v>
      </c>
      <c r="N1968" s="215">
        <f t="shared" si="395"/>
        <v>0</v>
      </c>
      <c r="O1968" s="215">
        <f t="shared" si="395"/>
        <v>0</v>
      </c>
      <c r="P1968" s="215">
        <f t="shared" si="395"/>
        <v>0</v>
      </c>
      <c r="Q1968" s="215">
        <f t="shared" si="395"/>
        <v>0</v>
      </c>
      <c r="R1968" s="215">
        <f t="shared" si="395"/>
        <v>0</v>
      </c>
      <c r="S1968" s="215">
        <f t="shared" si="395"/>
        <v>0</v>
      </c>
      <c r="T1968" s="215">
        <f t="shared" si="395"/>
        <v>0</v>
      </c>
      <c r="U1968" s="215">
        <f t="shared" si="395"/>
        <v>0</v>
      </c>
      <c r="V1968" s="215">
        <f t="shared" si="395"/>
        <v>0</v>
      </c>
      <c r="W1968" s="215">
        <f t="shared" si="395"/>
        <v>0</v>
      </c>
      <c r="X1968" s="478" t="s">
        <v>1592</v>
      </c>
      <c r="Y1968" s="569" t="s">
        <v>415</v>
      </c>
      <c r="Z1968" s="479"/>
      <c r="AA1968" s="466" t="s">
        <v>416</v>
      </c>
      <c r="AB1968" s="443" t="s">
        <v>131</v>
      </c>
      <c r="AC1968" s="443" t="s">
        <v>689</v>
      </c>
      <c r="AD1968" s="443" t="s">
        <v>690</v>
      </c>
      <c r="AE1968" s="575" t="s">
        <v>1760</v>
      </c>
      <c r="AF1968" s="620" t="s">
        <v>2288</v>
      </c>
    </row>
    <row r="1969" spans="1:32" s="34" customFormat="1" ht="15" customHeight="1" outlineLevel="1" x14ac:dyDescent="0.25">
      <c r="A1969" s="609"/>
      <c r="B1969" s="609"/>
      <c r="C1969" s="420"/>
      <c r="D1969" s="612"/>
      <c r="E1969" s="490"/>
      <c r="F1969" s="420"/>
      <c r="G1969" s="473"/>
      <c r="H1969" s="242" t="s">
        <v>149</v>
      </c>
      <c r="I1969" s="219"/>
      <c r="J1969" s="215">
        <f t="shared" si="393"/>
        <v>0</v>
      </c>
      <c r="K1969" s="216"/>
      <c r="L1969" s="216"/>
      <c r="M1969" s="216"/>
      <c r="N1969" s="217"/>
      <c r="O1969" s="216"/>
      <c r="P1969" s="216"/>
      <c r="Q1969" s="217"/>
      <c r="R1969" s="216"/>
      <c r="S1969" s="216"/>
      <c r="T1969" s="217"/>
      <c r="U1969" s="216"/>
      <c r="V1969" s="217"/>
      <c r="W1969" s="216"/>
      <c r="X1969" s="478"/>
      <c r="Y1969" s="570"/>
      <c r="Z1969" s="480"/>
      <c r="AA1969" s="467"/>
      <c r="AB1969" s="444"/>
      <c r="AC1969" s="444"/>
      <c r="AD1969" s="444"/>
      <c r="AE1969" s="576"/>
      <c r="AF1969" s="615"/>
    </row>
    <row r="1970" spans="1:32" s="34" customFormat="1" outlineLevel="1" x14ac:dyDescent="0.25">
      <c r="A1970" s="609"/>
      <c r="B1970" s="609"/>
      <c r="C1970" s="420"/>
      <c r="D1970" s="612"/>
      <c r="E1970" s="490"/>
      <c r="F1970" s="420"/>
      <c r="G1970" s="473"/>
      <c r="H1970" s="242" t="s">
        <v>150</v>
      </c>
      <c r="I1970" s="219"/>
      <c r="J1970" s="215">
        <f t="shared" si="393"/>
        <v>0</v>
      </c>
      <c r="K1970" s="216"/>
      <c r="L1970" s="216"/>
      <c r="M1970" s="216"/>
      <c r="N1970" s="217"/>
      <c r="O1970" s="216"/>
      <c r="P1970" s="216"/>
      <c r="Q1970" s="217"/>
      <c r="R1970" s="216"/>
      <c r="S1970" s="216"/>
      <c r="T1970" s="217"/>
      <c r="U1970" s="216"/>
      <c r="V1970" s="217"/>
      <c r="W1970" s="216"/>
      <c r="X1970" s="478"/>
      <c r="Y1970" s="570"/>
      <c r="Z1970" s="480"/>
      <c r="AA1970" s="467"/>
      <c r="AB1970" s="444"/>
      <c r="AC1970" s="444"/>
      <c r="AD1970" s="444"/>
      <c r="AE1970" s="576"/>
      <c r="AF1970" s="615"/>
    </row>
    <row r="1971" spans="1:32" s="34" customFormat="1" outlineLevel="1" x14ac:dyDescent="0.25">
      <c r="A1971" s="609"/>
      <c r="B1971" s="609"/>
      <c r="C1971" s="420"/>
      <c r="D1971" s="612"/>
      <c r="E1971" s="490"/>
      <c r="F1971" s="420"/>
      <c r="G1971" s="473"/>
      <c r="H1971" s="242" t="s">
        <v>1507</v>
      </c>
      <c r="I1971" s="219"/>
      <c r="J1971" s="215">
        <f t="shared" si="393"/>
        <v>0</v>
      </c>
      <c r="K1971" s="216"/>
      <c r="L1971" s="216"/>
      <c r="M1971" s="216"/>
      <c r="N1971" s="217"/>
      <c r="O1971" s="216"/>
      <c r="P1971" s="216"/>
      <c r="Q1971" s="217"/>
      <c r="R1971" s="216"/>
      <c r="S1971" s="216"/>
      <c r="T1971" s="217"/>
      <c r="U1971" s="216"/>
      <c r="V1971" s="217"/>
      <c r="W1971" s="216"/>
      <c r="X1971" s="478"/>
      <c r="Y1971" s="570"/>
      <c r="Z1971" s="480"/>
      <c r="AA1971" s="467"/>
      <c r="AB1971" s="444"/>
      <c r="AC1971" s="444"/>
      <c r="AD1971" s="444"/>
      <c r="AE1971" s="576"/>
      <c r="AF1971" s="615"/>
    </row>
    <row r="1972" spans="1:32" s="34" customFormat="1" outlineLevel="1" x14ac:dyDescent="0.25">
      <c r="A1972" s="609"/>
      <c r="B1972" s="609"/>
      <c r="C1972" s="420"/>
      <c r="D1972" s="612"/>
      <c r="E1972" s="490"/>
      <c r="F1972" s="420"/>
      <c r="G1972" s="473"/>
      <c r="H1972" s="242" t="s">
        <v>1435</v>
      </c>
      <c r="I1972" s="219"/>
      <c r="J1972" s="215">
        <f t="shared" si="393"/>
        <v>0</v>
      </c>
      <c r="K1972" s="216"/>
      <c r="L1972" s="216"/>
      <c r="M1972" s="216"/>
      <c r="N1972" s="217"/>
      <c r="O1972" s="216"/>
      <c r="P1972" s="216"/>
      <c r="Q1972" s="217"/>
      <c r="R1972" s="216"/>
      <c r="S1972" s="216"/>
      <c r="T1972" s="217"/>
      <c r="U1972" s="216"/>
      <c r="V1972" s="217"/>
      <c r="W1972" s="216"/>
      <c r="X1972" s="478"/>
      <c r="Y1972" s="570"/>
      <c r="Z1972" s="480"/>
      <c r="AA1972" s="467"/>
      <c r="AB1972" s="444"/>
      <c r="AC1972" s="444"/>
      <c r="AD1972" s="444"/>
      <c r="AE1972" s="576"/>
      <c r="AF1972" s="615"/>
    </row>
    <row r="1973" spans="1:32" s="34" customFormat="1" outlineLevel="1" x14ac:dyDescent="0.25">
      <c r="A1973" s="610"/>
      <c r="B1973" s="610"/>
      <c r="C1973" s="421"/>
      <c r="D1973" s="613"/>
      <c r="E1973" s="491"/>
      <c r="F1973" s="421"/>
      <c r="G1973" s="474"/>
      <c r="H1973" s="248" t="s">
        <v>152</v>
      </c>
      <c r="I1973" s="219"/>
      <c r="J1973" s="252">
        <f t="shared" si="393"/>
        <v>0</v>
      </c>
      <c r="K1973" s="216"/>
      <c r="L1973" s="250"/>
      <c r="M1973" s="250"/>
      <c r="N1973" s="251"/>
      <c r="O1973" s="250"/>
      <c r="P1973" s="250"/>
      <c r="Q1973" s="251"/>
      <c r="R1973" s="250"/>
      <c r="S1973" s="250"/>
      <c r="T1973" s="251"/>
      <c r="U1973" s="250"/>
      <c r="V1973" s="251"/>
      <c r="W1973" s="250"/>
      <c r="X1973" s="478"/>
      <c r="Y1973" s="571"/>
      <c r="Z1973" s="481"/>
      <c r="AA1973" s="468"/>
      <c r="AB1973" s="445"/>
      <c r="AC1973" s="445"/>
      <c r="AD1973" s="445"/>
      <c r="AE1973" s="577"/>
      <c r="AF1973" s="616"/>
    </row>
    <row r="1974" spans="1:32" ht="30" customHeight="1" outlineLevel="1" x14ac:dyDescent="0.25">
      <c r="A1974" s="608"/>
      <c r="B1974" s="608" t="s">
        <v>1770</v>
      </c>
      <c r="C1974" s="419"/>
      <c r="D1974" s="611" t="s">
        <v>1050</v>
      </c>
      <c r="E1974" s="489" t="s">
        <v>417</v>
      </c>
      <c r="F1974" s="419" t="s">
        <v>154</v>
      </c>
      <c r="G1974" s="472" t="s">
        <v>1805</v>
      </c>
      <c r="H1974" s="215" t="s">
        <v>148</v>
      </c>
      <c r="I1974" s="215">
        <f>SUM(I1975:I1979)</f>
        <v>79.900000000000006</v>
      </c>
      <c r="J1974" s="215">
        <f t="shared" si="393"/>
        <v>7.9</v>
      </c>
      <c r="K1974" s="215">
        <f>SUM(K1975:K1979)</f>
        <v>7.9</v>
      </c>
      <c r="L1974" s="215">
        <f t="shared" ref="L1974:W1974" si="396">SUM(L1975:L1979)</f>
        <v>0</v>
      </c>
      <c r="M1974" s="215">
        <f t="shared" si="396"/>
        <v>0</v>
      </c>
      <c r="N1974" s="215">
        <f t="shared" si="396"/>
        <v>0</v>
      </c>
      <c r="O1974" s="215">
        <f t="shared" si="396"/>
        <v>0</v>
      </c>
      <c r="P1974" s="215">
        <f t="shared" si="396"/>
        <v>0</v>
      </c>
      <c r="Q1974" s="215">
        <f t="shared" si="396"/>
        <v>0</v>
      </c>
      <c r="R1974" s="215">
        <f t="shared" si="396"/>
        <v>0</v>
      </c>
      <c r="S1974" s="215">
        <f t="shared" si="396"/>
        <v>0</v>
      </c>
      <c r="T1974" s="215">
        <f t="shared" si="396"/>
        <v>0</v>
      </c>
      <c r="U1974" s="215">
        <f t="shared" si="396"/>
        <v>0</v>
      </c>
      <c r="V1974" s="215">
        <f t="shared" si="396"/>
        <v>0</v>
      </c>
      <c r="W1974" s="215">
        <f t="shared" si="396"/>
        <v>0</v>
      </c>
      <c r="X1974" s="478" t="s">
        <v>1591</v>
      </c>
      <c r="Y1974" s="569" t="s">
        <v>415</v>
      </c>
      <c r="Z1974" s="479"/>
      <c r="AA1974" s="466" t="s">
        <v>418</v>
      </c>
      <c r="AB1974" s="443" t="s">
        <v>131</v>
      </c>
      <c r="AC1974" s="443" t="s">
        <v>689</v>
      </c>
      <c r="AD1974" s="443" t="s">
        <v>690</v>
      </c>
      <c r="AE1974" s="575" t="s">
        <v>1760</v>
      </c>
      <c r="AF1974" s="620" t="s">
        <v>2289</v>
      </c>
    </row>
    <row r="1975" spans="1:32" s="34" customFormat="1" ht="15" customHeight="1" outlineLevel="1" x14ac:dyDescent="0.25">
      <c r="A1975" s="609"/>
      <c r="B1975" s="609"/>
      <c r="C1975" s="420"/>
      <c r="D1975" s="612"/>
      <c r="E1975" s="490"/>
      <c r="F1975" s="420"/>
      <c r="G1975" s="473"/>
      <c r="H1975" s="242" t="s">
        <v>149</v>
      </c>
      <c r="I1975" s="219"/>
      <c r="J1975" s="215">
        <f t="shared" si="393"/>
        <v>0</v>
      </c>
      <c r="K1975" s="216"/>
      <c r="L1975" s="216"/>
      <c r="M1975" s="216"/>
      <c r="N1975" s="217"/>
      <c r="O1975" s="216"/>
      <c r="P1975" s="216"/>
      <c r="Q1975" s="217"/>
      <c r="R1975" s="216"/>
      <c r="S1975" s="216"/>
      <c r="T1975" s="217"/>
      <c r="U1975" s="216"/>
      <c r="V1975" s="217"/>
      <c r="W1975" s="216"/>
      <c r="X1975" s="478"/>
      <c r="Y1975" s="570"/>
      <c r="Z1975" s="480"/>
      <c r="AA1975" s="467"/>
      <c r="AB1975" s="444"/>
      <c r="AC1975" s="444"/>
      <c r="AD1975" s="444"/>
      <c r="AE1975" s="576"/>
      <c r="AF1975" s="615"/>
    </row>
    <row r="1976" spans="1:32" s="34" customFormat="1" outlineLevel="1" x14ac:dyDescent="0.25">
      <c r="A1976" s="609"/>
      <c r="B1976" s="609"/>
      <c r="C1976" s="420"/>
      <c r="D1976" s="612"/>
      <c r="E1976" s="490"/>
      <c r="F1976" s="420"/>
      <c r="G1976" s="473"/>
      <c r="H1976" s="242" t="s">
        <v>150</v>
      </c>
      <c r="I1976" s="219"/>
      <c r="J1976" s="215">
        <f t="shared" si="393"/>
        <v>0</v>
      </c>
      <c r="K1976" s="216"/>
      <c r="L1976" s="216"/>
      <c r="M1976" s="216"/>
      <c r="N1976" s="217"/>
      <c r="O1976" s="216"/>
      <c r="P1976" s="216"/>
      <c r="Q1976" s="217"/>
      <c r="R1976" s="216"/>
      <c r="S1976" s="216"/>
      <c r="T1976" s="217"/>
      <c r="U1976" s="216"/>
      <c r="V1976" s="217"/>
      <c r="W1976" s="216"/>
      <c r="X1976" s="478"/>
      <c r="Y1976" s="570"/>
      <c r="Z1976" s="480"/>
      <c r="AA1976" s="467"/>
      <c r="AB1976" s="444"/>
      <c r="AC1976" s="444"/>
      <c r="AD1976" s="444"/>
      <c r="AE1976" s="576"/>
      <c r="AF1976" s="615"/>
    </row>
    <row r="1977" spans="1:32" s="34" customFormat="1" outlineLevel="1" x14ac:dyDescent="0.25">
      <c r="A1977" s="609"/>
      <c r="B1977" s="609"/>
      <c r="C1977" s="420"/>
      <c r="D1977" s="612"/>
      <c r="E1977" s="490"/>
      <c r="F1977" s="420"/>
      <c r="G1977" s="473"/>
      <c r="H1977" s="242" t="s">
        <v>1507</v>
      </c>
      <c r="I1977" s="216">
        <v>79.900000000000006</v>
      </c>
      <c r="J1977" s="215">
        <f t="shared" si="393"/>
        <v>7.9</v>
      </c>
      <c r="K1977" s="216">
        <v>7.9</v>
      </c>
      <c r="L1977" s="216"/>
      <c r="M1977" s="216"/>
      <c r="N1977" s="217"/>
      <c r="O1977" s="216"/>
      <c r="P1977" s="216"/>
      <c r="Q1977" s="217"/>
      <c r="R1977" s="216"/>
      <c r="S1977" s="216"/>
      <c r="T1977" s="217"/>
      <c r="U1977" s="216"/>
      <c r="V1977" s="217"/>
      <c r="W1977" s="216"/>
      <c r="X1977" s="478"/>
      <c r="Y1977" s="570"/>
      <c r="Z1977" s="480"/>
      <c r="AA1977" s="467"/>
      <c r="AB1977" s="444"/>
      <c r="AC1977" s="444"/>
      <c r="AD1977" s="444"/>
      <c r="AE1977" s="576"/>
      <c r="AF1977" s="615"/>
    </row>
    <row r="1978" spans="1:32" s="34" customFormat="1" outlineLevel="1" x14ac:dyDescent="0.25">
      <c r="A1978" s="609"/>
      <c r="B1978" s="609"/>
      <c r="C1978" s="420"/>
      <c r="D1978" s="612"/>
      <c r="E1978" s="490"/>
      <c r="F1978" s="420"/>
      <c r="G1978" s="473"/>
      <c r="H1978" s="242" t="s">
        <v>1435</v>
      </c>
      <c r="I1978" s="219"/>
      <c r="J1978" s="215">
        <f t="shared" si="393"/>
        <v>0</v>
      </c>
      <c r="K1978" s="216"/>
      <c r="L1978" s="216"/>
      <c r="M1978" s="216"/>
      <c r="N1978" s="217"/>
      <c r="O1978" s="216"/>
      <c r="P1978" s="216"/>
      <c r="Q1978" s="217"/>
      <c r="R1978" s="216"/>
      <c r="S1978" s="216"/>
      <c r="T1978" s="217"/>
      <c r="U1978" s="216"/>
      <c r="V1978" s="217"/>
      <c r="W1978" s="216"/>
      <c r="X1978" s="478"/>
      <c r="Y1978" s="570"/>
      <c r="Z1978" s="480"/>
      <c r="AA1978" s="467"/>
      <c r="AB1978" s="444"/>
      <c r="AC1978" s="444"/>
      <c r="AD1978" s="444"/>
      <c r="AE1978" s="576"/>
      <c r="AF1978" s="615"/>
    </row>
    <row r="1979" spans="1:32" s="34" customFormat="1" outlineLevel="1" x14ac:dyDescent="0.25">
      <c r="A1979" s="610"/>
      <c r="B1979" s="610"/>
      <c r="C1979" s="421"/>
      <c r="D1979" s="613"/>
      <c r="E1979" s="491"/>
      <c r="F1979" s="421"/>
      <c r="G1979" s="474"/>
      <c r="H1979" s="248" t="s">
        <v>152</v>
      </c>
      <c r="I1979" s="219"/>
      <c r="J1979" s="252">
        <f t="shared" si="393"/>
        <v>0</v>
      </c>
      <c r="K1979" s="216"/>
      <c r="L1979" s="250"/>
      <c r="M1979" s="250"/>
      <c r="N1979" s="251"/>
      <c r="O1979" s="250"/>
      <c r="P1979" s="250"/>
      <c r="Q1979" s="251"/>
      <c r="R1979" s="250"/>
      <c r="S1979" s="250"/>
      <c r="T1979" s="251"/>
      <c r="U1979" s="250"/>
      <c r="V1979" s="251"/>
      <c r="W1979" s="250"/>
      <c r="X1979" s="478"/>
      <c r="Y1979" s="571"/>
      <c r="Z1979" s="481"/>
      <c r="AA1979" s="468"/>
      <c r="AB1979" s="445"/>
      <c r="AC1979" s="445"/>
      <c r="AD1979" s="445"/>
      <c r="AE1979" s="577"/>
      <c r="AF1979" s="616"/>
    </row>
    <row r="1980" spans="1:32" ht="30" customHeight="1" outlineLevel="1" x14ac:dyDescent="0.25">
      <c r="A1980" s="608"/>
      <c r="B1980" s="608" t="s">
        <v>1770</v>
      </c>
      <c r="C1980" s="419"/>
      <c r="D1980" s="611" t="s">
        <v>1051</v>
      </c>
      <c r="E1980" s="489" t="s">
        <v>419</v>
      </c>
      <c r="F1980" s="419" t="s">
        <v>154</v>
      </c>
      <c r="G1980" s="472" t="s">
        <v>1805</v>
      </c>
      <c r="H1980" s="215" t="s">
        <v>148</v>
      </c>
      <c r="I1980" s="215">
        <f>SUM(I1981:I1985)</f>
        <v>0</v>
      </c>
      <c r="J1980" s="215">
        <f t="shared" si="393"/>
        <v>0</v>
      </c>
      <c r="K1980" s="215">
        <f>SUM(K1981:K1985)</f>
        <v>0</v>
      </c>
      <c r="L1980" s="215">
        <f t="shared" ref="L1980:W1980" si="397">SUM(L1981:L1985)</f>
        <v>0</v>
      </c>
      <c r="M1980" s="215">
        <f t="shared" si="397"/>
        <v>0</v>
      </c>
      <c r="N1980" s="215">
        <f t="shared" si="397"/>
        <v>0</v>
      </c>
      <c r="O1980" s="215">
        <f t="shared" si="397"/>
        <v>0</v>
      </c>
      <c r="P1980" s="215">
        <f t="shared" si="397"/>
        <v>0</v>
      </c>
      <c r="Q1980" s="215">
        <f t="shared" si="397"/>
        <v>0</v>
      </c>
      <c r="R1980" s="215">
        <f t="shared" si="397"/>
        <v>0</v>
      </c>
      <c r="S1980" s="215">
        <f t="shared" si="397"/>
        <v>0</v>
      </c>
      <c r="T1980" s="215">
        <f t="shared" si="397"/>
        <v>0</v>
      </c>
      <c r="U1980" s="215">
        <f t="shared" si="397"/>
        <v>0</v>
      </c>
      <c r="V1980" s="215">
        <f t="shared" si="397"/>
        <v>0</v>
      </c>
      <c r="W1980" s="215">
        <f t="shared" si="397"/>
        <v>0</v>
      </c>
      <c r="X1980" s="478" t="s">
        <v>1661</v>
      </c>
      <c r="Y1980" s="569" t="s">
        <v>415</v>
      </c>
      <c r="Z1980" s="479"/>
      <c r="AA1980" s="466" t="s">
        <v>420</v>
      </c>
      <c r="AB1980" s="443" t="s">
        <v>131</v>
      </c>
      <c r="AC1980" s="443" t="s">
        <v>689</v>
      </c>
      <c r="AD1980" s="443" t="s">
        <v>690</v>
      </c>
      <c r="AE1980" s="575" t="s">
        <v>1760</v>
      </c>
      <c r="AF1980" s="620" t="s">
        <v>2290</v>
      </c>
    </row>
    <row r="1981" spans="1:32" s="34" customFormat="1" ht="15" customHeight="1" outlineLevel="1" x14ac:dyDescent="0.25">
      <c r="A1981" s="609"/>
      <c r="B1981" s="609"/>
      <c r="C1981" s="420"/>
      <c r="D1981" s="612"/>
      <c r="E1981" s="490"/>
      <c r="F1981" s="420"/>
      <c r="G1981" s="473"/>
      <c r="H1981" s="242" t="s">
        <v>149</v>
      </c>
      <c r="I1981" s="219"/>
      <c r="J1981" s="215">
        <f t="shared" si="393"/>
        <v>0</v>
      </c>
      <c r="K1981" s="216"/>
      <c r="L1981" s="216"/>
      <c r="M1981" s="216"/>
      <c r="N1981" s="217"/>
      <c r="O1981" s="216"/>
      <c r="P1981" s="216"/>
      <c r="Q1981" s="217"/>
      <c r="R1981" s="216"/>
      <c r="S1981" s="216"/>
      <c r="T1981" s="217"/>
      <c r="U1981" s="216"/>
      <c r="V1981" s="217"/>
      <c r="W1981" s="216"/>
      <c r="X1981" s="478"/>
      <c r="Y1981" s="570"/>
      <c r="Z1981" s="480"/>
      <c r="AA1981" s="467"/>
      <c r="AB1981" s="444"/>
      <c r="AC1981" s="444"/>
      <c r="AD1981" s="444"/>
      <c r="AE1981" s="576"/>
      <c r="AF1981" s="615"/>
    </row>
    <row r="1982" spans="1:32" s="34" customFormat="1" outlineLevel="1" x14ac:dyDescent="0.25">
      <c r="A1982" s="609"/>
      <c r="B1982" s="609"/>
      <c r="C1982" s="420"/>
      <c r="D1982" s="612"/>
      <c r="E1982" s="490"/>
      <c r="F1982" s="420"/>
      <c r="G1982" s="473"/>
      <c r="H1982" s="242" t="s">
        <v>150</v>
      </c>
      <c r="I1982" s="219"/>
      <c r="J1982" s="215">
        <f t="shared" si="393"/>
        <v>0</v>
      </c>
      <c r="K1982" s="216"/>
      <c r="L1982" s="216"/>
      <c r="M1982" s="216"/>
      <c r="N1982" s="217"/>
      <c r="O1982" s="216"/>
      <c r="P1982" s="216"/>
      <c r="Q1982" s="217"/>
      <c r="R1982" s="216"/>
      <c r="S1982" s="216"/>
      <c r="T1982" s="217"/>
      <c r="U1982" s="216"/>
      <c r="V1982" s="217"/>
      <c r="W1982" s="216"/>
      <c r="X1982" s="478"/>
      <c r="Y1982" s="570"/>
      <c r="Z1982" s="480"/>
      <c r="AA1982" s="467"/>
      <c r="AB1982" s="444"/>
      <c r="AC1982" s="444"/>
      <c r="AD1982" s="444"/>
      <c r="AE1982" s="576"/>
      <c r="AF1982" s="615"/>
    </row>
    <row r="1983" spans="1:32" s="34" customFormat="1" outlineLevel="1" x14ac:dyDescent="0.25">
      <c r="A1983" s="609"/>
      <c r="B1983" s="609"/>
      <c r="C1983" s="420"/>
      <c r="D1983" s="612"/>
      <c r="E1983" s="490"/>
      <c r="F1983" s="420"/>
      <c r="G1983" s="473"/>
      <c r="H1983" s="242" t="s">
        <v>1507</v>
      </c>
      <c r="I1983" s="219"/>
      <c r="J1983" s="215">
        <f t="shared" si="393"/>
        <v>0</v>
      </c>
      <c r="K1983" s="216"/>
      <c r="L1983" s="216"/>
      <c r="M1983" s="216"/>
      <c r="N1983" s="217"/>
      <c r="O1983" s="216"/>
      <c r="P1983" s="216"/>
      <c r="Q1983" s="217"/>
      <c r="R1983" s="216"/>
      <c r="S1983" s="216"/>
      <c r="T1983" s="217"/>
      <c r="U1983" s="216"/>
      <c r="V1983" s="217"/>
      <c r="W1983" s="216"/>
      <c r="X1983" s="478"/>
      <c r="Y1983" s="570"/>
      <c r="Z1983" s="480"/>
      <c r="AA1983" s="467"/>
      <c r="AB1983" s="444"/>
      <c r="AC1983" s="444"/>
      <c r="AD1983" s="444"/>
      <c r="AE1983" s="576"/>
      <c r="AF1983" s="615"/>
    </row>
    <row r="1984" spans="1:32" s="34" customFormat="1" outlineLevel="1" x14ac:dyDescent="0.25">
      <c r="A1984" s="609"/>
      <c r="B1984" s="609"/>
      <c r="C1984" s="420"/>
      <c r="D1984" s="612"/>
      <c r="E1984" s="490"/>
      <c r="F1984" s="420"/>
      <c r="G1984" s="473"/>
      <c r="H1984" s="242" t="s">
        <v>1435</v>
      </c>
      <c r="I1984" s="219"/>
      <c r="J1984" s="215">
        <f t="shared" si="393"/>
        <v>0</v>
      </c>
      <c r="K1984" s="216"/>
      <c r="L1984" s="216"/>
      <c r="M1984" s="216"/>
      <c r="N1984" s="217"/>
      <c r="O1984" s="216"/>
      <c r="P1984" s="216"/>
      <c r="Q1984" s="217"/>
      <c r="R1984" s="216"/>
      <c r="S1984" s="216"/>
      <c r="T1984" s="217"/>
      <c r="U1984" s="216"/>
      <c r="V1984" s="217"/>
      <c r="W1984" s="216"/>
      <c r="X1984" s="478"/>
      <c r="Y1984" s="570"/>
      <c r="Z1984" s="480"/>
      <c r="AA1984" s="467"/>
      <c r="AB1984" s="444"/>
      <c r="AC1984" s="444"/>
      <c r="AD1984" s="444"/>
      <c r="AE1984" s="576"/>
      <c r="AF1984" s="615"/>
    </row>
    <row r="1985" spans="1:32" s="34" customFormat="1" ht="65.25" customHeight="1" outlineLevel="1" x14ac:dyDescent="0.25">
      <c r="A1985" s="610"/>
      <c r="B1985" s="610"/>
      <c r="C1985" s="421"/>
      <c r="D1985" s="613"/>
      <c r="E1985" s="491"/>
      <c r="F1985" s="421"/>
      <c r="G1985" s="474"/>
      <c r="H1985" s="248" t="s">
        <v>152</v>
      </c>
      <c r="I1985" s="219"/>
      <c r="J1985" s="252">
        <f t="shared" si="393"/>
        <v>0</v>
      </c>
      <c r="K1985" s="216"/>
      <c r="L1985" s="250"/>
      <c r="M1985" s="250"/>
      <c r="N1985" s="251"/>
      <c r="O1985" s="250"/>
      <c r="P1985" s="250"/>
      <c r="Q1985" s="251"/>
      <c r="R1985" s="250"/>
      <c r="S1985" s="250"/>
      <c r="T1985" s="251"/>
      <c r="U1985" s="250"/>
      <c r="V1985" s="251"/>
      <c r="W1985" s="250"/>
      <c r="X1985" s="478"/>
      <c r="Y1985" s="571"/>
      <c r="Z1985" s="481"/>
      <c r="AA1985" s="468"/>
      <c r="AB1985" s="445"/>
      <c r="AC1985" s="445"/>
      <c r="AD1985" s="445"/>
      <c r="AE1985" s="577"/>
      <c r="AF1985" s="616"/>
    </row>
    <row r="1986" spans="1:32" ht="30" customHeight="1" outlineLevel="1" x14ac:dyDescent="0.25">
      <c r="A1986" s="608"/>
      <c r="B1986" s="608" t="s">
        <v>1770</v>
      </c>
      <c r="C1986" s="419"/>
      <c r="D1986" s="611" t="s">
        <v>1052</v>
      </c>
      <c r="E1986" s="489" t="s">
        <v>492</v>
      </c>
      <c r="F1986" s="419" t="s">
        <v>154</v>
      </c>
      <c r="G1986" s="472" t="s">
        <v>1805</v>
      </c>
      <c r="H1986" s="215" t="s">
        <v>148</v>
      </c>
      <c r="I1986" s="215">
        <f>SUM(I1987:I1991)</f>
        <v>0</v>
      </c>
      <c r="J1986" s="215">
        <f t="shared" si="393"/>
        <v>0</v>
      </c>
      <c r="K1986" s="215">
        <f>SUM(K1987:K1991)</f>
        <v>0</v>
      </c>
      <c r="L1986" s="215">
        <f t="shared" ref="L1986:W1986" si="398">SUM(L1987:L1991)</f>
        <v>0</v>
      </c>
      <c r="M1986" s="215">
        <f t="shared" si="398"/>
        <v>0</v>
      </c>
      <c r="N1986" s="215">
        <f t="shared" si="398"/>
        <v>0</v>
      </c>
      <c r="O1986" s="215">
        <f t="shared" si="398"/>
        <v>0</v>
      </c>
      <c r="P1986" s="215">
        <f t="shared" si="398"/>
        <v>0</v>
      </c>
      <c r="Q1986" s="215">
        <f t="shared" si="398"/>
        <v>0</v>
      </c>
      <c r="R1986" s="215">
        <f t="shared" si="398"/>
        <v>0</v>
      </c>
      <c r="S1986" s="215">
        <f t="shared" si="398"/>
        <v>0</v>
      </c>
      <c r="T1986" s="215">
        <f t="shared" si="398"/>
        <v>0</v>
      </c>
      <c r="U1986" s="215">
        <f t="shared" si="398"/>
        <v>0</v>
      </c>
      <c r="V1986" s="215">
        <f t="shared" si="398"/>
        <v>0</v>
      </c>
      <c r="W1986" s="215">
        <f t="shared" si="398"/>
        <v>0</v>
      </c>
      <c r="X1986" s="478" t="s">
        <v>1629</v>
      </c>
      <c r="Y1986" s="569" t="s">
        <v>415</v>
      </c>
      <c r="Z1986" s="479"/>
      <c r="AA1986" s="466" t="s">
        <v>446</v>
      </c>
      <c r="AB1986" s="443" t="s">
        <v>131</v>
      </c>
      <c r="AC1986" s="443" t="s">
        <v>698</v>
      </c>
      <c r="AD1986" s="443" t="s">
        <v>699</v>
      </c>
      <c r="AE1986" s="575" t="s">
        <v>1760</v>
      </c>
      <c r="AF1986" s="620" t="s">
        <v>2306</v>
      </c>
    </row>
    <row r="1987" spans="1:32" s="34" customFormat="1" ht="15" customHeight="1" outlineLevel="1" x14ac:dyDescent="0.25">
      <c r="A1987" s="609"/>
      <c r="B1987" s="609"/>
      <c r="C1987" s="420"/>
      <c r="D1987" s="612"/>
      <c r="E1987" s="490"/>
      <c r="F1987" s="420"/>
      <c r="G1987" s="473"/>
      <c r="H1987" s="242" t="s">
        <v>149</v>
      </c>
      <c r="I1987" s="219"/>
      <c r="J1987" s="215">
        <f t="shared" si="393"/>
        <v>0</v>
      </c>
      <c r="K1987" s="216"/>
      <c r="L1987" s="216"/>
      <c r="M1987" s="216"/>
      <c r="N1987" s="217"/>
      <c r="O1987" s="216"/>
      <c r="P1987" s="216"/>
      <c r="Q1987" s="217"/>
      <c r="R1987" s="216"/>
      <c r="S1987" s="216"/>
      <c r="T1987" s="217"/>
      <c r="U1987" s="216"/>
      <c r="V1987" s="217"/>
      <c r="W1987" s="216"/>
      <c r="X1987" s="478"/>
      <c r="Y1987" s="570"/>
      <c r="Z1987" s="480"/>
      <c r="AA1987" s="467"/>
      <c r="AB1987" s="444"/>
      <c r="AC1987" s="444"/>
      <c r="AD1987" s="444"/>
      <c r="AE1987" s="576"/>
      <c r="AF1987" s="615"/>
    </row>
    <row r="1988" spans="1:32" s="34" customFormat="1" outlineLevel="1" x14ac:dyDescent="0.25">
      <c r="A1988" s="609"/>
      <c r="B1988" s="609"/>
      <c r="C1988" s="420"/>
      <c r="D1988" s="612"/>
      <c r="E1988" s="490"/>
      <c r="F1988" s="420"/>
      <c r="G1988" s="473"/>
      <c r="H1988" s="242" t="s">
        <v>150</v>
      </c>
      <c r="I1988" s="219"/>
      <c r="J1988" s="215">
        <f t="shared" si="393"/>
        <v>0</v>
      </c>
      <c r="K1988" s="216"/>
      <c r="L1988" s="216"/>
      <c r="M1988" s="216"/>
      <c r="N1988" s="217"/>
      <c r="O1988" s="216"/>
      <c r="P1988" s="216"/>
      <c r="Q1988" s="217"/>
      <c r="R1988" s="216"/>
      <c r="S1988" s="216"/>
      <c r="T1988" s="217"/>
      <c r="U1988" s="216"/>
      <c r="V1988" s="217"/>
      <c r="W1988" s="216"/>
      <c r="X1988" s="478"/>
      <c r="Y1988" s="570"/>
      <c r="Z1988" s="480"/>
      <c r="AA1988" s="467"/>
      <c r="AB1988" s="444"/>
      <c r="AC1988" s="444"/>
      <c r="AD1988" s="444"/>
      <c r="AE1988" s="576"/>
      <c r="AF1988" s="615"/>
    </row>
    <row r="1989" spans="1:32" s="34" customFormat="1" outlineLevel="1" x14ac:dyDescent="0.25">
      <c r="A1989" s="609"/>
      <c r="B1989" s="609"/>
      <c r="C1989" s="420"/>
      <c r="D1989" s="612"/>
      <c r="E1989" s="490"/>
      <c r="F1989" s="420"/>
      <c r="G1989" s="473"/>
      <c r="H1989" s="242" t="s">
        <v>1507</v>
      </c>
      <c r="I1989" s="219"/>
      <c r="J1989" s="215">
        <f t="shared" si="393"/>
        <v>0</v>
      </c>
      <c r="K1989" s="216"/>
      <c r="L1989" s="216"/>
      <c r="M1989" s="216"/>
      <c r="N1989" s="217"/>
      <c r="O1989" s="216"/>
      <c r="P1989" s="216"/>
      <c r="Q1989" s="217"/>
      <c r="R1989" s="216"/>
      <c r="S1989" s="216"/>
      <c r="T1989" s="217"/>
      <c r="U1989" s="216"/>
      <c r="V1989" s="217"/>
      <c r="W1989" s="216"/>
      <c r="X1989" s="478"/>
      <c r="Y1989" s="570"/>
      <c r="Z1989" s="480"/>
      <c r="AA1989" s="467"/>
      <c r="AB1989" s="444"/>
      <c r="AC1989" s="444"/>
      <c r="AD1989" s="444"/>
      <c r="AE1989" s="576"/>
      <c r="AF1989" s="615"/>
    </row>
    <row r="1990" spans="1:32" s="34" customFormat="1" outlineLevel="1" x14ac:dyDescent="0.25">
      <c r="A1990" s="609"/>
      <c r="B1990" s="609"/>
      <c r="C1990" s="420"/>
      <c r="D1990" s="612"/>
      <c r="E1990" s="490"/>
      <c r="F1990" s="420"/>
      <c r="G1990" s="473"/>
      <c r="H1990" s="242" t="s">
        <v>1435</v>
      </c>
      <c r="I1990" s="219"/>
      <c r="J1990" s="215">
        <f t="shared" si="393"/>
        <v>0</v>
      </c>
      <c r="K1990" s="216"/>
      <c r="L1990" s="216"/>
      <c r="M1990" s="216"/>
      <c r="N1990" s="217"/>
      <c r="O1990" s="216"/>
      <c r="P1990" s="216"/>
      <c r="Q1990" s="217"/>
      <c r="R1990" s="216"/>
      <c r="S1990" s="216"/>
      <c r="T1990" s="217"/>
      <c r="U1990" s="216"/>
      <c r="V1990" s="217"/>
      <c r="W1990" s="216"/>
      <c r="X1990" s="478"/>
      <c r="Y1990" s="570"/>
      <c r="Z1990" s="480"/>
      <c r="AA1990" s="467"/>
      <c r="AB1990" s="444"/>
      <c r="AC1990" s="444"/>
      <c r="AD1990" s="444"/>
      <c r="AE1990" s="576"/>
      <c r="AF1990" s="615"/>
    </row>
    <row r="1991" spans="1:32" s="34" customFormat="1" outlineLevel="1" x14ac:dyDescent="0.25">
      <c r="A1991" s="610"/>
      <c r="B1991" s="610"/>
      <c r="C1991" s="421"/>
      <c r="D1991" s="613"/>
      <c r="E1991" s="491"/>
      <c r="F1991" s="421"/>
      <c r="G1991" s="474"/>
      <c r="H1991" s="248" t="s">
        <v>152</v>
      </c>
      <c r="I1991" s="219"/>
      <c r="J1991" s="252">
        <f t="shared" si="393"/>
        <v>0</v>
      </c>
      <c r="K1991" s="216"/>
      <c r="L1991" s="250"/>
      <c r="M1991" s="250"/>
      <c r="N1991" s="251"/>
      <c r="O1991" s="250"/>
      <c r="P1991" s="250"/>
      <c r="Q1991" s="251"/>
      <c r="R1991" s="250"/>
      <c r="S1991" s="250"/>
      <c r="T1991" s="251"/>
      <c r="U1991" s="250"/>
      <c r="V1991" s="251"/>
      <c r="W1991" s="250"/>
      <c r="X1991" s="478"/>
      <c r="Y1991" s="571"/>
      <c r="Z1991" s="481"/>
      <c r="AA1991" s="468"/>
      <c r="AB1991" s="445"/>
      <c r="AC1991" s="445"/>
      <c r="AD1991" s="445"/>
      <c r="AE1991" s="577"/>
      <c r="AF1991" s="616"/>
    </row>
    <row r="1992" spans="1:32" ht="30" customHeight="1" outlineLevel="1" x14ac:dyDescent="0.25">
      <c r="A1992" s="608"/>
      <c r="B1992" s="608" t="s">
        <v>1638</v>
      </c>
      <c r="C1992" s="419"/>
      <c r="D1992" s="611" t="s">
        <v>1053</v>
      </c>
      <c r="E1992" s="489" t="s">
        <v>447</v>
      </c>
      <c r="F1992" s="419" t="s">
        <v>1570</v>
      </c>
      <c r="G1992" s="472" t="s">
        <v>1678</v>
      </c>
      <c r="H1992" s="215" t="s">
        <v>148</v>
      </c>
      <c r="I1992" s="215">
        <f>SUM(I1993:I1997)</f>
        <v>4</v>
      </c>
      <c r="J1992" s="215">
        <f t="shared" si="393"/>
        <v>0</v>
      </c>
      <c r="K1992" s="215">
        <f>SUM(K1993:K1997)</f>
        <v>0</v>
      </c>
      <c r="L1992" s="215">
        <f t="shared" ref="L1992:W1992" si="399">SUM(L1993:L1997)</f>
        <v>0</v>
      </c>
      <c r="M1992" s="215">
        <f t="shared" si="399"/>
        <v>0</v>
      </c>
      <c r="N1992" s="215">
        <f t="shared" si="399"/>
        <v>0</v>
      </c>
      <c r="O1992" s="215">
        <f t="shared" si="399"/>
        <v>0</v>
      </c>
      <c r="P1992" s="215">
        <f t="shared" si="399"/>
        <v>0</v>
      </c>
      <c r="Q1992" s="215">
        <f t="shared" si="399"/>
        <v>0</v>
      </c>
      <c r="R1992" s="215">
        <f t="shared" si="399"/>
        <v>0</v>
      </c>
      <c r="S1992" s="215">
        <f t="shared" si="399"/>
        <v>0</v>
      </c>
      <c r="T1992" s="215">
        <f t="shared" si="399"/>
        <v>0</v>
      </c>
      <c r="U1992" s="215">
        <f t="shared" si="399"/>
        <v>0</v>
      </c>
      <c r="V1992" s="215">
        <f t="shared" si="399"/>
        <v>0</v>
      </c>
      <c r="W1992" s="215">
        <f t="shared" si="399"/>
        <v>0</v>
      </c>
      <c r="X1992" s="478" t="s">
        <v>1569</v>
      </c>
      <c r="Y1992" s="479" t="s">
        <v>172</v>
      </c>
      <c r="Z1992" s="479"/>
      <c r="AA1992" s="466" t="s">
        <v>446</v>
      </c>
      <c r="AB1992" s="443" t="s">
        <v>131</v>
      </c>
      <c r="AC1992" s="443" t="s">
        <v>698</v>
      </c>
      <c r="AD1992" s="443" t="s">
        <v>700</v>
      </c>
      <c r="AE1992" s="457" t="s">
        <v>1761</v>
      </c>
      <c r="AF1992" s="614" t="s">
        <v>2307</v>
      </c>
    </row>
    <row r="1993" spans="1:32" s="34" customFormat="1" ht="15" customHeight="1" outlineLevel="1" x14ac:dyDescent="0.25">
      <c r="A1993" s="609"/>
      <c r="B1993" s="609"/>
      <c r="C1993" s="420"/>
      <c r="D1993" s="612"/>
      <c r="E1993" s="490"/>
      <c r="F1993" s="420"/>
      <c r="G1993" s="473"/>
      <c r="H1993" s="242" t="s">
        <v>149</v>
      </c>
      <c r="I1993" s="219"/>
      <c r="J1993" s="215">
        <f t="shared" si="393"/>
        <v>0</v>
      </c>
      <c r="K1993" s="216"/>
      <c r="L1993" s="216"/>
      <c r="M1993" s="216"/>
      <c r="N1993" s="217"/>
      <c r="O1993" s="216"/>
      <c r="P1993" s="216"/>
      <c r="Q1993" s="217"/>
      <c r="R1993" s="216"/>
      <c r="S1993" s="216"/>
      <c r="T1993" s="217"/>
      <c r="U1993" s="216"/>
      <c r="V1993" s="217"/>
      <c r="W1993" s="216"/>
      <c r="X1993" s="478"/>
      <c r="Y1993" s="480"/>
      <c r="Z1993" s="480"/>
      <c r="AA1993" s="467"/>
      <c r="AB1993" s="444"/>
      <c r="AC1993" s="444"/>
      <c r="AD1993" s="444"/>
      <c r="AE1993" s="458"/>
      <c r="AF1993" s="618"/>
    </row>
    <row r="1994" spans="1:32" s="34" customFormat="1" outlineLevel="1" x14ac:dyDescent="0.25">
      <c r="A1994" s="609"/>
      <c r="B1994" s="609"/>
      <c r="C1994" s="420"/>
      <c r="D1994" s="612"/>
      <c r="E1994" s="490"/>
      <c r="F1994" s="420"/>
      <c r="G1994" s="473"/>
      <c r="H1994" s="242" t="s">
        <v>150</v>
      </c>
      <c r="I1994" s="219"/>
      <c r="J1994" s="215">
        <f t="shared" si="393"/>
        <v>0</v>
      </c>
      <c r="K1994" s="216"/>
      <c r="L1994" s="216"/>
      <c r="M1994" s="216"/>
      <c r="N1994" s="217"/>
      <c r="O1994" s="216"/>
      <c r="P1994" s="216"/>
      <c r="Q1994" s="217"/>
      <c r="R1994" s="216"/>
      <c r="S1994" s="216"/>
      <c r="T1994" s="217"/>
      <c r="U1994" s="216"/>
      <c r="V1994" s="217"/>
      <c r="W1994" s="216"/>
      <c r="X1994" s="478"/>
      <c r="Y1994" s="480"/>
      <c r="Z1994" s="480"/>
      <c r="AA1994" s="467"/>
      <c r="AB1994" s="444"/>
      <c r="AC1994" s="444"/>
      <c r="AD1994" s="444"/>
      <c r="AE1994" s="458"/>
      <c r="AF1994" s="618"/>
    </row>
    <row r="1995" spans="1:32" s="34" customFormat="1" outlineLevel="1" x14ac:dyDescent="0.25">
      <c r="A1995" s="609"/>
      <c r="B1995" s="609"/>
      <c r="C1995" s="420"/>
      <c r="D1995" s="612"/>
      <c r="E1995" s="490"/>
      <c r="F1995" s="420"/>
      <c r="G1995" s="473"/>
      <c r="H1995" s="242" t="s">
        <v>1507</v>
      </c>
      <c r="I1995" s="219">
        <v>4</v>
      </c>
      <c r="J1995" s="215">
        <f t="shared" si="393"/>
        <v>0</v>
      </c>
      <c r="K1995" s="216"/>
      <c r="L1995" s="216"/>
      <c r="M1995" s="216"/>
      <c r="N1995" s="217"/>
      <c r="O1995" s="216"/>
      <c r="P1995" s="216"/>
      <c r="Q1995" s="217"/>
      <c r="R1995" s="216"/>
      <c r="S1995" s="216"/>
      <c r="T1995" s="217"/>
      <c r="U1995" s="216"/>
      <c r="V1995" s="217"/>
      <c r="W1995" s="216"/>
      <c r="X1995" s="478"/>
      <c r="Y1995" s="480"/>
      <c r="Z1995" s="480"/>
      <c r="AA1995" s="467"/>
      <c r="AB1995" s="444"/>
      <c r="AC1995" s="444"/>
      <c r="AD1995" s="444"/>
      <c r="AE1995" s="458"/>
      <c r="AF1995" s="618"/>
    </row>
    <row r="1996" spans="1:32" s="34" customFormat="1" outlineLevel="1" x14ac:dyDescent="0.25">
      <c r="A1996" s="609"/>
      <c r="B1996" s="609"/>
      <c r="C1996" s="420"/>
      <c r="D1996" s="612"/>
      <c r="E1996" s="490"/>
      <c r="F1996" s="420"/>
      <c r="G1996" s="473"/>
      <c r="H1996" s="242" t="s">
        <v>1435</v>
      </c>
      <c r="I1996" s="232">
        <v>0</v>
      </c>
      <c r="J1996" s="215">
        <f t="shared" si="393"/>
        <v>0</v>
      </c>
      <c r="K1996" s="216"/>
      <c r="L1996" s="216"/>
      <c r="M1996" s="216"/>
      <c r="N1996" s="217"/>
      <c r="O1996" s="216"/>
      <c r="P1996" s="216"/>
      <c r="Q1996" s="217"/>
      <c r="R1996" s="216"/>
      <c r="S1996" s="216"/>
      <c r="T1996" s="217"/>
      <c r="U1996" s="216"/>
      <c r="V1996" s="217"/>
      <c r="W1996" s="216"/>
      <c r="X1996" s="478"/>
      <c r="Y1996" s="480"/>
      <c r="Z1996" s="480"/>
      <c r="AA1996" s="467"/>
      <c r="AB1996" s="444"/>
      <c r="AC1996" s="444"/>
      <c r="AD1996" s="444"/>
      <c r="AE1996" s="458"/>
      <c r="AF1996" s="618"/>
    </row>
    <row r="1997" spans="1:32" s="34" customFormat="1" outlineLevel="1" x14ac:dyDescent="0.25">
      <c r="A1997" s="610"/>
      <c r="B1997" s="610"/>
      <c r="C1997" s="421"/>
      <c r="D1997" s="613"/>
      <c r="E1997" s="491"/>
      <c r="F1997" s="421"/>
      <c r="G1997" s="474"/>
      <c r="H1997" s="248" t="s">
        <v>152</v>
      </c>
      <c r="I1997" s="219"/>
      <c r="J1997" s="252">
        <f t="shared" si="393"/>
        <v>0</v>
      </c>
      <c r="K1997" s="216"/>
      <c r="L1997" s="250"/>
      <c r="M1997" s="250"/>
      <c r="N1997" s="251"/>
      <c r="O1997" s="250"/>
      <c r="P1997" s="250"/>
      <c r="Q1997" s="251"/>
      <c r="R1997" s="250"/>
      <c r="S1997" s="250"/>
      <c r="T1997" s="251"/>
      <c r="U1997" s="250"/>
      <c r="V1997" s="251"/>
      <c r="W1997" s="250"/>
      <c r="X1997" s="478"/>
      <c r="Y1997" s="481"/>
      <c r="Z1997" s="481"/>
      <c r="AA1997" s="468"/>
      <c r="AB1997" s="445"/>
      <c r="AC1997" s="445"/>
      <c r="AD1997" s="445"/>
      <c r="AE1997" s="459"/>
      <c r="AF1997" s="619"/>
    </row>
    <row r="1998" spans="1:32" ht="30" customHeight="1" outlineLevel="1" x14ac:dyDescent="0.25">
      <c r="A1998" s="608"/>
      <c r="B1998" s="608" t="s">
        <v>1770</v>
      </c>
      <c r="C1998" s="419"/>
      <c r="D1998" s="611" t="s">
        <v>1054</v>
      </c>
      <c r="E1998" s="489" t="s">
        <v>727</v>
      </c>
      <c r="F1998" s="419" t="s">
        <v>154</v>
      </c>
      <c r="G1998" s="472"/>
      <c r="H1998" s="215" t="s">
        <v>148</v>
      </c>
      <c r="I1998" s="215">
        <f>SUM(I1999:I2003)</f>
        <v>8</v>
      </c>
      <c r="J1998" s="215">
        <f t="shared" si="393"/>
        <v>0</v>
      </c>
      <c r="K1998" s="215">
        <f>SUM(K1999:K2003)</f>
        <v>0</v>
      </c>
      <c r="L1998" s="215">
        <f t="shared" ref="L1998:W1998" si="400">SUM(L1999:L2003)</f>
        <v>0</v>
      </c>
      <c r="M1998" s="215">
        <f t="shared" si="400"/>
        <v>0</v>
      </c>
      <c r="N1998" s="215">
        <f t="shared" si="400"/>
        <v>0</v>
      </c>
      <c r="O1998" s="215">
        <f t="shared" si="400"/>
        <v>0</v>
      </c>
      <c r="P1998" s="215">
        <f t="shared" si="400"/>
        <v>0</v>
      </c>
      <c r="Q1998" s="215">
        <f t="shared" si="400"/>
        <v>0</v>
      </c>
      <c r="R1998" s="215">
        <f t="shared" si="400"/>
        <v>0</v>
      </c>
      <c r="S1998" s="215">
        <f t="shared" si="400"/>
        <v>0</v>
      </c>
      <c r="T1998" s="215">
        <f t="shared" si="400"/>
        <v>0</v>
      </c>
      <c r="U1998" s="215">
        <f t="shared" si="400"/>
        <v>0</v>
      </c>
      <c r="V1998" s="215">
        <f t="shared" si="400"/>
        <v>0</v>
      </c>
      <c r="W1998" s="215">
        <f t="shared" si="400"/>
        <v>0</v>
      </c>
      <c r="X1998" s="617" t="s">
        <v>2382</v>
      </c>
      <c r="Y1998" s="569" t="s">
        <v>415</v>
      </c>
      <c r="Z1998" s="479"/>
      <c r="AA1998" s="466" t="s">
        <v>446</v>
      </c>
      <c r="AB1998" s="443" t="s">
        <v>131</v>
      </c>
      <c r="AC1998" s="443" t="s">
        <v>698</v>
      </c>
      <c r="AD1998" s="443" t="s">
        <v>700</v>
      </c>
      <c r="AE1998" s="575" t="s">
        <v>1760</v>
      </c>
      <c r="AF1998" s="614" t="s">
        <v>2308</v>
      </c>
    </row>
    <row r="1999" spans="1:32" s="34" customFormat="1" ht="15" customHeight="1" outlineLevel="1" x14ac:dyDescent="0.25">
      <c r="A1999" s="609"/>
      <c r="B1999" s="609"/>
      <c r="C1999" s="420"/>
      <c r="D1999" s="612"/>
      <c r="E1999" s="490"/>
      <c r="F1999" s="420"/>
      <c r="G1999" s="473"/>
      <c r="H1999" s="242" t="s">
        <v>149</v>
      </c>
      <c r="I1999" s="219"/>
      <c r="J1999" s="215">
        <f t="shared" si="393"/>
        <v>0</v>
      </c>
      <c r="K1999" s="216"/>
      <c r="L1999" s="216"/>
      <c r="M1999" s="216"/>
      <c r="N1999" s="217"/>
      <c r="O1999" s="216"/>
      <c r="P1999" s="216"/>
      <c r="Q1999" s="217"/>
      <c r="R1999" s="216"/>
      <c r="S1999" s="216"/>
      <c r="T1999" s="217"/>
      <c r="U1999" s="216"/>
      <c r="V1999" s="217"/>
      <c r="W1999" s="216"/>
      <c r="X1999" s="617"/>
      <c r="Y1999" s="570"/>
      <c r="Z1999" s="480"/>
      <c r="AA1999" s="467"/>
      <c r="AB1999" s="444"/>
      <c r="AC1999" s="444"/>
      <c r="AD1999" s="444"/>
      <c r="AE1999" s="576"/>
      <c r="AF1999" s="615"/>
    </row>
    <row r="2000" spans="1:32" s="34" customFormat="1" outlineLevel="1" x14ac:dyDescent="0.25">
      <c r="A2000" s="609"/>
      <c r="B2000" s="609"/>
      <c r="C2000" s="420"/>
      <c r="D2000" s="612"/>
      <c r="E2000" s="490"/>
      <c r="F2000" s="420"/>
      <c r="G2000" s="473"/>
      <c r="H2000" s="242" t="s">
        <v>150</v>
      </c>
      <c r="I2000" s="219"/>
      <c r="J2000" s="215">
        <f t="shared" si="393"/>
        <v>0</v>
      </c>
      <c r="K2000" s="216"/>
      <c r="L2000" s="216"/>
      <c r="M2000" s="216"/>
      <c r="N2000" s="217"/>
      <c r="O2000" s="216"/>
      <c r="P2000" s="216"/>
      <c r="Q2000" s="217"/>
      <c r="R2000" s="216"/>
      <c r="S2000" s="216"/>
      <c r="T2000" s="217"/>
      <c r="U2000" s="216"/>
      <c r="V2000" s="217"/>
      <c r="W2000" s="216"/>
      <c r="X2000" s="617"/>
      <c r="Y2000" s="570"/>
      <c r="Z2000" s="480"/>
      <c r="AA2000" s="467"/>
      <c r="AB2000" s="444"/>
      <c r="AC2000" s="444"/>
      <c r="AD2000" s="444"/>
      <c r="AE2000" s="576"/>
      <c r="AF2000" s="615"/>
    </row>
    <row r="2001" spans="1:32" s="34" customFormat="1" outlineLevel="1" x14ac:dyDescent="0.25">
      <c r="A2001" s="609"/>
      <c r="B2001" s="609"/>
      <c r="C2001" s="420"/>
      <c r="D2001" s="612"/>
      <c r="E2001" s="490"/>
      <c r="F2001" s="420"/>
      <c r="G2001" s="473"/>
      <c r="H2001" s="242" t="s">
        <v>1507</v>
      </c>
      <c r="I2001" s="219">
        <v>8</v>
      </c>
      <c r="J2001" s="215">
        <f t="shared" si="393"/>
        <v>0</v>
      </c>
      <c r="K2001" s="216"/>
      <c r="L2001" s="216"/>
      <c r="M2001" s="216"/>
      <c r="N2001" s="217"/>
      <c r="O2001" s="216"/>
      <c r="P2001" s="216"/>
      <c r="Q2001" s="217"/>
      <c r="R2001" s="216"/>
      <c r="S2001" s="216"/>
      <c r="T2001" s="217"/>
      <c r="U2001" s="216"/>
      <c r="V2001" s="217"/>
      <c r="W2001" s="216"/>
      <c r="X2001" s="617"/>
      <c r="Y2001" s="570"/>
      <c r="Z2001" s="480"/>
      <c r="AA2001" s="467"/>
      <c r="AB2001" s="444"/>
      <c r="AC2001" s="444"/>
      <c r="AD2001" s="444"/>
      <c r="AE2001" s="576"/>
      <c r="AF2001" s="615"/>
    </row>
    <row r="2002" spans="1:32" s="34" customFormat="1" outlineLevel="1" x14ac:dyDescent="0.25">
      <c r="A2002" s="609"/>
      <c r="B2002" s="609"/>
      <c r="C2002" s="420"/>
      <c r="D2002" s="612"/>
      <c r="E2002" s="490"/>
      <c r="F2002" s="420"/>
      <c r="G2002" s="473"/>
      <c r="H2002" s="242" t="s">
        <v>1435</v>
      </c>
      <c r="I2002" s="221">
        <v>0</v>
      </c>
      <c r="J2002" s="215">
        <f t="shared" si="393"/>
        <v>0</v>
      </c>
      <c r="K2002" s="216"/>
      <c r="L2002" s="216"/>
      <c r="M2002" s="216"/>
      <c r="N2002" s="217"/>
      <c r="O2002" s="216"/>
      <c r="P2002" s="216"/>
      <c r="Q2002" s="217"/>
      <c r="R2002" s="216"/>
      <c r="S2002" s="216"/>
      <c r="T2002" s="217"/>
      <c r="U2002" s="216"/>
      <c r="V2002" s="217"/>
      <c r="W2002" s="216"/>
      <c r="X2002" s="617"/>
      <c r="Y2002" s="570"/>
      <c r="Z2002" s="480"/>
      <c r="AA2002" s="467"/>
      <c r="AB2002" s="444"/>
      <c r="AC2002" s="444"/>
      <c r="AD2002" s="444"/>
      <c r="AE2002" s="576"/>
      <c r="AF2002" s="615"/>
    </row>
    <row r="2003" spans="1:32" s="34" customFormat="1" outlineLevel="1" x14ac:dyDescent="0.25">
      <c r="A2003" s="610"/>
      <c r="B2003" s="610"/>
      <c r="C2003" s="421"/>
      <c r="D2003" s="613"/>
      <c r="E2003" s="491"/>
      <c r="F2003" s="421"/>
      <c r="G2003" s="474"/>
      <c r="H2003" s="248" t="s">
        <v>152</v>
      </c>
      <c r="I2003" s="219"/>
      <c r="J2003" s="252">
        <f t="shared" si="393"/>
        <v>0</v>
      </c>
      <c r="K2003" s="216"/>
      <c r="L2003" s="250"/>
      <c r="M2003" s="250"/>
      <c r="N2003" s="251"/>
      <c r="O2003" s="250"/>
      <c r="P2003" s="250"/>
      <c r="Q2003" s="251"/>
      <c r="R2003" s="250"/>
      <c r="S2003" s="250"/>
      <c r="T2003" s="251"/>
      <c r="U2003" s="250"/>
      <c r="V2003" s="251"/>
      <c r="W2003" s="250"/>
      <c r="X2003" s="617"/>
      <c r="Y2003" s="571"/>
      <c r="Z2003" s="481"/>
      <c r="AA2003" s="468"/>
      <c r="AB2003" s="445"/>
      <c r="AC2003" s="445"/>
      <c r="AD2003" s="445"/>
      <c r="AE2003" s="577"/>
      <c r="AF2003" s="616"/>
    </row>
    <row r="2004" spans="1:32" ht="30" customHeight="1" outlineLevel="1" x14ac:dyDescent="0.25">
      <c r="A2004" s="608"/>
      <c r="B2004" s="608" t="s">
        <v>1770</v>
      </c>
      <c r="C2004" s="419"/>
      <c r="D2004" s="611" t="s">
        <v>1055</v>
      </c>
      <c r="E2004" s="489" t="s">
        <v>448</v>
      </c>
      <c r="F2004" s="419" t="s">
        <v>154</v>
      </c>
      <c r="G2004" s="472" t="s">
        <v>1805</v>
      </c>
      <c r="H2004" s="215" t="s">
        <v>148</v>
      </c>
      <c r="I2004" s="215">
        <f>SUM(I2005:I2009)</f>
        <v>0.5</v>
      </c>
      <c r="J2004" s="215">
        <f t="shared" si="393"/>
        <v>0</v>
      </c>
      <c r="K2004" s="215">
        <f>SUM(K2005:K2009)</f>
        <v>0</v>
      </c>
      <c r="L2004" s="215">
        <f t="shared" ref="L2004:W2004" si="401">SUM(L2005:L2009)</f>
        <v>0</v>
      </c>
      <c r="M2004" s="215">
        <f t="shared" si="401"/>
        <v>0</v>
      </c>
      <c r="N2004" s="215">
        <f t="shared" si="401"/>
        <v>0</v>
      </c>
      <c r="O2004" s="215">
        <f t="shared" si="401"/>
        <v>0</v>
      </c>
      <c r="P2004" s="215">
        <f t="shared" si="401"/>
        <v>0</v>
      </c>
      <c r="Q2004" s="215">
        <f t="shared" si="401"/>
        <v>0</v>
      </c>
      <c r="R2004" s="215">
        <f t="shared" si="401"/>
        <v>0</v>
      </c>
      <c r="S2004" s="215">
        <f t="shared" si="401"/>
        <v>0</v>
      </c>
      <c r="T2004" s="215">
        <f t="shared" si="401"/>
        <v>0</v>
      </c>
      <c r="U2004" s="215">
        <f t="shared" si="401"/>
        <v>0</v>
      </c>
      <c r="V2004" s="215">
        <f t="shared" si="401"/>
        <v>0</v>
      </c>
      <c r="W2004" s="215">
        <f t="shared" si="401"/>
        <v>0</v>
      </c>
      <c r="X2004" s="478" t="s">
        <v>1590</v>
      </c>
      <c r="Y2004" s="479" t="s">
        <v>172</v>
      </c>
      <c r="Z2004" s="479" t="s">
        <v>1274</v>
      </c>
      <c r="AA2004" s="466" t="s">
        <v>446</v>
      </c>
      <c r="AB2004" s="443" t="s">
        <v>131</v>
      </c>
      <c r="AC2004" s="443" t="s">
        <v>698</v>
      </c>
      <c r="AD2004" s="443" t="s">
        <v>700</v>
      </c>
      <c r="AE2004" s="575" t="s">
        <v>1760</v>
      </c>
      <c r="AF2004" s="614" t="s">
        <v>2309</v>
      </c>
    </row>
    <row r="2005" spans="1:32" s="34" customFormat="1" ht="15" customHeight="1" outlineLevel="1" x14ac:dyDescent="0.25">
      <c r="A2005" s="609"/>
      <c r="B2005" s="609"/>
      <c r="C2005" s="420"/>
      <c r="D2005" s="612"/>
      <c r="E2005" s="490"/>
      <c r="F2005" s="420"/>
      <c r="G2005" s="473"/>
      <c r="H2005" s="242" t="s">
        <v>149</v>
      </c>
      <c r="I2005" s="219"/>
      <c r="J2005" s="215">
        <f t="shared" si="393"/>
        <v>0</v>
      </c>
      <c r="K2005" s="216"/>
      <c r="L2005" s="216"/>
      <c r="M2005" s="216"/>
      <c r="N2005" s="217"/>
      <c r="O2005" s="216"/>
      <c r="P2005" s="216"/>
      <c r="Q2005" s="217"/>
      <c r="R2005" s="216"/>
      <c r="S2005" s="216"/>
      <c r="T2005" s="217"/>
      <c r="U2005" s="216"/>
      <c r="V2005" s="217"/>
      <c r="W2005" s="216"/>
      <c r="X2005" s="478"/>
      <c r="Y2005" s="480"/>
      <c r="Z2005" s="480"/>
      <c r="AA2005" s="467"/>
      <c r="AB2005" s="444"/>
      <c r="AC2005" s="444"/>
      <c r="AD2005" s="444"/>
      <c r="AE2005" s="576"/>
      <c r="AF2005" s="615"/>
    </row>
    <row r="2006" spans="1:32" s="34" customFormat="1" outlineLevel="1" x14ac:dyDescent="0.25">
      <c r="A2006" s="609"/>
      <c r="B2006" s="609"/>
      <c r="C2006" s="420"/>
      <c r="D2006" s="612"/>
      <c r="E2006" s="490"/>
      <c r="F2006" s="420"/>
      <c r="G2006" s="473"/>
      <c r="H2006" s="242" t="s">
        <v>150</v>
      </c>
      <c r="I2006" s="219"/>
      <c r="J2006" s="215">
        <f t="shared" si="393"/>
        <v>0</v>
      </c>
      <c r="K2006" s="216"/>
      <c r="L2006" s="216"/>
      <c r="M2006" s="216"/>
      <c r="N2006" s="217"/>
      <c r="O2006" s="216"/>
      <c r="P2006" s="216"/>
      <c r="Q2006" s="217"/>
      <c r="R2006" s="216"/>
      <c r="S2006" s="216"/>
      <c r="T2006" s="217"/>
      <c r="U2006" s="216"/>
      <c r="V2006" s="217"/>
      <c r="W2006" s="216"/>
      <c r="X2006" s="478"/>
      <c r="Y2006" s="480"/>
      <c r="Z2006" s="480"/>
      <c r="AA2006" s="467"/>
      <c r="AB2006" s="444"/>
      <c r="AC2006" s="444"/>
      <c r="AD2006" s="444"/>
      <c r="AE2006" s="576"/>
      <c r="AF2006" s="615"/>
    </row>
    <row r="2007" spans="1:32" s="34" customFormat="1" outlineLevel="1" x14ac:dyDescent="0.25">
      <c r="A2007" s="609"/>
      <c r="B2007" s="609"/>
      <c r="C2007" s="420"/>
      <c r="D2007" s="612"/>
      <c r="E2007" s="490"/>
      <c r="F2007" s="420"/>
      <c r="G2007" s="473"/>
      <c r="H2007" s="242" t="s">
        <v>1507</v>
      </c>
      <c r="I2007" s="219">
        <v>0.5</v>
      </c>
      <c r="J2007" s="215">
        <f t="shared" si="393"/>
        <v>0</v>
      </c>
      <c r="K2007" s="216"/>
      <c r="L2007" s="216"/>
      <c r="M2007" s="216"/>
      <c r="N2007" s="217"/>
      <c r="O2007" s="216"/>
      <c r="P2007" s="216"/>
      <c r="Q2007" s="217"/>
      <c r="R2007" s="216"/>
      <c r="S2007" s="216"/>
      <c r="T2007" s="217"/>
      <c r="U2007" s="216"/>
      <c r="V2007" s="217"/>
      <c r="W2007" s="216"/>
      <c r="X2007" s="478"/>
      <c r="Y2007" s="480"/>
      <c r="Z2007" s="480"/>
      <c r="AA2007" s="467"/>
      <c r="AB2007" s="444"/>
      <c r="AC2007" s="444"/>
      <c r="AD2007" s="444"/>
      <c r="AE2007" s="576"/>
      <c r="AF2007" s="615"/>
    </row>
    <row r="2008" spans="1:32" s="34" customFormat="1" outlineLevel="1" x14ac:dyDescent="0.25">
      <c r="A2008" s="609"/>
      <c r="B2008" s="609"/>
      <c r="C2008" s="420"/>
      <c r="D2008" s="612"/>
      <c r="E2008" s="490"/>
      <c r="F2008" s="420"/>
      <c r="G2008" s="473"/>
      <c r="H2008" s="242" t="s">
        <v>1435</v>
      </c>
      <c r="I2008" s="219"/>
      <c r="J2008" s="215">
        <f t="shared" si="393"/>
        <v>0</v>
      </c>
      <c r="K2008" s="216"/>
      <c r="L2008" s="216"/>
      <c r="M2008" s="216"/>
      <c r="N2008" s="217"/>
      <c r="O2008" s="216"/>
      <c r="P2008" s="216"/>
      <c r="Q2008" s="217"/>
      <c r="R2008" s="216"/>
      <c r="S2008" s="216"/>
      <c r="T2008" s="217"/>
      <c r="U2008" s="216"/>
      <c r="V2008" s="217"/>
      <c r="W2008" s="216"/>
      <c r="X2008" s="478"/>
      <c r="Y2008" s="480"/>
      <c r="Z2008" s="480"/>
      <c r="AA2008" s="467"/>
      <c r="AB2008" s="444"/>
      <c r="AC2008" s="444"/>
      <c r="AD2008" s="444"/>
      <c r="AE2008" s="576"/>
      <c r="AF2008" s="615"/>
    </row>
    <row r="2009" spans="1:32" s="34" customFormat="1" outlineLevel="1" x14ac:dyDescent="0.25">
      <c r="A2009" s="610"/>
      <c r="B2009" s="610"/>
      <c r="C2009" s="421"/>
      <c r="D2009" s="613"/>
      <c r="E2009" s="491"/>
      <c r="F2009" s="421"/>
      <c r="G2009" s="474"/>
      <c r="H2009" s="248" t="s">
        <v>152</v>
      </c>
      <c r="I2009" s="219"/>
      <c r="J2009" s="252">
        <f t="shared" si="393"/>
        <v>0</v>
      </c>
      <c r="K2009" s="216"/>
      <c r="L2009" s="250"/>
      <c r="M2009" s="250"/>
      <c r="N2009" s="251"/>
      <c r="O2009" s="250"/>
      <c r="P2009" s="250"/>
      <c r="Q2009" s="251"/>
      <c r="R2009" s="250"/>
      <c r="S2009" s="250"/>
      <c r="T2009" s="251"/>
      <c r="U2009" s="250"/>
      <c r="V2009" s="251"/>
      <c r="W2009" s="250"/>
      <c r="X2009" s="478"/>
      <c r="Y2009" s="481"/>
      <c r="Z2009" s="481"/>
      <c r="AA2009" s="468"/>
      <c r="AB2009" s="445"/>
      <c r="AC2009" s="445"/>
      <c r="AD2009" s="445"/>
      <c r="AE2009" s="577"/>
      <c r="AF2009" s="616"/>
    </row>
    <row r="2010" spans="1:32" s="78" customFormat="1" ht="18.75" customHeight="1" x14ac:dyDescent="0.2">
      <c r="A2010" s="278"/>
      <c r="B2010" s="278"/>
      <c r="C2010" s="349"/>
      <c r="D2010" s="580" t="s">
        <v>449</v>
      </c>
      <c r="E2010" s="581"/>
      <c r="F2010" s="581"/>
      <c r="G2010" s="581"/>
      <c r="H2010" s="582"/>
      <c r="I2010" s="310" t="e">
        <f>SUM(I2011:I2015)</f>
        <v>#VALUE!</v>
      </c>
      <c r="J2010" s="310">
        <f>SUM(J2011:J2015)</f>
        <v>38623.177400000008</v>
      </c>
      <c r="K2010" s="310">
        <f>SUM(K2011:K2015)</f>
        <v>38603.177400000008</v>
      </c>
      <c r="L2010" s="310">
        <f t="shared" ref="L2010:W2010" si="402">SUM(L2011:L2015)</f>
        <v>20</v>
      </c>
      <c r="M2010" s="233">
        <f t="shared" si="402"/>
        <v>0</v>
      </c>
      <c r="N2010" s="233">
        <f t="shared" si="402"/>
        <v>0</v>
      </c>
      <c r="O2010" s="233">
        <f t="shared" si="402"/>
        <v>0</v>
      </c>
      <c r="P2010" s="233">
        <f t="shared" si="402"/>
        <v>0</v>
      </c>
      <c r="Q2010" s="233">
        <f t="shared" si="402"/>
        <v>0</v>
      </c>
      <c r="R2010" s="233">
        <f t="shared" si="402"/>
        <v>0</v>
      </c>
      <c r="S2010" s="233">
        <f t="shared" si="402"/>
        <v>0</v>
      </c>
      <c r="T2010" s="233">
        <f t="shared" si="402"/>
        <v>0</v>
      </c>
      <c r="U2010" s="233">
        <f t="shared" si="402"/>
        <v>0</v>
      </c>
      <c r="V2010" s="233">
        <f t="shared" si="402"/>
        <v>0</v>
      </c>
      <c r="W2010" s="233">
        <f t="shared" si="402"/>
        <v>0</v>
      </c>
      <c r="X2010" s="313"/>
      <c r="Y2010" s="314"/>
      <c r="Z2010" s="314"/>
      <c r="AA2010" s="314"/>
      <c r="AB2010" s="314"/>
      <c r="AC2010" s="314"/>
      <c r="AD2010" s="314"/>
      <c r="AE2010" s="314"/>
      <c r="AF2010" s="321"/>
    </row>
    <row r="2011" spans="1:32" s="34" customFormat="1" ht="15" customHeight="1" outlineLevel="1" x14ac:dyDescent="0.25">
      <c r="A2011" s="279"/>
      <c r="B2011" s="279"/>
      <c r="C2011" s="350"/>
      <c r="D2011" s="578" t="s">
        <v>1545</v>
      </c>
      <c r="E2011" s="578"/>
      <c r="F2011" s="578"/>
      <c r="G2011" s="578"/>
      <c r="H2011" s="258" t="s">
        <v>149</v>
      </c>
      <c r="I2011" s="258" t="e">
        <f>SUMIF($H$9:$H$2009,$H$2011,I$9:I$2009)-I897</f>
        <v>#VALUE!</v>
      </c>
      <c r="J2011" s="233">
        <f>SUM(K2011:W2011)</f>
        <v>5915.2000000000007</v>
      </c>
      <c r="K2011" s="258">
        <f t="shared" ref="K2011:W2011" si="403">SUMIF($H$9:$H$2009,$H$2011,K$9:K$2009)</f>
        <v>5915.2000000000007</v>
      </c>
      <c r="L2011" s="258">
        <f t="shared" si="403"/>
        <v>0</v>
      </c>
      <c r="M2011" s="258">
        <f t="shared" si="403"/>
        <v>0</v>
      </c>
      <c r="N2011" s="258">
        <f t="shared" si="403"/>
        <v>0</v>
      </c>
      <c r="O2011" s="258">
        <f t="shared" si="403"/>
        <v>0</v>
      </c>
      <c r="P2011" s="258">
        <f t="shared" si="403"/>
        <v>0</v>
      </c>
      <c r="Q2011" s="258">
        <f t="shared" si="403"/>
        <v>0</v>
      </c>
      <c r="R2011" s="258">
        <f t="shared" si="403"/>
        <v>0</v>
      </c>
      <c r="S2011" s="258">
        <f t="shared" si="403"/>
        <v>0</v>
      </c>
      <c r="T2011" s="258">
        <f t="shared" si="403"/>
        <v>0</v>
      </c>
      <c r="U2011" s="258">
        <f t="shared" si="403"/>
        <v>0</v>
      </c>
      <c r="V2011" s="258">
        <f t="shared" si="403"/>
        <v>0</v>
      </c>
      <c r="W2011" s="258">
        <f t="shared" si="403"/>
        <v>0</v>
      </c>
      <c r="X2011" s="311"/>
      <c r="Y2011" s="312"/>
      <c r="Z2011" s="312"/>
      <c r="AA2011" s="312"/>
      <c r="AB2011" s="312"/>
      <c r="AC2011" s="312"/>
      <c r="AD2011" s="312"/>
      <c r="AE2011" s="312"/>
      <c r="AF2011" s="322"/>
    </row>
    <row r="2012" spans="1:32" s="34" customFormat="1" outlineLevel="1" x14ac:dyDescent="0.25">
      <c r="A2012" s="279"/>
      <c r="B2012" s="279"/>
      <c r="C2012" s="350"/>
      <c r="D2012" s="579"/>
      <c r="E2012" s="579"/>
      <c r="F2012" s="579"/>
      <c r="G2012" s="579"/>
      <c r="H2012" s="258" t="s">
        <v>150</v>
      </c>
      <c r="I2012" s="258">
        <f>SUMIF($H$9:$H$2009,$H$2012,I$9:I$2009)-I898</f>
        <v>6058.0871999999999</v>
      </c>
      <c r="J2012" s="233">
        <f>SUM(K2012:W2012)</f>
        <v>15.838999999999997</v>
      </c>
      <c r="K2012" s="258">
        <f t="shared" ref="K2012:W2012" si="404">SUMIF($H$9:$H$2009,$H$2012,K$9:K$2009)</f>
        <v>15.838999999999997</v>
      </c>
      <c r="L2012" s="258">
        <f t="shared" si="404"/>
        <v>0</v>
      </c>
      <c r="M2012" s="258">
        <f t="shared" si="404"/>
        <v>0</v>
      </c>
      <c r="N2012" s="258">
        <f t="shared" si="404"/>
        <v>0</v>
      </c>
      <c r="O2012" s="258">
        <f t="shared" si="404"/>
        <v>0</v>
      </c>
      <c r="P2012" s="258">
        <f t="shared" si="404"/>
        <v>0</v>
      </c>
      <c r="Q2012" s="258">
        <f t="shared" si="404"/>
        <v>0</v>
      </c>
      <c r="R2012" s="258">
        <f t="shared" si="404"/>
        <v>0</v>
      </c>
      <c r="S2012" s="258">
        <f t="shared" si="404"/>
        <v>0</v>
      </c>
      <c r="T2012" s="258">
        <f t="shared" si="404"/>
        <v>0</v>
      </c>
      <c r="U2012" s="258">
        <f t="shared" si="404"/>
        <v>0</v>
      </c>
      <c r="V2012" s="258">
        <f t="shared" si="404"/>
        <v>0</v>
      </c>
      <c r="W2012" s="258">
        <f t="shared" si="404"/>
        <v>0</v>
      </c>
      <c r="X2012" s="311"/>
      <c r="Y2012" s="312"/>
      <c r="Z2012" s="312"/>
      <c r="AA2012" s="312"/>
      <c r="AB2012" s="312"/>
      <c r="AC2012" s="312"/>
      <c r="AD2012" s="312"/>
      <c r="AE2012" s="312"/>
      <c r="AF2012" s="322"/>
    </row>
    <row r="2013" spans="1:32" s="34" customFormat="1" outlineLevel="1" x14ac:dyDescent="0.25">
      <c r="A2013" s="279"/>
      <c r="B2013" s="279"/>
      <c r="C2013" s="350"/>
      <c r="D2013" s="579"/>
      <c r="E2013" s="579"/>
      <c r="F2013" s="579"/>
      <c r="G2013" s="579"/>
      <c r="H2013" s="258" t="s">
        <v>1507</v>
      </c>
      <c r="I2013" s="258">
        <f>SUMIF($H$9:$H$2009,$H$2013,I$9:I$2009)-I899</f>
        <v>1862.6966400000003</v>
      </c>
      <c r="J2013" s="233">
        <f>SUM(K2013:W2013)</f>
        <v>346.51539999999994</v>
      </c>
      <c r="K2013" s="258">
        <f t="shared" ref="K2013:W2013" si="405">SUMIF($H$9:$H$2009,$H$2013,K$9:K$2009)</f>
        <v>346.51539999999994</v>
      </c>
      <c r="L2013" s="258">
        <f t="shared" si="405"/>
        <v>0</v>
      </c>
      <c r="M2013" s="258">
        <f t="shared" si="405"/>
        <v>0</v>
      </c>
      <c r="N2013" s="258">
        <f t="shared" si="405"/>
        <v>0</v>
      </c>
      <c r="O2013" s="258">
        <f t="shared" si="405"/>
        <v>0</v>
      </c>
      <c r="P2013" s="258">
        <f t="shared" si="405"/>
        <v>0</v>
      </c>
      <c r="Q2013" s="258">
        <f t="shared" si="405"/>
        <v>0</v>
      </c>
      <c r="R2013" s="258">
        <f t="shared" si="405"/>
        <v>0</v>
      </c>
      <c r="S2013" s="258">
        <f t="shared" si="405"/>
        <v>0</v>
      </c>
      <c r="T2013" s="258">
        <f t="shared" si="405"/>
        <v>0</v>
      </c>
      <c r="U2013" s="258">
        <f t="shared" si="405"/>
        <v>0</v>
      </c>
      <c r="V2013" s="258">
        <f t="shared" si="405"/>
        <v>0</v>
      </c>
      <c r="W2013" s="258">
        <f t="shared" si="405"/>
        <v>0</v>
      </c>
      <c r="X2013" s="311"/>
      <c r="Y2013" s="312"/>
      <c r="Z2013" s="312"/>
      <c r="AA2013" s="312"/>
      <c r="AB2013" s="312"/>
      <c r="AC2013" s="312"/>
      <c r="AD2013" s="312"/>
      <c r="AE2013" s="312"/>
      <c r="AF2013" s="322"/>
    </row>
    <row r="2014" spans="1:32" s="34" customFormat="1" outlineLevel="1" x14ac:dyDescent="0.25">
      <c r="A2014" s="279"/>
      <c r="B2014" s="279"/>
      <c r="C2014" s="350"/>
      <c r="D2014" s="579"/>
      <c r="E2014" s="579"/>
      <c r="F2014" s="579"/>
      <c r="G2014" s="579"/>
      <c r="H2014" s="258" t="s">
        <v>1435</v>
      </c>
      <c r="I2014" s="258">
        <f>SUMIF($H$9:$H$2009,$H$2014,I$9:I$2009)-I900</f>
        <v>160.733</v>
      </c>
      <c r="J2014" s="233">
        <f>SUM(K2014:W2014)</f>
        <v>40.799999999999997</v>
      </c>
      <c r="K2014" s="258">
        <f t="shared" ref="K2014:W2014" si="406">SUMIF($H$9:$H$2009,$H$2014,K$9:K$2009)</f>
        <v>40.799999999999997</v>
      </c>
      <c r="L2014" s="258">
        <f t="shared" si="406"/>
        <v>0</v>
      </c>
      <c r="M2014" s="258">
        <f t="shared" si="406"/>
        <v>0</v>
      </c>
      <c r="N2014" s="258">
        <f t="shared" si="406"/>
        <v>0</v>
      </c>
      <c r="O2014" s="258">
        <f t="shared" si="406"/>
        <v>0</v>
      </c>
      <c r="P2014" s="258">
        <f t="shared" si="406"/>
        <v>0</v>
      </c>
      <c r="Q2014" s="258">
        <f t="shared" si="406"/>
        <v>0</v>
      </c>
      <c r="R2014" s="258">
        <f t="shared" si="406"/>
        <v>0</v>
      </c>
      <c r="S2014" s="258">
        <f t="shared" si="406"/>
        <v>0</v>
      </c>
      <c r="T2014" s="258">
        <f t="shared" si="406"/>
        <v>0</v>
      </c>
      <c r="U2014" s="258">
        <f t="shared" si="406"/>
        <v>0</v>
      </c>
      <c r="V2014" s="258">
        <f t="shared" si="406"/>
        <v>0</v>
      </c>
      <c r="W2014" s="258">
        <f t="shared" si="406"/>
        <v>0</v>
      </c>
      <c r="X2014" s="311"/>
      <c r="Y2014" s="312"/>
      <c r="Z2014" s="312"/>
      <c r="AA2014" s="312"/>
      <c r="AB2014" s="312"/>
      <c r="AC2014" s="312"/>
      <c r="AD2014" s="312"/>
      <c r="AE2014" s="312"/>
      <c r="AF2014" s="322"/>
    </row>
    <row r="2015" spans="1:32" s="34" customFormat="1" outlineLevel="1" x14ac:dyDescent="0.25">
      <c r="A2015" s="279"/>
      <c r="B2015" s="279"/>
      <c r="C2015" s="350"/>
      <c r="D2015" s="579"/>
      <c r="E2015" s="579"/>
      <c r="F2015" s="579"/>
      <c r="G2015" s="579"/>
      <c r="H2015" s="259" t="s">
        <v>152</v>
      </c>
      <c r="I2015" s="258">
        <f>SUMIF($H$9:$H$2009,$H$2015,I$9:I$2009)-I901</f>
        <v>104483.283</v>
      </c>
      <c r="J2015" s="260">
        <f>SUM(K2015:W2015)</f>
        <v>32304.823000000004</v>
      </c>
      <c r="K2015" s="258">
        <f t="shared" ref="K2015:W2015" si="407">SUMIF($H$9:$H$2009,$H$2015,K$9:K$2009)</f>
        <v>32284.823000000004</v>
      </c>
      <c r="L2015" s="258">
        <f t="shared" si="407"/>
        <v>20</v>
      </c>
      <c r="M2015" s="258">
        <f t="shared" si="407"/>
        <v>0</v>
      </c>
      <c r="N2015" s="258">
        <f t="shared" si="407"/>
        <v>0</v>
      </c>
      <c r="O2015" s="258">
        <f t="shared" si="407"/>
        <v>0</v>
      </c>
      <c r="P2015" s="258">
        <f t="shared" si="407"/>
        <v>0</v>
      </c>
      <c r="Q2015" s="258">
        <f t="shared" si="407"/>
        <v>0</v>
      </c>
      <c r="R2015" s="258">
        <f t="shared" si="407"/>
        <v>0</v>
      </c>
      <c r="S2015" s="258">
        <f t="shared" si="407"/>
        <v>0</v>
      </c>
      <c r="T2015" s="258">
        <f t="shared" si="407"/>
        <v>0</v>
      </c>
      <c r="U2015" s="258">
        <f t="shared" si="407"/>
        <v>0</v>
      </c>
      <c r="V2015" s="258">
        <f t="shared" si="407"/>
        <v>0</v>
      </c>
      <c r="W2015" s="258">
        <f t="shared" si="407"/>
        <v>0</v>
      </c>
      <c r="X2015" s="311"/>
      <c r="Y2015" s="312"/>
      <c r="Z2015" s="312"/>
      <c r="AA2015" s="312"/>
      <c r="AB2015" s="312"/>
      <c r="AC2015" s="312"/>
      <c r="AD2015" s="312"/>
      <c r="AE2015" s="312"/>
      <c r="AF2015" s="322"/>
    </row>
    <row r="2016" spans="1:32" ht="21" x14ac:dyDescent="0.35">
      <c r="I2016" s="261" t="s">
        <v>1679</v>
      </c>
    </row>
    <row r="2021" spans="3:7" x14ac:dyDescent="0.25">
      <c r="C2021" s="291"/>
      <c r="F2021" s="291" t="str">
        <f>Статусы!A1</f>
        <v>подготовительные работы</v>
      </c>
      <c r="G2021" s="207">
        <f>COUNTIF(G4:G2009,F2021)</f>
        <v>11</v>
      </c>
    </row>
    <row r="2022" spans="3:7" x14ac:dyDescent="0.25">
      <c r="C2022" s="291"/>
      <c r="F2022" s="291" t="str">
        <f>Статусы!A2</f>
        <v>реализуется</v>
      </c>
      <c r="G2022" s="207">
        <f>COUNTIF(G4:G2009,F2022)</f>
        <v>127</v>
      </c>
    </row>
    <row r="2023" spans="3:7" x14ac:dyDescent="0.25">
      <c r="C2023" s="291"/>
      <c r="F2023" s="291" t="str">
        <f>Статусы!A3</f>
        <v>завершено</v>
      </c>
      <c r="G2023" s="207">
        <f>COUNTIF(G4:G2009,F2023)</f>
        <v>24</v>
      </c>
    </row>
    <row r="2024" spans="3:7" x14ac:dyDescent="0.25">
      <c r="C2024" s="291"/>
      <c r="F2024" s="291" t="str">
        <f>Статусы!A4</f>
        <v>поиск участников</v>
      </c>
      <c r="G2024" s="207">
        <f>COUNTIF(G4:G2009,F2024)</f>
        <v>4</v>
      </c>
    </row>
    <row r="2025" spans="3:7" x14ac:dyDescent="0.25">
      <c r="C2025" s="291"/>
      <c r="F2025" s="291" t="str">
        <f>Статусы!A5</f>
        <v>приостановлено</v>
      </c>
      <c r="G2025" s="207">
        <f>COUNTIF(G4:G2009,F2025)</f>
        <v>0</v>
      </c>
    </row>
    <row r="2026" spans="3:7" x14ac:dyDescent="0.25">
      <c r="C2026" s="291"/>
      <c r="F2026" s="291" t="str">
        <f>Статусы!A6</f>
        <v>срок реализации не наступил</v>
      </c>
      <c r="G2026" s="207">
        <f>COUNTIF(G4:G2009,F2026)</f>
        <v>75</v>
      </c>
    </row>
    <row r="2027" spans="3:7" x14ac:dyDescent="0.25">
      <c r="C2027" s="291"/>
      <c r="F2027" s="291" t="str">
        <f>Статусы!A7</f>
        <v>не исполнено</v>
      </c>
      <c r="G2027" s="207">
        <f>COUNTIF(G4:G2009,F2027)</f>
        <v>0</v>
      </c>
    </row>
    <row r="2028" spans="3:7" x14ac:dyDescent="0.25">
      <c r="C2028" s="330"/>
      <c r="F2028" s="342" t="str">
        <f>Статусы!A8</f>
        <v>исключить</v>
      </c>
      <c r="G2028" s="343">
        <f>COUNTIF(G4:G2009,F2028)</f>
        <v>30</v>
      </c>
    </row>
    <row r="2029" spans="3:7" ht="15.75" thickBot="1" x14ac:dyDescent="0.3">
      <c r="C2029" s="331"/>
      <c r="F2029" s="291" t="str">
        <f>Статусы!A9</f>
        <v>перенесен срок реализации</v>
      </c>
      <c r="G2029" s="207">
        <f>COUNTIF(G4:G2009,F2029)</f>
        <v>43</v>
      </c>
    </row>
    <row r="2030" spans="3:7" ht="15.75" thickBot="1" x14ac:dyDescent="0.3">
      <c r="C2030" s="332"/>
      <c r="E2030" s="344"/>
      <c r="F2030" s="348" t="s">
        <v>1662</v>
      </c>
      <c r="G2030" s="280">
        <f>COUNTA(D9:D2009)-17</f>
        <v>317</v>
      </c>
    </row>
    <row r="2031" spans="3:7" x14ac:dyDescent="0.25">
      <c r="C2031" s="237"/>
      <c r="F2031" s="340" t="s">
        <v>1762</v>
      </c>
      <c r="G2031" s="341">
        <f>COUNTIF(D9:D2009,"доб.")</f>
        <v>38</v>
      </c>
    </row>
    <row r="2032" spans="3:7" x14ac:dyDescent="0.25">
      <c r="C2032" s="333"/>
      <c r="F2032" s="289" t="s">
        <v>1763</v>
      </c>
      <c r="G2032" s="290">
        <f>G2030-G2031</f>
        <v>279</v>
      </c>
    </row>
    <row r="2033" spans="3:7" x14ac:dyDescent="0.25">
      <c r="C2033" s="329"/>
      <c r="F2033" s="338" t="s">
        <v>2491</v>
      </c>
      <c r="G2033" s="339">
        <f>G2032-G2028+G2031</f>
        <v>287</v>
      </c>
    </row>
    <row r="2034" spans="3:7" x14ac:dyDescent="0.25">
      <c r="G2034" s="207"/>
    </row>
    <row r="2035" spans="3:7" x14ac:dyDescent="0.25">
      <c r="F2035" s="334" t="s">
        <v>2472</v>
      </c>
      <c r="G2035" s="335">
        <f>COUNTIF(C:C,"●")</f>
        <v>64</v>
      </c>
    </row>
    <row r="2036" spans="3:7" x14ac:dyDescent="0.25">
      <c r="E2036" s="205"/>
      <c r="F2036" s="207"/>
      <c r="G2036" s="207"/>
    </row>
    <row r="2037" spans="3:7" x14ac:dyDescent="0.25">
      <c r="E2037" s="205"/>
      <c r="F2037" s="207"/>
      <c r="G2037" s="207"/>
    </row>
  </sheetData>
  <autoFilter ref="AB5:AD2016"/>
  <mergeCells count="5122">
    <mergeCell ref="AE4:AE6"/>
    <mergeCell ref="AF4:AF6"/>
    <mergeCell ref="J5:J6"/>
    <mergeCell ref="K5:L5"/>
    <mergeCell ref="M5:O5"/>
    <mergeCell ref="P5:R5"/>
    <mergeCell ref="S5:W5"/>
    <mergeCell ref="AB5:AB6"/>
    <mergeCell ref="AC5:AC6"/>
    <mergeCell ref="AD5:AD6"/>
    <mergeCell ref="J4:W4"/>
    <mergeCell ref="X4:X6"/>
    <mergeCell ref="Y4:Y6"/>
    <mergeCell ref="Z4:Z6"/>
    <mergeCell ref="AA4:AA6"/>
    <mergeCell ref="AB4:AD4"/>
    <mergeCell ref="D2:AA2"/>
    <mergeCell ref="A15:A20"/>
    <mergeCell ref="B15:B20"/>
    <mergeCell ref="C15:C20"/>
    <mergeCell ref="D15:D20"/>
    <mergeCell ref="F9:F14"/>
    <mergeCell ref="G9:G14"/>
    <mergeCell ref="X9:X14"/>
    <mergeCell ref="Y9:Y14"/>
    <mergeCell ref="Z9:Z14"/>
    <mergeCell ref="AA9:AA14"/>
    <mergeCell ref="A9:A14"/>
    <mergeCell ref="B9:B14"/>
    <mergeCell ref="C9:C14"/>
    <mergeCell ref="D9:D14"/>
    <mergeCell ref="E9:E14"/>
    <mergeCell ref="AA15:AA20"/>
    <mergeCell ref="A4:A6"/>
    <mergeCell ref="B4:B6"/>
    <mergeCell ref="C4:C6"/>
    <mergeCell ref="D4:D6"/>
    <mergeCell ref="E4:E6"/>
    <mergeCell ref="F4:F6"/>
    <mergeCell ref="G4:G6"/>
    <mergeCell ref="H4:I6"/>
    <mergeCell ref="AB15:AB20"/>
    <mergeCell ref="AC15:AC20"/>
    <mergeCell ref="AD15:AD20"/>
    <mergeCell ref="AE15:AE20"/>
    <mergeCell ref="AF15:AF20"/>
    <mergeCell ref="E15:E20"/>
    <mergeCell ref="F15:F20"/>
    <mergeCell ref="G15:G20"/>
    <mergeCell ref="X15:X20"/>
    <mergeCell ref="Y15:Y20"/>
    <mergeCell ref="Z15:Z20"/>
    <mergeCell ref="AB9:AB14"/>
    <mergeCell ref="AC9:AC14"/>
    <mergeCell ref="AD9:AD14"/>
    <mergeCell ref="AE9:AE14"/>
    <mergeCell ref="AF9:AF14"/>
    <mergeCell ref="A27:A32"/>
    <mergeCell ref="B27:B32"/>
    <mergeCell ref="C27:C32"/>
    <mergeCell ref="D27:D32"/>
    <mergeCell ref="F21:F26"/>
    <mergeCell ref="G21:G26"/>
    <mergeCell ref="X21:X26"/>
    <mergeCell ref="Y21:Y26"/>
    <mergeCell ref="Z21:Z26"/>
    <mergeCell ref="AA21:AA26"/>
    <mergeCell ref="A21:A26"/>
    <mergeCell ref="B21:B26"/>
    <mergeCell ref="C21:C26"/>
    <mergeCell ref="D21:D26"/>
    <mergeCell ref="E21:E26"/>
    <mergeCell ref="AA27:AA32"/>
    <mergeCell ref="AB27:AB32"/>
    <mergeCell ref="AC27:AC32"/>
    <mergeCell ref="AD27:AD32"/>
    <mergeCell ref="AE27:AE32"/>
    <mergeCell ref="AF27:AF32"/>
    <mergeCell ref="E27:E32"/>
    <mergeCell ref="F27:F32"/>
    <mergeCell ref="G27:G32"/>
    <mergeCell ref="X27:X32"/>
    <mergeCell ref="Y27:Y32"/>
    <mergeCell ref="Z27:Z32"/>
    <mergeCell ref="AB21:AB26"/>
    <mergeCell ref="AC21:AC26"/>
    <mergeCell ref="AD21:AD26"/>
    <mergeCell ref="AE21:AE26"/>
    <mergeCell ref="AF21:AF26"/>
    <mergeCell ref="A39:A44"/>
    <mergeCell ref="B39:B44"/>
    <mergeCell ref="C39:C44"/>
    <mergeCell ref="D39:D44"/>
    <mergeCell ref="F33:F38"/>
    <mergeCell ref="G33:G38"/>
    <mergeCell ref="X33:X38"/>
    <mergeCell ref="Y33:Y38"/>
    <mergeCell ref="Z33:Z38"/>
    <mergeCell ref="AA33:AA38"/>
    <mergeCell ref="A33:A38"/>
    <mergeCell ref="B33:B38"/>
    <mergeCell ref="C33:C38"/>
    <mergeCell ref="D33:D38"/>
    <mergeCell ref="E33:E38"/>
    <mergeCell ref="AA39:AA44"/>
    <mergeCell ref="AB39:AB44"/>
    <mergeCell ref="AC39:AC44"/>
    <mergeCell ref="AD39:AD44"/>
    <mergeCell ref="AE39:AE44"/>
    <mergeCell ref="AF39:AF44"/>
    <mergeCell ref="E39:E44"/>
    <mergeCell ref="F39:F44"/>
    <mergeCell ref="G39:G44"/>
    <mergeCell ref="X39:X44"/>
    <mergeCell ref="Y39:Y44"/>
    <mergeCell ref="Z39:Z44"/>
    <mergeCell ref="AB33:AB38"/>
    <mergeCell ref="AC33:AC38"/>
    <mergeCell ref="AD33:AD38"/>
    <mergeCell ref="AE33:AE38"/>
    <mergeCell ref="AF33:AF38"/>
    <mergeCell ref="A51:A56"/>
    <mergeCell ref="B51:B56"/>
    <mergeCell ref="C51:C56"/>
    <mergeCell ref="D51:D56"/>
    <mergeCell ref="F45:F50"/>
    <mergeCell ref="G45:G50"/>
    <mergeCell ref="X45:X50"/>
    <mergeCell ref="Y45:Y50"/>
    <mergeCell ref="Z45:Z50"/>
    <mergeCell ref="AA45:AA50"/>
    <mergeCell ref="A45:A50"/>
    <mergeCell ref="B45:B50"/>
    <mergeCell ref="C45:C50"/>
    <mergeCell ref="D45:D50"/>
    <mergeCell ref="E45:E50"/>
    <mergeCell ref="AA51:AA56"/>
    <mergeCell ref="AB51:AB56"/>
    <mergeCell ref="AC51:AC56"/>
    <mergeCell ref="AD51:AD56"/>
    <mergeCell ref="AE51:AE56"/>
    <mergeCell ref="AF51:AF56"/>
    <mergeCell ref="E51:E56"/>
    <mergeCell ref="F51:F56"/>
    <mergeCell ref="G51:G56"/>
    <mergeCell ref="X51:X56"/>
    <mergeCell ref="Y51:Y56"/>
    <mergeCell ref="Z51:Z56"/>
    <mergeCell ref="AB45:AB50"/>
    <mergeCell ref="AC45:AC50"/>
    <mergeCell ref="AD45:AD50"/>
    <mergeCell ref="AE45:AE50"/>
    <mergeCell ref="AF45:AF50"/>
    <mergeCell ref="A65:A70"/>
    <mergeCell ref="B65:B70"/>
    <mergeCell ref="C65:C70"/>
    <mergeCell ref="D65:D70"/>
    <mergeCell ref="F58:F63"/>
    <mergeCell ref="G58:G63"/>
    <mergeCell ref="X58:X63"/>
    <mergeCell ref="Y58:Y63"/>
    <mergeCell ref="Z58:Z63"/>
    <mergeCell ref="AA58:AA63"/>
    <mergeCell ref="A58:A63"/>
    <mergeCell ref="B58:B63"/>
    <mergeCell ref="C58:C63"/>
    <mergeCell ref="D58:D63"/>
    <mergeCell ref="E58:E63"/>
    <mergeCell ref="AA65:AA70"/>
    <mergeCell ref="AB65:AB70"/>
    <mergeCell ref="AC65:AC70"/>
    <mergeCell ref="AD65:AD70"/>
    <mergeCell ref="AE65:AE70"/>
    <mergeCell ref="AF65:AF70"/>
    <mergeCell ref="E65:E70"/>
    <mergeCell ref="F65:F70"/>
    <mergeCell ref="G65:G70"/>
    <mergeCell ref="X65:X70"/>
    <mergeCell ref="Y65:Y70"/>
    <mergeCell ref="Z65:Z70"/>
    <mergeCell ref="AB58:AB63"/>
    <mergeCell ref="AC58:AC63"/>
    <mergeCell ref="AD58:AD63"/>
    <mergeCell ref="AE58:AE63"/>
    <mergeCell ref="AF58:AF63"/>
    <mergeCell ref="A78:A83"/>
    <mergeCell ref="B78:B83"/>
    <mergeCell ref="C78:C83"/>
    <mergeCell ref="D78:D83"/>
    <mergeCell ref="F71:F76"/>
    <mergeCell ref="G71:G76"/>
    <mergeCell ref="X71:X76"/>
    <mergeCell ref="Y71:Y76"/>
    <mergeCell ref="Z71:Z76"/>
    <mergeCell ref="AA71:AA76"/>
    <mergeCell ref="A71:A76"/>
    <mergeCell ref="B71:B76"/>
    <mergeCell ref="C71:C76"/>
    <mergeCell ref="D71:D76"/>
    <mergeCell ref="E71:E76"/>
    <mergeCell ref="AA78:AA83"/>
    <mergeCell ref="AB78:AB83"/>
    <mergeCell ref="AC78:AC83"/>
    <mergeCell ref="AD78:AD83"/>
    <mergeCell ref="AE78:AE83"/>
    <mergeCell ref="AF78:AF83"/>
    <mergeCell ref="E78:E83"/>
    <mergeCell ref="F78:F83"/>
    <mergeCell ref="G78:G83"/>
    <mergeCell ref="X78:X83"/>
    <mergeCell ref="Y78:Y83"/>
    <mergeCell ref="Z78:Z83"/>
    <mergeCell ref="AB71:AB76"/>
    <mergeCell ref="AC71:AC76"/>
    <mergeCell ref="AD71:AD76"/>
    <mergeCell ref="AE71:AE76"/>
    <mergeCell ref="AF71:AF76"/>
    <mergeCell ref="A92:A97"/>
    <mergeCell ref="B92:B97"/>
    <mergeCell ref="C92:C97"/>
    <mergeCell ref="D92:D97"/>
    <mergeCell ref="F85:F90"/>
    <mergeCell ref="G85:G90"/>
    <mergeCell ref="X85:X90"/>
    <mergeCell ref="Y85:Y90"/>
    <mergeCell ref="Z85:Z90"/>
    <mergeCell ref="AA85:AA90"/>
    <mergeCell ref="A85:A90"/>
    <mergeCell ref="B85:B90"/>
    <mergeCell ref="C85:C90"/>
    <mergeCell ref="D85:D90"/>
    <mergeCell ref="E85:E90"/>
    <mergeCell ref="AA92:AA97"/>
    <mergeCell ref="AB92:AB97"/>
    <mergeCell ref="AC92:AC97"/>
    <mergeCell ref="AD92:AD97"/>
    <mergeCell ref="AE92:AE97"/>
    <mergeCell ref="AF92:AF97"/>
    <mergeCell ref="E92:E97"/>
    <mergeCell ref="F92:F97"/>
    <mergeCell ref="G92:G97"/>
    <mergeCell ref="X92:X97"/>
    <mergeCell ref="Y92:Y97"/>
    <mergeCell ref="Z92:Z97"/>
    <mergeCell ref="AB85:AB90"/>
    <mergeCell ref="AC85:AC90"/>
    <mergeCell ref="AD85:AD90"/>
    <mergeCell ref="AE85:AE90"/>
    <mergeCell ref="AF85:AF90"/>
    <mergeCell ref="A104:A109"/>
    <mergeCell ref="B104:B109"/>
    <mergeCell ref="C104:C109"/>
    <mergeCell ref="D104:D109"/>
    <mergeCell ref="F98:F103"/>
    <mergeCell ref="G98:G103"/>
    <mergeCell ref="X98:X103"/>
    <mergeCell ref="Y98:Y103"/>
    <mergeCell ref="Z98:Z103"/>
    <mergeCell ref="AA98:AA103"/>
    <mergeCell ref="A98:A103"/>
    <mergeCell ref="B98:B103"/>
    <mergeCell ref="C98:C103"/>
    <mergeCell ref="D98:D103"/>
    <mergeCell ref="E98:E103"/>
    <mergeCell ref="AA104:AA109"/>
    <mergeCell ref="AB104:AB109"/>
    <mergeCell ref="AC104:AC109"/>
    <mergeCell ref="AD104:AD109"/>
    <mergeCell ref="AE104:AE109"/>
    <mergeCell ref="AF104:AF109"/>
    <mergeCell ref="E104:E109"/>
    <mergeCell ref="F104:F109"/>
    <mergeCell ref="G104:G109"/>
    <mergeCell ref="X104:X109"/>
    <mergeCell ref="Y104:Y109"/>
    <mergeCell ref="Z104:Z109"/>
    <mergeCell ref="AB98:AB103"/>
    <mergeCell ref="AC98:AC103"/>
    <mergeCell ref="AD98:AD103"/>
    <mergeCell ref="AE98:AE103"/>
    <mergeCell ref="AF98:AF103"/>
    <mergeCell ref="A116:A121"/>
    <mergeCell ref="B116:B121"/>
    <mergeCell ref="C116:C121"/>
    <mergeCell ref="D116:D121"/>
    <mergeCell ref="F110:F115"/>
    <mergeCell ref="G110:G115"/>
    <mergeCell ref="X110:X115"/>
    <mergeCell ref="Y110:Y115"/>
    <mergeCell ref="Z110:Z115"/>
    <mergeCell ref="AA110:AA115"/>
    <mergeCell ref="A110:A115"/>
    <mergeCell ref="B110:B115"/>
    <mergeCell ref="C110:C115"/>
    <mergeCell ref="D110:D115"/>
    <mergeCell ref="E110:E115"/>
    <mergeCell ref="AA116:AA121"/>
    <mergeCell ref="AB116:AB121"/>
    <mergeCell ref="AC116:AC121"/>
    <mergeCell ref="AD116:AD121"/>
    <mergeCell ref="AE116:AE121"/>
    <mergeCell ref="AF116:AF121"/>
    <mergeCell ref="E116:E121"/>
    <mergeCell ref="F116:F121"/>
    <mergeCell ref="G116:G121"/>
    <mergeCell ref="X116:X121"/>
    <mergeCell ref="Y116:Y121"/>
    <mergeCell ref="Z116:Z121"/>
    <mergeCell ref="AB110:AB115"/>
    <mergeCell ref="AC110:AC115"/>
    <mergeCell ref="AD110:AD115"/>
    <mergeCell ref="AE110:AE115"/>
    <mergeCell ref="AF110:AF115"/>
    <mergeCell ref="A128:A133"/>
    <mergeCell ref="B128:B133"/>
    <mergeCell ref="C128:C133"/>
    <mergeCell ref="D128:D133"/>
    <mergeCell ref="F122:F127"/>
    <mergeCell ref="G122:G127"/>
    <mergeCell ref="X122:X127"/>
    <mergeCell ref="Y122:Y127"/>
    <mergeCell ref="Z122:Z127"/>
    <mergeCell ref="AA122:AA127"/>
    <mergeCell ref="A122:A127"/>
    <mergeCell ref="B122:B127"/>
    <mergeCell ref="C122:C127"/>
    <mergeCell ref="D122:D127"/>
    <mergeCell ref="E122:E127"/>
    <mergeCell ref="AA128:AA133"/>
    <mergeCell ref="AB128:AB133"/>
    <mergeCell ref="AC128:AC133"/>
    <mergeCell ref="AD128:AD133"/>
    <mergeCell ref="AE128:AE133"/>
    <mergeCell ref="AF128:AF133"/>
    <mergeCell ref="E128:E133"/>
    <mergeCell ref="F128:F133"/>
    <mergeCell ref="G128:G133"/>
    <mergeCell ref="X128:X133"/>
    <mergeCell ref="Y128:Y133"/>
    <mergeCell ref="Z128:Z133"/>
    <mergeCell ref="AB122:AB127"/>
    <mergeCell ref="AC122:AC127"/>
    <mergeCell ref="AD122:AD127"/>
    <mergeCell ref="AE122:AE127"/>
    <mergeCell ref="AF122:AF127"/>
    <mergeCell ref="A140:A145"/>
    <mergeCell ref="B140:B145"/>
    <mergeCell ref="C140:C145"/>
    <mergeCell ref="D140:D145"/>
    <mergeCell ref="F134:F139"/>
    <mergeCell ref="G134:G139"/>
    <mergeCell ref="X134:X139"/>
    <mergeCell ref="Y134:Y139"/>
    <mergeCell ref="Z134:Z139"/>
    <mergeCell ref="AA134:AA139"/>
    <mergeCell ref="A134:A139"/>
    <mergeCell ref="B134:B139"/>
    <mergeCell ref="C134:C139"/>
    <mergeCell ref="D134:D139"/>
    <mergeCell ref="E134:E139"/>
    <mergeCell ref="AA140:AA145"/>
    <mergeCell ref="AB140:AB145"/>
    <mergeCell ref="AC140:AC145"/>
    <mergeCell ref="AD140:AD145"/>
    <mergeCell ref="AE140:AE145"/>
    <mergeCell ref="AF140:AF145"/>
    <mergeCell ref="E140:E145"/>
    <mergeCell ref="F140:F145"/>
    <mergeCell ref="G140:G145"/>
    <mergeCell ref="X140:X145"/>
    <mergeCell ref="Y140:Y145"/>
    <mergeCell ref="Z140:Z145"/>
    <mergeCell ref="AB134:AB139"/>
    <mergeCell ref="AC134:AC139"/>
    <mergeCell ref="AD134:AD139"/>
    <mergeCell ref="AE134:AE139"/>
    <mergeCell ref="AF134:AF139"/>
    <mergeCell ref="A152:A157"/>
    <mergeCell ref="B152:B157"/>
    <mergeCell ref="C152:C157"/>
    <mergeCell ref="D152:D157"/>
    <mergeCell ref="F146:F151"/>
    <mergeCell ref="G146:G151"/>
    <mergeCell ref="X146:X151"/>
    <mergeCell ref="Y146:Y151"/>
    <mergeCell ref="Z146:Z151"/>
    <mergeCell ref="AA146:AA151"/>
    <mergeCell ref="A146:A151"/>
    <mergeCell ref="B146:B151"/>
    <mergeCell ref="C146:C151"/>
    <mergeCell ref="D146:D151"/>
    <mergeCell ref="E146:E151"/>
    <mergeCell ref="AA152:AA157"/>
    <mergeCell ref="AB152:AB157"/>
    <mergeCell ref="AC152:AC157"/>
    <mergeCell ref="AD152:AD157"/>
    <mergeCell ref="AE152:AE157"/>
    <mergeCell ref="AF152:AF157"/>
    <mergeCell ref="E152:E157"/>
    <mergeCell ref="F152:F157"/>
    <mergeCell ref="G152:G157"/>
    <mergeCell ref="X152:X157"/>
    <mergeCell ref="Y152:Y157"/>
    <mergeCell ref="Z152:Z157"/>
    <mergeCell ref="AB146:AB151"/>
    <mergeCell ref="AC146:AC151"/>
    <mergeCell ref="AD146:AD151"/>
    <mergeCell ref="AE146:AE151"/>
    <mergeCell ref="AF146:AF151"/>
    <mergeCell ref="A164:A169"/>
    <mergeCell ref="B164:B169"/>
    <mergeCell ref="C164:C169"/>
    <mergeCell ref="D164:D169"/>
    <mergeCell ref="F158:F163"/>
    <mergeCell ref="G158:G163"/>
    <mergeCell ref="X158:X163"/>
    <mergeCell ref="Y158:Y163"/>
    <mergeCell ref="Z158:Z163"/>
    <mergeCell ref="AA158:AA163"/>
    <mergeCell ref="A158:A163"/>
    <mergeCell ref="B158:B163"/>
    <mergeCell ref="C158:C163"/>
    <mergeCell ref="D158:D163"/>
    <mergeCell ref="E158:E163"/>
    <mergeCell ref="AA164:AA169"/>
    <mergeCell ref="AB164:AB169"/>
    <mergeCell ref="AC164:AC169"/>
    <mergeCell ref="AD164:AD169"/>
    <mergeCell ref="AE164:AE169"/>
    <mergeCell ref="AF164:AF169"/>
    <mergeCell ref="E164:E169"/>
    <mergeCell ref="F164:F169"/>
    <mergeCell ref="G164:G169"/>
    <mergeCell ref="X164:X169"/>
    <mergeCell ref="Y164:Y169"/>
    <mergeCell ref="Z164:Z169"/>
    <mergeCell ref="AB158:AB163"/>
    <mergeCell ref="AC158:AC163"/>
    <mergeCell ref="AD158:AD163"/>
    <mergeCell ref="AE158:AE163"/>
    <mergeCell ref="AF158:AF163"/>
    <mergeCell ref="A176:A181"/>
    <mergeCell ref="B176:B181"/>
    <mergeCell ref="C176:C181"/>
    <mergeCell ref="D176:D181"/>
    <mergeCell ref="F170:F175"/>
    <mergeCell ref="G170:G175"/>
    <mergeCell ref="X170:X175"/>
    <mergeCell ref="Y170:Y175"/>
    <mergeCell ref="Z170:Z175"/>
    <mergeCell ref="AA170:AA175"/>
    <mergeCell ref="A170:A175"/>
    <mergeCell ref="B170:B175"/>
    <mergeCell ref="C170:C175"/>
    <mergeCell ref="D170:D175"/>
    <mergeCell ref="E170:E175"/>
    <mergeCell ref="AA176:AA181"/>
    <mergeCell ref="AB176:AB181"/>
    <mergeCell ref="AC176:AC181"/>
    <mergeCell ref="AD176:AD181"/>
    <mergeCell ref="AE176:AE181"/>
    <mergeCell ref="AF176:AF181"/>
    <mergeCell ref="E176:E181"/>
    <mergeCell ref="F176:F181"/>
    <mergeCell ref="G176:G181"/>
    <mergeCell ref="X176:X181"/>
    <mergeCell ref="Y176:Y181"/>
    <mergeCell ref="Z176:Z181"/>
    <mergeCell ref="AB170:AB175"/>
    <mergeCell ref="AC170:AC175"/>
    <mergeCell ref="AD170:AD175"/>
    <mergeCell ref="AE170:AE175"/>
    <mergeCell ref="AF170:AF175"/>
    <mergeCell ref="A188:A193"/>
    <mergeCell ref="B188:B193"/>
    <mergeCell ref="C188:C193"/>
    <mergeCell ref="D188:D193"/>
    <mergeCell ref="F182:F187"/>
    <mergeCell ref="G182:G187"/>
    <mergeCell ref="X182:X187"/>
    <mergeCell ref="Y182:Y187"/>
    <mergeCell ref="Z182:Z187"/>
    <mergeCell ref="AA182:AA187"/>
    <mergeCell ref="A182:A187"/>
    <mergeCell ref="B182:B187"/>
    <mergeCell ref="C182:C187"/>
    <mergeCell ref="D182:D187"/>
    <mergeCell ref="E182:E187"/>
    <mergeCell ref="AA188:AA193"/>
    <mergeCell ref="AB188:AB193"/>
    <mergeCell ref="AC188:AC193"/>
    <mergeCell ref="AD188:AD193"/>
    <mergeCell ref="AE188:AE193"/>
    <mergeCell ref="AF188:AF193"/>
    <mergeCell ref="E188:E193"/>
    <mergeCell ref="F188:F193"/>
    <mergeCell ref="G188:G193"/>
    <mergeCell ref="X188:X193"/>
    <mergeCell ref="Y188:Y193"/>
    <mergeCell ref="Z188:Z193"/>
    <mergeCell ref="AB182:AB187"/>
    <mergeCell ref="AC182:AC187"/>
    <mergeCell ref="AD182:AD187"/>
    <mergeCell ref="AE182:AE187"/>
    <mergeCell ref="AF182:AF187"/>
    <mergeCell ref="A200:A205"/>
    <mergeCell ref="B200:B205"/>
    <mergeCell ref="C200:C205"/>
    <mergeCell ref="D200:D205"/>
    <mergeCell ref="F194:F199"/>
    <mergeCell ref="G194:G199"/>
    <mergeCell ref="X194:X199"/>
    <mergeCell ref="Y194:Y199"/>
    <mergeCell ref="Z194:Z199"/>
    <mergeCell ref="AA194:AA199"/>
    <mergeCell ref="A194:A199"/>
    <mergeCell ref="B194:B199"/>
    <mergeCell ref="C194:C199"/>
    <mergeCell ref="D194:D199"/>
    <mergeCell ref="E194:E199"/>
    <mergeCell ref="AA200:AA205"/>
    <mergeCell ref="AB200:AB205"/>
    <mergeCell ref="AC200:AC205"/>
    <mergeCell ref="AD200:AD205"/>
    <mergeCell ref="AE200:AE205"/>
    <mergeCell ref="AF200:AF205"/>
    <mergeCell ref="E200:E205"/>
    <mergeCell ref="F200:F205"/>
    <mergeCell ref="G200:G205"/>
    <mergeCell ref="X200:X205"/>
    <mergeCell ref="Y200:Y205"/>
    <mergeCell ref="Z200:Z205"/>
    <mergeCell ref="AB194:AB199"/>
    <mergeCell ref="AC194:AC199"/>
    <mergeCell ref="AD194:AD199"/>
    <mergeCell ref="AE194:AE199"/>
    <mergeCell ref="AF194:AF199"/>
    <mergeCell ref="A212:A217"/>
    <mergeCell ref="B212:B217"/>
    <mergeCell ref="C212:C217"/>
    <mergeCell ref="D212:D217"/>
    <mergeCell ref="F206:F211"/>
    <mergeCell ref="G206:G211"/>
    <mergeCell ref="X206:X211"/>
    <mergeCell ref="Y206:Y211"/>
    <mergeCell ref="Z206:Z211"/>
    <mergeCell ref="AA206:AA211"/>
    <mergeCell ref="A206:A211"/>
    <mergeCell ref="B206:B211"/>
    <mergeCell ref="C206:C211"/>
    <mergeCell ref="D206:D211"/>
    <mergeCell ref="E206:E211"/>
    <mergeCell ref="AA212:AA217"/>
    <mergeCell ref="AB212:AB217"/>
    <mergeCell ref="AC212:AC217"/>
    <mergeCell ref="AD212:AD217"/>
    <mergeCell ref="AE212:AE217"/>
    <mergeCell ref="AF212:AF217"/>
    <mergeCell ref="E212:E217"/>
    <mergeCell ref="F212:F217"/>
    <mergeCell ref="G212:G217"/>
    <mergeCell ref="X212:X217"/>
    <mergeCell ref="Y212:Y217"/>
    <mergeCell ref="Z212:Z217"/>
    <mergeCell ref="AB206:AB211"/>
    <mergeCell ref="AC206:AC211"/>
    <mergeCell ref="AD206:AD211"/>
    <mergeCell ref="AE206:AE211"/>
    <mergeCell ref="AF206:AF211"/>
    <mergeCell ref="A224:A229"/>
    <mergeCell ref="B224:B229"/>
    <mergeCell ref="C224:C229"/>
    <mergeCell ref="D224:D229"/>
    <mergeCell ref="F218:F223"/>
    <mergeCell ref="G218:G223"/>
    <mergeCell ref="X218:X223"/>
    <mergeCell ref="Y218:Y223"/>
    <mergeCell ref="Z218:Z223"/>
    <mergeCell ref="AA218:AA223"/>
    <mergeCell ref="A218:A223"/>
    <mergeCell ref="B218:B223"/>
    <mergeCell ref="C218:C223"/>
    <mergeCell ref="D218:D223"/>
    <mergeCell ref="E218:E223"/>
    <mergeCell ref="AA224:AA229"/>
    <mergeCell ref="AB224:AB229"/>
    <mergeCell ref="AC224:AC229"/>
    <mergeCell ref="AD224:AD229"/>
    <mergeCell ref="AE224:AE229"/>
    <mergeCell ref="AF224:AF229"/>
    <mergeCell ref="E224:E229"/>
    <mergeCell ref="F224:F229"/>
    <mergeCell ref="G224:G229"/>
    <mergeCell ref="X224:X229"/>
    <mergeCell ref="Y224:Y229"/>
    <mergeCell ref="Z224:Z229"/>
    <mergeCell ref="AB218:AB223"/>
    <mergeCell ref="AC218:AC223"/>
    <mergeCell ref="AD218:AD223"/>
    <mergeCell ref="AE218:AE223"/>
    <mergeCell ref="AF218:AF223"/>
    <mergeCell ref="A238:A243"/>
    <mergeCell ref="B238:B243"/>
    <mergeCell ref="C238:C243"/>
    <mergeCell ref="D238:D243"/>
    <mergeCell ref="F230:F235"/>
    <mergeCell ref="G230:G235"/>
    <mergeCell ref="X230:X235"/>
    <mergeCell ref="Y230:Y235"/>
    <mergeCell ref="Z230:Z235"/>
    <mergeCell ref="AA230:AA235"/>
    <mergeCell ref="A230:A235"/>
    <mergeCell ref="B230:B235"/>
    <mergeCell ref="C230:C235"/>
    <mergeCell ref="D230:D235"/>
    <mergeCell ref="E230:E235"/>
    <mergeCell ref="AA238:AA243"/>
    <mergeCell ref="AB238:AB243"/>
    <mergeCell ref="AC238:AC243"/>
    <mergeCell ref="AD238:AD243"/>
    <mergeCell ref="AE238:AE243"/>
    <mergeCell ref="AF238:AF243"/>
    <mergeCell ref="E238:E243"/>
    <mergeCell ref="F238:F243"/>
    <mergeCell ref="G238:G243"/>
    <mergeCell ref="X238:X243"/>
    <mergeCell ref="Y238:Y243"/>
    <mergeCell ref="Z238:Z243"/>
    <mergeCell ref="AB230:AB235"/>
    <mergeCell ref="AC230:AC235"/>
    <mergeCell ref="AD230:AD235"/>
    <mergeCell ref="AE230:AE235"/>
    <mergeCell ref="AF230:AF235"/>
    <mergeCell ref="A250:A255"/>
    <mergeCell ref="B250:B255"/>
    <mergeCell ref="C250:C255"/>
    <mergeCell ref="D250:D255"/>
    <mergeCell ref="F244:F249"/>
    <mergeCell ref="G244:G249"/>
    <mergeCell ref="X244:X249"/>
    <mergeCell ref="Y244:Y249"/>
    <mergeCell ref="Z244:Z249"/>
    <mergeCell ref="AA244:AA249"/>
    <mergeCell ref="A244:A249"/>
    <mergeCell ref="B244:B249"/>
    <mergeCell ref="C244:C249"/>
    <mergeCell ref="D244:D249"/>
    <mergeCell ref="E244:E249"/>
    <mergeCell ref="AA250:AA255"/>
    <mergeCell ref="AB250:AB255"/>
    <mergeCell ref="AC250:AC255"/>
    <mergeCell ref="AD250:AD255"/>
    <mergeCell ref="AE250:AE255"/>
    <mergeCell ref="AF250:AF255"/>
    <mergeCell ref="E250:E255"/>
    <mergeCell ref="F250:F255"/>
    <mergeCell ref="G250:G255"/>
    <mergeCell ref="X250:X255"/>
    <mergeCell ref="Y250:Y255"/>
    <mergeCell ref="Z250:Z255"/>
    <mergeCell ref="AB244:AB249"/>
    <mergeCell ref="AC244:AC249"/>
    <mergeCell ref="AD244:AD249"/>
    <mergeCell ref="AE244:AE249"/>
    <mergeCell ref="AF244:AF249"/>
    <mergeCell ref="A262:A267"/>
    <mergeCell ref="B262:B267"/>
    <mergeCell ref="C262:C267"/>
    <mergeCell ref="D262:D267"/>
    <mergeCell ref="F256:F261"/>
    <mergeCell ref="G256:G261"/>
    <mergeCell ref="X256:X261"/>
    <mergeCell ref="Y256:Y261"/>
    <mergeCell ref="Z256:Z261"/>
    <mergeCell ref="AA256:AA261"/>
    <mergeCell ref="A256:A261"/>
    <mergeCell ref="B256:B261"/>
    <mergeCell ref="C256:C261"/>
    <mergeCell ref="D256:D261"/>
    <mergeCell ref="E256:E261"/>
    <mergeCell ref="AA262:AA267"/>
    <mergeCell ref="AB262:AB267"/>
    <mergeCell ref="AC262:AC267"/>
    <mergeCell ref="AD262:AD267"/>
    <mergeCell ref="AE262:AE267"/>
    <mergeCell ref="AF262:AF267"/>
    <mergeCell ref="E262:E267"/>
    <mergeCell ref="F262:F267"/>
    <mergeCell ref="G262:G267"/>
    <mergeCell ref="X262:X267"/>
    <mergeCell ref="Y262:Y267"/>
    <mergeCell ref="Z262:Z267"/>
    <mergeCell ref="AB256:AB261"/>
    <mergeCell ref="AC256:AC261"/>
    <mergeCell ref="AD256:AD261"/>
    <mergeCell ref="AE256:AE261"/>
    <mergeCell ref="AF256:AF261"/>
    <mergeCell ref="A276:A281"/>
    <mergeCell ref="B276:B281"/>
    <mergeCell ref="C276:C281"/>
    <mergeCell ref="D276:D281"/>
    <mergeCell ref="F269:F274"/>
    <mergeCell ref="G269:G274"/>
    <mergeCell ref="X269:X274"/>
    <mergeCell ref="Y269:Y274"/>
    <mergeCell ref="Z269:Z274"/>
    <mergeCell ref="AA269:AA274"/>
    <mergeCell ref="A269:A274"/>
    <mergeCell ref="B269:B274"/>
    <mergeCell ref="C269:C274"/>
    <mergeCell ref="D269:D274"/>
    <mergeCell ref="E269:E274"/>
    <mergeCell ref="AA276:AA281"/>
    <mergeCell ref="AB276:AB281"/>
    <mergeCell ref="AC276:AC281"/>
    <mergeCell ref="AD276:AD281"/>
    <mergeCell ref="AE276:AE281"/>
    <mergeCell ref="AF276:AF281"/>
    <mergeCell ref="E276:E281"/>
    <mergeCell ref="F276:F281"/>
    <mergeCell ref="G276:G281"/>
    <mergeCell ref="X276:X281"/>
    <mergeCell ref="Y276:Y281"/>
    <mergeCell ref="Z276:Z281"/>
    <mergeCell ref="AB269:AB274"/>
    <mergeCell ref="AC269:AC274"/>
    <mergeCell ref="AD269:AD274"/>
    <mergeCell ref="AE269:AE274"/>
    <mergeCell ref="AF269:AF274"/>
    <mergeCell ref="A290:A295"/>
    <mergeCell ref="B290:B295"/>
    <mergeCell ref="C290:C295"/>
    <mergeCell ref="D290:D295"/>
    <mergeCell ref="F283:F288"/>
    <mergeCell ref="G283:G288"/>
    <mergeCell ref="X283:X288"/>
    <mergeCell ref="Y283:Y288"/>
    <mergeCell ref="Z283:Z288"/>
    <mergeCell ref="AA283:AA288"/>
    <mergeCell ref="A283:A288"/>
    <mergeCell ref="B283:B288"/>
    <mergeCell ref="C283:C288"/>
    <mergeCell ref="D283:D288"/>
    <mergeCell ref="E283:E288"/>
    <mergeCell ref="AA290:AA295"/>
    <mergeCell ref="AB290:AB295"/>
    <mergeCell ref="AC290:AC295"/>
    <mergeCell ref="AD290:AD295"/>
    <mergeCell ref="AE290:AE295"/>
    <mergeCell ref="AF290:AF295"/>
    <mergeCell ref="E290:E295"/>
    <mergeCell ref="F290:F295"/>
    <mergeCell ref="G290:G295"/>
    <mergeCell ref="X290:X295"/>
    <mergeCell ref="Y290:Y295"/>
    <mergeCell ref="Z290:Z295"/>
    <mergeCell ref="AB283:AB288"/>
    <mergeCell ref="AC283:AC288"/>
    <mergeCell ref="AD283:AD288"/>
    <mergeCell ref="AE283:AE288"/>
    <mergeCell ref="AF283:AF288"/>
    <mergeCell ref="A302:A307"/>
    <mergeCell ref="B302:B307"/>
    <mergeCell ref="C302:C307"/>
    <mergeCell ref="D302:D307"/>
    <mergeCell ref="F296:F301"/>
    <mergeCell ref="G296:G301"/>
    <mergeCell ref="X296:X301"/>
    <mergeCell ref="Y296:Y301"/>
    <mergeCell ref="Z296:Z301"/>
    <mergeCell ref="AA296:AA301"/>
    <mergeCell ref="A296:A301"/>
    <mergeCell ref="B296:B301"/>
    <mergeCell ref="C296:C301"/>
    <mergeCell ref="D296:D301"/>
    <mergeCell ref="E296:E301"/>
    <mergeCell ref="AA302:AA307"/>
    <mergeCell ref="AB302:AB307"/>
    <mergeCell ref="AC302:AC307"/>
    <mergeCell ref="AD302:AD307"/>
    <mergeCell ref="AE302:AE307"/>
    <mergeCell ref="AF302:AF307"/>
    <mergeCell ref="E302:E307"/>
    <mergeCell ref="F302:F307"/>
    <mergeCell ref="G302:G307"/>
    <mergeCell ref="X302:X307"/>
    <mergeCell ref="Y302:Y307"/>
    <mergeCell ref="Z302:Z307"/>
    <mergeCell ref="AB296:AB301"/>
    <mergeCell ref="AC296:AC301"/>
    <mergeCell ref="AD296:AD301"/>
    <mergeCell ref="AE296:AE301"/>
    <mergeCell ref="AF296:AF301"/>
    <mergeCell ref="A317:A322"/>
    <mergeCell ref="B317:B322"/>
    <mergeCell ref="C317:C322"/>
    <mergeCell ref="D317:D322"/>
    <mergeCell ref="F310:F315"/>
    <mergeCell ref="G310:G315"/>
    <mergeCell ref="X310:X315"/>
    <mergeCell ref="Y310:Y315"/>
    <mergeCell ref="Z310:Z315"/>
    <mergeCell ref="AA310:AA315"/>
    <mergeCell ref="A310:A315"/>
    <mergeCell ref="B310:B315"/>
    <mergeCell ref="C310:C315"/>
    <mergeCell ref="D310:D315"/>
    <mergeCell ref="E310:E315"/>
    <mergeCell ref="AA317:AA322"/>
    <mergeCell ref="AB317:AB322"/>
    <mergeCell ref="AC317:AC322"/>
    <mergeCell ref="AD317:AD322"/>
    <mergeCell ref="AE317:AE322"/>
    <mergeCell ref="AF317:AF322"/>
    <mergeCell ref="E317:E322"/>
    <mergeCell ref="F317:F322"/>
    <mergeCell ref="G317:G322"/>
    <mergeCell ref="X317:X322"/>
    <mergeCell ref="Y317:Y322"/>
    <mergeCell ref="Z317:Z322"/>
    <mergeCell ref="AB310:AB315"/>
    <mergeCell ref="AC310:AC315"/>
    <mergeCell ref="AD310:AD315"/>
    <mergeCell ref="AE310:AE315"/>
    <mergeCell ref="AF310:AF315"/>
    <mergeCell ref="A329:A334"/>
    <mergeCell ref="B329:B334"/>
    <mergeCell ref="C329:C334"/>
    <mergeCell ref="D329:D334"/>
    <mergeCell ref="F323:F328"/>
    <mergeCell ref="G323:G328"/>
    <mergeCell ref="X323:X328"/>
    <mergeCell ref="Y323:Y328"/>
    <mergeCell ref="Z323:Z328"/>
    <mergeCell ref="AA323:AA328"/>
    <mergeCell ref="A323:A328"/>
    <mergeCell ref="B323:B328"/>
    <mergeCell ref="C323:C328"/>
    <mergeCell ref="D323:D328"/>
    <mergeCell ref="E323:E328"/>
    <mergeCell ref="AA329:AA334"/>
    <mergeCell ref="AB329:AB334"/>
    <mergeCell ref="AC329:AC334"/>
    <mergeCell ref="AD329:AD334"/>
    <mergeCell ref="AE329:AE334"/>
    <mergeCell ref="AF329:AF334"/>
    <mergeCell ref="E329:E334"/>
    <mergeCell ref="F329:F334"/>
    <mergeCell ref="G329:G334"/>
    <mergeCell ref="X329:X334"/>
    <mergeCell ref="Y329:Y334"/>
    <mergeCell ref="Z329:Z334"/>
    <mergeCell ref="AB323:AB328"/>
    <mergeCell ref="AC323:AC328"/>
    <mergeCell ref="AD323:AD328"/>
    <mergeCell ref="AE323:AE328"/>
    <mergeCell ref="AF323:AF328"/>
    <mergeCell ref="A341:A346"/>
    <mergeCell ref="B341:B346"/>
    <mergeCell ref="C341:C346"/>
    <mergeCell ref="D341:D346"/>
    <mergeCell ref="F335:F340"/>
    <mergeCell ref="G335:G340"/>
    <mergeCell ref="X335:X340"/>
    <mergeCell ref="Y335:Y340"/>
    <mergeCell ref="Z335:Z340"/>
    <mergeCell ref="AA335:AA340"/>
    <mergeCell ref="A335:A340"/>
    <mergeCell ref="B335:B340"/>
    <mergeCell ref="C335:C340"/>
    <mergeCell ref="D335:D340"/>
    <mergeCell ref="E335:E340"/>
    <mergeCell ref="AA341:AA346"/>
    <mergeCell ref="AB341:AB346"/>
    <mergeCell ref="AC341:AC346"/>
    <mergeCell ref="AD341:AD346"/>
    <mergeCell ref="AE341:AE346"/>
    <mergeCell ref="AF341:AF346"/>
    <mergeCell ref="E341:E346"/>
    <mergeCell ref="F341:F346"/>
    <mergeCell ref="G341:G346"/>
    <mergeCell ref="X341:X346"/>
    <mergeCell ref="Y341:Y346"/>
    <mergeCell ref="Z341:Z346"/>
    <mergeCell ref="AB335:AB340"/>
    <mergeCell ref="AC335:AC340"/>
    <mergeCell ref="AD335:AD340"/>
    <mergeCell ref="AE335:AE340"/>
    <mergeCell ref="AF335:AF340"/>
    <mergeCell ref="A355:A360"/>
    <mergeCell ref="B355:B360"/>
    <mergeCell ref="C355:C360"/>
    <mergeCell ref="D355:D360"/>
    <mergeCell ref="F347:F352"/>
    <mergeCell ref="G347:G352"/>
    <mergeCell ref="X347:X352"/>
    <mergeCell ref="Y347:Y352"/>
    <mergeCell ref="Z347:Z352"/>
    <mergeCell ref="AA347:AA352"/>
    <mergeCell ref="A347:A352"/>
    <mergeCell ref="B347:B352"/>
    <mergeCell ref="C347:C352"/>
    <mergeCell ref="D347:D352"/>
    <mergeCell ref="E347:E352"/>
    <mergeCell ref="AA355:AA360"/>
    <mergeCell ref="AB355:AB360"/>
    <mergeCell ref="AC355:AC360"/>
    <mergeCell ref="AD355:AD360"/>
    <mergeCell ref="AE355:AE360"/>
    <mergeCell ref="AF355:AF360"/>
    <mergeCell ref="E355:E360"/>
    <mergeCell ref="F355:F360"/>
    <mergeCell ref="G355:G360"/>
    <mergeCell ref="X355:X360"/>
    <mergeCell ref="Y355:Y360"/>
    <mergeCell ref="Z355:Z360"/>
    <mergeCell ref="AB347:AB352"/>
    <mergeCell ref="AC347:AC352"/>
    <mergeCell ref="AD347:AD352"/>
    <mergeCell ref="AE347:AE352"/>
    <mergeCell ref="AF347:AF352"/>
    <mergeCell ref="A369:A374"/>
    <mergeCell ref="B369:B374"/>
    <mergeCell ref="C369:C374"/>
    <mergeCell ref="D369:D374"/>
    <mergeCell ref="F362:F367"/>
    <mergeCell ref="G362:G367"/>
    <mergeCell ref="X362:X367"/>
    <mergeCell ref="Y362:Y367"/>
    <mergeCell ref="Z362:Z367"/>
    <mergeCell ref="AA362:AA367"/>
    <mergeCell ref="A362:A367"/>
    <mergeCell ref="B362:B367"/>
    <mergeCell ref="C362:C367"/>
    <mergeCell ref="D362:D367"/>
    <mergeCell ref="E362:E367"/>
    <mergeCell ref="AA369:AA374"/>
    <mergeCell ref="AB369:AB374"/>
    <mergeCell ref="AC369:AC374"/>
    <mergeCell ref="AD369:AD374"/>
    <mergeCell ref="AE369:AE374"/>
    <mergeCell ref="AF369:AF374"/>
    <mergeCell ref="E369:E374"/>
    <mergeCell ref="F369:F374"/>
    <mergeCell ref="G369:G374"/>
    <mergeCell ref="X369:X374"/>
    <mergeCell ref="Y369:Y374"/>
    <mergeCell ref="Z369:Z374"/>
    <mergeCell ref="AB362:AB367"/>
    <mergeCell ref="AC362:AC367"/>
    <mergeCell ref="AD362:AD367"/>
    <mergeCell ref="AE362:AE367"/>
    <mergeCell ref="AF362:AF367"/>
    <mergeCell ref="A382:A387"/>
    <mergeCell ref="B382:B387"/>
    <mergeCell ref="C382:C387"/>
    <mergeCell ref="D382:D387"/>
    <mergeCell ref="F376:F381"/>
    <mergeCell ref="G376:G381"/>
    <mergeCell ref="X376:X381"/>
    <mergeCell ref="Y376:Y381"/>
    <mergeCell ref="Z376:Z381"/>
    <mergeCell ref="AA376:AA381"/>
    <mergeCell ref="A376:A381"/>
    <mergeCell ref="B376:B381"/>
    <mergeCell ref="C376:C381"/>
    <mergeCell ref="D376:D381"/>
    <mergeCell ref="E376:E381"/>
    <mergeCell ref="AA382:AA387"/>
    <mergeCell ref="AB382:AB387"/>
    <mergeCell ref="AC382:AC387"/>
    <mergeCell ref="AD382:AD387"/>
    <mergeCell ref="AE382:AE387"/>
    <mergeCell ref="AF382:AF387"/>
    <mergeCell ref="E382:E387"/>
    <mergeCell ref="F382:F387"/>
    <mergeCell ref="G382:G387"/>
    <mergeCell ref="X382:X387"/>
    <mergeCell ref="Y382:Y387"/>
    <mergeCell ref="Z382:Z387"/>
    <mergeCell ref="AB376:AB381"/>
    <mergeCell ref="AC376:AC381"/>
    <mergeCell ref="AD376:AD381"/>
    <mergeCell ref="AE376:AE381"/>
    <mergeCell ref="AF376:AF381"/>
    <mergeCell ref="A396:A401"/>
    <mergeCell ref="B396:B401"/>
    <mergeCell ref="C396:C401"/>
    <mergeCell ref="D396:D401"/>
    <mergeCell ref="F389:F394"/>
    <mergeCell ref="G389:G394"/>
    <mergeCell ref="X389:X394"/>
    <mergeCell ref="Y389:Y394"/>
    <mergeCell ref="Z389:Z394"/>
    <mergeCell ref="AA389:AA394"/>
    <mergeCell ref="A389:A394"/>
    <mergeCell ref="B389:B394"/>
    <mergeCell ref="C389:C394"/>
    <mergeCell ref="D389:D394"/>
    <mergeCell ref="E389:E394"/>
    <mergeCell ref="AA396:AA401"/>
    <mergeCell ref="AB396:AB401"/>
    <mergeCell ref="AC396:AC401"/>
    <mergeCell ref="AD396:AD401"/>
    <mergeCell ref="AE396:AE401"/>
    <mergeCell ref="AF396:AF401"/>
    <mergeCell ref="E396:E401"/>
    <mergeCell ref="F396:F401"/>
    <mergeCell ref="G396:G401"/>
    <mergeCell ref="X396:X401"/>
    <mergeCell ref="Y396:Y401"/>
    <mergeCell ref="Z396:Z401"/>
    <mergeCell ref="AB389:AB394"/>
    <mergeCell ref="AC389:AC394"/>
    <mergeCell ref="AD389:AD394"/>
    <mergeCell ref="AE389:AE394"/>
    <mergeCell ref="AF389:AF394"/>
    <mergeCell ref="A410:A415"/>
    <mergeCell ref="B410:B415"/>
    <mergeCell ref="C410:C415"/>
    <mergeCell ref="D410:D415"/>
    <mergeCell ref="F403:F408"/>
    <mergeCell ref="G403:G408"/>
    <mergeCell ref="X403:X408"/>
    <mergeCell ref="Y403:Y408"/>
    <mergeCell ref="Z403:Z408"/>
    <mergeCell ref="AA403:AA408"/>
    <mergeCell ref="A403:A408"/>
    <mergeCell ref="B403:B408"/>
    <mergeCell ref="C403:C408"/>
    <mergeCell ref="D403:D408"/>
    <mergeCell ref="E403:E408"/>
    <mergeCell ref="AA410:AA415"/>
    <mergeCell ref="AB410:AB415"/>
    <mergeCell ref="AC410:AC415"/>
    <mergeCell ref="AD410:AD415"/>
    <mergeCell ref="AE410:AE415"/>
    <mergeCell ref="AF410:AF415"/>
    <mergeCell ref="E410:E415"/>
    <mergeCell ref="F410:F415"/>
    <mergeCell ref="G410:G415"/>
    <mergeCell ref="X410:X415"/>
    <mergeCell ref="Y410:Y415"/>
    <mergeCell ref="Z410:Z415"/>
    <mergeCell ref="AB403:AB408"/>
    <mergeCell ref="AC403:AC408"/>
    <mergeCell ref="AD403:AD408"/>
    <mergeCell ref="AE403:AE408"/>
    <mergeCell ref="AF403:AF408"/>
    <mergeCell ref="A422:A427"/>
    <mergeCell ref="B422:B427"/>
    <mergeCell ref="C422:C427"/>
    <mergeCell ref="D422:D427"/>
    <mergeCell ref="F416:F421"/>
    <mergeCell ref="G416:G421"/>
    <mergeCell ref="X416:X421"/>
    <mergeCell ref="Y416:Y421"/>
    <mergeCell ref="Z416:Z421"/>
    <mergeCell ref="AA416:AA421"/>
    <mergeCell ref="A416:A421"/>
    <mergeCell ref="B416:B421"/>
    <mergeCell ref="C416:C421"/>
    <mergeCell ref="D416:D421"/>
    <mergeCell ref="E416:E421"/>
    <mergeCell ref="AA422:AA427"/>
    <mergeCell ref="AB422:AB427"/>
    <mergeCell ref="AC422:AC427"/>
    <mergeCell ref="AD422:AD427"/>
    <mergeCell ref="AE422:AE427"/>
    <mergeCell ref="AF422:AF427"/>
    <mergeCell ref="E422:E427"/>
    <mergeCell ref="F422:F427"/>
    <mergeCell ref="G422:G427"/>
    <mergeCell ref="X422:X427"/>
    <mergeCell ref="Y422:Y427"/>
    <mergeCell ref="Z422:Z427"/>
    <mergeCell ref="AB416:AB421"/>
    <mergeCell ref="AC416:AC421"/>
    <mergeCell ref="AD416:AD421"/>
    <mergeCell ref="AE416:AE421"/>
    <mergeCell ref="AF416:AF421"/>
    <mergeCell ref="A434:A439"/>
    <mergeCell ref="B434:B439"/>
    <mergeCell ref="C434:C439"/>
    <mergeCell ref="D434:D439"/>
    <mergeCell ref="F428:F433"/>
    <mergeCell ref="G428:G433"/>
    <mergeCell ref="X428:X433"/>
    <mergeCell ref="Y428:Y433"/>
    <mergeCell ref="Z428:Z433"/>
    <mergeCell ref="AA428:AA433"/>
    <mergeCell ref="A428:A433"/>
    <mergeCell ref="B428:B433"/>
    <mergeCell ref="C428:C433"/>
    <mergeCell ref="D428:D433"/>
    <mergeCell ref="E428:E433"/>
    <mergeCell ref="AA434:AA439"/>
    <mergeCell ref="AB434:AB439"/>
    <mergeCell ref="AC434:AC439"/>
    <mergeCell ref="AD434:AD439"/>
    <mergeCell ref="AE434:AE439"/>
    <mergeCell ref="AF434:AF439"/>
    <mergeCell ref="E434:E439"/>
    <mergeCell ref="F434:F439"/>
    <mergeCell ref="G434:G439"/>
    <mergeCell ref="X434:X439"/>
    <mergeCell ref="Y434:Y439"/>
    <mergeCell ref="Z434:Z439"/>
    <mergeCell ref="AB428:AB433"/>
    <mergeCell ref="AC428:AC433"/>
    <mergeCell ref="AD428:AD433"/>
    <mergeCell ref="AE428:AE433"/>
    <mergeCell ref="AF428:AF433"/>
    <mergeCell ref="A448:A453"/>
    <mergeCell ref="B448:B453"/>
    <mergeCell ref="C448:C453"/>
    <mergeCell ref="D448:D453"/>
    <mergeCell ref="F440:F445"/>
    <mergeCell ref="G440:G445"/>
    <mergeCell ref="X440:X445"/>
    <mergeCell ref="Y440:Y445"/>
    <mergeCell ref="Z440:Z445"/>
    <mergeCell ref="AA440:AA445"/>
    <mergeCell ref="A440:A445"/>
    <mergeCell ref="B440:B445"/>
    <mergeCell ref="C440:C445"/>
    <mergeCell ref="D440:D445"/>
    <mergeCell ref="E440:E445"/>
    <mergeCell ref="AA448:AA453"/>
    <mergeCell ref="AB448:AB453"/>
    <mergeCell ref="AC448:AC453"/>
    <mergeCell ref="AD448:AD453"/>
    <mergeCell ref="AE448:AE453"/>
    <mergeCell ref="AF448:AF453"/>
    <mergeCell ref="E448:E453"/>
    <mergeCell ref="F448:F453"/>
    <mergeCell ref="G448:G453"/>
    <mergeCell ref="X448:X453"/>
    <mergeCell ref="Y448:Y453"/>
    <mergeCell ref="Z448:Z453"/>
    <mergeCell ref="AB440:AB445"/>
    <mergeCell ref="AC440:AC445"/>
    <mergeCell ref="AD440:AD445"/>
    <mergeCell ref="AE440:AE445"/>
    <mergeCell ref="AF440:AF445"/>
    <mergeCell ref="A461:A466"/>
    <mergeCell ref="B461:B466"/>
    <mergeCell ref="C461:C466"/>
    <mergeCell ref="D461:D466"/>
    <mergeCell ref="F454:F459"/>
    <mergeCell ref="G454:G459"/>
    <mergeCell ref="X454:X459"/>
    <mergeCell ref="Y454:Y459"/>
    <mergeCell ref="Z454:Z459"/>
    <mergeCell ref="AA454:AA459"/>
    <mergeCell ref="A454:A459"/>
    <mergeCell ref="B454:B459"/>
    <mergeCell ref="C454:C459"/>
    <mergeCell ref="D454:D459"/>
    <mergeCell ref="E454:E459"/>
    <mergeCell ref="AA461:AA466"/>
    <mergeCell ref="AB461:AB466"/>
    <mergeCell ref="AC461:AC466"/>
    <mergeCell ref="AD461:AD466"/>
    <mergeCell ref="AE461:AE466"/>
    <mergeCell ref="AF461:AF466"/>
    <mergeCell ref="E461:E466"/>
    <mergeCell ref="F461:F466"/>
    <mergeCell ref="G461:G466"/>
    <mergeCell ref="X461:X466"/>
    <mergeCell ref="Y461:Y466"/>
    <mergeCell ref="Z461:Z466"/>
    <mergeCell ref="AB454:AB459"/>
    <mergeCell ref="AC454:AC459"/>
    <mergeCell ref="AD454:AD459"/>
    <mergeCell ref="AE454:AE459"/>
    <mergeCell ref="AF454:AF459"/>
    <mergeCell ref="A474:A479"/>
    <mergeCell ref="B474:B479"/>
    <mergeCell ref="C474:C479"/>
    <mergeCell ref="D474:D479"/>
    <mergeCell ref="F467:F472"/>
    <mergeCell ref="G467:G472"/>
    <mergeCell ref="X467:X472"/>
    <mergeCell ref="Y467:Y472"/>
    <mergeCell ref="Z467:Z472"/>
    <mergeCell ref="AA467:AA472"/>
    <mergeCell ref="A467:A472"/>
    <mergeCell ref="B467:B472"/>
    <mergeCell ref="C467:C472"/>
    <mergeCell ref="D467:D472"/>
    <mergeCell ref="E467:E472"/>
    <mergeCell ref="AA474:AA479"/>
    <mergeCell ref="AB474:AB479"/>
    <mergeCell ref="AC474:AC479"/>
    <mergeCell ref="AD474:AD479"/>
    <mergeCell ref="AE474:AE479"/>
    <mergeCell ref="AF474:AF479"/>
    <mergeCell ref="E474:E479"/>
    <mergeCell ref="F474:F479"/>
    <mergeCell ref="G474:G479"/>
    <mergeCell ref="X474:X479"/>
    <mergeCell ref="Y474:Y479"/>
    <mergeCell ref="Z474:Z479"/>
    <mergeCell ref="AB467:AB472"/>
    <mergeCell ref="AC467:AC472"/>
    <mergeCell ref="AD467:AD472"/>
    <mergeCell ref="AE467:AE472"/>
    <mergeCell ref="AF467:AF472"/>
    <mergeCell ref="A488:A493"/>
    <mergeCell ref="B488:B493"/>
    <mergeCell ref="C488:C493"/>
    <mergeCell ref="D488:D493"/>
    <mergeCell ref="F481:F486"/>
    <mergeCell ref="G481:G486"/>
    <mergeCell ref="X481:X486"/>
    <mergeCell ref="Y481:Y486"/>
    <mergeCell ref="Z481:Z486"/>
    <mergeCell ref="AA481:AA486"/>
    <mergeCell ref="A481:A486"/>
    <mergeCell ref="B481:B486"/>
    <mergeCell ref="C481:C486"/>
    <mergeCell ref="D481:D486"/>
    <mergeCell ref="E481:E486"/>
    <mergeCell ref="AA488:AA493"/>
    <mergeCell ref="AB488:AB493"/>
    <mergeCell ref="AC488:AC493"/>
    <mergeCell ref="AD488:AD493"/>
    <mergeCell ref="AE488:AE493"/>
    <mergeCell ref="AF488:AF493"/>
    <mergeCell ref="E488:E493"/>
    <mergeCell ref="F488:F493"/>
    <mergeCell ref="G488:G493"/>
    <mergeCell ref="X488:X493"/>
    <mergeCell ref="Y488:Y493"/>
    <mergeCell ref="Z488:Z493"/>
    <mergeCell ref="AB481:AB486"/>
    <mergeCell ref="AC481:AC486"/>
    <mergeCell ref="AD481:AD486"/>
    <mergeCell ref="AE481:AE486"/>
    <mergeCell ref="AF481:AF486"/>
    <mergeCell ref="A501:A506"/>
    <mergeCell ref="B501:B506"/>
    <mergeCell ref="C501:C506"/>
    <mergeCell ref="D501:D506"/>
    <mergeCell ref="F495:F500"/>
    <mergeCell ref="G495:G500"/>
    <mergeCell ref="X495:X500"/>
    <mergeCell ref="Y495:Y500"/>
    <mergeCell ref="Z495:Z500"/>
    <mergeCell ref="AA495:AA500"/>
    <mergeCell ref="A495:A500"/>
    <mergeCell ref="B495:B500"/>
    <mergeCell ref="C495:C500"/>
    <mergeCell ref="D495:D500"/>
    <mergeCell ref="E495:E500"/>
    <mergeCell ref="AA501:AA506"/>
    <mergeCell ref="AB501:AB506"/>
    <mergeCell ref="AC501:AC506"/>
    <mergeCell ref="AD501:AD506"/>
    <mergeCell ref="AE501:AE506"/>
    <mergeCell ref="AF501:AF506"/>
    <mergeCell ref="E501:E506"/>
    <mergeCell ref="F501:F506"/>
    <mergeCell ref="G501:G506"/>
    <mergeCell ref="X501:X506"/>
    <mergeCell ref="Y501:Y506"/>
    <mergeCell ref="Z501:Z506"/>
    <mergeCell ref="AB495:AB500"/>
    <mergeCell ref="AC495:AC500"/>
    <mergeCell ref="AD495:AD500"/>
    <mergeCell ref="AE495:AE500"/>
    <mergeCell ref="AF495:AF500"/>
    <mergeCell ref="A515:A520"/>
    <mergeCell ref="B515:B520"/>
    <mergeCell ref="C515:C520"/>
    <mergeCell ref="D515:D520"/>
    <mergeCell ref="F507:F512"/>
    <mergeCell ref="G507:G512"/>
    <mergeCell ref="X507:X512"/>
    <mergeCell ref="Y507:Y512"/>
    <mergeCell ref="Z507:Z512"/>
    <mergeCell ref="AA507:AA512"/>
    <mergeCell ref="A507:A512"/>
    <mergeCell ref="B507:B512"/>
    <mergeCell ref="C507:C512"/>
    <mergeCell ref="D507:D512"/>
    <mergeCell ref="E507:E512"/>
    <mergeCell ref="AA515:AA520"/>
    <mergeCell ref="AB515:AB520"/>
    <mergeCell ref="AC515:AC520"/>
    <mergeCell ref="AD515:AD520"/>
    <mergeCell ref="AE515:AE520"/>
    <mergeCell ref="AF515:AF520"/>
    <mergeCell ref="E515:E520"/>
    <mergeCell ref="F515:F520"/>
    <mergeCell ref="G515:G520"/>
    <mergeCell ref="X515:X520"/>
    <mergeCell ref="Y515:Y520"/>
    <mergeCell ref="Z515:Z520"/>
    <mergeCell ref="AB507:AB512"/>
    <mergeCell ref="AC507:AC512"/>
    <mergeCell ref="AD507:AD512"/>
    <mergeCell ref="AE507:AE512"/>
    <mergeCell ref="AF507:AF512"/>
    <mergeCell ref="A527:A532"/>
    <mergeCell ref="B527:B532"/>
    <mergeCell ref="C527:C532"/>
    <mergeCell ref="D527:D532"/>
    <mergeCell ref="F521:F526"/>
    <mergeCell ref="G521:G526"/>
    <mergeCell ref="X521:X526"/>
    <mergeCell ref="Y521:Y526"/>
    <mergeCell ref="Z521:Z526"/>
    <mergeCell ref="AA521:AA526"/>
    <mergeCell ref="A521:A526"/>
    <mergeCell ref="B521:B526"/>
    <mergeCell ref="C521:C526"/>
    <mergeCell ref="D521:D526"/>
    <mergeCell ref="E521:E526"/>
    <mergeCell ref="AA527:AA532"/>
    <mergeCell ref="AB527:AB532"/>
    <mergeCell ref="AC527:AC532"/>
    <mergeCell ref="AD527:AD532"/>
    <mergeCell ref="AE527:AE532"/>
    <mergeCell ref="AF527:AF532"/>
    <mergeCell ref="E527:E532"/>
    <mergeCell ref="F527:F532"/>
    <mergeCell ref="G527:G532"/>
    <mergeCell ref="X527:X532"/>
    <mergeCell ref="Y527:Y532"/>
    <mergeCell ref="Z527:Z532"/>
    <mergeCell ref="AB521:AB526"/>
    <mergeCell ref="AC521:AC526"/>
    <mergeCell ref="AD521:AD526"/>
    <mergeCell ref="AE521:AE526"/>
    <mergeCell ref="AF521:AF526"/>
    <mergeCell ref="A540:A545"/>
    <mergeCell ref="B540:B545"/>
    <mergeCell ref="C540:C545"/>
    <mergeCell ref="D540:D545"/>
    <mergeCell ref="F533:F538"/>
    <mergeCell ref="G533:G538"/>
    <mergeCell ref="X533:X538"/>
    <mergeCell ref="Y533:Y538"/>
    <mergeCell ref="Z533:Z538"/>
    <mergeCell ref="AA533:AA538"/>
    <mergeCell ref="A533:A538"/>
    <mergeCell ref="B533:B538"/>
    <mergeCell ref="C533:C538"/>
    <mergeCell ref="D533:D538"/>
    <mergeCell ref="E533:E538"/>
    <mergeCell ref="AA540:AA545"/>
    <mergeCell ref="AB540:AB545"/>
    <mergeCell ref="AC540:AC545"/>
    <mergeCell ref="AD540:AD545"/>
    <mergeCell ref="AE540:AE545"/>
    <mergeCell ref="AF540:AF545"/>
    <mergeCell ref="E540:E545"/>
    <mergeCell ref="F540:F545"/>
    <mergeCell ref="G540:G545"/>
    <mergeCell ref="X540:X545"/>
    <mergeCell ref="Y540:Y545"/>
    <mergeCell ref="Z540:Z545"/>
    <mergeCell ref="AB533:AB538"/>
    <mergeCell ref="AC533:AC538"/>
    <mergeCell ref="AD533:AD538"/>
    <mergeCell ref="AE533:AE538"/>
    <mergeCell ref="AF533:AF538"/>
    <mergeCell ref="A554:A559"/>
    <mergeCell ref="B554:B559"/>
    <mergeCell ref="C554:C559"/>
    <mergeCell ref="D554:D559"/>
    <mergeCell ref="F547:F552"/>
    <mergeCell ref="G547:G552"/>
    <mergeCell ref="X547:X552"/>
    <mergeCell ref="Y547:Y552"/>
    <mergeCell ref="Z547:Z552"/>
    <mergeCell ref="AA547:AA552"/>
    <mergeCell ref="A547:A552"/>
    <mergeCell ref="B547:B552"/>
    <mergeCell ref="C547:C552"/>
    <mergeCell ref="D547:D552"/>
    <mergeCell ref="E547:E552"/>
    <mergeCell ref="AA554:AA559"/>
    <mergeCell ref="AB554:AB559"/>
    <mergeCell ref="AC554:AC559"/>
    <mergeCell ref="AD554:AD559"/>
    <mergeCell ref="AE554:AE559"/>
    <mergeCell ref="AF554:AF559"/>
    <mergeCell ref="E554:E559"/>
    <mergeCell ref="F554:F559"/>
    <mergeCell ref="G554:G559"/>
    <mergeCell ref="X554:X559"/>
    <mergeCell ref="Y554:Y559"/>
    <mergeCell ref="Z554:Z559"/>
    <mergeCell ref="AB547:AB552"/>
    <mergeCell ref="AC547:AC552"/>
    <mergeCell ref="AD547:AD552"/>
    <mergeCell ref="AE547:AE552"/>
    <mergeCell ref="AF547:AF552"/>
    <mergeCell ref="A566:A571"/>
    <mergeCell ref="B566:B571"/>
    <mergeCell ref="C566:C571"/>
    <mergeCell ref="D566:D571"/>
    <mergeCell ref="F560:F565"/>
    <mergeCell ref="G560:G565"/>
    <mergeCell ref="X560:X565"/>
    <mergeCell ref="Y560:Y565"/>
    <mergeCell ref="Z560:Z565"/>
    <mergeCell ref="AA560:AA565"/>
    <mergeCell ref="A560:A565"/>
    <mergeCell ref="B560:B565"/>
    <mergeCell ref="C560:C565"/>
    <mergeCell ref="D560:D565"/>
    <mergeCell ref="E560:E565"/>
    <mergeCell ref="AA566:AA571"/>
    <mergeCell ref="AB566:AB571"/>
    <mergeCell ref="AC566:AC571"/>
    <mergeCell ref="AD566:AD571"/>
    <mergeCell ref="AE566:AE571"/>
    <mergeCell ref="AF566:AF571"/>
    <mergeCell ref="E566:E571"/>
    <mergeCell ref="F566:F571"/>
    <mergeCell ref="G566:G571"/>
    <mergeCell ref="X566:X571"/>
    <mergeCell ref="Y566:Y571"/>
    <mergeCell ref="Z566:Z571"/>
    <mergeCell ref="AB560:AB565"/>
    <mergeCell ref="AC560:AC565"/>
    <mergeCell ref="AD560:AD565"/>
    <mergeCell ref="AE560:AE565"/>
    <mergeCell ref="AF560:AF565"/>
    <mergeCell ref="A579:A584"/>
    <mergeCell ref="B579:B584"/>
    <mergeCell ref="C579:C584"/>
    <mergeCell ref="D579:D584"/>
    <mergeCell ref="F572:F577"/>
    <mergeCell ref="G572:G577"/>
    <mergeCell ref="X572:X577"/>
    <mergeCell ref="Y572:Y577"/>
    <mergeCell ref="Z572:Z577"/>
    <mergeCell ref="AA572:AA577"/>
    <mergeCell ref="A572:A577"/>
    <mergeCell ref="B572:B577"/>
    <mergeCell ref="C572:C577"/>
    <mergeCell ref="D572:D577"/>
    <mergeCell ref="E572:E577"/>
    <mergeCell ref="AA579:AA584"/>
    <mergeCell ref="AB579:AB584"/>
    <mergeCell ref="AC579:AC584"/>
    <mergeCell ref="AD579:AD584"/>
    <mergeCell ref="AE579:AE584"/>
    <mergeCell ref="AF579:AF584"/>
    <mergeCell ref="E579:E584"/>
    <mergeCell ref="F579:F584"/>
    <mergeCell ref="G579:G584"/>
    <mergeCell ref="X579:X584"/>
    <mergeCell ref="Y579:Y584"/>
    <mergeCell ref="Z579:Z584"/>
    <mergeCell ref="AB572:AB577"/>
    <mergeCell ref="AC572:AC577"/>
    <mergeCell ref="AD572:AD577"/>
    <mergeCell ref="AE572:AE577"/>
    <mergeCell ref="AF572:AF577"/>
    <mergeCell ref="A592:A597"/>
    <mergeCell ref="B592:B597"/>
    <mergeCell ref="C592:C597"/>
    <mergeCell ref="D592:D597"/>
    <mergeCell ref="F586:F591"/>
    <mergeCell ref="G586:G591"/>
    <mergeCell ref="X586:X591"/>
    <mergeCell ref="Y586:Y591"/>
    <mergeCell ref="Z586:Z591"/>
    <mergeCell ref="AA586:AA591"/>
    <mergeCell ref="A586:A591"/>
    <mergeCell ref="B586:B591"/>
    <mergeCell ref="C586:C591"/>
    <mergeCell ref="D586:D591"/>
    <mergeCell ref="E586:E591"/>
    <mergeCell ref="AA592:AA597"/>
    <mergeCell ref="AB592:AB597"/>
    <mergeCell ref="AC592:AC597"/>
    <mergeCell ref="AD592:AD597"/>
    <mergeCell ref="AE592:AE597"/>
    <mergeCell ref="AF592:AF597"/>
    <mergeCell ref="E592:E597"/>
    <mergeCell ref="F592:F597"/>
    <mergeCell ref="G592:G597"/>
    <mergeCell ref="X592:X597"/>
    <mergeCell ref="Y592:Y597"/>
    <mergeCell ref="Z592:Z597"/>
    <mergeCell ref="AB586:AB591"/>
    <mergeCell ref="AC586:AC591"/>
    <mergeCell ref="AD586:AD591"/>
    <mergeCell ref="AE586:AE591"/>
    <mergeCell ref="AF586:AF591"/>
    <mergeCell ref="A605:A610"/>
    <mergeCell ref="B605:B610"/>
    <mergeCell ref="C605:C610"/>
    <mergeCell ref="D605:D610"/>
    <mergeCell ref="F598:F603"/>
    <mergeCell ref="G598:G603"/>
    <mergeCell ref="X598:X603"/>
    <mergeCell ref="Y598:Y603"/>
    <mergeCell ref="Z598:Z603"/>
    <mergeCell ref="AA598:AA603"/>
    <mergeCell ref="A598:A603"/>
    <mergeCell ref="B598:B603"/>
    <mergeCell ref="C598:C603"/>
    <mergeCell ref="D598:D603"/>
    <mergeCell ref="E598:E603"/>
    <mergeCell ref="AA605:AA610"/>
    <mergeCell ref="AB605:AB610"/>
    <mergeCell ref="AC605:AC610"/>
    <mergeCell ref="AD605:AD610"/>
    <mergeCell ref="AE605:AE610"/>
    <mergeCell ref="AF605:AF610"/>
    <mergeCell ref="E605:E610"/>
    <mergeCell ref="F605:F610"/>
    <mergeCell ref="G605:G610"/>
    <mergeCell ref="X605:X610"/>
    <mergeCell ref="Y605:Y610"/>
    <mergeCell ref="Z605:Z610"/>
    <mergeCell ref="AB598:AB603"/>
    <mergeCell ref="AC598:AC603"/>
    <mergeCell ref="AD598:AD603"/>
    <mergeCell ref="AE598:AE603"/>
    <mergeCell ref="AF598:AF603"/>
    <mergeCell ref="A618:A623"/>
    <mergeCell ref="B618:B623"/>
    <mergeCell ref="C618:C623"/>
    <mergeCell ref="D618:D623"/>
    <mergeCell ref="F611:F616"/>
    <mergeCell ref="G611:G616"/>
    <mergeCell ref="X611:X616"/>
    <mergeCell ref="Y611:Y616"/>
    <mergeCell ref="Z611:Z616"/>
    <mergeCell ref="AA611:AA616"/>
    <mergeCell ref="A611:A616"/>
    <mergeCell ref="B611:B616"/>
    <mergeCell ref="C611:C616"/>
    <mergeCell ref="D611:D616"/>
    <mergeCell ref="E611:E616"/>
    <mergeCell ref="AA618:AA623"/>
    <mergeCell ref="AB618:AB623"/>
    <mergeCell ref="AC618:AC623"/>
    <mergeCell ref="AD618:AD623"/>
    <mergeCell ref="AE618:AE623"/>
    <mergeCell ref="AF618:AF623"/>
    <mergeCell ref="E618:E623"/>
    <mergeCell ref="F618:F623"/>
    <mergeCell ref="G618:G623"/>
    <mergeCell ref="X618:X623"/>
    <mergeCell ref="Y618:Y623"/>
    <mergeCell ref="Z618:Z623"/>
    <mergeCell ref="AB611:AB616"/>
    <mergeCell ref="AC611:AC616"/>
    <mergeCell ref="AD611:AD616"/>
    <mergeCell ref="AE611:AE616"/>
    <mergeCell ref="AF611:AF616"/>
    <mergeCell ref="A631:A636"/>
    <mergeCell ref="B631:B636"/>
    <mergeCell ref="C631:C636"/>
    <mergeCell ref="D631:D636"/>
    <mergeCell ref="F624:F629"/>
    <mergeCell ref="G624:G629"/>
    <mergeCell ref="X624:X629"/>
    <mergeCell ref="Y624:Y629"/>
    <mergeCell ref="Z624:Z629"/>
    <mergeCell ref="AA624:AA629"/>
    <mergeCell ref="A624:A629"/>
    <mergeCell ref="B624:B629"/>
    <mergeCell ref="C624:C629"/>
    <mergeCell ref="D624:D629"/>
    <mergeCell ref="E624:E629"/>
    <mergeCell ref="AA631:AA636"/>
    <mergeCell ref="AB631:AB636"/>
    <mergeCell ref="AC631:AC636"/>
    <mergeCell ref="AD631:AD636"/>
    <mergeCell ref="AE631:AE636"/>
    <mergeCell ref="AF631:AF636"/>
    <mergeCell ref="E631:E636"/>
    <mergeCell ref="F631:F636"/>
    <mergeCell ref="G631:G636"/>
    <mergeCell ref="X631:X636"/>
    <mergeCell ref="Y631:Y636"/>
    <mergeCell ref="Z631:Z636"/>
    <mergeCell ref="AB624:AB629"/>
    <mergeCell ref="AC624:AC629"/>
    <mergeCell ref="AD624:AD629"/>
    <mergeCell ref="AE624:AE629"/>
    <mergeCell ref="AF624:AF629"/>
    <mergeCell ref="A643:A648"/>
    <mergeCell ref="B643:B648"/>
    <mergeCell ref="C643:C648"/>
    <mergeCell ref="D643:D648"/>
    <mergeCell ref="F637:F642"/>
    <mergeCell ref="G637:G642"/>
    <mergeCell ref="X637:X642"/>
    <mergeCell ref="Y637:Y642"/>
    <mergeCell ref="Z637:Z642"/>
    <mergeCell ref="AA637:AA642"/>
    <mergeCell ref="A637:A642"/>
    <mergeCell ref="B637:B642"/>
    <mergeCell ref="C637:C642"/>
    <mergeCell ref="D637:D642"/>
    <mergeCell ref="E637:E642"/>
    <mergeCell ref="AA643:AA648"/>
    <mergeCell ref="AB643:AB648"/>
    <mergeCell ref="AC643:AC648"/>
    <mergeCell ref="AD643:AD648"/>
    <mergeCell ref="AE643:AE648"/>
    <mergeCell ref="AF643:AF648"/>
    <mergeCell ref="E643:E648"/>
    <mergeCell ref="F643:F648"/>
    <mergeCell ref="G643:G648"/>
    <mergeCell ref="X643:X648"/>
    <mergeCell ref="Y643:Y648"/>
    <mergeCell ref="Z643:Z648"/>
    <mergeCell ref="AB637:AB642"/>
    <mergeCell ref="AC637:AC642"/>
    <mergeCell ref="AD637:AD642"/>
    <mergeCell ref="AE637:AE642"/>
    <mergeCell ref="AF637:AF642"/>
    <mergeCell ref="A657:A662"/>
    <mergeCell ref="B657:B662"/>
    <mergeCell ref="C657:C662"/>
    <mergeCell ref="D657:D662"/>
    <mergeCell ref="F649:F654"/>
    <mergeCell ref="G649:G654"/>
    <mergeCell ref="X649:X654"/>
    <mergeCell ref="Y649:Y654"/>
    <mergeCell ref="Z649:Z654"/>
    <mergeCell ref="AA649:AA654"/>
    <mergeCell ref="A649:A654"/>
    <mergeCell ref="B649:B654"/>
    <mergeCell ref="C649:C654"/>
    <mergeCell ref="D649:D654"/>
    <mergeCell ref="E649:E654"/>
    <mergeCell ref="AA657:AA662"/>
    <mergeCell ref="AB657:AB662"/>
    <mergeCell ref="AC657:AC662"/>
    <mergeCell ref="AD657:AD662"/>
    <mergeCell ref="AE657:AE662"/>
    <mergeCell ref="AF657:AF662"/>
    <mergeCell ref="E657:E662"/>
    <mergeCell ref="F657:F662"/>
    <mergeCell ref="G657:G662"/>
    <mergeCell ref="X657:X662"/>
    <mergeCell ref="Y657:Y662"/>
    <mergeCell ref="Z657:Z662"/>
    <mergeCell ref="AB649:AB654"/>
    <mergeCell ref="AC649:AC654"/>
    <mergeCell ref="AD649:AD654"/>
    <mergeCell ref="AE649:AE654"/>
    <mergeCell ref="AF649:AF654"/>
    <mergeCell ref="A669:A674"/>
    <mergeCell ref="B669:B674"/>
    <mergeCell ref="C669:C674"/>
    <mergeCell ref="D669:D674"/>
    <mergeCell ref="F663:F668"/>
    <mergeCell ref="G663:G668"/>
    <mergeCell ref="X663:X668"/>
    <mergeCell ref="Y663:Y668"/>
    <mergeCell ref="Z663:Z668"/>
    <mergeCell ref="AA663:AA668"/>
    <mergeCell ref="A663:A668"/>
    <mergeCell ref="B663:B668"/>
    <mergeCell ref="C663:C668"/>
    <mergeCell ref="D663:D668"/>
    <mergeCell ref="E663:E668"/>
    <mergeCell ref="AA669:AA674"/>
    <mergeCell ref="AB669:AB674"/>
    <mergeCell ref="AC669:AC674"/>
    <mergeCell ref="AD669:AD674"/>
    <mergeCell ref="AE669:AE674"/>
    <mergeCell ref="AF669:AF674"/>
    <mergeCell ref="E669:E674"/>
    <mergeCell ref="F669:F674"/>
    <mergeCell ref="G669:G674"/>
    <mergeCell ref="X669:X674"/>
    <mergeCell ref="Y669:Y674"/>
    <mergeCell ref="Z669:Z674"/>
    <mergeCell ref="AB663:AB668"/>
    <mergeCell ref="AC663:AC668"/>
    <mergeCell ref="AD663:AD668"/>
    <mergeCell ref="AE663:AE668"/>
    <mergeCell ref="AF663:AF668"/>
    <mergeCell ref="A681:A686"/>
    <mergeCell ref="B681:B686"/>
    <mergeCell ref="C681:C686"/>
    <mergeCell ref="D681:D686"/>
    <mergeCell ref="F675:F680"/>
    <mergeCell ref="G675:G680"/>
    <mergeCell ref="X675:X680"/>
    <mergeCell ref="Y675:Y680"/>
    <mergeCell ref="Z675:Z680"/>
    <mergeCell ref="AA675:AA680"/>
    <mergeCell ref="A675:A680"/>
    <mergeCell ref="B675:B680"/>
    <mergeCell ref="C675:C680"/>
    <mergeCell ref="D675:D680"/>
    <mergeCell ref="E675:E680"/>
    <mergeCell ref="AA681:AA686"/>
    <mergeCell ref="AB681:AB686"/>
    <mergeCell ref="AC681:AC686"/>
    <mergeCell ref="AD681:AD686"/>
    <mergeCell ref="AE681:AE686"/>
    <mergeCell ref="AF681:AF686"/>
    <mergeCell ref="E681:E686"/>
    <mergeCell ref="F681:F686"/>
    <mergeCell ref="G681:G686"/>
    <mergeCell ref="X681:X686"/>
    <mergeCell ref="Y681:Y686"/>
    <mergeCell ref="Z681:Z686"/>
    <mergeCell ref="AB675:AB680"/>
    <mergeCell ref="AC675:AC680"/>
    <mergeCell ref="AD675:AD680"/>
    <mergeCell ref="AE675:AE680"/>
    <mergeCell ref="AF675:AF680"/>
    <mergeCell ref="A693:A698"/>
    <mergeCell ref="B693:B698"/>
    <mergeCell ref="C693:C698"/>
    <mergeCell ref="D693:D698"/>
    <mergeCell ref="F687:F692"/>
    <mergeCell ref="G687:G692"/>
    <mergeCell ref="X687:X692"/>
    <mergeCell ref="Y687:Y692"/>
    <mergeCell ref="Z687:Z692"/>
    <mergeCell ref="AA687:AA692"/>
    <mergeCell ref="A687:A692"/>
    <mergeCell ref="B687:B692"/>
    <mergeCell ref="C687:C692"/>
    <mergeCell ref="D687:D692"/>
    <mergeCell ref="E687:E692"/>
    <mergeCell ref="AA693:AA698"/>
    <mergeCell ref="AB693:AB698"/>
    <mergeCell ref="AC693:AC698"/>
    <mergeCell ref="AD693:AD698"/>
    <mergeCell ref="AE693:AE698"/>
    <mergeCell ref="AF693:AF698"/>
    <mergeCell ref="E693:E698"/>
    <mergeCell ref="F693:F698"/>
    <mergeCell ref="G693:G698"/>
    <mergeCell ref="X693:X698"/>
    <mergeCell ref="Y693:Y698"/>
    <mergeCell ref="Z693:Z698"/>
    <mergeCell ref="AB687:AB692"/>
    <mergeCell ref="AC687:AC692"/>
    <mergeCell ref="AD687:AD692"/>
    <mergeCell ref="AE687:AE692"/>
    <mergeCell ref="AF687:AF692"/>
    <mergeCell ref="A705:A710"/>
    <mergeCell ref="B705:B710"/>
    <mergeCell ref="C705:C710"/>
    <mergeCell ref="D705:D710"/>
    <mergeCell ref="F699:F704"/>
    <mergeCell ref="G699:G704"/>
    <mergeCell ref="X699:X704"/>
    <mergeCell ref="Y699:Y704"/>
    <mergeCell ref="Z699:Z704"/>
    <mergeCell ref="AA699:AA704"/>
    <mergeCell ref="A699:A704"/>
    <mergeCell ref="B699:B704"/>
    <mergeCell ref="C699:C704"/>
    <mergeCell ref="D699:D704"/>
    <mergeCell ref="E699:E704"/>
    <mergeCell ref="AA705:AA710"/>
    <mergeCell ref="AB705:AB710"/>
    <mergeCell ref="AC705:AC710"/>
    <mergeCell ref="AD705:AD710"/>
    <mergeCell ref="AE705:AE710"/>
    <mergeCell ref="AF705:AF710"/>
    <mergeCell ref="E705:E710"/>
    <mergeCell ref="F705:F710"/>
    <mergeCell ref="G705:G710"/>
    <mergeCell ref="X705:X710"/>
    <mergeCell ref="Y705:Y710"/>
    <mergeCell ref="Z705:Z710"/>
    <mergeCell ref="AB699:AB704"/>
    <mergeCell ref="AC699:AC704"/>
    <mergeCell ref="AD699:AD704"/>
    <mergeCell ref="AE699:AE704"/>
    <mergeCell ref="AF699:AF704"/>
    <mergeCell ref="A718:A723"/>
    <mergeCell ref="B718:B723"/>
    <mergeCell ref="C718:C723"/>
    <mergeCell ref="D718:D723"/>
    <mergeCell ref="F711:F716"/>
    <mergeCell ref="G711:G716"/>
    <mergeCell ref="X711:X716"/>
    <mergeCell ref="Y711:Y716"/>
    <mergeCell ref="Z711:Z716"/>
    <mergeCell ref="AA711:AA716"/>
    <mergeCell ref="A711:A716"/>
    <mergeCell ref="B711:B716"/>
    <mergeCell ref="C711:C716"/>
    <mergeCell ref="D711:D716"/>
    <mergeCell ref="E711:E716"/>
    <mergeCell ref="AA718:AA723"/>
    <mergeCell ref="AB718:AB723"/>
    <mergeCell ref="AC718:AC723"/>
    <mergeCell ref="AD718:AD723"/>
    <mergeCell ref="AE718:AE723"/>
    <mergeCell ref="AF718:AF723"/>
    <mergeCell ref="E718:E723"/>
    <mergeCell ref="F718:F723"/>
    <mergeCell ref="G718:G723"/>
    <mergeCell ref="X718:X723"/>
    <mergeCell ref="Y718:Y723"/>
    <mergeCell ref="Z718:Z723"/>
    <mergeCell ref="AB711:AB716"/>
    <mergeCell ref="AC711:AC716"/>
    <mergeCell ref="AD711:AD716"/>
    <mergeCell ref="AE711:AE716"/>
    <mergeCell ref="AF711:AF716"/>
    <mergeCell ref="A731:A736"/>
    <mergeCell ref="B731:B736"/>
    <mergeCell ref="C731:C736"/>
    <mergeCell ref="D731:D736"/>
    <mergeCell ref="F725:F730"/>
    <mergeCell ref="G725:G730"/>
    <mergeCell ref="X725:X730"/>
    <mergeCell ref="Y725:Y730"/>
    <mergeCell ref="Z725:Z730"/>
    <mergeCell ref="AA725:AA730"/>
    <mergeCell ref="A725:A730"/>
    <mergeCell ref="B725:B730"/>
    <mergeCell ref="C725:C730"/>
    <mergeCell ref="D725:D730"/>
    <mergeCell ref="E725:E730"/>
    <mergeCell ref="AA731:AA736"/>
    <mergeCell ref="AB731:AB736"/>
    <mergeCell ref="AC731:AC736"/>
    <mergeCell ref="AD731:AD736"/>
    <mergeCell ref="AE731:AE736"/>
    <mergeCell ref="AF731:AF736"/>
    <mergeCell ref="E731:E736"/>
    <mergeCell ref="F731:F736"/>
    <mergeCell ref="G731:G736"/>
    <mergeCell ref="X731:X736"/>
    <mergeCell ref="Y731:Y736"/>
    <mergeCell ref="Z731:Z736"/>
    <mergeCell ref="AB725:AB730"/>
    <mergeCell ref="AC725:AC730"/>
    <mergeCell ref="AD725:AD730"/>
    <mergeCell ref="AE725:AE730"/>
    <mergeCell ref="AF725:AF730"/>
    <mergeCell ref="A744:A749"/>
    <mergeCell ref="B744:B749"/>
    <mergeCell ref="C744:C749"/>
    <mergeCell ref="D744:D749"/>
    <mergeCell ref="F738:F743"/>
    <mergeCell ref="G738:G743"/>
    <mergeCell ref="X738:X743"/>
    <mergeCell ref="Y738:Y743"/>
    <mergeCell ref="Z738:Z743"/>
    <mergeCell ref="AA738:AA743"/>
    <mergeCell ref="A738:A743"/>
    <mergeCell ref="B738:B743"/>
    <mergeCell ref="C738:C743"/>
    <mergeCell ref="D738:D743"/>
    <mergeCell ref="E738:E743"/>
    <mergeCell ref="AA744:AA749"/>
    <mergeCell ref="AB744:AB749"/>
    <mergeCell ref="AC744:AC749"/>
    <mergeCell ref="AD744:AD749"/>
    <mergeCell ref="AE744:AE749"/>
    <mergeCell ref="AF744:AF749"/>
    <mergeCell ref="E744:E749"/>
    <mergeCell ref="F744:F749"/>
    <mergeCell ref="G744:G749"/>
    <mergeCell ref="X744:X749"/>
    <mergeCell ref="Y744:Y749"/>
    <mergeCell ref="Z744:Z749"/>
    <mergeCell ref="AB738:AB743"/>
    <mergeCell ref="AC738:AC743"/>
    <mergeCell ref="AD738:AD743"/>
    <mergeCell ref="AE738:AE743"/>
    <mergeCell ref="AF738:AF743"/>
    <mergeCell ref="A757:A762"/>
    <mergeCell ref="B757:B762"/>
    <mergeCell ref="C757:C762"/>
    <mergeCell ref="D757:D762"/>
    <mergeCell ref="F750:F755"/>
    <mergeCell ref="G750:G755"/>
    <mergeCell ref="X750:X755"/>
    <mergeCell ref="Y750:Y755"/>
    <mergeCell ref="Z750:Z755"/>
    <mergeCell ref="AA750:AA755"/>
    <mergeCell ref="A750:A755"/>
    <mergeCell ref="B750:B755"/>
    <mergeCell ref="C750:C755"/>
    <mergeCell ref="D750:D755"/>
    <mergeCell ref="E750:E755"/>
    <mergeCell ref="AA757:AA762"/>
    <mergeCell ref="AB757:AB762"/>
    <mergeCell ref="AC757:AC762"/>
    <mergeCell ref="AD757:AD762"/>
    <mergeCell ref="AE757:AE762"/>
    <mergeCell ref="AF757:AF762"/>
    <mergeCell ref="E757:E762"/>
    <mergeCell ref="F757:F762"/>
    <mergeCell ref="G757:G762"/>
    <mergeCell ref="X757:X762"/>
    <mergeCell ref="Y757:Y762"/>
    <mergeCell ref="Z757:Z762"/>
    <mergeCell ref="AB750:AB755"/>
    <mergeCell ref="AC750:AC755"/>
    <mergeCell ref="AD750:AD755"/>
    <mergeCell ref="AE750:AE755"/>
    <mergeCell ref="AF750:AF755"/>
    <mergeCell ref="A769:A774"/>
    <mergeCell ref="B769:B774"/>
    <mergeCell ref="C769:C774"/>
    <mergeCell ref="D769:D774"/>
    <mergeCell ref="F763:F768"/>
    <mergeCell ref="G763:G768"/>
    <mergeCell ref="X763:X768"/>
    <mergeCell ref="Y763:Y768"/>
    <mergeCell ref="Z763:Z768"/>
    <mergeCell ref="AA763:AA768"/>
    <mergeCell ref="A763:A768"/>
    <mergeCell ref="B763:B768"/>
    <mergeCell ref="C763:C768"/>
    <mergeCell ref="D763:D768"/>
    <mergeCell ref="E763:E768"/>
    <mergeCell ref="AA769:AA774"/>
    <mergeCell ref="AB769:AB774"/>
    <mergeCell ref="AC769:AC774"/>
    <mergeCell ref="AD769:AD774"/>
    <mergeCell ref="AE769:AE774"/>
    <mergeCell ref="AF769:AF774"/>
    <mergeCell ref="E769:E774"/>
    <mergeCell ref="F769:F774"/>
    <mergeCell ref="G769:G774"/>
    <mergeCell ref="X769:X774"/>
    <mergeCell ref="Y769:Y774"/>
    <mergeCell ref="Z769:Z774"/>
    <mergeCell ref="AB763:AB768"/>
    <mergeCell ref="AC763:AC768"/>
    <mergeCell ref="AD763:AD768"/>
    <mergeCell ref="AE763:AE768"/>
    <mergeCell ref="AF763:AF768"/>
    <mergeCell ref="A783:A788"/>
    <mergeCell ref="B783:B788"/>
    <mergeCell ref="C783:C788"/>
    <mergeCell ref="D783:D788"/>
    <mergeCell ref="F776:F781"/>
    <mergeCell ref="G776:G781"/>
    <mergeCell ref="X776:X781"/>
    <mergeCell ref="Y776:Y781"/>
    <mergeCell ref="Z776:Z781"/>
    <mergeCell ref="AA776:AA781"/>
    <mergeCell ref="A776:A781"/>
    <mergeCell ref="B776:B781"/>
    <mergeCell ref="C776:C781"/>
    <mergeCell ref="D776:D781"/>
    <mergeCell ref="E776:E781"/>
    <mergeCell ref="AA783:AA788"/>
    <mergeCell ref="AB783:AB788"/>
    <mergeCell ref="AC783:AC788"/>
    <mergeCell ref="AD783:AD788"/>
    <mergeCell ref="AE783:AE788"/>
    <mergeCell ref="AF783:AF788"/>
    <mergeCell ref="E783:E788"/>
    <mergeCell ref="F783:F788"/>
    <mergeCell ref="G783:G788"/>
    <mergeCell ref="X783:X788"/>
    <mergeCell ref="Y783:Y788"/>
    <mergeCell ref="Z783:Z788"/>
    <mergeCell ref="AB776:AB781"/>
    <mergeCell ref="AC776:AC781"/>
    <mergeCell ref="AD776:AD781"/>
    <mergeCell ref="AE776:AE781"/>
    <mergeCell ref="AF776:AF781"/>
    <mergeCell ref="A797:A802"/>
    <mergeCell ref="B797:B802"/>
    <mergeCell ref="C797:C802"/>
    <mergeCell ref="D797:D802"/>
    <mergeCell ref="F790:F795"/>
    <mergeCell ref="G790:G795"/>
    <mergeCell ref="X790:X795"/>
    <mergeCell ref="Y790:Y795"/>
    <mergeCell ref="Z790:Z795"/>
    <mergeCell ref="AA790:AA795"/>
    <mergeCell ref="A790:A795"/>
    <mergeCell ref="B790:B795"/>
    <mergeCell ref="C790:C795"/>
    <mergeCell ref="D790:D795"/>
    <mergeCell ref="E790:E795"/>
    <mergeCell ref="AA797:AA802"/>
    <mergeCell ref="AB797:AB802"/>
    <mergeCell ref="AC797:AC802"/>
    <mergeCell ref="AD797:AD802"/>
    <mergeCell ref="AE797:AE802"/>
    <mergeCell ref="AF797:AF802"/>
    <mergeCell ref="E797:E802"/>
    <mergeCell ref="F797:F802"/>
    <mergeCell ref="G797:G802"/>
    <mergeCell ref="X797:X802"/>
    <mergeCell ref="Y797:Y802"/>
    <mergeCell ref="Z797:Z802"/>
    <mergeCell ref="AB790:AB795"/>
    <mergeCell ref="AC790:AC795"/>
    <mergeCell ref="AD790:AD795"/>
    <mergeCell ref="AE790:AE795"/>
    <mergeCell ref="AF790:AF795"/>
    <mergeCell ref="A809:A814"/>
    <mergeCell ref="B809:B814"/>
    <mergeCell ref="C809:C814"/>
    <mergeCell ref="D809:D814"/>
    <mergeCell ref="F803:F808"/>
    <mergeCell ref="G803:G808"/>
    <mergeCell ref="X803:X808"/>
    <mergeCell ref="Y803:Y808"/>
    <mergeCell ref="Z803:Z808"/>
    <mergeCell ref="AA803:AA808"/>
    <mergeCell ref="A803:A808"/>
    <mergeCell ref="B803:B808"/>
    <mergeCell ref="C803:C808"/>
    <mergeCell ref="D803:D808"/>
    <mergeCell ref="E803:E808"/>
    <mergeCell ref="AA809:AA814"/>
    <mergeCell ref="AB809:AB814"/>
    <mergeCell ref="AC809:AC814"/>
    <mergeCell ref="AD809:AD814"/>
    <mergeCell ref="AE809:AE814"/>
    <mergeCell ref="AF809:AF814"/>
    <mergeCell ref="E809:E814"/>
    <mergeCell ref="F809:F814"/>
    <mergeCell ref="G809:G814"/>
    <mergeCell ref="X809:X814"/>
    <mergeCell ref="Y809:Y814"/>
    <mergeCell ref="Z809:Z814"/>
    <mergeCell ref="AB803:AB808"/>
    <mergeCell ref="AC803:AC808"/>
    <mergeCell ref="AD803:AD808"/>
    <mergeCell ref="AE803:AE808"/>
    <mergeCell ref="AF803:AF808"/>
    <mergeCell ref="A821:A826"/>
    <mergeCell ref="B821:B826"/>
    <mergeCell ref="C821:C826"/>
    <mergeCell ref="D821:D826"/>
    <mergeCell ref="F815:F820"/>
    <mergeCell ref="G815:G820"/>
    <mergeCell ref="X815:X820"/>
    <mergeCell ref="Y815:Y820"/>
    <mergeCell ref="Z815:Z820"/>
    <mergeCell ref="AA815:AA820"/>
    <mergeCell ref="A815:A820"/>
    <mergeCell ref="B815:B820"/>
    <mergeCell ref="C815:C820"/>
    <mergeCell ref="D815:D820"/>
    <mergeCell ref="E815:E820"/>
    <mergeCell ref="AA821:AA826"/>
    <mergeCell ref="AB821:AB826"/>
    <mergeCell ref="AC821:AC826"/>
    <mergeCell ref="AD821:AD826"/>
    <mergeCell ref="AE821:AE826"/>
    <mergeCell ref="AF821:AF826"/>
    <mergeCell ref="E821:E826"/>
    <mergeCell ref="F821:F826"/>
    <mergeCell ref="G821:G826"/>
    <mergeCell ref="X821:X826"/>
    <mergeCell ref="Y821:Y826"/>
    <mergeCell ref="Z821:Z826"/>
    <mergeCell ref="AB815:AB820"/>
    <mergeCell ref="AC815:AC820"/>
    <mergeCell ref="AD815:AD820"/>
    <mergeCell ref="AE815:AE820"/>
    <mergeCell ref="AF815:AF820"/>
    <mergeCell ref="A833:A838"/>
    <mergeCell ref="B833:B838"/>
    <mergeCell ref="C833:C838"/>
    <mergeCell ref="D833:D838"/>
    <mergeCell ref="F827:F832"/>
    <mergeCell ref="G827:G832"/>
    <mergeCell ref="X827:X832"/>
    <mergeCell ref="Y827:Y832"/>
    <mergeCell ref="Z827:Z832"/>
    <mergeCell ref="AA827:AA832"/>
    <mergeCell ref="A827:A832"/>
    <mergeCell ref="B827:B832"/>
    <mergeCell ref="C827:C832"/>
    <mergeCell ref="D827:D832"/>
    <mergeCell ref="E827:E832"/>
    <mergeCell ref="AA833:AA838"/>
    <mergeCell ref="AB833:AB838"/>
    <mergeCell ref="AC833:AC838"/>
    <mergeCell ref="AD833:AD838"/>
    <mergeCell ref="AE833:AE838"/>
    <mergeCell ref="AF833:AF838"/>
    <mergeCell ref="E833:E838"/>
    <mergeCell ref="F833:F838"/>
    <mergeCell ref="G833:G838"/>
    <mergeCell ref="X833:X838"/>
    <mergeCell ref="Y833:Y838"/>
    <mergeCell ref="Z833:Z838"/>
    <mergeCell ref="AB827:AB832"/>
    <mergeCell ref="AC827:AC832"/>
    <mergeCell ref="AD827:AD832"/>
    <mergeCell ref="AE827:AE832"/>
    <mergeCell ref="AF827:AF832"/>
    <mergeCell ref="A845:A850"/>
    <mergeCell ref="B845:B850"/>
    <mergeCell ref="C845:C850"/>
    <mergeCell ref="D845:D850"/>
    <mergeCell ref="F839:F844"/>
    <mergeCell ref="G839:G844"/>
    <mergeCell ref="X839:X844"/>
    <mergeCell ref="Y839:Y844"/>
    <mergeCell ref="Z839:Z844"/>
    <mergeCell ref="AA839:AA844"/>
    <mergeCell ref="A839:A844"/>
    <mergeCell ref="B839:B844"/>
    <mergeCell ref="C839:C844"/>
    <mergeCell ref="D839:D844"/>
    <mergeCell ref="E839:E844"/>
    <mergeCell ref="AA845:AA850"/>
    <mergeCell ref="AB845:AB850"/>
    <mergeCell ref="AC845:AC850"/>
    <mergeCell ref="AD845:AD850"/>
    <mergeCell ref="AE845:AE850"/>
    <mergeCell ref="AF845:AF850"/>
    <mergeCell ref="E845:E850"/>
    <mergeCell ref="F845:F850"/>
    <mergeCell ref="G845:G850"/>
    <mergeCell ref="X845:X850"/>
    <mergeCell ref="Y845:Y850"/>
    <mergeCell ref="Z845:Z850"/>
    <mergeCell ref="AB839:AB844"/>
    <mergeCell ref="AC839:AC844"/>
    <mergeCell ref="AD839:AD844"/>
    <mergeCell ref="AE839:AE844"/>
    <mergeCell ref="AF839:AF844"/>
    <mergeCell ref="A858:A863"/>
    <mergeCell ref="B858:B863"/>
    <mergeCell ref="C858:C863"/>
    <mergeCell ref="D858:D863"/>
    <mergeCell ref="F852:F857"/>
    <mergeCell ref="G852:G857"/>
    <mergeCell ref="X852:X857"/>
    <mergeCell ref="Y852:Y857"/>
    <mergeCell ref="Z852:Z857"/>
    <mergeCell ref="AA852:AA857"/>
    <mergeCell ref="A852:A857"/>
    <mergeCell ref="B852:B857"/>
    <mergeCell ref="C852:C857"/>
    <mergeCell ref="D852:D857"/>
    <mergeCell ref="E852:E857"/>
    <mergeCell ref="AA858:AA863"/>
    <mergeCell ref="AB858:AB863"/>
    <mergeCell ref="AC858:AC863"/>
    <mergeCell ref="AD858:AD863"/>
    <mergeCell ref="AE858:AE863"/>
    <mergeCell ref="AF858:AF863"/>
    <mergeCell ref="E858:E863"/>
    <mergeCell ref="F858:F863"/>
    <mergeCell ref="G858:G863"/>
    <mergeCell ref="X858:X863"/>
    <mergeCell ref="Y858:Y863"/>
    <mergeCell ref="Z858:Z863"/>
    <mergeCell ref="AB852:AB857"/>
    <mergeCell ref="AC852:AC857"/>
    <mergeCell ref="AD852:AD857"/>
    <mergeCell ref="AE852:AE857"/>
    <mergeCell ref="AF852:AF857"/>
    <mergeCell ref="A872:A877"/>
    <mergeCell ref="B872:B877"/>
    <mergeCell ref="C872:C877"/>
    <mergeCell ref="D872:D877"/>
    <mergeCell ref="F864:F869"/>
    <mergeCell ref="G864:G869"/>
    <mergeCell ref="X864:X869"/>
    <mergeCell ref="Y864:Y869"/>
    <mergeCell ref="Z864:Z869"/>
    <mergeCell ref="AA864:AA869"/>
    <mergeCell ref="A864:A869"/>
    <mergeCell ref="B864:B869"/>
    <mergeCell ref="C864:C869"/>
    <mergeCell ref="D864:D869"/>
    <mergeCell ref="E864:E869"/>
    <mergeCell ref="AA872:AA877"/>
    <mergeCell ref="AB872:AB877"/>
    <mergeCell ref="AC872:AC877"/>
    <mergeCell ref="AD872:AD877"/>
    <mergeCell ref="AE872:AE877"/>
    <mergeCell ref="AF872:AF877"/>
    <mergeCell ref="E872:E877"/>
    <mergeCell ref="F872:F877"/>
    <mergeCell ref="G872:G877"/>
    <mergeCell ref="X872:X877"/>
    <mergeCell ref="Y872:Y877"/>
    <mergeCell ref="Z872:Z877"/>
    <mergeCell ref="AB864:AB869"/>
    <mergeCell ref="AC864:AC869"/>
    <mergeCell ref="AD864:AD869"/>
    <mergeCell ref="AE864:AE869"/>
    <mergeCell ref="AF864:AF869"/>
    <mergeCell ref="AB878:AB883"/>
    <mergeCell ref="AC878:AC883"/>
    <mergeCell ref="AD878:AD883"/>
    <mergeCell ref="AE878:AE883"/>
    <mergeCell ref="AF878:AF883"/>
    <mergeCell ref="A884:A889"/>
    <mergeCell ref="B884:B889"/>
    <mergeCell ref="C884:C889"/>
    <mergeCell ref="D884:D889"/>
    <mergeCell ref="F878:F883"/>
    <mergeCell ref="G878:G883"/>
    <mergeCell ref="X878:X883"/>
    <mergeCell ref="Y878:Y883"/>
    <mergeCell ref="Z878:Z883"/>
    <mergeCell ref="AA878:AA883"/>
    <mergeCell ref="A878:A883"/>
    <mergeCell ref="B878:B883"/>
    <mergeCell ref="C878:C883"/>
    <mergeCell ref="D878:D883"/>
    <mergeCell ref="E878:E883"/>
    <mergeCell ref="A890:A901"/>
    <mergeCell ref="B890:B901"/>
    <mergeCell ref="C890:C895"/>
    <mergeCell ref="D890:D895"/>
    <mergeCell ref="E890:E895"/>
    <mergeCell ref="AA884:AA889"/>
    <mergeCell ref="AB884:AB889"/>
    <mergeCell ref="AC884:AC889"/>
    <mergeCell ref="AD884:AD889"/>
    <mergeCell ref="AE884:AE889"/>
    <mergeCell ref="AF884:AF889"/>
    <mergeCell ref="E884:E889"/>
    <mergeCell ref="F884:F889"/>
    <mergeCell ref="G884:G889"/>
    <mergeCell ref="X884:X889"/>
    <mergeCell ref="Y884:Y889"/>
    <mergeCell ref="Z884:Z889"/>
    <mergeCell ref="AB890:AB901"/>
    <mergeCell ref="AC890:AC901"/>
    <mergeCell ref="AD890:AD901"/>
    <mergeCell ref="AE890:AE901"/>
    <mergeCell ref="AF890:AF901"/>
    <mergeCell ref="C896:C901"/>
    <mergeCell ref="D896:D901"/>
    <mergeCell ref="E896:E901"/>
    <mergeCell ref="F896:F901"/>
    <mergeCell ref="G896:G901"/>
    <mergeCell ref="F890:F895"/>
    <mergeCell ref="G890:G895"/>
    <mergeCell ref="X890:X895"/>
    <mergeCell ref="Y890:Y901"/>
    <mergeCell ref="Z890:Z895"/>
    <mergeCell ref="AA890:AA901"/>
    <mergeCell ref="X896:X901"/>
    <mergeCell ref="Z896:Z901"/>
    <mergeCell ref="A908:A913"/>
    <mergeCell ref="B908:B913"/>
    <mergeCell ref="C908:C913"/>
    <mergeCell ref="D908:D913"/>
    <mergeCell ref="F902:F907"/>
    <mergeCell ref="G902:G907"/>
    <mergeCell ref="X902:X907"/>
    <mergeCell ref="Y902:Y907"/>
    <mergeCell ref="Z902:Z907"/>
    <mergeCell ref="AA902:AA907"/>
    <mergeCell ref="A902:A907"/>
    <mergeCell ref="B902:B907"/>
    <mergeCell ref="C902:C907"/>
    <mergeCell ref="D902:D907"/>
    <mergeCell ref="E902:E907"/>
    <mergeCell ref="AA908:AA913"/>
    <mergeCell ref="AB908:AB913"/>
    <mergeCell ref="AC908:AC913"/>
    <mergeCell ref="AD908:AD913"/>
    <mergeCell ref="AE908:AE913"/>
    <mergeCell ref="AF908:AF913"/>
    <mergeCell ref="E908:E913"/>
    <mergeCell ref="F908:F913"/>
    <mergeCell ref="G908:G913"/>
    <mergeCell ref="X908:X913"/>
    <mergeCell ref="Y908:Y913"/>
    <mergeCell ref="Z908:Z913"/>
    <mergeCell ref="AB902:AB907"/>
    <mergeCell ref="AC902:AC907"/>
    <mergeCell ref="AD902:AD907"/>
    <mergeCell ref="AE902:AE907"/>
    <mergeCell ref="AF902:AF907"/>
    <mergeCell ref="A921:A926"/>
    <mergeCell ref="B921:B926"/>
    <mergeCell ref="C921:C926"/>
    <mergeCell ref="D921:D926"/>
    <mergeCell ref="F915:F920"/>
    <mergeCell ref="G915:G920"/>
    <mergeCell ref="X915:X920"/>
    <mergeCell ref="Y915:Y920"/>
    <mergeCell ref="Z915:Z920"/>
    <mergeCell ref="AA915:AA920"/>
    <mergeCell ref="A915:A920"/>
    <mergeCell ref="B915:B920"/>
    <mergeCell ref="C915:C920"/>
    <mergeCell ref="D915:D920"/>
    <mergeCell ref="E915:E920"/>
    <mergeCell ref="AA921:AA926"/>
    <mergeCell ref="AB921:AB926"/>
    <mergeCell ref="AC921:AC926"/>
    <mergeCell ref="AD921:AD926"/>
    <mergeCell ref="AE921:AE926"/>
    <mergeCell ref="AF921:AF926"/>
    <mergeCell ref="E921:E926"/>
    <mergeCell ref="F921:F926"/>
    <mergeCell ref="G921:G926"/>
    <mergeCell ref="X921:X926"/>
    <mergeCell ref="Y921:Y926"/>
    <mergeCell ref="Z921:Z926"/>
    <mergeCell ref="AB915:AB920"/>
    <mergeCell ref="AC915:AC920"/>
    <mergeCell ref="AD915:AD920"/>
    <mergeCell ref="AE915:AE920"/>
    <mergeCell ref="AF915:AF920"/>
    <mergeCell ref="A934:A939"/>
    <mergeCell ref="B934:B939"/>
    <mergeCell ref="C934:C939"/>
    <mergeCell ref="D934:D939"/>
    <mergeCell ref="F927:F932"/>
    <mergeCell ref="G927:G932"/>
    <mergeCell ref="X927:X932"/>
    <mergeCell ref="Y927:Y932"/>
    <mergeCell ref="Z927:Z932"/>
    <mergeCell ref="AA927:AA932"/>
    <mergeCell ref="A927:A932"/>
    <mergeCell ref="B927:B932"/>
    <mergeCell ref="C927:C932"/>
    <mergeCell ref="D927:D932"/>
    <mergeCell ref="E927:E932"/>
    <mergeCell ref="AA934:AA939"/>
    <mergeCell ref="AB934:AB939"/>
    <mergeCell ref="AC934:AC939"/>
    <mergeCell ref="AD934:AD939"/>
    <mergeCell ref="AE934:AE939"/>
    <mergeCell ref="AF934:AF939"/>
    <mergeCell ref="E934:E939"/>
    <mergeCell ref="F934:F939"/>
    <mergeCell ref="G934:G939"/>
    <mergeCell ref="X934:X939"/>
    <mergeCell ref="Y934:Y939"/>
    <mergeCell ref="Z934:Z939"/>
    <mergeCell ref="AB927:AB932"/>
    <mergeCell ref="AC927:AC932"/>
    <mergeCell ref="AD927:AD932"/>
    <mergeCell ref="AE927:AE932"/>
    <mergeCell ref="AF927:AF932"/>
    <mergeCell ref="A946:A951"/>
    <mergeCell ref="B946:B951"/>
    <mergeCell ref="C946:C951"/>
    <mergeCell ref="D946:D951"/>
    <mergeCell ref="F940:F945"/>
    <mergeCell ref="G940:G945"/>
    <mergeCell ref="X940:X945"/>
    <mergeCell ref="Y940:Y945"/>
    <mergeCell ref="Z940:Z945"/>
    <mergeCell ref="AA940:AA945"/>
    <mergeCell ref="A940:A945"/>
    <mergeCell ref="B940:B945"/>
    <mergeCell ref="C940:C945"/>
    <mergeCell ref="D940:D945"/>
    <mergeCell ref="E940:E945"/>
    <mergeCell ref="AA946:AA951"/>
    <mergeCell ref="AB946:AB951"/>
    <mergeCell ref="AC946:AC951"/>
    <mergeCell ref="AD946:AD951"/>
    <mergeCell ref="AE946:AE951"/>
    <mergeCell ref="AF946:AF951"/>
    <mergeCell ref="E946:E951"/>
    <mergeCell ref="F946:F951"/>
    <mergeCell ref="G946:G951"/>
    <mergeCell ref="X946:X951"/>
    <mergeCell ref="Y946:Y951"/>
    <mergeCell ref="Z946:Z951"/>
    <mergeCell ref="AB940:AB945"/>
    <mergeCell ref="AC940:AC945"/>
    <mergeCell ref="AD940:AD945"/>
    <mergeCell ref="AE940:AE945"/>
    <mergeCell ref="AF940:AF945"/>
    <mergeCell ref="A960:A965"/>
    <mergeCell ref="B960:B965"/>
    <mergeCell ref="C960:C965"/>
    <mergeCell ref="D960:D965"/>
    <mergeCell ref="F954:F959"/>
    <mergeCell ref="G954:G959"/>
    <mergeCell ref="X954:X959"/>
    <mergeCell ref="Y954:Y959"/>
    <mergeCell ref="Z954:Z959"/>
    <mergeCell ref="AA954:AA959"/>
    <mergeCell ref="A954:A959"/>
    <mergeCell ref="B954:B959"/>
    <mergeCell ref="C954:C959"/>
    <mergeCell ref="D954:D959"/>
    <mergeCell ref="E954:E959"/>
    <mergeCell ref="AA960:AA965"/>
    <mergeCell ref="AB960:AB965"/>
    <mergeCell ref="AC960:AC965"/>
    <mergeCell ref="AD960:AD965"/>
    <mergeCell ref="AE960:AE965"/>
    <mergeCell ref="AF960:AF965"/>
    <mergeCell ref="E960:E965"/>
    <mergeCell ref="F960:F965"/>
    <mergeCell ref="G960:G965"/>
    <mergeCell ref="X960:X965"/>
    <mergeCell ref="Y960:Y965"/>
    <mergeCell ref="Z960:Z965"/>
    <mergeCell ref="AB954:AB959"/>
    <mergeCell ref="AC954:AC959"/>
    <mergeCell ref="AD954:AD959"/>
    <mergeCell ref="AE954:AE959"/>
    <mergeCell ref="AF954:AF959"/>
    <mergeCell ref="A972:A977"/>
    <mergeCell ref="B972:B977"/>
    <mergeCell ref="C972:C977"/>
    <mergeCell ref="D972:D977"/>
    <mergeCell ref="F966:F971"/>
    <mergeCell ref="G966:G971"/>
    <mergeCell ref="X966:X971"/>
    <mergeCell ref="Y966:Y971"/>
    <mergeCell ref="Z966:Z971"/>
    <mergeCell ref="AA966:AA971"/>
    <mergeCell ref="A966:A971"/>
    <mergeCell ref="B966:B971"/>
    <mergeCell ref="C966:C971"/>
    <mergeCell ref="D966:D971"/>
    <mergeCell ref="E966:E971"/>
    <mergeCell ref="AA972:AA977"/>
    <mergeCell ref="AB972:AB977"/>
    <mergeCell ref="AC972:AC977"/>
    <mergeCell ref="AD972:AD977"/>
    <mergeCell ref="AE972:AE977"/>
    <mergeCell ref="AF972:AF977"/>
    <mergeCell ref="E972:E977"/>
    <mergeCell ref="F972:F977"/>
    <mergeCell ref="G972:G977"/>
    <mergeCell ref="X972:X977"/>
    <mergeCell ref="Y972:Y977"/>
    <mergeCell ref="Z972:Z977"/>
    <mergeCell ref="AB966:AB971"/>
    <mergeCell ref="AC966:AC971"/>
    <mergeCell ref="AD966:AD971"/>
    <mergeCell ref="AE966:AE971"/>
    <mergeCell ref="AF966:AF971"/>
    <mergeCell ref="A984:A989"/>
    <mergeCell ref="B984:B989"/>
    <mergeCell ref="C984:C989"/>
    <mergeCell ref="D984:D989"/>
    <mergeCell ref="F978:F983"/>
    <mergeCell ref="G978:G983"/>
    <mergeCell ref="X978:X983"/>
    <mergeCell ref="Y978:Y983"/>
    <mergeCell ref="Z978:Z983"/>
    <mergeCell ref="AA978:AA983"/>
    <mergeCell ref="A978:A983"/>
    <mergeCell ref="B978:B983"/>
    <mergeCell ref="C978:C983"/>
    <mergeCell ref="D978:D983"/>
    <mergeCell ref="E978:E983"/>
    <mergeCell ref="AA984:AA989"/>
    <mergeCell ref="AB984:AB989"/>
    <mergeCell ref="AC984:AC989"/>
    <mergeCell ref="AD984:AD989"/>
    <mergeCell ref="AE984:AE989"/>
    <mergeCell ref="AF984:AF989"/>
    <mergeCell ref="E984:E989"/>
    <mergeCell ref="F984:F989"/>
    <mergeCell ref="G984:G989"/>
    <mergeCell ref="X984:X989"/>
    <mergeCell ref="Y984:Y989"/>
    <mergeCell ref="Z984:Z989"/>
    <mergeCell ref="AB978:AB983"/>
    <mergeCell ref="AC978:AC983"/>
    <mergeCell ref="AD978:AD983"/>
    <mergeCell ref="AE978:AE983"/>
    <mergeCell ref="AF978:AF983"/>
    <mergeCell ref="A996:A1001"/>
    <mergeCell ref="B996:B1001"/>
    <mergeCell ref="C996:C1001"/>
    <mergeCell ref="D996:D1001"/>
    <mergeCell ref="F990:F995"/>
    <mergeCell ref="G990:G995"/>
    <mergeCell ref="X990:X995"/>
    <mergeCell ref="Y990:Y995"/>
    <mergeCell ref="Z990:Z995"/>
    <mergeCell ref="AA990:AA995"/>
    <mergeCell ref="A990:A995"/>
    <mergeCell ref="B990:B995"/>
    <mergeCell ref="C990:C995"/>
    <mergeCell ref="D990:D995"/>
    <mergeCell ref="E990:E995"/>
    <mergeCell ref="AA996:AA1001"/>
    <mergeCell ref="AB996:AB1001"/>
    <mergeCell ref="AC996:AC1001"/>
    <mergeCell ref="AD996:AD1001"/>
    <mergeCell ref="AE996:AE1001"/>
    <mergeCell ref="AF996:AF1001"/>
    <mergeCell ref="E996:E1001"/>
    <mergeCell ref="F996:F1001"/>
    <mergeCell ref="G996:G1001"/>
    <mergeCell ref="X996:X1001"/>
    <mergeCell ref="Y996:Y1001"/>
    <mergeCell ref="Z996:Z1001"/>
    <mergeCell ref="AB990:AB995"/>
    <mergeCell ref="AC990:AC995"/>
    <mergeCell ref="AD990:AD995"/>
    <mergeCell ref="AE990:AE995"/>
    <mergeCell ref="AF990:AF995"/>
    <mergeCell ref="A1008:A1013"/>
    <mergeCell ref="B1008:B1013"/>
    <mergeCell ref="C1008:C1013"/>
    <mergeCell ref="D1008:D1013"/>
    <mergeCell ref="F1002:F1007"/>
    <mergeCell ref="G1002:G1007"/>
    <mergeCell ref="X1002:X1007"/>
    <mergeCell ref="Y1002:Y1007"/>
    <mergeCell ref="Z1002:Z1007"/>
    <mergeCell ref="AA1002:AA1007"/>
    <mergeCell ref="A1002:A1007"/>
    <mergeCell ref="B1002:B1007"/>
    <mergeCell ref="C1002:C1007"/>
    <mergeCell ref="D1002:D1007"/>
    <mergeCell ref="E1002:E1007"/>
    <mergeCell ref="AA1008:AA1013"/>
    <mergeCell ref="AB1008:AB1013"/>
    <mergeCell ref="AC1008:AC1013"/>
    <mergeCell ref="AD1008:AD1013"/>
    <mergeCell ref="AE1008:AE1013"/>
    <mergeCell ref="AF1008:AF1013"/>
    <mergeCell ref="E1008:E1013"/>
    <mergeCell ref="F1008:F1013"/>
    <mergeCell ref="G1008:G1013"/>
    <mergeCell ref="X1008:X1013"/>
    <mergeCell ref="Y1008:Y1013"/>
    <mergeCell ref="Z1008:Z1013"/>
    <mergeCell ref="AB1002:AB1007"/>
    <mergeCell ref="AC1002:AC1007"/>
    <mergeCell ref="AD1002:AD1007"/>
    <mergeCell ref="AE1002:AE1007"/>
    <mergeCell ref="AF1002:AF1007"/>
    <mergeCell ref="A1020:A1025"/>
    <mergeCell ref="B1020:B1025"/>
    <mergeCell ref="C1020:C1025"/>
    <mergeCell ref="D1020:D1025"/>
    <mergeCell ref="F1014:F1019"/>
    <mergeCell ref="G1014:G1019"/>
    <mergeCell ref="X1014:X1019"/>
    <mergeCell ref="Y1014:Y1019"/>
    <mergeCell ref="Z1014:Z1019"/>
    <mergeCell ref="AA1014:AA1019"/>
    <mergeCell ref="A1014:A1019"/>
    <mergeCell ref="B1014:B1019"/>
    <mergeCell ref="C1014:C1019"/>
    <mergeCell ref="D1014:D1019"/>
    <mergeCell ref="E1014:E1019"/>
    <mergeCell ref="AA1020:AA1025"/>
    <mergeCell ref="AB1020:AB1025"/>
    <mergeCell ref="AC1020:AC1025"/>
    <mergeCell ref="AD1020:AD1025"/>
    <mergeCell ref="AE1020:AE1025"/>
    <mergeCell ref="AF1020:AF1025"/>
    <mergeCell ref="E1020:E1025"/>
    <mergeCell ref="F1020:F1025"/>
    <mergeCell ref="G1020:G1025"/>
    <mergeCell ref="X1020:X1025"/>
    <mergeCell ref="Y1020:Y1025"/>
    <mergeCell ref="Z1020:Z1025"/>
    <mergeCell ref="AB1014:AB1019"/>
    <mergeCell ref="AC1014:AC1019"/>
    <mergeCell ref="AD1014:AD1019"/>
    <mergeCell ref="AE1014:AE1019"/>
    <mergeCell ref="AF1014:AF1019"/>
    <mergeCell ref="A1032:A1037"/>
    <mergeCell ref="B1032:B1037"/>
    <mergeCell ref="C1032:C1037"/>
    <mergeCell ref="D1032:D1037"/>
    <mergeCell ref="F1026:F1031"/>
    <mergeCell ref="G1026:G1031"/>
    <mergeCell ref="X1026:X1031"/>
    <mergeCell ref="Y1026:Y1031"/>
    <mergeCell ref="Z1026:Z1031"/>
    <mergeCell ref="AA1026:AA1031"/>
    <mergeCell ref="A1026:A1031"/>
    <mergeCell ref="B1026:B1031"/>
    <mergeCell ref="C1026:C1031"/>
    <mergeCell ref="D1026:D1031"/>
    <mergeCell ref="E1026:E1031"/>
    <mergeCell ref="AA1032:AA1037"/>
    <mergeCell ref="AB1032:AB1037"/>
    <mergeCell ref="AC1032:AC1037"/>
    <mergeCell ref="AD1032:AD1037"/>
    <mergeCell ref="AE1032:AE1037"/>
    <mergeCell ref="AF1032:AF1037"/>
    <mergeCell ref="E1032:E1037"/>
    <mergeCell ref="F1032:F1037"/>
    <mergeCell ref="G1032:G1037"/>
    <mergeCell ref="X1032:X1037"/>
    <mergeCell ref="Y1032:Y1037"/>
    <mergeCell ref="Z1032:Z1037"/>
    <mergeCell ref="AB1026:AB1031"/>
    <mergeCell ref="AC1026:AC1031"/>
    <mergeCell ref="AD1026:AD1031"/>
    <mergeCell ref="AE1026:AE1031"/>
    <mergeCell ref="AF1026:AF1031"/>
    <mergeCell ref="A1044:A1049"/>
    <mergeCell ref="B1044:B1049"/>
    <mergeCell ref="C1044:C1049"/>
    <mergeCell ref="D1044:D1049"/>
    <mergeCell ref="F1038:F1043"/>
    <mergeCell ref="G1038:G1043"/>
    <mergeCell ref="X1038:X1043"/>
    <mergeCell ref="Y1038:Y1043"/>
    <mergeCell ref="Z1038:Z1043"/>
    <mergeCell ref="AA1038:AA1043"/>
    <mergeCell ref="A1038:A1043"/>
    <mergeCell ref="B1038:B1043"/>
    <mergeCell ref="C1038:C1043"/>
    <mergeCell ref="D1038:D1043"/>
    <mergeCell ref="E1038:E1043"/>
    <mergeCell ref="AA1044:AA1049"/>
    <mergeCell ref="AB1044:AB1049"/>
    <mergeCell ref="AC1044:AC1049"/>
    <mergeCell ref="AD1044:AD1049"/>
    <mergeCell ref="AE1044:AE1049"/>
    <mergeCell ref="AF1044:AF1049"/>
    <mergeCell ref="E1044:E1049"/>
    <mergeCell ref="F1044:F1049"/>
    <mergeCell ref="G1044:G1049"/>
    <mergeCell ref="X1044:X1049"/>
    <mergeCell ref="Y1044:Y1049"/>
    <mergeCell ref="Z1044:Z1049"/>
    <mergeCell ref="AB1038:AB1043"/>
    <mergeCell ref="AC1038:AC1043"/>
    <mergeCell ref="AD1038:AD1043"/>
    <mergeCell ref="AE1038:AE1043"/>
    <mergeCell ref="AF1038:AF1043"/>
    <mergeCell ref="A1057:A1062"/>
    <mergeCell ref="B1057:B1062"/>
    <mergeCell ref="C1057:C1062"/>
    <mergeCell ref="D1057:D1062"/>
    <mergeCell ref="F1050:F1055"/>
    <mergeCell ref="G1050:G1055"/>
    <mergeCell ref="X1050:X1055"/>
    <mergeCell ref="Y1050:Y1055"/>
    <mergeCell ref="Z1050:Z1055"/>
    <mergeCell ref="AA1050:AA1055"/>
    <mergeCell ref="A1050:A1055"/>
    <mergeCell ref="B1050:B1055"/>
    <mergeCell ref="C1050:C1055"/>
    <mergeCell ref="D1050:D1055"/>
    <mergeCell ref="E1050:E1055"/>
    <mergeCell ref="AA1057:AA1062"/>
    <mergeCell ref="AB1057:AB1062"/>
    <mergeCell ref="AC1057:AC1062"/>
    <mergeCell ref="AD1057:AD1062"/>
    <mergeCell ref="AE1057:AE1062"/>
    <mergeCell ref="AF1057:AF1062"/>
    <mergeCell ref="E1057:E1062"/>
    <mergeCell ref="F1057:F1062"/>
    <mergeCell ref="G1057:G1062"/>
    <mergeCell ref="X1057:X1062"/>
    <mergeCell ref="Y1057:Y1062"/>
    <mergeCell ref="Z1057:Z1062"/>
    <mergeCell ref="AB1050:AB1055"/>
    <mergeCell ref="AC1050:AC1055"/>
    <mergeCell ref="AD1050:AD1055"/>
    <mergeCell ref="AE1050:AE1055"/>
    <mergeCell ref="AF1050:AF1055"/>
    <mergeCell ref="A1069:A1074"/>
    <mergeCell ref="B1069:B1074"/>
    <mergeCell ref="C1069:C1074"/>
    <mergeCell ref="D1069:D1074"/>
    <mergeCell ref="F1063:F1068"/>
    <mergeCell ref="G1063:G1068"/>
    <mergeCell ref="X1063:X1068"/>
    <mergeCell ref="Y1063:Y1068"/>
    <mergeCell ref="Z1063:Z1068"/>
    <mergeCell ref="AA1063:AA1068"/>
    <mergeCell ref="A1063:A1068"/>
    <mergeCell ref="B1063:B1068"/>
    <mergeCell ref="C1063:C1068"/>
    <mergeCell ref="D1063:D1068"/>
    <mergeCell ref="E1063:E1068"/>
    <mergeCell ref="AA1069:AA1074"/>
    <mergeCell ref="AB1069:AB1074"/>
    <mergeCell ref="AC1069:AC1074"/>
    <mergeCell ref="AD1069:AD1074"/>
    <mergeCell ref="AE1069:AE1074"/>
    <mergeCell ref="AF1069:AF1074"/>
    <mergeCell ref="E1069:E1074"/>
    <mergeCell ref="F1069:F1074"/>
    <mergeCell ref="G1069:G1074"/>
    <mergeCell ref="X1069:X1074"/>
    <mergeCell ref="Y1069:Y1074"/>
    <mergeCell ref="Z1069:Z1074"/>
    <mergeCell ref="AB1063:AB1068"/>
    <mergeCell ref="AC1063:AC1068"/>
    <mergeCell ref="AD1063:AD1068"/>
    <mergeCell ref="AE1063:AE1068"/>
    <mergeCell ref="AF1063:AF1068"/>
    <mergeCell ref="A1082:A1087"/>
    <mergeCell ref="B1082:B1087"/>
    <mergeCell ref="C1082:C1087"/>
    <mergeCell ref="D1082:D1087"/>
    <mergeCell ref="F1075:F1080"/>
    <mergeCell ref="G1075:G1080"/>
    <mergeCell ref="X1075:X1080"/>
    <mergeCell ref="Y1075:Y1080"/>
    <mergeCell ref="Z1075:Z1080"/>
    <mergeCell ref="AA1075:AA1080"/>
    <mergeCell ref="A1075:A1080"/>
    <mergeCell ref="B1075:B1080"/>
    <mergeCell ref="C1075:C1080"/>
    <mergeCell ref="D1075:D1080"/>
    <mergeCell ref="E1075:E1080"/>
    <mergeCell ref="AA1082:AA1087"/>
    <mergeCell ref="AB1082:AB1087"/>
    <mergeCell ref="AC1082:AC1087"/>
    <mergeCell ref="AD1082:AD1087"/>
    <mergeCell ref="AE1082:AE1087"/>
    <mergeCell ref="AF1082:AF1087"/>
    <mergeCell ref="E1082:E1087"/>
    <mergeCell ref="F1082:F1087"/>
    <mergeCell ref="G1082:G1087"/>
    <mergeCell ref="X1082:X1087"/>
    <mergeCell ref="Y1082:Y1087"/>
    <mergeCell ref="Z1082:Z1087"/>
    <mergeCell ref="AB1075:AB1080"/>
    <mergeCell ref="AC1075:AC1080"/>
    <mergeCell ref="AD1075:AD1080"/>
    <mergeCell ref="AE1075:AE1080"/>
    <mergeCell ref="AF1075:AF1080"/>
    <mergeCell ref="A1094:A1099"/>
    <mergeCell ref="B1094:B1099"/>
    <mergeCell ref="C1094:C1099"/>
    <mergeCell ref="D1094:D1099"/>
    <mergeCell ref="F1088:F1093"/>
    <mergeCell ref="G1088:G1093"/>
    <mergeCell ref="X1088:X1093"/>
    <mergeCell ref="Y1088:Y1093"/>
    <mergeCell ref="Z1088:Z1093"/>
    <mergeCell ref="AA1088:AA1093"/>
    <mergeCell ref="A1088:A1093"/>
    <mergeCell ref="B1088:B1093"/>
    <mergeCell ref="C1088:C1093"/>
    <mergeCell ref="D1088:D1093"/>
    <mergeCell ref="E1088:E1093"/>
    <mergeCell ref="AA1094:AA1099"/>
    <mergeCell ref="AB1094:AB1099"/>
    <mergeCell ref="AC1094:AC1099"/>
    <mergeCell ref="AD1094:AD1099"/>
    <mergeCell ref="AE1094:AE1099"/>
    <mergeCell ref="AF1094:AF1099"/>
    <mergeCell ref="E1094:E1099"/>
    <mergeCell ref="F1094:F1099"/>
    <mergeCell ref="G1094:G1099"/>
    <mergeCell ref="X1094:X1099"/>
    <mergeCell ref="Y1094:Y1099"/>
    <mergeCell ref="Z1094:Z1099"/>
    <mergeCell ref="AB1088:AB1093"/>
    <mergeCell ref="AC1088:AC1093"/>
    <mergeCell ref="AD1088:AD1093"/>
    <mergeCell ref="AE1088:AE1093"/>
    <mergeCell ref="AF1088:AF1093"/>
    <mergeCell ref="A1107:A1112"/>
    <mergeCell ref="B1107:B1112"/>
    <mergeCell ref="C1107:C1112"/>
    <mergeCell ref="D1107:D1112"/>
    <mergeCell ref="F1100:F1105"/>
    <mergeCell ref="G1100:G1105"/>
    <mergeCell ref="X1100:X1105"/>
    <mergeCell ref="Y1100:Y1105"/>
    <mergeCell ref="Z1100:Z1105"/>
    <mergeCell ref="AA1100:AA1105"/>
    <mergeCell ref="A1100:A1105"/>
    <mergeCell ref="B1100:B1105"/>
    <mergeCell ref="C1100:C1105"/>
    <mergeCell ref="D1100:D1105"/>
    <mergeCell ref="E1100:E1105"/>
    <mergeCell ref="AA1107:AA1112"/>
    <mergeCell ref="AB1107:AB1112"/>
    <mergeCell ref="AC1107:AC1112"/>
    <mergeCell ref="AD1107:AD1112"/>
    <mergeCell ref="AE1107:AE1112"/>
    <mergeCell ref="AF1107:AF1112"/>
    <mergeCell ref="E1107:E1112"/>
    <mergeCell ref="F1107:F1112"/>
    <mergeCell ref="G1107:G1112"/>
    <mergeCell ref="X1107:X1112"/>
    <mergeCell ref="Y1107:Y1112"/>
    <mergeCell ref="Z1107:Z1112"/>
    <mergeCell ref="AB1100:AB1105"/>
    <mergeCell ref="AC1100:AC1105"/>
    <mergeCell ref="AD1100:AD1105"/>
    <mergeCell ref="AE1100:AE1105"/>
    <mergeCell ref="AF1100:AF1105"/>
    <mergeCell ref="A1119:A1124"/>
    <mergeCell ref="B1119:B1124"/>
    <mergeCell ref="C1119:C1124"/>
    <mergeCell ref="D1119:D1124"/>
    <mergeCell ref="F1113:F1118"/>
    <mergeCell ref="G1113:G1118"/>
    <mergeCell ref="X1113:X1118"/>
    <mergeCell ref="Y1113:Y1118"/>
    <mergeCell ref="Z1113:Z1118"/>
    <mergeCell ref="AA1113:AA1118"/>
    <mergeCell ref="A1113:A1118"/>
    <mergeCell ref="B1113:B1118"/>
    <mergeCell ref="C1113:C1118"/>
    <mergeCell ref="D1113:D1118"/>
    <mergeCell ref="E1113:E1118"/>
    <mergeCell ref="AA1119:AA1124"/>
    <mergeCell ref="AB1119:AB1124"/>
    <mergeCell ref="AC1119:AC1124"/>
    <mergeCell ref="AD1119:AD1124"/>
    <mergeCell ref="AE1119:AE1124"/>
    <mergeCell ref="AF1119:AF1124"/>
    <mergeCell ref="E1119:E1124"/>
    <mergeCell ref="F1119:F1124"/>
    <mergeCell ref="G1119:G1124"/>
    <mergeCell ref="X1119:X1124"/>
    <mergeCell ref="Y1119:Y1124"/>
    <mergeCell ref="Z1119:Z1124"/>
    <mergeCell ref="AB1113:AB1118"/>
    <mergeCell ref="AC1113:AC1118"/>
    <mergeCell ref="AD1113:AD1118"/>
    <mergeCell ref="AE1113:AE1118"/>
    <mergeCell ref="AF1113:AF1118"/>
    <mergeCell ref="A1131:A1136"/>
    <mergeCell ref="B1131:B1136"/>
    <mergeCell ref="C1131:C1136"/>
    <mergeCell ref="D1131:D1136"/>
    <mergeCell ref="F1125:F1130"/>
    <mergeCell ref="G1125:G1130"/>
    <mergeCell ref="X1125:X1130"/>
    <mergeCell ref="Y1125:Y1130"/>
    <mergeCell ref="Z1125:Z1130"/>
    <mergeCell ref="AA1125:AA1130"/>
    <mergeCell ref="A1125:A1130"/>
    <mergeCell ref="B1125:B1130"/>
    <mergeCell ref="C1125:C1130"/>
    <mergeCell ref="D1125:D1130"/>
    <mergeCell ref="E1125:E1130"/>
    <mergeCell ref="AA1131:AA1136"/>
    <mergeCell ref="AB1131:AB1136"/>
    <mergeCell ref="AC1131:AC1136"/>
    <mergeCell ref="AD1131:AD1136"/>
    <mergeCell ref="AE1131:AE1136"/>
    <mergeCell ref="AF1131:AF1136"/>
    <mergeCell ref="E1131:E1136"/>
    <mergeCell ref="F1131:F1136"/>
    <mergeCell ref="G1131:G1136"/>
    <mergeCell ref="X1131:X1136"/>
    <mergeCell ref="Y1131:Y1136"/>
    <mergeCell ref="Z1131:Z1136"/>
    <mergeCell ref="AB1125:AB1130"/>
    <mergeCell ref="AC1125:AC1130"/>
    <mergeCell ref="AD1125:AD1130"/>
    <mergeCell ref="AE1125:AE1130"/>
    <mergeCell ref="AF1125:AF1130"/>
    <mergeCell ref="A1144:A1149"/>
    <mergeCell ref="B1144:B1149"/>
    <mergeCell ref="C1144:C1149"/>
    <mergeCell ref="D1144:D1149"/>
    <mergeCell ref="F1137:F1142"/>
    <mergeCell ref="G1137:G1142"/>
    <mergeCell ref="X1137:X1142"/>
    <mergeCell ref="Y1137:Y1142"/>
    <mergeCell ref="Z1137:Z1142"/>
    <mergeCell ref="AA1137:AA1142"/>
    <mergeCell ref="A1137:A1142"/>
    <mergeCell ref="B1137:B1142"/>
    <mergeCell ref="C1137:C1142"/>
    <mergeCell ref="D1137:D1142"/>
    <mergeCell ref="E1137:E1142"/>
    <mergeCell ref="AA1144:AA1149"/>
    <mergeCell ref="AB1144:AB1149"/>
    <mergeCell ref="AC1144:AC1149"/>
    <mergeCell ref="AD1144:AD1149"/>
    <mergeCell ref="AE1144:AE1149"/>
    <mergeCell ref="AF1144:AF1149"/>
    <mergeCell ref="E1144:E1149"/>
    <mergeCell ref="F1144:F1149"/>
    <mergeCell ref="G1144:G1149"/>
    <mergeCell ref="X1144:X1149"/>
    <mergeCell ref="Y1144:Y1149"/>
    <mergeCell ref="Z1144:Z1149"/>
    <mergeCell ref="AB1137:AB1142"/>
    <mergeCell ref="AC1137:AC1142"/>
    <mergeCell ref="AD1137:AD1142"/>
    <mergeCell ref="AE1137:AE1142"/>
    <mergeCell ref="AF1137:AF1142"/>
    <mergeCell ref="A1156:A1161"/>
    <mergeCell ref="B1156:B1161"/>
    <mergeCell ref="C1156:C1161"/>
    <mergeCell ref="D1156:D1161"/>
    <mergeCell ref="F1150:F1155"/>
    <mergeCell ref="G1150:G1155"/>
    <mergeCell ref="X1150:X1155"/>
    <mergeCell ref="Y1150:Y1155"/>
    <mergeCell ref="Z1150:Z1155"/>
    <mergeCell ref="AA1150:AA1155"/>
    <mergeCell ref="A1150:A1155"/>
    <mergeCell ref="B1150:B1155"/>
    <mergeCell ref="C1150:C1155"/>
    <mergeCell ref="D1150:D1155"/>
    <mergeCell ref="E1150:E1155"/>
    <mergeCell ref="AA1156:AA1161"/>
    <mergeCell ref="AB1156:AB1161"/>
    <mergeCell ref="AC1156:AC1161"/>
    <mergeCell ref="AD1156:AD1161"/>
    <mergeCell ref="AE1156:AE1161"/>
    <mergeCell ref="AF1156:AF1161"/>
    <mergeCell ref="E1156:E1161"/>
    <mergeCell ref="F1156:F1161"/>
    <mergeCell ref="G1156:G1161"/>
    <mergeCell ref="X1156:X1161"/>
    <mergeCell ref="Y1156:Y1161"/>
    <mergeCell ref="Z1156:Z1161"/>
    <mergeCell ref="AB1150:AB1155"/>
    <mergeCell ref="AC1150:AC1155"/>
    <mergeCell ref="AD1150:AD1155"/>
    <mergeCell ref="AE1150:AE1155"/>
    <mergeCell ref="AF1150:AF1155"/>
    <mergeCell ref="A1169:A1174"/>
    <mergeCell ref="B1169:B1174"/>
    <mergeCell ref="C1169:C1174"/>
    <mergeCell ref="D1169:D1174"/>
    <mergeCell ref="F1162:F1167"/>
    <mergeCell ref="G1162:G1167"/>
    <mergeCell ref="X1162:X1167"/>
    <mergeCell ref="Y1162:Y1167"/>
    <mergeCell ref="Z1162:Z1167"/>
    <mergeCell ref="AA1162:AA1167"/>
    <mergeCell ref="A1162:A1167"/>
    <mergeCell ref="B1162:B1167"/>
    <mergeCell ref="C1162:C1167"/>
    <mergeCell ref="D1162:D1167"/>
    <mergeCell ref="E1162:E1167"/>
    <mergeCell ref="AA1169:AA1174"/>
    <mergeCell ref="AB1169:AB1174"/>
    <mergeCell ref="AC1169:AC1174"/>
    <mergeCell ref="AD1169:AD1174"/>
    <mergeCell ref="AE1169:AE1174"/>
    <mergeCell ref="AF1169:AF1174"/>
    <mergeCell ref="E1169:E1174"/>
    <mergeCell ref="F1169:F1174"/>
    <mergeCell ref="G1169:G1174"/>
    <mergeCell ref="X1169:X1174"/>
    <mergeCell ref="Y1169:Y1174"/>
    <mergeCell ref="Z1169:Z1174"/>
    <mergeCell ref="AB1162:AB1167"/>
    <mergeCell ref="AC1162:AC1167"/>
    <mergeCell ref="AD1162:AD1167"/>
    <mergeCell ref="AE1162:AE1167"/>
    <mergeCell ref="AF1162:AF1167"/>
    <mergeCell ref="A1181:A1186"/>
    <mergeCell ref="B1181:B1186"/>
    <mergeCell ref="C1181:C1186"/>
    <mergeCell ref="D1181:D1186"/>
    <mergeCell ref="F1175:F1180"/>
    <mergeCell ref="G1175:G1180"/>
    <mergeCell ref="X1175:X1180"/>
    <mergeCell ref="Y1175:Y1180"/>
    <mergeCell ref="Z1175:Z1180"/>
    <mergeCell ref="AA1175:AA1180"/>
    <mergeCell ref="A1175:A1180"/>
    <mergeCell ref="B1175:B1180"/>
    <mergeCell ref="C1175:C1180"/>
    <mergeCell ref="D1175:D1180"/>
    <mergeCell ref="E1175:E1180"/>
    <mergeCell ref="AA1181:AA1186"/>
    <mergeCell ref="AB1181:AB1186"/>
    <mergeCell ref="AC1181:AC1186"/>
    <mergeCell ref="AD1181:AD1186"/>
    <mergeCell ref="AE1181:AE1186"/>
    <mergeCell ref="AF1181:AF1186"/>
    <mergeCell ref="E1181:E1186"/>
    <mergeCell ref="F1181:F1186"/>
    <mergeCell ref="G1181:G1186"/>
    <mergeCell ref="X1181:X1186"/>
    <mergeCell ref="Y1181:Y1186"/>
    <mergeCell ref="Z1181:Z1186"/>
    <mergeCell ref="AB1175:AB1180"/>
    <mergeCell ref="AC1175:AC1180"/>
    <mergeCell ref="AD1175:AD1180"/>
    <mergeCell ref="AE1175:AE1180"/>
    <mergeCell ref="AF1175:AF1180"/>
    <mergeCell ref="A1193:A1198"/>
    <mergeCell ref="B1193:B1198"/>
    <mergeCell ref="C1193:C1198"/>
    <mergeCell ref="D1193:D1198"/>
    <mergeCell ref="F1187:F1192"/>
    <mergeCell ref="G1187:G1192"/>
    <mergeCell ref="X1187:X1192"/>
    <mergeCell ref="Y1187:Y1192"/>
    <mergeCell ref="Z1187:Z1192"/>
    <mergeCell ref="AA1187:AA1192"/>
    <mergeCell ref="A1187:A1192"/>
    <mergeCell ref="B1187:B1192"/>
    <mergeCell ref="C1187:C1192"/>
    <mergeCell ref="D1187:D1192"/>
    <mergeCell ref="E1187:E1192"/>
    <mergeCell ref="AA1193:AA1198"/>
    <mergeCell ref="AB1193:AB1198"/>
    <mergeCell ref="AC1193:AC1198"/>
    <mergeCell ref="AD1193:AD1198"/>
    <mergeCell ref="AE1193:AE1198"/>
    <mergeCell ref="AF1193:AF1198"/>
    <mergeCell ref="E1193:E1198"/>
    <mergeCell ref="F1193:F1198"/>
    <mergeCell ref="G1193:G1198"/>
    <mergeCell ref="X1193:X1198"/>
    <mergeCell ref="Y1193:Y1198"/>
    <mergeCell ref="Z1193:Z1198"/>
    <mergeCell ref="AB1187:AB1192"/>
    <mergeCell ref="AC1187:AC1192"/>
    <mergeCell ref="AD1187:AD1192"/>
    <mergeCell ref="AE1187:AE1192"/>
    <mergeCell ref="AF1187:AF1192"/>
    <mergeCell ref="A1205:A1210"/>
    <mergeCell ref="B1205:B1210"/>
    <mergeCell ref="C1205:C1210"/>
    <mergeCell ref="D1205:D1210"/>
    <mergeCell ref="F1199:F1204"/>
    <mergeCell ref="G1199:G1204"/>
    <mergeCell ref="X1199:X1204"/>
    <mergeCell ref="Y1199:Y1204"/>
    <mergeCell ref="Z1199:Z1204"/>
    <mergeCell ref="AA1199:AA1204"/>
    <mergeCell ref="A1199:A1204"/>
    <mergeCell ref="B1199:B1204"/>
    <mergeCell ref="C1199:C1204"/>
    <mergeCell ref="D1199:D1204"/>
    <mergeCell ref="E1199:E1204"/>
    <mergeCell ref="AA1205:AA1210"/>
    <mergeCell ref="AB1205:AB1210"/>
    <mergeCell ref="AC1205:AC1210"/>
    <mergeCell ref="AD1205:AD1210"/>
    <mergeCell ref="AE1205:AE1210"/>
    <mergeCell ref="AF1205:AF1210"/>
    <mergeCell ref="E1205:E1210"/>
    <mergeCell ref="F1205:F1210"/>
    <mergeCell ref="G1205:G1210"/>
    <mergeCell ref="X1205:X1210"/>
    <mergeCell ref="Y1205:Y1210"/>
    <mergeCell ref="Z1205:Z1210"/>
    <mergeCell ref="AB1199:AB1204"/>
    <mergeCell ref="AC1199:AC1204"/>
    <mergeCell ref="AD1199:AD1204"/>
    <mergeCell ref="AE1199:AE1204"/>
    <mergeCell ref="AF1199:AF1204"/>
    <mergeCell ref="A1218:A1223"/>
    <mergeCell ref="B1218:B1223"/>
    <mergeCell ref="C1218:C1223"/>
    <mergeCell ref="D1218:D1223"/>
    <mergeCell ref="F1212:F1217"/>
    <mergeCell ref="G1212:G1217"/>
    <mergeCell ref="X1212:X1217"/>
    <mergeCell ref="Y1212:Y1217"/>
    <mergeCell ref="Z1212:Z1217"/>
    <mergeCell ref="AA1212:AA1217"/>
    <mergeCell ref="A1212:A1217"/>
    <mergeCell ref="B1212:B1217"/>
    <mergeCell ref="C1212:C1217"/>
    <mergeCell ref="D1212:D1217"/>
    <mergeCell ref="E1212:E1217"/>
    <mergeCell ref="AA1218:AA1223"/>
    <mergeCell ref="AB1218:AB1223"/>
    <mergeCell ref="AC1218:AC1223"/>
    <mergeCell ref="AD1218:AD1223"/>
    <mergeCell ref="AE1218:AE1223"/>
    <mergeCell ref="AF1218:AF1223"/>
    <mergeCell ref="E1218:E1223"/>
    <mergeCell ref="F1218:F1223"/>
    <mergeCell ref="G1218:G1223"/>
    <mergeCell ref="X1218:X1223"/>
    <mergeCell ref="Y1218:Y1223"/>
    <mergeCell ref="Z1218:Z1223"/>
    <mergeCell ref="AB1212:AB1217"/>
    <mergeCell ref="AC1212:AC1217"/>
    <mergeCell ref="AD1212:AD1217"/>
    <mergeCell ref="AE1212:AE1217"/>
    <mergeCell ref="AF1212:AF1217"/>
    <mergeCell ref="A1230:A1235"/>
    <mergeCell ref="B1230:B1235"/>
    <mergeCell ref="C1230:C1235"/>
    <mergeCell ref="D1230:D1235"/>
    <mergeCell ref="F1224:F1229"/>
    <mergeCell ref="G1224:G1229"/>
    <mergeCell ref="X1224:X1229"/>
    <mergeCell ref="Y1224:Y1229"/>
    <mergeCell ref="Z1224:Z1229"/>
    <mergeCell ref="AA1224:AA1229"/>
    <mergeCell ref="A1224:A1229"/>
    <mergeCell ref="B1224:B1229"/>
    <mergeCell ref="C1224:C1229"/>
    <mergeCell ref="D1224:D1229"/>
    <mergeCell ref="E1224:E1229"/>
    <mergeCell ref="AA1230:AA1235"/>
    <mergeCell ref="AB1230:AB1235"/>
    <mergeCell ref="AC1230:AC1235"/>
    <mergeCell ref="AD1230:AD1235"/>
    <mergeCell ref="AE1230:AE1235"/>
    <mergeCell ref="AF1230:AF1235"/>
    <mergeCell ref="E1230:E1235"/>
    <mergeCell ref="F1230:F1235"/>
    <mergeCell ref="G1230:G1235"/>
    <mergeCell ref="X1230:X1235"/>
    <mergeCell ref="Y1230:Y1235"/>
    <mergeCell ref="Z1230:Z1235"/>
    <mergeCell ref="AB1224:AB1229"/>
    <mergeCell ref="AC1224:AC1229"/>
    <mergeCell ref="AD1224:AD1229"/>
    <mergeCell ref="AE1224:AE1229"/>
    <mergeCell ref="AF1224:AF1229"/>
    <mergeCell ref="A1242:A1247"/>
    <mergeCell ref="B1242:B1247"/>
    <mergeCell ref="C1242:C1247"/>
    <mergeCell ref="D1242:D1247"/>
    <mergeCell ref="F1236:F1241"/>
    <mergeCell ref="G1236:G1241"/>
    <mergeCell ref="X1236:X1241"/>
    <mergeCell ref="Y1236:Y1241"/>
    <mergeCell ref="Z1236:Z1241"/>
    <mergeCell ref="AA1236:AA1241"/>
    <mergeCell ref="A1236:A1241"/>
    <mergeCell ref="B1236:B1241"/>
    <mergeCell ref="C1236:C1241"/>
    <mergeCell ref="D1236:D1241"/>
    <mergeCell ref="E1236:E1241"/>
    <mergeCell ref="AA1242:AA1247"/>
    <mergeCell ref="AB1242:AB1247"/>
    <mergeCell ref="AC1242:AC1247"/>
    <mergeCell ref="AD1242:AD1247"/>
    <mergeCell ref="AE1242:AE1247"/>
    <mergeCell ref="AF1242:AF1247"/>
    <mergeCell ref="E1242:E1247"/>
    <mergeCell ref="F1242:F1247"/>
    <mergeCell ref="G1242:G1247"/>
    <mergeCell ref="X1242:X1247"/>
    <mergeCell ref="Y1242:Y1247"/>
    <mergeCell ref="Z1242:Z1247"/>
    <mergeCell ref="AB1236:AB1241"/>
    <mergeCell ref="AC1236:AC1241"/>
    <mergeCell ref="AD1236:AD1241"/>
    <mergeCell ref="AE1236:AE1241"/>
    <mergeCell ref="AF1236:AF1241"/>
    <mergeCell ref="A1255:A1260"/>
    <mergeCell ref="B1255:B1260"/>
    <mergeCell ref="C1255:C1260"/>
    <mergeCell ref="D1255:D1260"/>
    <mergeCell ref="F1249:F1254"/>
    <mergeCell ref="G1249:G1254"/>
    <mergeCell ref="X1249:X1254"/>
    <mergeCell ref="Y1249:Y1254"/>
    <mergeCell ref="Z1249:Z1254"/>
    <mergeCell ref="AA1249:AA1254"/>
    <mergeCell ref="A1249:A1254"/>
    <mergeCell ref="B1249:B1254"/>
    <mergeCell ref="C1249:C1254"/>
    <mergeCell ref="D1249:D1254"/>
    <mergeCell ref="E1249:E1254"/>
    <mergeCell ref="AA1255:AA1260"/>
    <mergeCell ref="AB1255:AB1260"/>
    <mergeCell ref="AC1255:AC1260"/>
    <mergeCell ref="AD1255:AD1260"/>
    <mergeCell ref="AE1255:AE1260"/>
    <mergeCell ref="AF1255:AF1260"/>
    <mergeCell ref="E1255:E1260"/>
    <mergeCell ref="F1255:F1260"/>
    <mergeCell ref="G1255:G1260"/>
    <mergeCell ref="X1255:X1260"/>
    <mergeCell ref="Y1255:Y1260"/>
    <mergeCell ref="Z1255:Z1260"/>
    <mergeCell ref="AB1249:AB1254"/>
    <mergeCell ref="AC1249:AC1254"/>
    <mergeCell ref="AD1249:AD1254"/>
    <mergeCell ref="AE1249:AE1254"/>
    <mergeCell ref="AF1249:AF1254"/>
    <mergeCell ref="A1267:A1272"/>
    <mergeCell ref="B1267:B1272"/>
    <mergeCell ref="C1267:C1272"/>
    <mergeCell ref="D1267:D1272"/>
    <mergeCell ref="F1261:F1266"/>
    <mergeCell ref="G1261:G1266"/>
    <mergeCell ref="X1261:X1266"/>
    <mergeCell ref="Y1261:Y1266"/>
    <mergeCell ref="Z1261:Z1266"/>
    <mergeCell ref="AA1261:AA1266"/>
    <mergeCell ref="A1261:A1266"/>
    <mergeCell ref="B1261:B1266"/>
    <mergeCell ref="C1261:C1266"/>
    <mergeCell ref="D1261:D1266"/>
    <mergeCell ref="E1261:E1266"/>
    <mergeCell ref="AA1267:AA1272"/>
    <mergeCell ref="AB1267:AB1272"/>
    <mergeCell ref="AC1267:AC1272"/>
    <mergeCell ref="AD1267:AD1272"/>
    <mergeCell ref="AE1267:AE1272"/>
    <mergeCell ref="AF1267:AF1272"/>
    <mergeCell ref="E1267:E1272"/>
    <mergeCell ref="F1267:F1272"/>
    <mergeCell ref="G1267:G1272"/>
    <mergeCell ref="X1267:X1272"/>
    <mergeCell ref="Y1267:Y1272"/>
    <mergeCell ref="Z1267:Z1272"/>
    <mergeCell ref="AB1261:AB1266"/>
    <mergeCell ref="AC1261:AC1266"/>
    <mergeCell ref="AD1261:AD1266"/>
    <mergeCell ref="AE1261:AE1266"/>
    <mergeCell ref="AF1261:AF1266"/>
    <mergeCell ref="A1280:A1285"/>
    <mergeCell ref="B1280:B1285"/>
    <mergeCell ref="C1280:C1285"/>
    <mergeCell ref="D1280:D1285"/>
    <mergeCell ref="F1274:F1279"/>
    <mergeCell ref="G1274:G1279"/>
    <mergeCell ref="X1274:X1279"/>
    <mergeCell ref="Y1274:Y1279"/>
    <mergeCell ref="Z1274:Z1279"/>
    <mergeCell ref="AA1274:AA1279"/>
    <mergeCell ref="A1274:A1279"/>
    <mergeCell ref="B1274:B1279"/>
    <mergeCell ref="C1274:C1279"/>
    <mergeCell ref="D1274:D1279"/>
    <mergeCell ref="E1274:E1279"/>
    <mergeCell ref="AA1280:AA1285"/>
    <mergeCell ref="AB1280:AB1285"/>
    <mergeCell ref="AC1280:AC1285"/>
    <mergeCell ref="AD1280:AD1285"/>
    <mergeCell ref="AE1280:AE1285"/>
    <mergeCell ref="AF1280:AF1285"/>
    <mergeCell ref="E1280:E1285"/>
    <mergeCell ref="F1280:F1285"/>
    <mergeCell ref="G1280:G1285"/>
    <mergeCell ref="X1280:X1285"/>
    <mergeCell ref="Y1280:Y1285"/>
    <mergeCell ref="Z1280:Z1285"/>
    <mergeCell ref="AB1274:AB1279"/>
    <mergeCell ref="AC1274:AC1279"/>
    <mergeCell ref="AD1274:AD1279"/>
    <mergeCell ref="AE1274:AE1279"/>
    <mergeCell ref="AF1274:AF1279"/>
    <mergeCell ref="A1292:A1297"/>
    <mergeCell ref="B1292:B1297"/>
    <mergeCell ref="C1292:C1297"/>
    <mergeCell ref="D1292:D1297"/>
    <mergeCell ref="F1286:F1291"/>
    <mergeCell ref="G1286:G1291"/>
    <mergeCell ref="X1286:X1291"/>
    <mergeCell ref="Y1286:Y1291"/>
    <mergeCell ref="Z1286:Z1291"/>
    <mergeCell ref="AA1286:AA1291"/>
    <mergeCell ref="A1286:A1291"/>
    <mergeCell ref="B1286:B1291"/>
    <mergeCell ref="C1286:C1291"/>
    <mergeCell ref="D1286:D1291"/>
    <mergeCell ref="E1286:E1291"/>
    <mergeCell ref="AA1292:AA1297"/>
    <mergeCell ref="AB1292:AB1297"/>
    <mergeCell ref="AC1292:AC1297"/>
    <mergeCell ref="AD1292:AD1297"/>
    <mergeCell ref="AE1292:AE1297"/>
    <mergeCell ref="AF1292:AF1297"/>
    <mergeCell ref="E1292:E1297"/>
    <mergeCell ref="F1292:F1297"/>
    <mergeCell ref="G1292:G1297"/>
    <mergeCell ref="X1292:X1297"/>
    <mergeCell ref="Y1292:Y1297"/>
    <mergeCell ref="Z1292:Z1297"/>
    <mergeCell ref="AB1286:AB1291"/>
    <mergeCell ref="AC1286:AC1291"/>
    <mergeCell ref="AD1286:AD1291"/>
    <mergeCell ref="AE1286:AE1291"/>
    <mergeCell ref="AF1286:AF1291"/>
    <mergeCell ref="A1305:A1310"/>
    <mergeCell ref="B1305:B1310"/>
    <mergeCell ref="C1305:C1310"/>
    <mergeCell ref="D1305:D1310"/>
    <mergeCell ref="F1299:F1304"/>
    <mergeCell ref="G1299:G1304"/>
    <mergeCell ref="X1299:X1304"/>
    <mergeCell ref="Y1299:Y1304"/>
    <mergeCell ref="Z1299:Z1304"/>
    <mergeCell ref="AA1299:AA1304"/>
    <mergeCell ref="A1299:A1304"/>
    <mergeCell ref="B1299:B1304"/>
    <mergeCell ref="C1299:C1304"/>
    <mergeCell ref="D1299:D1304"/>
    <mergeCell ref="E1299:E1304"/>
    <mergeCell ref="AA1305:AA1310"/>
    <mergeCell ref="AB1305:AB1310"/>
    <mergeCell ref="AC1305:AC1310"/>
    <mergeCell ref="AD1305:AD1310"/>
    <mergeCell ref="AE1305:AE1310"/>
    <mergeCell ref="AF1305:AF1310"/>
    <mergeCell ref="E1305:E1310"/>
    <mergeCell ref="F1305:F1310"/>
    <mergeCell ref="G1305:G1310"/>
    <mergeCell ref="X1305:X1310"/>
    <mergeCell ref="Y1305:Y1310"/>
    <mergeCell ref="Z1305:Z1310"/>
    <mergeCell ref="AB1299:AB1304"/>
    <mergeCell ref="AC1299:AC1304"/>
    <mergeCell ref="AD1299:AD1304"/>
    <mergeCell ref="AE1299:AE1304"/>
    <mergeCell ref="AF1299:AF1304"/>
    <mergeCell ref="A1317:A1322"/>
    <mergeCell ref="B1317:B1322"/>
    <mergeCell ref="C1317:C1322"/>
    <mergeCell ref="D1317:D1322"/>
    <mergeCell ref="F1311:F1316"/>
    <mergeCell ref="G1311:G1316"/>
    <mergeCell ref="X1311:X1316"/>
    <mergeCell ref="Y1311:Y1316"/>
    <mergeCell ref="Z1311:Z1316"/>
    <mergeCell ref="AA1311:AA1316"/>
    <mergeCell ref="A1311:A1316"/>
    <mergeCell ref="B1311:B1316"/>
    <mergeCell ref="C1311:C1316"/>
    <mergeCell ref="D1311:D1316"/>
    <mergeCell ref="E1311:E1316"/>
    <mergeCell ref="AA1317:AA1322"/>
    <mergeCell ref="AB1317:AB1322"/>
    <mergeCell ref="AC1317:AC1322"/>
    <mergeCell ref="AD1317:AD1322"/>
    <mergeCell ref="AE1317:AE1322"/>
    <mergeCell ref="AF1317:AF1322"/>
    <mergeCell ref="E1317:E1322"/>
    <mergeCell ref="F1317:F1322"/>
    <mergeCell ref="G1317:G1322"/>
    <mergeCell ref="X1317:X1322"/>
    <mergeCell ref="Y1317:Y1322"/>
    <mergeCell ref="Z1317:Z1322"/>
    <mergeCell ref="AB1311:AB1316"/>
    <mergeCell ref="AC1311:AC1316"/>
    <mergeCell ref="AD1311:AD1316"/>
    <mergeCell ref="AE1311:AE1316"/>
    <mergeCell ref="AF1311:AF1316"/>
    <mergeCell ref="A1329:A1334"/>
    <mergeCell ref="B1329:B1334"/>
    <mergeCell ref="C1329:C1334"/>
    <mergeCell ref="D1329:D1334"/>
    <mergeCell ref="F1323:F1328"/>
    <mergeCell ref="G1323:G1328"/>
    <mergeCell ref="X1323:X1328"/>
    <mergeCell ref="Y1323:Y1328"/>
    <mergeCell ref="Z1323:Z1328"/>
    <mergeCell ref="AA1323:AA1328"/>
    <mergeCell ref="A1323:A1328"/>
    <mergeCell ref="B1323:B1328"/>
    <mergeCell ref="C1323:C1328"/>
    <mergeCell ref="D1323:D1328"/>
    <mergeCell ref="E1323:E1328"/>
    <mergeCell ref="AA1329:AA1334"/>
    <mergeCell ref="AB1329:AB1334"/>
    <mergeCell ref="AC1329:AC1334"/>
    <mergeCell ref="AD1329:AD1334"/>
    <mergeCell ref="AE1329:AE1334"/>
    <mergeCell ref="AF1329:AF1334"/>
    <mergeCell ref="E1329:E1334"/>
    <mergeCell ref="F1329:F1334"/>
    <mergeCell ref="G1329:G1334"/>
    <mergeCell ref="X1329:X1334"/>
    <mergeCell ref="Y1329:Y1334"/>
    <mergeCell ref="Z1329:Z1334"/>
    <mergeCell ref="AB1323:AB1328"/>
    <mergeCell ref="AC1323:AC1328"/>
    <mergeCell ref="AD1323:AD1328"/>
    <mergeCell ref="AE1323:AE1328"/>
    <mergeCell ref="AF1323:AF1328"/>
    <mergeCell ref="A1341:A1346"/>
    <mergeCell ref="B1341:B1346"/>
    <mergeCell ref="C1341:C1346"/>
    <mergeCell ref="D1341:D1346"/>
    <mergeCell ref="F1335:F1340"/>
    <mergeCell ref="G1335:G1340"/>
    <mergeCell ref="X1335:X1340"/>
    <mergeCell ref="Y1335:Y1340"/>
    <mergeCell ref="Z1335:Z1340"/>
    <mergeCell ref="AA1335:AA1340"/>
    <mergeCell ref="A1335:A1340"/>
    <mergeCell ref="B1335:B1340"/>
    <mergeCell ref="C1335:C1340"/>
    <mergeCell ref="D1335:D1340"/>
    <mergeCell ref="E1335:E1340"/>
    <mergeCell ref="AA1341:AA1346"/>
    <mergeCell ref="AB1341:AB1346"/>
    <mergeCell ref="AC1341:AC1346"/>
    <mergeCell ref="AD1341:AD1346"/>
    <mergeCell ref="AE1341:AE1346"/>
    <mergeCell ref="AF1341:AF1346"/>
    <mergeCell ref="E1341:E1346"/>
    <mergeCell ref="F1341:F1346"/>
    <mergeCell ref="G1341:G1346"/>
    <mergeCell ref="X1341:X1346"/>
    <mergeCell ref="Y1341:Y1346"/>
    <mergeCell ref="Z1341:Z1346"/>
    <mergeCell ref="AB1335:AB1340"/>
    <mergeCell ref="AC1335:AC1340"/>
    <mergeCell ref="AD1335:AD1340"/>
    <mergeCell ref="AE1335:AE1340"/>
    <mergeCell ref="AF1335:AF1340"/>
    <mergeCell ref="A1353:A1358"/>
    <mergeCell ref="B1353:B1358"/>
    <mergeCell ref="C1353:C1358"/>
    <mergeCell ref="D1353:D1358"/>
    <mergeCell ref="F1347:F1352"/>
    <mergeCell ref="G1347:G1352"/>
    <mergeCell ref="X1347:X1352"/>
    <mergeCell ref="Y1347:Y1352"/>
    <mergeCell ref="Z1347:Z1352"/>
    <mergeCell ref="AA1347:AA1352"/>
    <mergeCell ref="A1347:A1352"/>
    <mergeCell ref="B1347:B1352"/>
    <mergeCell ref="C1347:C1352"/>
    <mergeCell ref="D1347:D1352"/>
    <mergeCell ref="E1347:E1352"/>
    <mergeCell ref="AA1353:AA1358"/>
    <mergeCell ref="AB1353:AB1358"/>
    <mergeCell ref="AC1353:AC1358"/>
    <mergeCell ref="AD1353:AD1358"/>
    <mergeCell ref="AE1353:AE1358"/>
    <mergeCell ref="AF1353:AF1358"/>
    <mergeCell ref="E1353:E1358"/>
    <mergeCell ref="F1353:F1358"/>
    <mergeCell ref="G1353:G1358"/>
    <mergeCell ref="X1353:X1358"/>
    <mergeCell ref="Y1353:Y1358"/>
    <mergeCell ref="Z1353:Z1358"/>
    <mergeCell ref="AB1347:AB1352"/>
    <mergeCell ref="AC1347:AC1352"/>
    <mergeCell ref="AD1347:AD1352"/>
    <mergeCell ref="AE1347:AE1352"/>
    <mergeCell ref="AF1347:AF1352"/>
    <mergeCell ref="A1365:A1370"/>
    <mergeCell ref="B1365:B1370"/>
    <mergeCell ref="C1365:C1370"/>
    <mergeCell ref="D1365:D1370"/>
    <mergeCell ref="F1359:F1364"/>
    <mergeCell ref="G1359:G1364"/>
    <mergeCell ref="X1359:X1364"/>
    <mergeCell ref="Y1359:Y1364"/>
    <mergeCell ref="Z1359:Z1364"/>
    <mergeCell ref="AA1359:AA1364"/>
    <mergeCell ref="A1359:A1364"/>
    <mergeCell ref="B1359:B1364"/>
    <mergeCell ref="C1359:C1364"/>
    <mergeCell ref="D1359:D1364"/>
    <mergeCell ref="E1359:E1364"/>
    <mergeCell ref="AA1365:AA1370"/>
    <mergeCell ref="AB1365:AB1370"/>
    <mergeCell ref="AC1365:AC1370"/>
    <mergeCell ref="AD1365:AD1370"/>
    <mergeCell ref="AE1365:AE1370"/>
    <mergeCell ref="AF1365:AF1370"/>
    <mergeCell ref="E1365:E1370"/>
    <mergeCell ref="F1365:F1370"/>
    <mergeCell ref="G1365:G1370"/>
    <mergeCell ref="X1365:X1370"/>
    <mergeCell ref="Y1365:Y1370"/>
    <mergeCell ref="Z1365:Z1370"/>
    <mergeCell ref="AB1359:AB1364"/>
    <mergeCell ref="AC1359:AC1364"/>
    <mergeCell ref="AD1359:AD1364"/>
    <mergeCell ref="AE1359:AE1364"/>
    <mergeCell ref="AF1359:AF1364"/>
    <mergeCell ref="A1379:A1384"/>
    <mergeCell ref="B1379:B1384"/>
    <mergeCell ref="C1379:C1384"/>
    <mergeCell ref="D1379:D1384"/>
    <mergeCell ref="F1373:F1378"/>
    <mergeCell ref="G1373:G1378"/>
    <mergeCell ref="X1373:X1378"/>
    <mergeCell ref="Y1373:Y1378"/>
    <mergeCell ref="Z1373:Z1378"/>
    <mergeCell ref="AA1373:AA1378"/>
    <mergeCell ref="A1373:A1378"/>
    <mergeCell ref="B1373:B1378"/>
    <mergeCell ref="C1373:C1378"/>
    <mergeCell ref="D1373:D1378"/>
    <mergeCell ref="E1373:E1378"/>
    <mergeCell ref="AA1379:AA1384"/>
    <mergeCell ref="AB1379:AB1384"/>
    <mergeCell ref="AC1379:AC1384"/>
    <mergeCell ref="AD1379:AD1384"/>
    <mergeCell ref="AE1379:AE1384"/>
    <mergeCell ref="AF1379:AF1384"/>
    <mergeCell ref="E1379:E1384"/>
    <mergeCell ref="F1379:F1384"/>
    <mergeCell ref="G1379:G1384"/>
    <mergeCell ref="X1379:X1384"/>
    <mergeCell ref="Y1379:Y1384"/>
    <mergeCell ref="Z1379:Z1384"/>
    <mergeCell ref="AB1373:AB1378"/>
    <mergeCell ref="AC1373:AC1378"/>
    <mergeCell ref="AD1373:AD1378"/>
    <mergeCell ref="AE1373:AE1378"/>
    <mergeCell ref="AF1373:AF1378"/>
    <mergeCell ref="A1392:A1397"/>
    <mergeCell ref="B1392:B1397"/>
    <mergeCell ref="C1392:C1397"/>
    <mergeCell ref="D1392:D1397"/>
    <mergeCell ref="F1386:F1391"/>
    <mergeCell ref="G1386:G1391"/>
    <mergeCell ref="X1386:X1391"/>
    <mergeCell ref="Y1386:Y1391"/>
    <mergeCell ref="Z1386:Z1391"/>
    <mergeCell ref="AA1386:AA1391"/>
    <mergeCell ref="A1386:A1391"/>
    <mergeCell ref="B1386:B1391"/>
    <mergeCell ref="C1386:C1391"/>
    <mergeCell ref="D1386:D1391"/>
    <mergeCell ref="E1386:E1391"/>
    <mergeCell ref="AA1392:AA1397"/>
    <mergeCell ref="AB1392:AB1397"/>
    <mergeCell ref="AC1392:AC1397"/>
    <mergeCell ref="AD1392:AD1397"/>
    <mergeCell ref="AE1392:AE1397"/>
    <mergeCell ref="AF1392:AF1397"/>
    <mergeCell ref="E1392:E1397"/>
    <mergeCell ref="F1392:F1397"/>
    <mergeCell ref="G1392:G1397"/>
    <mergeCell ref="X1392:X1397"/>
    <mergeCell ref="Y1392:Y1397"/>
    <mergeCell ref="Z1392:Z1397"/>
    <mergeCell ref="AB1386:AB1391"/>
    <mergeCell ref="AC1386:AC1391"/>
    <mergeCell ref="AD1386:AD1391"/>
    <mergeCell ref="AE1386:AE1391"/>
    <mergeCell ref="AF1386:AF1391"/>
    <mergeCell ref="A1405:A1410"/>
    <mergeCell ref="B1405:B1410"/>
    <mergeCell ref="C1405:C1410"/>
    <mergeCell ref="D1405:D1410"/>
    <mergeCell ref="F1398:F1403"/>
    <mergeCell ref="G1398:G1403"/>
    <mergeCell ref="X1398:X1403"/>
    <mergeCell ref="Y1398:Y1403"/>
    <mergeCell ref="Z1398:Z1403"/>
    <mergeCell ref="AA1398:AA1403"/>
    <mergeCell ref="A1398:A1403"/>
    <mergeCell ref="B1398:B1403"/>
    <mergeCell ref="C1398:C1403"/>
    <mergeCell ref="D1398:D1403"/>
    <mergeCell ref="E1398:E1403"/>
    <mergeCell ref="AA1405:AA1410"/>
    <mergeCell ref="AB1405:AB1410"/>
    <mergeCell ref="AC1405:AC1410"/>
    <mergeCell ref="AD1405:AD1410"/>
    <mergeCell ref="AE1405:AE1410"/>
    <mergeCell ref="AF1405:AF1410"/>
    <mergeCell ref="E1405:E1410"/>
    <mergeCell ref="F1405:F1410"/>
    <mergeCell ref="G1405:G1410"/>
    <mergeCell ref="X1405:X1410"/>
    <mergeCell ref="Y1405:Y1410"/>
    <mergeCell ref="Z1405:Z1410"/>
    <mergeCell ref="AB1398:AB1403"/>
    <mergeCell ref="AC1398:AC1403"/>
    <mergeCell ref="AD1398:AD1403"/>
    <mergeCell ref="AE1398:AE1403"/>
    <mergeCell ref="AF1398:AF1403"/>
    <mergeCell ref="A1419:A1424"/>
    <mergeCell ref="B1419:B1424"/>
    <mergeCell ref="C1419:C1424"/>
    <mergeCell ref="D1419:D1424"/>
    <mergeCell ref="F1412:F1417"/>
    <mergeCell ref="G1412:G1417"/>
    <mergeCell ref="X1412:X1417"/>
    <mergeCell ref="Y1412:Y1417"/>
    <mergeCell ref="Z1412:Z1417"/>
    <mergeCell ref="AA1412:AA1417"/>
    <mergeCell ref="A1412:A1417"/>
    <mergeCell ref="B1412:B1417"/>
    <mergeCell ref="C1412:C1417"/>
    <mergeCell ref="D1412:D1417"/>
    <mergeCell ref="E1412:E1417"/>
    <mergeCell ref="AA1419:AA1424"/>
    <mergeCell ref="AB1419:AB1424"/>
    <mergeCell ref="AC1419:AC1424"/>
    <mergeCell ref="AD1419:AD1424"/>
    <mergeCell ref="AE1419:AE1424"/>
    <mergeCell ref="AF1419:AF1424"/>
    <mergeCell ref="E1419:E1424"/>
    <mergeCell ref="F1419:F1424"/>
    <mergeCell ref="G1419:G1424"/>
    <mergeCell ref="X1419:X1424"/>
    <mergeCell ref="Y1419:Y1424"/>
    <mergeCell ref="Z1419:Z1424"/>
    <mergeCell ref="AB1412:AB1417"/>
    <mergeCell ref="AC1412:AC1417"/>
    <mergeCell ref="AD1412:AD1417"/>
    <mergeCell ref="AE1412:AE1417"/>
    <mergeCell ref="AF1412:AF1417"/>
    <mergeCell ref="A1432:A1437"/>
    <mergeCell ref="B1432:B1437"/>
    <mergeCell ref="C1432:C1437"/>
    <mergeCell ref="D1432:D1437"/>
    <mergeCell ref="F1425:F1430"/>
    <mergeCell ref="G1425:G1430"/>
    <mergeCell ref="X1425:X1430"/>
    <mergeCell ref="Y1425:Y1430"/>
    <mergeCell ref="Z1425:Z1430"/>
    <mergeCell ref="AA1425:AA1430"/>
    <mergeCell ref="A1425:A1430"/>
    <mergeCell ref="B1425:B1430"/>
    <mergeCell ref="C1425:C1430"/>
    <mergeCell ref="D1425:D1430"/>
    <mergeCell ref="E1425:E1430"/>
    <mergeCell ref="AA1432:AA1437"/>
    <mergeCell ref="AB1432:AB1437"/>
    <mergeCell ref="AC1432:AC1437"/>
    <mergeCell ref="AD1432:AD1437"/>
    <mergeCell ref="AE1432:AE1437"/>
    <mergeCell ref="AF1432:AF1437"/>
    <mergeCell ref="E1432:E1437"/>
    <mergeCell ref="F1432:F1437"/>
    <mergeCell ref="G1432:G1437"/>
    <mergeCell ref="X1432:X1437"/>
    <mergeCell ref="Y1432:Y1437"/>
    <mergeCell ref="Z1432:Z1437"/>
    <mergeCell ref="AB1425:AB1430"/>
    <mergeCell ref="AC1425:AC1430"/>
    <mergeCell ref="AD1425:AD1430"/>
    <mergeCell ref="AE1425:AE1430"/>
    <mergeCell ref="AF1425:AF1430"/>
    <mergeCell ref="A1444:A1449"/>
    <mergeCell ref="B1444:B1449"/>
    <mergeCell ref="C1444:C1449"/>
    <mergeCell ref="D1444:D1449"/>
    <mergeCell ref="F1438:F1443"/>
    <mergeCell ref="G1438:G1443"/>
    <mergeCell ref="X1438:X1443"/>
    <mergeCell ref="Y1438:Y1443"/>
    <mergeCell ref="Z1438:Z1443"/>
    <mergeCell ref="AA1438:AA1443"/>
    <mergeCell ref="A1438:A1443"/>
    <mergeCell ref="B1438:B1443"/>
    <mergeCell ref="C1438:C1443"/>
    <mergeCell ref="D1438:D1443"/>
    <mergeCell ref="E1438:E1443"/>
    <mergeCell ref="AA1444:AA1449"/>
    <mergeCell ref="AB1444:AB1449"/>
    <mergeCell ref="AC1444:AC1449"/>
    <mergeCell ref="AD1444:AD1449"/>
    <mergeCell ref="AE1444:AE1449"/>
    <mergeCell ref="AF1444:AF1449"/>
    <mergeCell ref="E1444:E1449"/>
    <mergeCell ref="F1444:F1449"/>
    <mergeCell ref="G1444:G1449"/>
    <mergeCell ref="X1444:X1449"/>
    <mergeCell ref="Y1444:Y1449"/>
    <mergeCell ref="Z1444:Z1449"/>
    <mergeCell ref="AB1438:AB1443"/>
    <mergeCell ref="AC1438:AC1443"/>
    <mergeCell ref="AD1438:AD1443"/>
    <mergeCell ref="AE1438:AE1443"/>
    <mergeCell ref="AF1438:AF1443"/>
    <mergeCell ref="A1457:A1462"/>
    <mergeCell ref="B1457:B1462"/>
    <mergeCell ref="C1457:C1462"/>
    <mergeCell ref="D1457:D1462"/>
    <mergeCell ref="F1451:F1456"/>
    <mergeCell ref="G1451:G1456"/>
    <mergeCell ref="X1451:X1456"/>
    <mergeCell ref="Y1451:Y1456"/>
    <mergeCell ref="Z1451:Z1456"/>
    <mergeCell ref="AA1451:AA1456"/>
    <mergeCell ref="A1451:A1456"/>
    <mergeCell ref="B1451:B1456"/>
    <mergeCell ref="C1451:C1456"/>
    <mergeCell ref="D1451:D1456"/>
    <mergeCell ref="E1451:E1456"/>
    <mergeCell ref="AA1457:AA1462"/>
    <mergeCell ref="AB1457:AB1462"/>
    <mergeCell ref="AC1457:AC1462"/>
    <mergeCell ref="AD1457:AD1462"/>
    <mergeCell ref="AE1457:AE1462"/>
    <mergeCell ref="AF1457:AF1462"/>
    <mergeCell ref="E1457:E1462"/>
    <mergeCell ref="F1457:F1462"/>
    <mergeCell ref="G1457:G1462"/>
    <mergeCell ref="X1457:X1462"/>
    <mergeCell ref="Y1457:Y1462"/>
    <mergeCell ref="Z1457:Z1462"/>
    <mergeCell ref="AB1451:AB1456"/>
    <mergeCell ref="AC1451:AC1456"/>
    <mergeCell ref="AD1451:AD1456"/>
    <mergeCell ref="AE1451:AE1456"/>
    <mergeCell ref="AF1451:AF1456"/>
    <mergeCell ref="A1470:A1475"/>
    <mergeCell ref="B1470:B1475"/>
    <mergeCell ref="C1470:C1475"/>
    <mergeCell ref="D1470:D1475"/>
    <mergeCell ref="F1464:F1469"/>
    <mergeCell ref="G1464:G1469"/>
    <mergeCell ref="X1464:X1469"/>
    <mergeCell ref="Y1464:Y1469"/>
    <mergeCell ref="Z1464:Z1469"/>
    <mergeCell ref="AA1464:AA1469"/>
    <mergeCell ref="A1464:A1469"/>
    <mergeCell ref="B1464:B1469"/>
    <mergeCell ref="C1464:C1469"/>
    <mergeCell ref="D1464:D1469"/>
    <mergeCell ref="E1464:E1469"/>
    <mergeCell ref="AA1470:AA1475"/>
    <mergeCell ref="AB1470:AB1475"/>
    <mergeCell ref="AC1470:AC1475"/>
    <mergeCell ref="AD1470:AD1475"/>
    <mergeCell ref="AE1470:AE1475"/>
    <mergeCell ref="AF1470:AF1475"/>
    <mergeCell ref="E1470:E1475"/>
    <mergeCell ref="F1470:F1475"/>
    <mergeCell ref="G1470:G1475"/>
    <mergeCell ref="X1470:X1475"/>
    <mergeCell ref="Y1470:Y1475"/>
    <mergeCell ref="Z1470:Z1475"/>
    <mergeCell ref="AB1464:AB1469"/>
    <mergeCell ref="AC1464:AC1469"/>
    <mergeCell ref="AD1464:AD1469"/>
    <mergeCell ref="AE1464:AE1469"/>
    <mergeCell ref="AF1464:AF1469"/>
    <mergeCell ref="A1483:A1488"/>
    <mergeCell ref="B1483:B1488"/>
    <mergeCell ref="C1483:C1488"/>
    <mergeCell ref="D1483:D1488"/>
    <mergeCell ref="F1477:F1482"/>
    <mergeCell ref="G1477:G1482"/>
    <mergeCell ref="X1477:X1482"/>
    <mergeCell ref="Y1477:Y1482"/>
    <mergeCell ref="Z1477:Z1482"/>
    <mergeCell ref="AA1477:AA1482"/>
    <mergeCell ref="A1477:A1482"/>
    <mergeCell ref="B1477:B1482"/>
    <mergeCell ref="C1477:C1482"/>
    <mergeCell ref="D1477:D1482"/>
    <mergeCell ref="E1477:E1482"/>
    <mergeCell ref="AA1483:AA1488"/>
    <mergeCell ref="AB1483:AB1488"/>
    <mergeCell ref="AC1483:AC1488"/>
    <mergeCell ref="AD1483:AD1488"/>
    <mergeCell ref="AE1483:AE1488"/>
    <mergeCell ref="AF1483:AF1488"/>
    <mergeCell ref="E1483:E1488"/>
    <mergeCell ref="F1483:F1488"/>
    <mergeCell ref="G1483:G1488"/>
    <mergeCell ref="X1483:X1488"/>
    <mergeCell ref="Y1483:Y1488"/>
    <mergeCell ref="Z1483:Z1488"/>
    <mergeCell ref="AB1477:AB1482"/>
    <mergeCell ref="AC1477:AC1482"/>
    <mergeCell ref="AD1477:AD1482"/>
    <mergeCell ref="AE1477:AE1482"/>
    <mergeCell ref="AF1477:AF1482"/>
    <mergeCell ref="A1497:A1502"/>
    <mergeCell ref="B1497:B1502"/>
    <mergeCell ref="C1497:C1502"/>
    <mergeCell ref="D1497:D1502"/>
    <mergeCell ref="F1489:F1494"/>
    <mergeCell ref="G1489:G1494"/>
    <mergeCell ref="X1489:X1494"/>
    <mergeCell ref="Y1489:Y1494"/>
    <mergeCell ref="Z1489:Z1494"/>
    <mergeCell ref="AA1489:AA1494"/>
    <mergeCell ref="A1489:A1494"/>
    <mergeCell ref="B1489:B1494"/>
    <mergeCell ref="C1489:C1494"/>
    <mergeCell ref="D1489:D1494"/>
    <mergeCell ref="E1489:E1494"/>
    <mergeCell ref="AA1497:AA1502"/>
    <mergeCell ref="AB1497:AB1502"/>
    <mergeCell ref="AC1497:AC1502"/>
    <mergeCell ref="AD1497:AD1502"/>
    <mergeCell ref="AE1497:AE1502"/>
    <mergeCell ref="AF1497:AF1502"/>
    <mergeCell ref="E1497:E1502"/>
    <mergeCell ref="F1497:F1502"/>
    <mergeCell ref="G1497:G1502"/>
    <mergeCell ref="X1497:X1502"/>
    <mergeCell ref="Y1497:Y1502"/>
    <mergeCell ref="Z1497:Z1502"/>
    <mergeCell ref="AB1489:AB1494"/>
    <mergeCell ref="AC1489:AC1494"/>
    <mergeCell ref="AD1489:AD1494"/>
    <mergeCell ref="AE1489:AE1494"/>
    <mergeCell ref="AF1489:AF1494"/>
    <mergeCell ref="A1509:A1514"/>
    <mergeCell ref="B1509:B1514"/>
    <mergeCell ref="C1509:C1514"/>
    <mergeCell ref="D1509:D1514"/>
    <mergeCell ref="F1503:F1508"/>
    <mergeCell ref="G1503:G1508"/>
    <mergeCell ref="X1503:X1508"/>
    <mergeCell ref="Y1503:Y1508"/>
    <mergeCell ref="Z1503:Z1508"/>
    <mergeCell ref="AA1503:AA1508"/>
    <mergeCell ref="A1503:A1508"/>
    <mergeCell ref="B1503:B1508"/>
    <mergeCell ref="C1503:C1508"/>
    <mergeCell ref="D1503:D1508"/>
    <mergeCell ref="E1503:E1508"/>
    <mergeCell ref="AA1509:AA1514"/>
    <mergeCell ref="AB1509:AB1514"/>
    <mergeCell ref="AC1509:AC1514"/>
    <mergeCell ref="AD1509:AD1514"/>
    <mergeCell ref="AE1509:AE1514"/>
    <mergeCell ref="AF1509:AF1514"/>
    <mergeCell ref="E1509:E1514"/>
    <mergeCell ref="F1509:F1514"/>
    <mergeCell ref="G1509:G1514"/>
    <mergeCell ref="X1509:X1514"/>
    <mergeCell ref="Y1509:Y1514"/>
    <mergeCell ref="Z1509:Z1514"/>
    <mergeCell ref="AB1503:AB1508"/>
    <mergeCell ref="AC1503:AC1508"/>
    <mergeCell ref="AD1503:AD1508"/>
    <mergeCell ref="AE1503:AE1508"/>
    <mergeCell ref="AF1503:AF1508"/>
    <mergeCell ref="A1521:A1526"/>
    <mergeCell ref="B1521:B1526"/>
    <mergeCell ref="C1521:C1526"/>
    <mergeCell ref="D1521:D1526"/>
    <mergeCell ref="F1515:F1520"/>
    <mergeCell ref="G1515:G1520"/>
    <mergeCell ref="X1515:X1520"/>
    <mergeCell ref="Y1515:Y1520"/>
    <mergeCell ref="Z1515:Z1520"/>
    <mergeCell ref="AA1515:AA1520"/>
    <mergeCell ref="A1515:A1520"/>
    <mergeCell ref="B1515:B1520"/>
    <mergeCell ref="C1515:C1520"/>
    <mergeCell ref="D1515:D1520"/>
    <mergeCell ref="E1515:E1520"/>
    <mergeCell ref="AA1521:AA1526"/>
    <mergeCell ref="AB1521:AB1526"/>
    <mergeCell ref="AC1521:AC1526"/>
    <mergeCell ref="AD1521:AD1526"/>
    <mergeCell ref="AE1521:AE1526"/>
    <mergeCell ref="AF1521:AF1526"/>
    <mergeCell ref="E1521:E1526"/>
    <mergeCell ref="F1521:F1526"/>
    <mergeCell ref="G1521:G1526"/>
    <mergeCell ref="X1521:X1526"/>
    <mergeCell ref="Y1521:Y1526"/>
    <mergeCell ref="Z1521:Z1526"/>
    <mergeCell ref="AB1515:AB1520"/>
    <mergeCell ref="AC1515:AC1520"/>
    <mergeCell ref="AD1515:AD1520"/>
    <mergeCell ref="AE1515:AE1520"/>
    <mergeCell ref="AF1515:AF1520"/>
    <mergeCell ref="A1533:A1538"/>
    <mergeCell ref="B1533:B1538"/>
    <mergeCell ref="C1533:C1538"/>
    <mergeCell ref="D1533:D1538"/>
    <mergeCell ref="F1527:F1532"/>
    <mergeCell ref="G1527:G1532"/>
    <mergeCell ref="X1527:X1532"/>
    <mergeCell ref="Y1527:Y1532"/>
    <mergeCell ref="Z1527:Z1532"/>
    <mergeCell ref="AA1527:AA1532"/>
    <mergeCell ref="A1527:A1532"/>
    <mergeCell ref="B1527:B1532"/>
    <mergeCell ref="C1527:C1532"/>
    <mergeCell ref="D1527:D1532"/>
    <mergeCell ref="E1527:E1532"/>
    <mergeCell ref="AA1533:AA1538"/>
    <mergeCell ref="AB1533:AB1538"/>
    <mergeCell ref="AC1533:AC1538"/>
    <mergeCell ref="AD1533:AD1538"/>
    <mergeCell ref="AE1533:AE1538"/>
    <mergeCell ref="AF1533:AF1538"/>
    <mergeCell ref="E1533:E1538"/>
    <mergeCell ref="F1533:F1538"/>
    <mergeCell ref="G1533:G1538"/>
    <mergeCell ref="X1533:X1538"/>
    <mergeCell ref="Y1533:Y1538"/>
    <mergeCell ref="Z1533:Z1538"/>
    <mergeCell ref="AB1527:AB1532"/>
    <mergeCell ref="AC1527:AC1532"/>
    <mergeCell ref="AD1527:AD1532"/>
    <mergeCell ref="AE1527:AE1532"/>
    <mergeCell ref="AF1527:AF1532"/>
    <mergeCell ref="A1545:A1550"/>
    <mergeCell ref="B1545:B1550"/>
    <mergeCell ref="C1545:C1550"/>
    <mergeCell ref="D1545:D1550"/>
    <mergeCell ref="F1539:F1544"/>
    <mergeCell ref="G1539:G1544"/>
    <mergeCell ref="X1539:X1544"/>
    <mergeCell ref="Y1539:Y1544"/>
    <mergeCell ref="Z1539:Z1544"/>
    <mergeCell ref="AA1539:AA1544"/>
    <mergeCell ref="A1539:A1544"/>
    <mergeCell ref="B1539:B1544"/>
    <mergeCell ref="C1539:C1544"/>
    <mergeCell ref="D1539:D1544"/>
    <mergeCell ref="E1539:E1544"/>
    <mergeCell ref="AA1545:AA1550"/>
    <mergeCell ref="AB1545:AB1550"/>
    <mergeCell ref="AC1545:AC1550"/>
    <mergeCell ref="AD1545:AD1550"/>
    <mergeCell ref="AE1545:AE1550"/>
    <mergeCell ref="AF1545:AF1550"/>
    <mergeCell ref="E1545:E1550"/>
    <mergeCell ref="F1545:F1550"/>
    <mergeCell ref="G1545:G1550"/>
    <mergeCell ref="X1545:X1550"/>
    <mergeCell ref="Y1545:Y1550"/>
    <mergeCell ref="Z1545:Z1550"/>
    <mergeCell ref="AB1539:AB1544"/>
    <mergeCell ref="AC1539:AC1544"/>
    <mergeCell ref="AD1539:AD1544"/>
    <mergeCell ref="AE1539:AE1544"/>
    <mergeCell ref="AF1539:AF1544"/>
    <mergeCell ref="A1557:A1562"/>
    <mergeCell ref="B1557:B1562"/>
    <mergeCell ref="C1557:C1562"/>
    <mergeCell ref="D1557:D1562"/>
    <mergeCell ref="F1551:F1556"/>
    <mergeCell ref="G1551:G1556"/>
    <mergeCell ref="X1551:X1556"/>
    <mergeCell ref="Y1551:Y1556"/>
    <mergeCell ref="Z1551:Z1556"/>
    <mergeCell ref="AA1551:AA1556"/>
    <mergeCell ref="A1551:A1556"/>
    <mergeCell ref="B1551:B1556"/>
    <mergeCell ref="C1551:C1556"/>
    <mergeCell ref="D1551:D1556"/>
    <mergeCell ref="E1551:E1556"/>
    <mergeCell ref="AA1557:AA1562"/>
    <mergeCell ref="AB1557:AB1562"/>
    <mergeCell ref="AC1557:AC1562"/>
    <mergeCell ref="AD1557:AD1562"/>
    <mergeCell ref="AE1557:AE1562"/>
    <mergeCell ref="AF1557:AF1562"/>
    <mergeCell ref="E1557:E1562"/>
    <mergeCell ref="F1557:F1562"/>
    <mergeCell ref="G1557:G1562"/>
    <mergeCell ref="X1557:X1562"/>
    <mergeCell ref="Y1557:Y1562"/>
    <mergeCell ref="Z1557:Z1562"/>
    <mergeCell ref="AB1551:AB1556"/>
    <mergeCell ref="AC1551:AC1556"/>
    <mergeCell ref="AD1551:AD1556"/>
    <mergeCell ref="AE1551:AE1556"/>
    <mergeCell ref="AF1551:AF1556"/>
    <mergeCell ref="A1569:A1574"/>
    <mergeCell ref="B1569:B1574"/>
    <mergeCell ref="C1569:C1574"/>
    <mergeCell ref="D1569:D1574"/>
    <mergeCell ref="F1563:F1568"/>
    <mergeCell ref="G1563:G1568"/>
    <mergeCell ref="X1563:X1568"/>
    <mergeCell ref="Y1563:Y1568"/>
    <mergeCell ref="Z1563:Z1568"/>
    <mergeCell ref="AA1563:AA1568"/>
    <mergeCell ref="A1563:A1568"/>
    <mergeCell ref="B1563:B1568"/>
    <mergeCell ref="C1563:C1568"/>
    <mergeCell ref="D1563:D1568"/>
    <mergeCell ref="E1563:E1568"/>
    <mergeCell ref="AA1569:AA1574"/>
    <mergeCell ref="AB1569:AB1574"/>
    <mergeCell ref="AC1569:AC1574"/>
    <mergeCell ref="AD1569:AD1574"/>
    <mergeCell ref="AE1569:AE1574"/>
    <mergeCell ref="AF1569:AF1574"/>
    <mergeCell ref="E1569:E1574"/>
    <mergeCell ref="F1569:F1574"/>
    <mergeCell ref="G1569:G1574"/>
    <mergeCell ref="X1569:X1574"/>
    <mergeCell ref="Y1569:Y1574"/>
    <mergeCell ref="Z1569:Z1574"/>
    <mergeCell ref="AB1563:AB1568"/>
    <mergeCell ref="AC1563:AC1568"/>
    <mergeCell ref="AD1563:AD1568"/>
    <mergeCell ref="AE1563:AE1568"/>
    <mergeCell ref="AF1563:AF1568"/>
    <mergeCell ref="A1581:A1586"/>
    <mergeCell ref="B1581:B1586"/>
    <mergeCell ref="C1581:C1586"/>
    <mergeCell ref="D1581:D1586"/>
    <mergeCell ref="F1575:F1580"/>
    <mergeCell ref="G1575:G1580"/>
    <mergeCell ref="X1575:X1580"/>
    <mergeCell ref="Y1575:Y1580"/>
    <mergeCell ref="Z1575:Z1580"/>
    <mergeCell ref="AA1575:AA1580"/>
    <mergeCell ref="A1575:A1580"/>
    <mergeCell ref="B1575:B1580"/>
    <mergeCell ref="C1575:C1580"/>
    <mergeCell ref="D1575:D1580"/>
    <mergeCell ref="E1575:E1580"/>
    <mergeCell ref="AA1581:AA1586"/>
    <mergeCell ref="AB1581:AB1586"/>
    <mergeCell ref="AC1581:AC1586"/>
    <mergeCell ref="AD1581:AD1586"/>
    <mergeCell ref="AE1581:AE1586"/>
    <mergeCell ref="AF1581:AF1586"/>
    <mergeCell ref="E1581:E1586"/>
    <mergeCell ref="F1581:F1586"/>
    <mergeCell ref="G1581:G1586"/>
    <mergeCell ref="X1581:X1586"/>
    <mergeCell ref="Y1581:Y1586"/>
    <mergeCell ref="Z1581:Z1586"/>
    <mergeCell ref="AB1575:AB1580"/>
    <mergeCell ref="AC1575:AC1580"/>
    <mergeCell ref="AD1575:AD1580"/>
    <mergeCell ref="AE1575:AE1580"/>
    <mergeCell ref="AF1575:AF1580"/>
    <mergeCell ref="A1593:A1598"/>
    <mergeCell ref="B1593:B1598"/>
    <mergeCell ref="C1593:C1598"/>
    <mergeCell ref="D1593:D1598"/>
    <mergeCell ref="F1587:F1592"/>
    <mergeCell ref="G1587:G1592"/>
    <mergeCell ref="X1587:X1592"/>
    <mergeCell ref="Y1587:Y1592"/>
    <mergeCell ref="Z1587:Z1592"/>
    <mergeCell ref="AA1587:AA1592"/>
    <mergeCell ref="A1587:A1592"/>
    <mergeCell ref="B1587:B1592"/>
    <mergeCell ref="C1587:C1592"/>
    <mergeCell ref="D1587:D1592"/>
    <mergeCell ref="E1587:E1592"/>
    <mergeCell ref="AA1593:AA1598"/>
    <mergeCell ref="AB1593:AB1598"/>
    <mergeCell ref="AC1593:AC1598"/>
    <mergeCell ref="AD1593:AD1598"/>
    <mergeCell ref="AE1593:AE1598"/>
    <mergeCell ref="AF1593:AF1598"/>
    <mergeCell ref="E1593:E1598"/>
    <mergeCell ref="F1593:F1598"/>
    <mergeCell ref="G1593:G1598"/>
    <mergeCell ref="X1593:X1598"/>
    <mergeCell ref="Y1593:Y1598"/>
    <mergeCell ref="Z1593:Z1598"/>
    <mergeCell ref="AB1587:AB1592"/>
    <mergeCell ref="AC1587:AC1592"/>
    <mergeCell ref="AD1587:AD1592"/>
    <mergeCell ref="AE1587:AE1592"/>
    <mergeCell ref="AF1587:AF1592"/>
    <mergeCell ref="A1606:A1611"/>
    <mergeCell ref="B1606:B1611"/>
    <mergeCell ref="C1606:C1611"/>
    <mergeCell ref="D1606:D1611"/>
    <mergeCell ref="F1599:F1604"/>
    <mergeCell ref="G1599:G1604"/>
    <mergeCell ref="X1599:X1604"/>
    <mergeCell ref="Y1599:Y1604"/>
    <mergeCell ref="Z1599:Z1604"/>
    <mergeCell ref="AA1599:AA1604"/>
    <mergeCell ref="A1599:A1604"/>
    <mergeCell ref="B1599:B1604"/>
    <mergeCell ref="C1599:C1604"/>
    <mergeCell ref="D1599:D1604"/>
    <mergeCell ref="E1599:E1604"/>
    <mergeCell ref="AA1606:AA1611"/>
    <mergeCell ref="AB1606:AB1611"/>
    <mergeCell ref="AC1606:AC1611"/>
    <mergeCell ref="AD1606:AD1611"/>
    <mergeCell ref="AE1606:AE1611"/>
    <mergeCell ref="AF1606:AF1611"/>
    <mergeCell ref="E1606:E1611"/>
    <mergeCell ref="F1606:F1611"/>
    <mergeCell ref="G1606:G1611"/>
    <mergeCell ref="X1606:X1611"/>
    <mergeCell ref="Y1606:Y1611"/>
    <mergeCell ref="Z1606:Z1611"/>
    <mergeCell ref="AB1599:AB1604"/>
    <mergeCell ref="AC1599:AC1604"/>
    <mergeCell ref="AD1599:AD1604"/>
    <mergeCell ref="AE1599:AE1604"/>
    <mergeCell ref="AF1599:AF1604"/>
    <mergeCell ref="A1619:A1624"/>
    <mergeCell ref="B1619:B1624"/>
    <mergeCell ref="C1619:C1624"/>
    <mergeCell ref="D1619:D1624"/>
    <mergeCell ref="F1612:F1617"/>
    <mergeCell ref="G1612:G1617"/>
    <mergeCell ref="X1612:X1617"/>
    <mergeCell ref="Y1612:Y1617"/>
    <mergeCell ref="Z1612:Z1617"/>
    <mergeCell ref="AA1612:AA1617"/>
    <mergeCell ref="A1612:A1617"/>
    <mergeCell ref="B1612:B1617"/>
    <mergeCell ref="C1612:C1617"/>
    <mergeCell ref="D1612:D1617"/>
    <mergeCell ref="E1612:E1617"/>
    <mergeCell ref="AA1619:AA1624"/>
    <mergeCell ref="AB1619:AB1624"/>
    <mergeCell ref="AC1619:AC1624"/>
    <mergeCell ref="AD1619:AD1624"/>
    <mergeCell ref="AE1619:AE1624"/>
    <mergeCell ref="AF1619:AF1624"/>
    <mergeCell ref="E1619:E1624"/>
    <mergeCell ref="F1619:F1624"/>
    <mergeCell ref="G1619:G1624"/>
    <mergeCell ref="X1619:X1624"/>
    <mergeCell ref="Y1619:Y1624"/>
    <mergeCell ref="Z1619:Z1624"/>
    <mergeCell ref="AB1612:AB1617"/>
    <mergeCell ref="AC1612:AC1617"/>
    <mergeCell ref="AD1612:AD1617"/>
    <mergeCell ref="AE1612:AE1617"/>
    <mergeCell ref="AF1612:AF1617"/>
    <mergeCell ref="A1631:A1636"/>
    <mergeCell ref="B1631:B1636"/>
    <mergeCell ref="C1631:C1636"/>
    <mergeCell ref="D1631:D1636"/>
    <mergeCell ref="F1625:F1630"/>
    <mergeCell ref="G1625:G1630"/>
    <mergeCell ref="X1625:X1630"/>
    <mergeCell ref="Y1625:Y1630"/>
    <mergeCell ref="Z1625:Z1630"/>
    <mergeCell ref="AA1625:AA1630"/>
    <mergeCell ref="A1625:A1630"/>
    <mergeCell ref="B1625:B1630"/>
    <mergeCell ref="C1625:C1630"/>
    <mergeCell ref="D1625:D1630"/>
    <mergeCell ref="E1625:E1630"/>
    <mergeCell ref="AA1631:AA1636"/>
    <mergeCell ref="AB1631:AB1636"/>
    <mergeCell ref="AC1631:AC1636"/>
    <mergeCell ref="AD1631:AD1636"/>
    <mergeCell ref="AE1631:AE1636"/>
    <mergeCell ref="AF1631:AF1636"/>
    <mergeCell ref="E1631:E1636"/>
    <mergeCell ref="F1631:F1636"/>
    <mergeCell ref="G1631:G1636"/>
    <mergeCell ref="X1631:X1636"/>
    <mergeCell ref="Y1631:Y1636"/>
    <mergeCell ref="Z1631:Z1636"/>
    <mergeCell ref="AB1625:AB1630"/>
    <mergeCell ref="AC1625:AC1630"/>
    <mergeCell ref="AD1625:AD1630"/>
    <mergeCell ref="AE1625:AE1630"/>
    <mergeCell ref="AF1625:AF1630"/>
    <mergeCell ref="A1643:A1648"/>
    <mergeCell ref="B1643:B1648"/>
    <mergeCell ref="C1643:C1648"/>
    <mergeCell ref="D1643:D1648"/>
    <mergeCell ref="F1637:F1642"/>
    <mergeCell ref="G1637:G1642"/>
    <mergeCell ref="X1637:X1642"/>
    <mergeCell ref="Y1637:Y1642"/>
    <mergeCell ref="Z1637:Z1642"/>
    <mergeCell ref="AA1637:AA1642"/>
    <mergeCell ref="A1637:A1642"/>
    <mergeCell ref="B1637:B1642"/>
    <mergeCell ref="C1637:C1642"/>
    <mergeCell ref="D1637:D1642"/>
    <mergeCell ref="E1637:E1642"/>
    <mergeCell ref="AA1643:AA1648"/>
    <mergeCell ref="AB1643:AB1648"/>
    <mergeCell ref="AC1643:AC1648"/>
    <mergeCell ref="AD1643:AD1648"/>
    <mergeCell ref="AE1643:AE1648"/>
    <mergeCell ref="AF1643:AF1648"/>
    <mergeCell ref="E1643:E1648"/>
    <mergeCell ref="F1643:F1648"/>
    <mergeCell ref="G1643:G1648"/>
    <mergeCell ref="X1643:X1648"/>
    <mergeCell ref="Y1643:Y1648"/>
    <mergeCell ref="Z1643:Z1648"/>
    <mergeCell ref="AB1637:AB1642"/>
    <mergeCell ref="AC1637:AC1642"/>
    <mergeCell ref="AD1637:AD1642"/>
    <mergeCell ref="AE1637:AE1642"/>
    <mergeCell ref="AF1637:AF1642"/>
    <mergeCell ref="A1655:A1660"/>
    <mergeCell ref="B1655:B1660"/>
    <mergeCell ref="C1655:C1660"/>
    <mergeCell ref="D1655:D1660"/>
    <mergeCell ref="F1649:F1654"/>
    <mergeCell ref="G1649:G1654"/>
    <mergeCell ref="X1649:X1654"/>
    <mergeCell ref="Y1649:Y1654"/>
    <mergeCell ref="Z1649:Z1654"/>
    <mergeCell ref="AA1649:AA1654"/>
    <mergeCell ref="A1649:A1654"/>
    <mergeCell ref="B1649:B1654"/>
    <mergeCell ref="C1649:C1654"/>
    <mergeCell ref="D1649:D1654"/>
    <mergeCell ref="E1649:E1654"/>
    <mergeCell ref="AA1655:AA1660"/>
    <mergeCell ref="AB1655:AB1660"/>
    <mergeCell ref="AC1655:AC1660"/>
    <mergeCell ref="AD1655:AD1660"/>
    <mergeCell ref="AE1655:AE1660"/>
    <mergeCell ref="AF1655:AF1660"/>
    <mergeCell ref="E1655:E1660"/>
    <mergeCell ref="F1655:F1660"/>
    <mergeCell ref="G1655:G1660"/>
    <mergeCell ref="X1655:X1660"/>
    <mergeCell ref="Y1655:Y1660"/>
    <mergeCell ref="Z1655:Z1660"/>
    <mergeCell ref="AB1649:AB1654"/>
    <mergeCell ref="AC1649:AC1654"/>
    <mergeCell ref="AD1649:AD1654"/>
    <mergeCell ref="AE1649:AE1654"/>
    <mergeCell ref="AF1649:AF1654"/>
    <mergeCell ref="A1667:A1672"/>
    <mergeCell ref="B1667:B1672"/>
    <mergeCell ref="C1667:C1672"/>
    <mergeCell ref="D1667:D1672"/>
    <mergeCell ref="F1661:F1666"/>
    <mergeCell ref="G1661:G1666"/>
    <mergeCell ref="X1661:X1666"/>
    <mergeCell ref="Y1661:Y1666"/>
    <mergeCell ref="Z1661:Z1666"/>
    <mergeCell ref="AA1661:AA1666"/>
    <mergeCell ref="A1661:A1666"/>
    <mergeCell ref="B1661:B1666"/>
    <mergeCell ref="C1661:C1666"/>
    <mergeCell ref="D1661:D1666"/>
    <mergeCell ref="E1661:E1666"/>
    <mergeCell ref="AA1667:AA1672"/>
    <mergeCell ref="AB1667:AB1672"/>
    <mergeCell ref="AC1667:AC1672"/>
    <mergeCell ref="AD1667:AD1672"/>
    <mergeCell ref="AE1667:AE1672"/>
    <mergeCell ref="AF1667:AF1672"/>
    <mergeCell ref="E1667:E1672"/>
    <mergeCell ref="F1667:F1672"/>
    <mergeCell ref="G1667:G1672"/>
    <mergeCell ref="X1667:X1672"/>
    <mergeCell ref="Y1667:Y1672"/>
    <mergeCell ref="Z1667:Z1672"/>
    <mergeCell ref="AB1661:AB1666"/>
    <mergeCell ref="AC1661:AC1666"/>
    <mergeCell ref="AD1661:AD1666"/>
    <mergeCell ref="AE1661:AE1666"/>
    <mergeCell ref="AF1661:AF1666"/>
    <mergeCell ref="A1679:A1684"/>
    <mergeCell ref="B1679:B1684"/>
    <mergeCell ref="C1679:C1684"/>
    <mergeCell ref="D1679:D1684"/>
    <mergeCell ref="F1673:F1678"/>
    <mergeCell ref="G1673:G1678"/>
    <mergeCell ref="X1673:X1678"/>
    <mergeCell ref="Y1673:Y1678"/>
    <mergeCell ref="Z1673:Z1678"/>
    <mergeCell ref="AA1673:AA1678"/>
    <mergeCell ref="A1673:A1678"/>
    <mergeCell ref="B1673:B1678"/>
    <mergeCell ref="C1673:C1678"/>
    <mergeCell ref="D1673:D1678"/>
    <mergeCell ref="E1673:E1678"/>
    <mergeCell ref="AA1679:AA1684"/>
    <mergeCell ref="AB1679:AB1684"/>
    <mergeCell ref="AC1679:AC1684"/>
    <mergeCell ref="AD1679:AD1684"/>
    <mergeCell ref="AE1679:AE1684"/>
    <mergeCell ref="AF1679:AF1684"/>
    <mergeCell ref="E1679:E1684"/>
    <mergeCell ref="F1679:F1684"/>
    <mergeCell ref="G1679:G1684"/>
    <mergeCell ref="X1679:X1684"/>
    <mergeCell ref="Y1679:Y1684"/>
    <mergeCell ref="Z1679:Z1684"/>
    <mergeCell ref="AB1673:AB1678"/>
    <mergeCell ref="AC1673:AC1678"/>
    <mergeCell ref="AD1673:AD1678"/>
    <mergeCell ref="AE1673:AE1678"/>
    <mergeCell ref="AF1673:AF1678"/>
    <mergeCell ref="A1691:A1696"/>
    <mergeCell ref="B1691:B1696"/>
    <mergeCell ref="C1691:C1696"/>
    <mergeCell ref="D1691:D1696"/>
    <mergeCell ref="F1685:F1690"/>
    <mergeCell ref="G1685:G1690"/>
    <mergeCell ref="X1685:X1690"/>
    <mergeCell ref="Y1685:Y1690"/>
    <mergeCell ref="Z1685:Z1690"/>
    <mergeCell ref="AA1685:AA1690"/>
    <mergeCell ref="A1685:A1690"/>
    <mergeCell ref="B1685:B1690"/>
    <mergeCell ref="C1685:C1690"/>
    <mergeCell ref="D1685:D1690"/>
    <mergeCell ref="E1685:E1690"/>
    <mergeCell ref="AA1691:AA1696"/>
    <mergeCell ref="AB1691:AB1696"/>
    <mergeCell ref="AC1691:AC1696"/>
    <mergeCell ref="AD1691:AD1696"/>
    <mergeCell ref="AE1691:AE1696"/>
    <mergeCell ref="AF1691:AF1696"/>
    <mergeCell ref="E1691:E1696"/>
    <mergeCell ref="F1691:F1696"/>
    <mergeCell ref="G1691:G1696"/>
    <mergeCell ref="X1691:X1696"/>
    <mergeCell ref="Y1691:Y1696"/>
    <mergeCell ref="Z1691:Z1696"/>
    <mergeCell ref="AB1685:AB1690"/>
    <mergeCell ref="AC1685:AC1690"/>
    <mergeCell ref="AD1685:AD1690"/>
    <mergeCell ref="AE1685:AE1690"/>
    <mergeCell ref="AF1685:AF1690"/>
    <mergeCell ref="A1703:A1708"/>
    <mergeCell ref="B1703:B1708"/>
    <mergeCell ref="C1703:C1708"/>
    <mergeCell ref="D1703:D1708"/>
    <mergeCell ref="F1697:F1702"/>
    <mergeCell ref="G1697:G1702"/>
    <mergeCell ref="X1697:X1702"/>
    <mergeCell ref="Y1697:Y1702"/>
    <mergeCell ref="Z1697:Z1702"/>
    <mergeCell ref="AA1697:AA1702"/>
    <mergeCell ref="A1697:A1702"/>
    <mergeCell ref="B1697:B1702"/>
    <mergeCell ref="C1697:C1702"/>
    <mergeCell ref="D1697:D1702"/>
    <mergeCell ref="E1697:E1702"/>
    <mergeCell ref="AA1703:AA1708"/>
    <mergeCell ref="AB1703:AB1708"/>
    <mergeCell ref="AC1703:AC1708"/>
    <mergeCell ref="AD1703:AD1708"/>
    <mergeCell ref="AE1703:AE1708"/>
    <mergeCell ref="AF1703:AF1708"/>
    <mergeCell ref="E1703:E1708"/>
    <mergeCell ref="F1703:F1708"/>
    <mergeCell ref="G1703:G1708"/>
    <mergeCell ref="X1703:X1708"/>
    <mergeCell ref="Y1703:Y1708"/>
    <mergeCell ref="Z1703:Z1708"/>
    <mergeCell ref="AB1697:AB1702"/>
    <mergeCell ref="AC1697:AC1702"/>
    <mergeCell ref="AD1697:AD1702"/>
    <mergeCell ref="AE1697:AE1702"/>
    <mergeCell ref="AF1697:AF1702"/>
    <mergeCell ref="A1715:A1720"/>
    <mergeCell ref="B1715:B1720"/>
    <mergeCell ref="C1715:C1720"/>
    <mergeCell ref="D1715:D1720"/>
    <mergeCell ref="F1709:F1714"/>
    <mergeCell ref="G1709:G1714"/>
    <mergeCell ref="X1709:X1714"/>
    <mergeCell ref="Y1709:Y1714"/>
    <mergeCell ref="Z1709:Z1714"/>
    <mergeCell ref="AA1709:AA1714"/>
    <mergeCell ref="A1709:A1714"/>
    <mergeCell ref="B1709:B1714"/>
    <mergeCell ref="C1709:C1714"/>
    <mergeCell ref="D1709:D1714"/>
    <mergeCell ref="E1709:E1714"/>
    <mergeCell ref="AA1715:AA1720"/>
    <mergeCell ref="AB1715:AB1720"/>
    <mergeCell ref="AC1715:AC1720"/>
    <mergeCell ref="AD1715:AD1720"/>
    <mergeCell ref="AE1715:AE1720"/>
    <mergeCell ref="AF1715:AF1720"/>
    <mergeCell ref="E1715:E1720"/>
    <mergeCell ref="F1715:F1720"/>
    <mergeCell ref="G1715:G1720"/>
    <mergeCell ref="X1715:X1720"/>
    <mergeCell ref="Y1715:Y1720"/>
    <mergeCell ref="Z1715:Z1720"/>
    <mergeCell ref="AB1709:AB1714"/>
    <mergeCell ref="AC1709:AC1714"/>
    <mergeCell ref="AD1709:AD1714"/>
    <mergeCell ref="AE1709:AE1714"/>
    <mergeCell ref="AF1709:AF1714"/>
    <mergeCell ref="A1727:A1732"/>
    <mergeCell ref="B1727:B1732"/>
    <mergeCell ref="C1727:C1732"/>
    <mergeCell ref="D1727:D1732"/>
    <mergeCell ref="F1721:F1726"/>
    <mergeCell ref="G1721:G1726"/>
    <mergeCell ref="X1721:X1726"/>
    <mergeCell ref="Y1721:Y1726"/>
    <mergeCell ref="Z1721:Z1726"/>
    <mergeCell ref="AA1721:AA1726"/>
    <mergeCell ref="A1721:A1726"/>
    <mergeCell ref="B1721:B1726"/>
    <mergeCell ref="C1721:C1726"/>
    <mergeCell ref="D1721:D1726"/>
    <mergeCell ref="E1721:E1726"/>
    <mergeCell ref="AA1727:AA1732"/>
    <mergeCell ref="AB1727:AB1732"/>
    <mergeCell ref="AC1727:AC1732"/>
    <mergeCell ref="AD1727:AD1732"/>
    <mergeCell ref="AE1727:AE1732"/>
    <mergeCell ref="AF1727:AF1732"/>
    <mergeCell ref="E1727:E1732"/>
    <mergeCell ref="F1727:F1732"/>
    <mergeCell ref="G1727:G1732"/>
    <mergeCell ref="X1727:X1732"/>
    <mergeCell ref="Y1727:Y1732"/>
    <mergeCell ref="Z1727:Z1732"/>
    <mergeCell ref="AB1721:AB1726"/>
    <mergeCell ref="AC1721:AC1726"/>
    <mergeCell ref="AD1721:AD1726"/>
    <mergeCell ref="AE1721:AE1726"/>
    <mergeCell ref="AF1721:AF1726"/>
    <mergeCell ref="A1739:A1744"/>
    <mergeCell ref="B1739:B1744"/>
    <mergeCell ref="C1739:C1744"/>
    <mergeCell ref="D1739:D1744"/>
    <mergeCell ref="F1733:F1738"/>
    <mergeCell ref="G1733:G1738"/>
    <mergeCell ref="X1733:X1738"/>
    <mergeCell ref="Y1733:Y1738"/>
    <mergeCell ref="Z1733:Z1738"/>
    <mergeCell ref="AA1733:AA1738"/>
    <mergeCell ref="A1733:A1738"/>
    <mergeCell ref="B1733:B1738"/>
    <mergeCell ref="C1733:C1738"/>
    <mergeCell ref="D1733:D1738"/>
    <mergeCell ref="E1733:E1738"/>
    <mergeCell ref="AA1739:AA1744"/>
    <mergeCell ref="AB1739:AB1744"/>
    <mergeCell ref="AC1739:AC1744"/>
    <mergeCell ref="AD1739:AD1744"/>
    <mergeCell ref="AE1739:AE1744"/>
    <mergeCell ref="AF1739:AF1744"/>
    <mergeCell ref="E1739:E1744"/>
    <mergeCell ref="F1739:F1744"/>
    <mergeCell ref="G1739:G1744"/>
    <mergeCell ref="X1739:X1744"/>
    <mergeCell ref="Y1739:Y1744"/>
    <mergeCell ref="Z1739:Z1744"/>
    <mergeCell ref="AB1733:AB1738"/>
    <mergeCell ref="AC1733:AC1738"/>
    <mergeCell ref="AD1733:AD1738"/>
    <mergeCell ref="AE1733:AE1738"/>
    <mergeCell ref="AF1733:AF1738"/>
    <mergeCell ref="A1751:A1756"/>
    <mergeCell ref="B1751:B1756"/>
    <mergeCell ref="C1751:C1756"/>
    <mergeCell ref="D1751:D1756"/>
    <mergeCell ref="F1745:F1750"/>
    <mergeCell ref="G1745:G1750"/>
    <mergeCell ref="X1745:X1750"/>
    <mergeCell ref="Y1745:Y1750"/>
    <mergeCell ref="Z1745:Z1750"/>
    <mergeCell ref="AA1745:AA1750"/>
    <mergeCell ref="A1745:A1750"/>
    <mergeCell ref="B1745:B1750"/>
    <mergeCell ref="C1745:C1750"/>
    <mergeCell ref="D1745:D1750"/>
    <mergeCell ref="E1745:E1750"/>
    <mergeCell ref="AA1751:AA1756"/>
    <mergeCell ref="AB1751:AB1756"/>
    <mergeCell ref="AC1751:AC1756"/>
    <mergeCell ref="AD1751:AD1756"/>
    <mergeCell ref="AE1751:AE1756"/>
    <mergeCell ref="AF1751:AF1756"/>
    <mergeCell ref="E1751:E1756"/>
    <mergeCell ref="F1751:F1756"/>
    <mergeCell ref="G1751:G1756"/>
    <mergeCell ref="X1751:X1756"/>
    <mergeCell ref="Y1751:Y1756"/>
    <mergeCell ref="Z1751:Z1756"/>
    <mergeCell ref="AB1745:AB1750"/>
    <mergeCell ref="AC1745:AC1750"/>
    <mergeCell ref="AD1745:AD1750"/>
    <mergeCell ref="AE1745:AE1750"/>
    <mergeCell ref="AF1745:AF1750"/>
    <mergeCell ref="A1763:A1768"/>
    <mergeCell ref="B1763:B1768"/>
    <mergeCell ref="C1763:C1768"/>
    <mergeCell ref="D1763:D1768"/>
    <mergeCell ref="F1757:F1762"/>
    <mergeCell ref="G1757:G1762"/>
    <mergeCell ref="X1757:X1762"/>
    <mergeCell ref="Y1757:Y1762"/>
    <mergeCell ref="Z1757:Z1762"/>
    <mergeCell ref="AA1757:AA1762"/>
    <mergeCell ref="A1757:A1762"/>
    <mergeCell ref="B1757:B1762"/>
    <mergeCell ref="C1757:C1762"/>
    <mergeCell ref="D1757:D1762"/>
    <mergeCell ref="E1757:E1762"/>
    <mergeCell ref="AA1763:AA1768"/>
    <mergeCell ref="AB1763:AB1768"/>
    <mergeCell ref="AC1763:AC1768"/>
    <mergeCell ref="AD1763:AD1768"/>
    <mergeCell ref="AE1763:AE1768"/>
    <mergeCell ref="AF1763:AF1768"/>
    <mergeCell ref="E1763:E1768"/>
    <mergeCell ref="F1763:F1768"/>
    <mergeCell ref="G1763:G1768"/>
    <mergeCell ref="X1763:X1768"/>
    <mergeCell ref="Y1763:Y1768"/>
    <mergeCell ref="Z1763:Z1768"/>
    <mergeCell ref="AB1757:AB1762"/>
    <mergeCell ref="AC1757:AC1762"/>
    <mergeCell ref="AD1757:AD1762"/>
    <mergeCell ref="AE1757:AE1762"/>
    <mergeCell ref="AF1757:AF1762"/>
    <mergeCell ref="A1775:A1780"/>
    <mergeCell ref="B1775:B1780"/>
    <mergeCell ref="C1775:C1780"/>
    <mergeCell ref="D1775:D1780"/>
    <mergeCell ref="F1769:F1774"/>
    <mergeCell ref="G1769:G1774"/>
    <mergeCell ref="X1769:X1774"/>
    <mergeCell ref="Y1769:Y1774"/>
    <mergeCell ref="Z1769:Z1774"/>
    <mergeCell ref="AA1769:AA1774"/>
    <mergeCell ref="A1769:A1774"/>
    <mergeCell ref="B1769:B1774"/>
    <mergeCell ref="C1769:C1774"/>
    <mergeCell ref="D1769:D1774"/>
    <mergeCell ref="E1769:E1774"/>
    <mergeCell ref="AA1775:AA1780"/>
    <mergeCell ref="AB1775:AB1780"/>
    <mergeCell ref="AC1775:AC1780"/>
    <mergeCell ref="AD1775:AD1780"/>
    <mergeCell ref="AE1775:AE1780"/>
    <mergeCell ref="AF1775:AF1780"/>
    <mergeCell ref="E1775:E1780"/>
    <mergeCell ref="F1775:F1780"/>
    <mergeCell ref="G1775:G1780"/>
    <mergeCell ref="X1775:X1780"/>
    <mergeCell ref="Y1775:Y1780"/>
    <mergeCell ref="Z1775:Z1780"/>
    <mergeCell ref="AB1769:AB1774"/>
    <mergeCell ref="AC1769:AC1774"/>
    <mergeCell ref="AD1769:AD1774"/>
    <mergeCell ref="AE1769:AE1774"/>
    <mergeCell ref="AF1769:AF1774"/>
    <mergeCell ref="A1787:A1792"/>
    <mergeCell ref="B1787:B1792"/>
    <mergeCell ref="C1787:C1792"/>
    <mergeCell ref="D1787:D1792"/>
    <mergeCell ref="F1781:F1786"/>
    <mergeCell ref="G1781:G1786"/>
    <mergeCell ref="X1781:X1786"/>
    <mergeCell ref="Y1781:Y1786"/>
    <mergeCell ref="Z1781:Z1786"/>
    <mergeCell ref="AA1781:AA1786"/>
    <mergeCell ref="A1781:A1786"/>
    <mergeCell ref="B1781:B1786"/>
    <mergeCell ref="C1781:C1786"/>
    <mergeCell ref="D1781:D1786"/>
    <mergeCell ref="E1781:E1786"/>
    <mergeCell ref="AA1787:AA1792"/>
    <mergeCell ref="AB1787:AB1792"/>
    <mergeCell ref="AC1787:AC1792"/>
    <mergeCell ref="AD1787:AD1792"/>
    <mergeCell ref="AE1787:AE1792"/>
    <mergeCell ref="AF1787:AF1792"/>
    <mergeCell ref="E1787:E1792"/>
    <mergeCell ref="F1787:F1792"/>
    <mergeCell ref="G1787:G1792"/>
    <mergeCell ref="X1787:X1792"/>
    <mergeCell ref="Y1787:Y1792"/>
    <mergeCell ref="Z1787:Z1792"/>
    <mergeCell ref="AB1781:AB1786"/>
    <mergeCell ref="AC1781:AC1786"/>
    <mergeCell ref="AD1781:AD1786"/>
    <mergeCell ref="AE1781:AE1786"/>
    <mergeCell ref="AF1781:AF1786"/>
    <mergeCell ref="A1799:A1804"/>
    <mergeCell ref="B1799:B1804"/>
    <mergeCell ref="C1799:C1804"/>
    <mergeCell ref="D1799:D1804"/>
    <mergeCell ref="F1793:F1798"/>
    <mergeCell ref="G1793:G1798"/>
    <mergeCell ref="X1793:X1798"/>
    <mergeCell ref="Y1793:Y1798"/>
    <mergeCell ref="Z1793:Z1798"/>
    <mergeCell ref="AA1793:AA1798"/>
    <mergeCell ref="A1793:A1798"/>
    <mergeCell ref="B1793:B1798"/>
    <mergeCell ref="C1793:C1798"/>
    <mergeCell ref="D1793:D1798"/>
    <mergeCell ref="E1793:E1798"/>
    <mergeCell ref="AA1799:AA1804"/>
    <mergeCell ref="AB1799:AB1804"/>
    <mergeCell ref="AC1799:AC1804"/>
    <mergeCell ref="AD1799:AD1804"/>
    <mergeCell ref="AE1799:AE1804"/>
    <mergeCell ref="AF1799:AF1804"/>
    <mergeCell ref="E1799:E1804"/>
    <mergeCell ref="F1799:F1804"/>
    <mergeCell ref="G1799:G1804"/>
    <mergeCell ref="X1799:X1804"/>
    <mergeCell ref="Y1799:Y1804"/>
    <mergeCell ref="Z1799:Z1804"/>
    <mergeCell ref="AB1793:AB1798"/>
    <mergeCell ref="AC1793:AC1798"/>
    <mergeCell ref="AD1793:AD1798"/>
    <mergeCell ref="AE1793:AE1798"/>
    <mergeCell ref="AF1793:AF1798"/>
    <mergeCell ref="A1812:A1817"/>
    <mergeCell ref="B1812:B1817"/>
    <mergeCell ref="C1812:C1817"/>
    <mergeCell ref="D1812:D1817"/>
    <mergeCell ref="F1805:F1810"/>
    <mergeCell ref="G1805:G1810"/>
    <mergeCell ref="X1805:X1810"/>
    <mergeCell ref="Y1805:Y1810"/>
    <mergeCell ref="Z1805:Z1810"/>
    <mergeCell ref="AA1805:AA1810"/>
    <mergeCell ref="A1805:A1810"/>
    <mergeCell ref="B1805:B1810"/>
    <mergeCell ref="C1805:C1810"/>
    <mergeCell ref="D1805:D1810"/>
    <mergeCell ref="E1805:E1810"/>
    <mergeCell ref="AA1812:AA1817"/>
    <mergeCell ref="AB1812:AB1817"/>
    <mergeCell ref="AC1812:AC1817"/>
    <mergeCell ref="AD1812:AD1817"/>
    <mergeCell ref="AE1812:AE1817"/>
    <mergeCell ref="AF1812:AF1817"/>
    <mergeCell ref="E1812:E1817"/>
    <mergeCell ref="F1812:F1817"/>
    <mergeCell ref="G1812:G1817"/>
    <mergeCell ref="X1812:X1817"/>
    <mergeCell ref="Y1812:Y1817"/>
    <mergeCell ref="Z1812:Z1817"/>
    <mergeCell ref="AB1805:AB1810"/>
    <mergeCell ref="AC1805:AC1810"/>
    <mergeCell ref="AD1805:AD1810"/>
    <mergeCell ref="AE1805:AE1810"/>
    <mergeCell ref="AF1805:AF1810"/>
    <mergeCell ref="A1827:A1832"/>
    <mergeCell ref="B1827:B1832"/>
    <mergeCell ref="C1827:C1832"/>
    <mergeCell ref="D1827:D1832"/>
    <mergeCell ref="F1820:F1825"/>
    <mergeCell ref="G1820:G1825"/>
    <mergeCell ref="X1820:X1825"/>
    <mergeCell ref="Y1820:Y1825"/>
    <mergeCell ref="Z1820:Z1825"/>
    <mergeCell ref="AA1820:AA1825"/>
    <mergeCell ref="A1820:A1825"/>
    <mergeCell ref="B1820:B1825"/>
    <mergeCell ref="C1820:C1825"/>
    <mergeCell ref="D1820:D1825"/>
    <mergeCell ref="E1820:E1825"/>
    <mergeCell ref="AA1827:AA1832"/>
    <mergeCell ref="AB1827:AB1832"/>
    <mergeCell ref="AC1827:AC1832"/>
    <mergeCell ref="AD1827:AD1832"/>
    <mergeCell ref="AE1827:AE1832"/>
    <mergeCell ref="AF1827:AF1832"/>
    <mergeCell ref="E1827:E1832"/>
    <mergeCell ref="F1827:F1832"/>
    <mergeCell ref="G1827:G1832"/>
    <mergeCell ref="X1827:X1832"/>
    <mergeCell ref="Y1827:Y1832"/>
    <mergeCell ref="Z1827:Z1832"/>
    <mergeCell ref="AB1820:AB1825"/>
    <mergeCell ref="AC1820:AC1825"/>
    <mergeCell ref="AD1820:AD1825"/>
    <mergeCell ref="AE1820:AE1825"/>
    <mergeCell ref="AF1820:AF1825"/>
    <mergeCell ref="A1839:A1844"/>
    <mergeCell ref="B1839:B1844"/>
    <mergeCell ref="C1839:C1844"/>
    <mergeCell ref="D1839:D1844"/>
    <mergeCell ref="F1833:F1838"/>
    <mergeCell ref="G1833:G1838"/>
    <mergeCell ref="X1833:X1838"/>
    <mergeCell ref="Y1833:Y1838"/>
    <mergeCell ref="Z1833:Z1838"/>
    <mergeCell ref="AA1833:AA1838"/>
    <mergeCell ref="A1833:A1838"/>
    <mergeCell ref="B1833:B1838"/>
    <mergeCell ref="C1833:C1838"/>
    <mergeCell ref="D1833:D1838"/>
    <mergeCell ref="E1833:E1838"/>
    <mergeCell ref="AA1839:AA1844"/>
    <mergeCell ref="AB1839:AB1844"/>
    <mergeCell ref="AC1839:AC1844"/>
    <mergeCell ref="AD1839:AD1844"/>
    <mergeCell ref="AE1839:AE1844"/>
    <mergeCell ref="AF1839:AF1844"/>
    <mergeCell ref="E1839:E1844"/>
    <mergeCell ref="F1839:F1844"/>
    <mergeCell ref="G1839:G1844"/>
    <mergeCell ref="X1839:X1844"/>
    <mergeCell ref="Y1839:Y1844"/>
    <mergeCell ref="Z1839:Z1844"/>
    <mergeCell ref="AB1833:AB1838"/>
    <mergeCell ref="AC1833:AC1838"/>
    <mergeCell ref="AD1833:AD1838"/>
    <mergeCell ref="AE1833:AE1838"/>
    <mergeCell ref="AF1833:AF1838"/>
    <mergeCell ref="A1851:A1856"/>
    <mergeCell ref="B1851:B1856"/>
    <mergeCell ref="C1851:C1856"/>
    <mergeCell ref="D1851:D1856"/>
    <mergeCell ref="F1845:F1850"/>
    <mergeCell ref="G1845:G1850"/>
    <mergeCell ref="X1845:X1850"/>
    <mergeCell ref="Y1845:Y1850"/>
    <mergeCell ref="Z1845:Z1850"/>
    <mergeCell ref="AA1845:AA1850"/>
    <mergeCell ref="A1845:A1850"/>
    <mergeCell ref="B1845:B1850"/>
    <mergeCell ref="C1845:C1850"/>
    <mergeCell ref="D1845:D1850"/>
    <mergeCell ref="E1845:E1850"/>
    <mergeCell ref="AA1851:AA1856"/>
    <mergeCell ref="AB1851:AB1856"/>
    <mergeCell ref="AC1851:AC1856"/>
    <mergeCell ref="AD1851:AD1856"/>
    <mergeCell ref="AE1851:AE1856"/>
    <mergeCell ref="AF1851:AF1856"/>
    <mergeCell ref="E1851:E1856"/>
    <mergeCell ref="F1851:F1856"/>
    <mergeCell ref="G1851:G1856"/>
    <mergeCell ref="X1851:X1856"/>
    <mergeCell ref="Y1851:Y1856"/>
    <mergeCell ref="Z1851:Z1856"/>
    <mergeCell ref="AB1845:AB1850"/>
    <mergeCell ref="AC1845:AC1850"/>
    <mergeCell ref="AD1845:AD1850"/>
    <mergeCell ref="AE1845:AE1850"/>
    <mergeCell ref="AF1845:AF1850"/>
    <mergeCell ref="A1863:A1868"/>
    <mergeCell ref="B1863:B1868"/>
    <mergeCell ref="C1863:C1868"/>
    <mergeCell ref="D1863:D1868"/>
    <mergeCell ref="F1857:F1862"/>
    <mergeCell ref="G1857:G1862"/>
    <mergeCell ref="X1857:X1862"/>
    <mergeCell ref="Y1857:Y1862"/>
    <mergeCell ref="Z1857:Z1862"/>
    <mergeCell ref="AA1857:AA1862"/>
    <mergeCell ref="A1857:A1862"/>
    <mergeCell ref="B1857:B1862"/>
    <mergeCell ref="C1857:C1862"/>
    <mergeCell ref="D1857:D1862"/>
    <mergeCell ref="E1857:E1862"/>
    <mergeCell ref="AA1863:AA1868"/>
    <mergeCell ref="AB1863:AB1868"/>
    <mergeCell ref="AC1863:AC1868"/>
    <mergeCell ref="AD1863:AD1868"/>
    <mergeCell ref="AE1863:AE1868"/>
    <mergeCell ref="AF1863:AF1868"/>
    <mergeCell ref="E1863:E1868"/>
    <mergeCell ref="F1863:F1868"/>
    <mergeCell ref="G1863:G1868"/>
    <mergeCell ref="X1863:X1868"/>
    <mergeCell ref="Y1863:Y1868"/>
    <mergeCell ref="Z1863:Z1868"/>
    <mergeCell ref="AB1857:AB1862"/>
    <mergeCell ref="AC1857:AC1862"/>
    <mergeCell ref="AD1857:AD1862"/>
    <mergeCell ref="AE1857:AE1862"/>
    <mergeCell ref="AF1857:AF1862"/>
    <mergeCell ref="A1875:A1880"/>
    <mergeCell ref="B1875:B1880"/>
    <mergeCell ref="C1875:C1880"/>
    <mergeCell ref="D1875:D1880"/>
    <mergeCell ref="F1869:F1874"/>
    <mergeCell ref="G1869:G1874"/>
    <mergeCell ref="X1869:X1874"/>
    <mergeCell ref="Y1869:Y1874"/>
    <mergeCell ref="Z1869:Z1874"/>
    <mergeCell ref="AA1869:AA1874"/>
    <mergeCell ref="A1869:A1874"/>
    <mergeCell ref="B1869:B1874"/>
    <mergeCell ref="C1869:C1874"/>
    <mergeCell ref="D1869:D1874"/>
    <mergeCell ref="E1869:E1874"/>
    <mergeCell ref="AA1875:AA1880"/>
    <mergeCell ref="AB1875:AB1880"/>
    <mergeCell ref="AC1875:AC1880"/>
    <mergeCell ref="AD1875:AD1880"/>
    <mergeCell ref="AE1875:AE1880"/>
    <mergeCell ref="AF1875:AF1880"/>
    <mergeCell ref="E1875:E1880"/>
    <mergeCell ref="F1875:F1880"/>
    <mergeCell ref="G1875:G1880"/>
    <mergeCell ref="X1875:X1880"/>
    <mergeCell ref="Y1875:Y1880"/>
    <mergeCell ref="Z1875:Z1880"/>
    <mergeCell ref="AB1869:AB1874"/>
    <mergeCell ref="AC1869:AC1874"/>
    <mergeCell ref="AD1869:AD1874"/>
    <mergeCell ref="AE1869:AE1874"/>
    <mergeCell ref="AF1869:AF1874"/>
    <mergeCell ref="A1887:A1892"/>
    <mergeCell ref="B1887:B1892"/>
    <mergeCell ref="C1887:C1892"/>
    <mergeCell ref="D1887:D1892"/>
    <mergeCell ref="F1881:F1886"/>
    <mergeCell ref="G1881:G1886"/>
    <mergeCell ref="X1881:X1886"/>
    <mergeCell ref="Y1881:Y1886"/>
    <mergeCell ref="Z1881:Z1886"/>
    <mergeCell ref="AA1881:AA1886"/>
    <mergeCell ref="A1881:A1886"/>
    <mergeCell ref="B1881:B1886"/>
    <mergeCell ref="C1881:C1886"/>
    <mergeCell ref="D1881:D1886"/>
    <mergeCell ref="E1881:E1886"/>
    <mergeCell ref="AA1887:AA1892"/>
    <mergeCell ref="AB1887:AB1892"/>
    <mergeCell ref="AC1887:AC1892"/>
    <mergeCell ref="AD1887:AD1892"/>
    <mergeCell ref="AE1887:AE1892"/>
    <mergeCell ref="AF1887:AF1892"/>
    <mergeCell ref="E1887:E1892"/>
    <mergeCell ref="F1887:F1892"/>
    <mergeCell ref="G1887:G1892"/>
    <mergeCell ref="X1887:X1892"/>
    <mergeCell ref="Y1887:Y1892"/>
    <mergeCell ref="Z1887:Z1892"/>
    <mergeCell ref="AB1881:AB1886"/>
    <mergeCell ref="AC1881:AC1886"/>
    <mergeCell ref="AD1881:AD1886"/>
    <mergeCell ref="AE1881:AE1886"/>
    <mergeCell ref="AF1881:AF1886"/>
    <mergeCell ref="A1900:A1905"/>
    <mergeCell ref="B1900:B1905"/>
    <mergeCell ref="C1900:C1905"/>
    <mergeCell ref="D1900:D1905"/>
    <mergeCell ref="F1893:F1898"/>
    <mergeCell ref="G1893:G1898"/>
    <mergeCell ref="X1893:X1898"/>
    <mergeCell ref="Y1893:Y1898"/>
    <mergeCell ref="Z1893:Z1898"/>
    <mergeCell ref="AA1893:AA1898"/>
    <mergeCell ref="A1893:A1898"/>
    <mergeCell ref="B1893:B1898"/>
    <mergeCell ref="C1893:C1898"/>
    <mergeCell ref="D1893:D1898"/>
    <mergeCell ref="E1893:E1898"/>
    <mergeCell ref="AA1900:AA1905"/>
    <mergeCell ref="AB1900:AB1905"/>
    <mergeCell ref="AC1900:AC1905"/>
    <mergeCell ref="AD1900:AD1905"/>
    <mergeCell ref="AE1900:AE1905"/>
    <mergeCell ref="AF1900:AF1905"/>
    <mergeCell ref="E1900:E1905"/>
    <mergeCell ref="F1900:F1905"/>
    <mergeCell ref="G1900:G1905"/>
    <mergeCell ref="X1900:X1905"/>
    <mergeCell ref="Y1900:Y1905"/>
    <mergeCell ref="Z1900:Z1905"/>
    <mergeCell ref="AB1893:AB1898"/>
    <mergeCell ref="AC1893:AC1898"/>
    <mergeCell ref="AD1893:AD1898"/>
    <mergeCell ref="AE1893:AE1898"/>
    <mergeCell ref="AF1893:AF1898"/>
    <mergeCell ref="A1912:A1917"/>
    <mergeCell ref="B1912:B1917"/>
    <mergeCell ref="C1912:C1917"/>
    <mergeCell ref="D1912:D1917"/>
    <mergeCell ref="F1906:F1911"/>
    <mergeCell ref="G1906:G1911"/>
    <mergeCell ref="X1906:X1911"/>
    <mergeCell ref="Y1906:Y1911"/>
    <mergeCell ref="Z1906:Z1911"/>
    <mergeCell ref="AA1906:AA1911"/>
    <mergeCell ref="A1906:A1911"/>
    <mergeCell ref="B1906:B1911"/>
    <mergeCell ref="C1906:C1911"/>
    <mergeCell ref="D1906:D1911"/>
    <mergeCell ref="E1906:E1911"/>
    <mergeCell ref="AA1912:AA1917"/>
    <mergeCell ref="AB1912:AB1917"/>
    <mergeCell ref="AC1912:AC1917"/>
    <mergeCell ref="AD1912:AD1917"/>
    <mergeCell ref="AE1912:AE1917"/>
    <mergeCell ref="AF1912:AF1917"/>
    <mergeCell ref="E1912:E1917"/>
    <mergeCell ref="F1912:F1917"/>
    <mergeCell ref="G1912:G1917"/>
    <mergeCell ref="X1912:X1917"/>
    <mergeCell ref="Y1912:Y1917"/>
    <mergeCell ref="Z1912:Z1917"/>
    <mergeCell ref="AB1906:AB1911"/>
    <mergeCell ref="AC1906:AC1911"/>
    <mergeCell ref="AD1906:AD1911"/>
    <mergeCell ref="AE1906:AE1911"/>
    <mergeCell ref="AF1906:AF1911"/>
    <mergeCell ref="A1924:A1929"/>
    <mergeCell ref="B1924:B1929"/>
    <mergeCell ref="C1924:C1929"/>
    <mergeCell ref="D1924:D1929"/>
    <mergeCell ref="F1918:F1923"/>
    <mergeCell ref="G1918:G1923"/>
    <mergeCell ref="X1918:X1923"/>
    <mergeCell ref="Y1918:Y1923"/>
    <mergeCell ref="Z1918:Z1923"/>
    <mergeCell ref="AA1918:AA1923"/>
    <mergeCell ref="A1918:A1923"/>
    <mergeCell ref="B1918:B1923"/>
    <mergeCell ref="C1918:C1923"/>
    <mergeCell ref="D1918:D1923"/>
    <mergeCell ref="E1918:E1923"/>
    <mergeCell ref="AA1924:AA1929"/>
    <mergeCell ref="AB1924:AB1929"/>
    <mergeCell ref="AC1924:AC1929"/>
    <mergeCell ref="AD1924:AD1929"/>
    <mergeCell ref="AE1924:AE1929"/>
    <mergeCell ref="AF1924:AF1929"/>
    <mergeCell ref="E1924:E1929"/>
    <mergeCell ref="F1924:F1929"/>
    <mergeCell ref="G1924:G1929"/>
    <mergeCell ref="X1924:X1929"/>
    <mergeCell ref="Y1924:Y1929"/>
    <mergeCell ref="Z1924:Z1929"/>
    <mergeCell ref="AB1918:AB1923"/>
    <mergeCell ref="AC1918:AC1923"/>
    <mergeCell ref="AD1918:AD1923"/>
    <mergeCell ref="AE1918:AE1923"/>
    <mergeCell ref="AF1918:AF1923"/>
    <mergeCell ref="A1936:A1941"/>
    <mergeCell ref="B1936:B1941"/>
    <mergeCell ref="C1936:C1941"/>
    <mergeCell ref="D1936:D1941"/>
    <mergeCell ref="F1930:F1935"/>
    <mergeCell ref="G1930:G1935"/>
    <mergeCell ref="X1930:X1935"/>
    <mergeCell ref="Y1930:Y1935"/>
    <mergeCell ref="Z1930:Z1935"/>
    <mergeCell ref="AA1930:AA1935"/>
    <mergeCell ref="A1930:A1935"/>
    <mergeCell ref="B1930:B1935"/>
    <mergeCell ref="C1930:C1935"/>
    <mergeCell ref="D1930:D1935"/>
    <mergeCell ref="E1930:E1935"/>
    <mergeCell ref="AA1936:AA1941"/>
    <mergeCell ref="AB1936:AB1941"/>
    <mergeCell ref="AC1936:AC1941"/>
    <mergeCell ref="AD1936:AD1941"/>
    <mergeCell ref="AE1936:AE1941"/>
    <mergeCell ref="AF1936:AF1941"/>
    <mergeCell ref="E1936:E1941"/>
    <mergeCell ref="F1936:F1941"/>
    <mergeCell ref="G1936:G1941"/>
    <mergeCell ref="X1936:X1941"/>
    <mergeCell ref="Y1936:Y1941"/>
    <mergeCell ref="Z1936:Z1941"/>
    <mergeCell ref="AB1930:AB1935"/>
    <mergeCell ref="AC1930:AC1935"/>
    <mergeCell ref="AD1930:AD1935"/>
    <mergeCell ref="AE1930:AE1935"/>
    <mergeCell ref="AF1930:AF1935"/>
    <mergeCell ref="A1949:A1954"/>
    <mergeCell ref="B1949:B1954"/>
    <mergeCell ref="C1949:C1954"/>
    <mergeCell ref="D1949:D1954"/>
    <mergeCell ref="F1943:F1948"/>
    <mergeCell ref="G1943:G1948"/>
    <mergeCell ref="X1943:X1948"/>
    <mergeCell ref="Y1943:Y1948"/>
    <mergeCell ref="Z1943:Z1948"/>
    <mergeCell ref="AA1943:AA1948"/>
    <mergeCell ref="A1943:A1948"/>
    <mergeCell ref="B1943:B1948"/>
    <mergeCell ref="C1943:C1948"/>
    <mergeCell ref="D1943:D1948"/>
    <mergeCell ref="E1943:E1948"/>
    <mergeCell ref="AA1949:AA1954"/>
    <mergeCell ref="AB1949:AB1954"/>
    <mergeCell ref="AC1949:AC1954"/>
    <mergeCell ref="AD1949:AD1954"/>
    <mergeCell ref="AE1949:AE1954"/>
    <mergeCell ref="AF1949:AF1954"/>
    <mergeCell ref="E1949:E1954"/>
    <mergeCell ref="F1949:F1954"/>
    <mergeCell ref="G1949:G1954"/>
    <mergeCell ref="X1949:X1954"/>
    <mergeCell ref="Y1949:Y1954"/>
    <mergeCell ref="Z1949:Z1954"/>
    <mergeCell ref="AB1943:AB1948"/>
    <mergeCell ref="AC1943:AC1948"/>
    <mergeCell ref="AD1943:AD1948"/>
    <mergeCell ref="AE1943:AE1948"/>
    <mergeCell ref="AF1943:AF1948"/>
    <mergeCell ref="A1962:A1967"/>
    <mergeCell ref="B1962:B1967"/>
    <mergeCell ref="C1962:C1967"/>
    <mergeCell ref="D1962:D1967"/>
    <mergeCell ref="F1955:F1960"/>
    <mergeCell ref="G1955:G1960"/>
    <mergeCell ref="X1955:X1960"/>
    <mergeCell ref="Y1955:Y1960"/>
    <mergeCell ref="Z1955:Z1960"/>
    <mergeCell ref="AA1955:AA1960"/>
    <mergeCell ref="A1955:A1960"/>
    <mergeCell ref="B1955:B1960"/>
    <mergeCell ref="C1955:C1960"/>
    <mergeCell ref="D1955:D1960"/>
    <mergeCell ref="E1955:E1960"/>
    <mergeCell ref="AA1962:AA1967"/>
    <mergeCell ref="AB1962:AB1967"/>
    <mergeCell ref="AC1962:AC1967"/>
    <mergeCell ref="AD1962:AD1967"/>
    <mergeCell ref="AE1962:AE1967"/>
    <mergeCell ref="AF1962:AF1967"/>
    <mergeCell ref="E1962:E1967"/>
    <mergeCell ref="F1962:F1967"/>
    <mergeCell ref="G1962:G1967"/>
    <mergeCell ref="X1962:X1967"/>
    <mergeCell ref="Y1962:Y1967"/>
    <mergeCell ref="Z1962:Z1967"/>
    <mergeCell ref="AB1955:AB1960"/>
    <mergeCell ref="AC1955:AC1960"/>
    <mergeCell ref="AD1955:AD1960"/>
    <mergeCell ref="AE1955:AE1960"/>
    <mergeCell ref="AF1955:AF1960"/>
    <mergeCell ref="A1974:A1979"/>
    <mergeCell ref="B1974:B1979"/>
    <mergeCell ref="C1974:C1979"/>
    <mergeCell ref="D1974:D1979"/>
    <mergeCell ref="F1968:F1973"/>
    <mergeCell ref="G1968:G1973"/>
    <mergeCell ref="X1968:X1973"/>
    <mergeCell ref="Y1968:Y1973"/>
    <mergeCell ref="Z1968:Z1973"/>
    <mergeCell ref="AA1968:AA1973"/>
    <mergeCell ref="A1968:A1973"/>
    <mergeCell ref="B1968:B1973"/>
    <mergeCell ref="C1968:C1973"/>
    <mergeCell ref="D1968:D1973"/>
    <mergeCell ref="E1968:E1973"/>
    <mergeCell ref="AA1974:AA1979"/>
    <mergeCell ref="AB1974:AB1979"/>
    <mergeCell ref="AC1974:AC1979"/>
    <mergeCell ref="AD1974:AD1979"/>
    <mergeCell ref="AE1974:AE1979"/>
    <mergeCell ref="AF1974:AF1979"/>
    <mergeCell ref="E1974:E1979"/>
    <mergeCell ref="F1974:F1979"/>
    <mergeCell ref="G1974:G1979"/>
    <mergeCell ref="X1974:X1979"/>
    <mergeCell ref="Y1974:Y1979"/>
    <mergeCell ref="Z1974:Z1979"/>
    <mergeCell ref="AB1968:AB1973"/>
    <mergeCell ref="AC1968:AC1973"/>
    <mergeCell ref="AD1968:AD1973"/>
    <mergeCell ref="AE1968:AE1973"/>
    <mergeCell ref="AF1968:AF1973"/>
    <mergeCell ref="A1986:A1991"/>
    <mergeCell ref="B1986:B1991"/>
    <mergeCell ref="C1986:C1991"/>
    <mergeCell ref="D1986:D1991"/>
    <mergeCell ref="F1980:F1985"/>
    <mergeCell ref="G1980:G1985"/>
    <mergeCell ref="X1980:X1985"/>
    <mergeCell ref="Y1980:Y1985"/>
    <mergeCell ref="Z1980:Z1985"/>
    <mergeCell ref="AA1980:AA1985"/>
    <mergeCell ref="A1980:A1985"/>
    <mergeCell ref="B1980:B1985"/>
    <mergeCell ref="C1980:C1985"/>
    <mergeCell ref="D1980:D1985"/>
    <mergeCell ref="E1980:E1985"/>
    <mergeCell ref="AA1986:AA1991"/>
    <mergeCell ref="AB1986:AB1991"/>
    <mergeCell ref="AB1980:AB1985"/>
    <mergeCell ref="AC1980:AC1985"/>
    <mergeCell ref="AD1980:AD1985"/>
    <mergeCell ref="AE1980:AE1985"/>
    <mergeCell ref="AF1980:AF1985"/>
    <mergeCell ref="A1998:A2003"/>
    <mergeCell ref="B1998:B2003"/>
    <mergeCell ref="C1998:C2003"/>
    <mergeCell ref="D1998:D2003"/>
    <mergeCell ref="F1992:F1997"/>
    <mergeCell ref="G1992:G1997"/>
    <mergeCell ref="X1992:X1997"/>
    <mergeCell ref="Y1992:Y1997"/>
    <mergeCell ref="Z1992:Z1997"/>
    <mergeCell ref="AA1992:AA1997"/>
    <mergeCell ref="A1992:A1997"/>
    <mergeCell ref="B1992:B1997"/>
    <mergeCell ref="C1992:C1997"/>
    <mergeCell ref="D1992:D1997"/>
    <mergeCell ref="E1992:E1997"/>
    <mergeCell ref="AA1998:AA2003"/>
    <mergeCell ref="AB1998:AB2003"/>
    <mergeCell ref="D2011:G2015"/>
    <mergeCell ref="AB2004:AB2009"/>
    <mergeCell ref="AC2004:AC2009"/>
    <mergeCell ref="AD2004:AD2009"/>
    <mergeCell ref="AE2004:AE2009"/>
    <mergeCell ref="AF2004:AF2009"/>
    <mergeCell ref="D2010:H2010"/>
    <mergeCell ref="F2004:F2009"/>
    <mergeCell ref="G2004:G2009"/>
    <mergeCell ref="X2004:X2009"/>
    <mergeCell ref="Y2004:Y2009"/>
    <mergeCell ref="Z2004:Z2009"/>
    <mergeCell ref="AA2004:AA2009"/>
    <mergeCell ref="AC1986:AC1991"/>
    <mergeCell ref="AD1986:AD1991"/>
    <mergeCell ref="AE1986:AE1991"/>
    <mergeCell ref="AF1986:AF1991"/>
    <mergeCell ref="E1986:E1991"/>
    <mergeCell ref="F1986:F1991"/>
    <mergeCell ref="G1986:G1991"/>
    <mergeCell ref="X1986:X1991"/>
    <mergeCell ref="Y1986:Y1991"/>
    <mergeCell ref="Z1986:Z1991"/>
    <mergeCell ref="A2004:A2009"/>
    <mergeCell ref="B2004:B2009"/>
    <mergeCell ref="C2004:C2009"/>
    <mergeCell ref="D2004:D2009"/>
    <mergeCell ref="E2004:E2009"/>
    <mergeCell ref="AC1998:AC2003"/>
    <mergeCell ref="AD1998:AD2003"/>
    <mergeCell ref="AE1998:AE2003"/>
    <mergeCell ref="AF1998:AF2003"/>
    <mergeCell ref="E1998:E2003"/>
    <mergeCell ref="F1998:F2003"/>
    <mergeCell ref="G1998:G2003"/>
    <mergeCell ref="X1998:X2003"/>
    <mergeCell ref="Y1998:Y2003"/>
    <mergeCell ref="Z1998:Z2003"/>
    <mergeCell ref="AB1992:AB1997"/>
    <mergeCell ref="AC1992:AC1997"/>
    <mergeCell ref="AD1992:AD1997"/>
    <mergeCell ref="AE1992:AE1997"/>
    <mergeCell ref="AF1992:AF1997"/>
  </mergeCells>
  <dataValidations count="1">
    <dataValidation type="list" allowBlank="1" showInputMessage="1" showErrorMessage="1" sqref="G57 G1961 G1942 G1899 G546 G1811 G1618 G1605 G1495:G1496 G789 G1431 G1418 G1411 G1385 G1371:G1372 G1273 G1248 G1211 G1168 G1143 G1106 G1081 G1056 G952:G953 G933 G914 G870:G871 G851 G796 G782 G775 G756 G737 G724 G717 G655:G656 G630 G617 G604 G585 G578 G553 G539 G513:G514 G494 G487 G480 G473 G460 G446:G447 G409 G395 G388 G375 G368 G361 G353:G354 G316 G308:G309 G289 G282 G275 G268 G236:G237 G91 G84 G77 G64 G402 G1818:G1819 G1826 G1298 G1450 G1476 G1463 G1404">
      <formula1>$A$1:$A$11</formula1>
    </dataValidation>
  </dataValidations>
  <hyperlinks>
    <hyperlink ref="B540" r:id="rId1" display="http://yakutia24.ru/news/obshchestvo/49112-novoe-obshchezhitie-raspakhnulo-svoi-dveri "/>
    <hyperlink ref="B657" r:id="rId2"/>
    <hyperlink ref="B310" r:id="rId3"/>
  </hyperlinks>
  <pageMargins left="0.23622047244094491" right="0.23622047244094491" top="0.35433070866141736" bottom="0.15748031496062992" header="0.31496062992125984" footer="0.31496062992125984"/>
  <pageSetup paperSize="9" scale="43" fitToHeight="0" orientation="landscape" r:id="rId4"/>
  <rowBreaks count="1" manualBreakCount="1">
    <brk id="449" min="2" max="31" man="1"/>
  </rowBreaks>
  <legacyDrawing r:id="rId5"/>
  <extLst>
    <ext xmlns:x14="http://schemas.microsoft.com/office/spreadsheetml/2009/9/main" uri="{78C0D931-6437-407d-A8EE-F0AAD7539E65}">
      <x14:conditionalFormattings>
        <x14:conditionalFormatting xmlns:xm="http://schemas.microsoft.com/office/excel/2006/main">
          <x14:cfRule type="containsText" priority="2542" operator="containsText" id="{9D1F7F4E-4EDE-4F24-985F-CF55521790D3}">
            <xm:f>NOT(ISERROR(SEARCH(Статусы!$A$4,M1242)))</xm:f>
            <xm:f>Статусы!$A$4</xm:f>
            <x14:dxf>
              <fill>
                <patternFill>
                  <bgColor theme="0" tint="-0.14996795556505021"/>
                </patternFill>
              </fill>
            </x14:dxf>
          </x14:cfRule>
          <xm:sqref>Z1242:AA1242 Y2016:Y1048576 M1425:U1425 Y1425</xm:sqref>
        </x14:conditionalFormatting>
        <x14:conditionalFormatting xmlns:xm="http://schemas.microsoft.com/office/excel/2006/main">
          <x14:cfRule type="containsText" priority="2541" operator="containsText" id="{672DD671-10D5-4138-9B92-292B33A22EB2}">
            <xm:f>NOT(ISERROR(SEARCH(Статусы!$A$4,H16)))</xm:f>
            <xm:f>Статусы!$A$4</xm:f>
            <x14:dxf>
              <fill>
                <patternFill>
                  <bgColor theme="0" tint="-0.14996795556505021"/>
                </patternFill>
              </fill>
            </x14:dxf>
          </x14:cfRule>
          <xm:sqref>H16:H17</xm:sqref>
        </x14:conditionalFormatting>
        <x14:conditionalFormatting xmlns:xm="http://schemas.microsoft.com/office/excel/2006/main">
          <x14:cfRule type="containsText" priority="2540" operator="containsText" id="{9746F8A3-9DAB-4DB7-AF9C-16952DD5A289}">
            <xm:f>NOT(ISERROR(SEARCH(Статусы!$A$4,I16)))</xm:f>
            <xm:f>Статусы!$A$4</xm:f>
            <x14:dxf>
              <fill>
                <patternFill>
                  <bgColor theme="0" tint="-0.14996795556505021"/>
                </patternFill>
              </fill>
            </x14:dxf>
          </x14:cfRule>
          <xm:sqref>I16</xm:sqref>
        </x14:conditionalFormatting>
        <x14:conditionalFormatting xmlns:xm="http://schemas.microsoft.com/office/excel/2006/main">
          <x14:cfRule type="containsText" priority="2539" operator="containsText" id="{C155C3B6-70B3-4E1E-9DAC-F0551E9C4A2D}">
            <xm:f>NOT(ISERROR(SEARCH(Статусы!$A$4,I17)))</xm:f>
            <xm:f>Статусы!$A$4</xm:f>
            <x14:dxf>
              <fill>
                <patternFill>
                  <bgColor theme="0" tint="-0.14996795556505021"/>
                </patternFill>
              </fill>
            </x14:dxf>
          </x14:cfRule>
          <xm:sqref>I17</xm:sqref>
        </x14:conditionalFormatting>
        <x14:conditionalFormatting xmlns:xm="http://schemas.microsoft.com/office/excel/2006/main">
          <x14:cfRule type="containsText" priority="2538" operator="containsText" id="{08D88088-2A15-4222-B8A7-2D5D74837B60}">
            <xm:f>NOT(ISERROR(SEARCH(Статусы!$A$4,H22)))</xm:f>
            <xm:f>Статусы!$A$4</xm:f>
            <x14:dxf>
              <fill>
                <patternFill>
                  <bgColor theme="0" tint="-0.14996795556505021"/>
                </patternFill>
              </fill>
            </x14:dxf>
          </x14:cfRule>
          <xm:sqref>H22:H23</xm:sqref>
        </x14:conditionalFormatting>
        <x14:conditionalFormatting xmlns:xm="http://schemas.microsoft.com/office/excel/2006/main">
          <x14:cfRule type="containsText" priority="2537" operator="containsText" id="{0790C13E-F076-4844-9D97-1C4D9C0602D1}">
            <xm:f>NOT(ISERROR(SEARCH(Статусы!$A$4,I22)))</xm:f>
            <xm:f>Статусы!$A$4</xm:f>
            <x14:dxf>
              <fill>
                <patternFill>
                  <bgColor theme="0" tint="-0.14996795556505021"/>
                </patternFill>
              </fill>
            </x14:dxf>
          </x14:cfRule>
          <xm:sqref>I22</xm:sqref>
        </x14:conditionalFormatting>
        <x14:conditionalFormatting xmlns:xm="http://schemas.microsoft.com/office/excel/2006/main">
          <x14:cfRule type="containsText" priority="2536" operator="containsText" id="{2B57337E-D4DC-48D1-BF7B-B83C6AB679B6}">
            <xm:f>NOT(ISERROR(SEARCH(Статусы!$A$4,I23)))</xm:f>
            <xm:f>Статусы!$A$4</xm:f>
            <x14:dxf>
              <fill>
                <patternFill>
                  <bgColor theme="0" tint="-0.14996795556505021"/>
                </patternFill>
              </fill>
            </x14:dxf>
          </x14:cfRule>
          <xm:sqref>I23</xm:sqref>
        </x14:conditionalFormatting>
        <x14:conditionalFormatting xmlns:xm="http://schemas.microsoft.com/office/excel/2006/main">
          <x14:cfRule type="containsText" priority="2535" operator="containsText" id="{0F627C6D-28F4-478E-95BE-DD25B1992E33}">
            <xm:f>NOT(ISERROR(SEARCH(Статусы!$A$4,H28)))</xm:f>
            <xm:f>Статусы!$A$4</xm:f>
            <x14:dxf>
              <fill>
                <patternFill>
                  <bgColor theme="0" tint="-0.14996795556505021"/>
                </patternFill>
              </fill>
            </x14:dxf>
          </x14:cfRule>
          <xm:sqref>H28:H30</xm:sqref>
        </x14:conditionalFormatting>
        <x14:conditionalFormatting xmlns:xm="http://schemas.microsoft.com/office/excel/2006/main">
          <x14:cfRule type="containsText" priority="2534" operator="containsText" id="{A3F78360-6332-4124-92A2-3147FD90017B}">
            <xm:f>NOT(ISERROR(SEARCH(Статусы!$A$4,I28)))</xm:f>
            <xm:f>Статусы!$A$4</xm:f>
            <x14:dxf>
              <fill>
                <patternFill>
                  <bgColor theme="0" tint="-0.14996795556505021"/>
                </patternFill>
              </fill>
            </x14:dxf>
          </x14:cfRule>
          <xm:sqref>I28</xm:sqref>
        </x14:conditionalFormatting>
        <x14:conditionalFormatting xmlns:xm="http://schemas.microsoft.com/office/excel/2006/main">
          <x14:cfRule type="containsText" priority="2533" operator="containsText" id="{F4A229A7-87B1-42E8-8B8C-6CC46AA17DDD}">
            <xm:f>NOT(ISERROR(SEARCH(Статусы!$A$4,I29)))</xm:f>
            <xm:f>Статусы!$A$4</xm:f>
            <x14:dxf>
              <fill>
                <patternFill>
                  <bgColor theme="0" tint="-0.14996795556505021"/>
                </patternFill>
              </fill>
            </x14:dxf>
          </x14:cfRule>
          <xm:sqref>I29</xm:sqref>
        </x14:conditionalFormatting>
        <x14:conditionalFormatting xmlns:xm="http://schemas.microsoft.com/office/excel/2006/main">
          <x14:cfRule type="containsText" priority="2532" operator="containsText" id="{E5E5CB1F-0886-49F1-B302-DFA1FE6E17C0}">
            <xm:f>NOT(ISERROR(SEARCH(Статусы!$A$4,I30)))</xm:f>
            <xm:f>Статусы!$A$4</xm:f>
            <x14:dxf>
              <fill>
                <patternFill>
                  <bgColor theme="0" tint="-0.14996795556505021"/>
                </patternFill>
              </fill>
            </x14:dxf>
          </x14:cfRule>
          <xm:sqref>I30</xm:sqref>
        </x14:conditionalFormatting>
        <x14:conditionalFormatting xmlns:xm="http://schemas.microsoft.com/office/excel/2006/main">
          <x14:cfRule type="containsText" priority="2531" operator="containsText" id="{4532AF75-6BF4-4DC8-8717-AC9484F42D51}">
            <xm:f>NOT(ISERROR(SEARCH(Статусы!$A$4,H34)))</xm:f>
            <xm:f>Статусы!$A$4</xm:f>
            <x14:dxf>
              <fill>
                <patternFill>
                  <bgColor theme="0" tint="-0.14996795556505021"/>
                </patternFill>
              </fill>
            </x14:dxf>
          </x14:cfRule>
          <xm:sqref>H34:H36</xm:sqref>
        </x14:conditionalFormatting>
        <x14:conditionalFormatting xmlns:xm="http://schemas.microsoft.com/office/excel/2006/main">
          <x14:cfRule type="containsText" priority="2530" operator="containsText" id="{F2DED277-9572-47C5-AFEB-8D6B06B47F69}">
            <xm:f>NOT(ISERROR(SEARCH(Статусы!$A$4,I34)))</xm:f>
            <xm:f>Статусы!$A$4</xm:f>
            <x14:dxf>
              <fill>
                <patternFill>
                  <bgColor theme="0" tint="-0.14996795556505021"/>
                </patternFill>
              </fill>
            </x14:dxf>
          </x14:cfRule>
          <xm:sqref>I34</xm:sqref>
        </x14:conditionalFormatting>
        <x14:conditionalFormatting xmlns:xm="http://schemas.microsoft.com/office/excel/2006/main">
          <x14:cfRule type="containsText" priority="2529" operator="containsText" id="{BCE04DF1-CAC1-40CD-95D3-0458A019C9B6}">
            <xm:f>NOT(ISERROR(SEARCH(Статусы!$A$4,I35)))</xm:f>
            <xm:f>Статусы!$A$4</xm:f>
            <x14:dxf>
              <fill>
                <patternFill>
                  <bgColor theme="0" tint="-0.14996795556505021"/>
                </patternFill>
              </fill>
            </x14:dxf>
          </x14:cfRule>
          <xm:sqref>I35</xm:sqref>
        </x14:conditionalFormatting>
        <x14:conditionalFormatting xmlns:xm="http://schemas.microsoft.com/office/excel/2006/main">
          <x14:cfRule type="containsText" priority="2528" operator="containsText" id="{2B5AA3DC-5F55-4271-A7C2-4873B349EA45}">
            <xm:f>NOT(ISERROR(SEARCH(Статусы!$A$4,I36)))</xm:f>
            <xm:f>Статусы!$A$4</xm:f>
            <x14:dxf>
              <fill>
                <patternFill>
                  <bgColor theme="0" tint="-0.14996795556505021"/>
                </patternFill>
              </fill>
            </x14:dxf>
          </x14:cfRule>
          <xm:sqref>I36</xm:sqref>
        </x14:conditionalFormatting>
        <x14:conditionalFormatting xmlns:xm="http://schemas.microsoft.com/office/excel/2006/main">
          <x14:cfRule type="containsText" priority="2523" operator="containsText" id="{8F4A83E3-470D-4EDD-9AAB-4162F845F70C}">
            <xm:f>NOT(ISERROR(SEARCH(Статусы!$A$4,K42)))</xm:f>
            <xm:f>Статусы!$A$4</xm:f>
            <x14:dxf>
              <fill>
                <patternFill>
                  <bgColor theme="0" tint="-0.14996795556505021"/>
                </patternFill>
              </fill>
            </x14:dxf>
          </x14:cfRule>
          <xm:sqref>K42</xm:sqref>
        </x14:conditionalFormatting>
        <x14:conditionalFormatting xmlns:xm="http://schemas.microsoft.com/office/excel/2006/main">
          <x14:cfRule type="containsText" priority="2527" operator="containsText" id="{17610CD2-325F-4747-8F6B-8BE1F176E80B}">
            <xm:f>NOT(ISERROR(SEARCH(Статусы!$A$4,H40)))</xm:f>
            <xm:f>Статусы!$A$4</xm:f>
            <x14:dxf>
              <fill>
                <patternFill>
                  <bgColor theme="0" tint="-0.14996795556505021"/>
                </patternFill>
              </fill>
            </x14:dxf>
          </x14:cfRule>
          <xm:sqref>H40:H42 L42</xm:sqref>
        </x14:conditionalFormatting>
        <x14:conditionalFormatting xmlns:xm="http://schemas.microsoft.com/office/excel/2006/main">
          <x14:cfRule type="containsText" priority="2526" operator="containsText" id="{A2C6FF8F-C305-4268-8C03-13FE110E434C}">
            <xm:f>NOT(ISERROR(SEARCH(Статусы!$A$4,I40)))</xm:f>
            <xm:f>Статусы!$A$4</xm:f>
            <x14:dxf>
              <fill>
                <patternFill>
                  <bgColor theme="0" tint="-0.14996795556505021"/>
                </patternFill>
              </fill>
            </x14:dxf>
          </x14:cfRule>
          <xm:sqref>I40</xm:sqref>
        </x14:conditionalFormatting>
        <x14:conditionalFormatting xmlns:xm="http://schemas.microsoft.com/office/excel/2006/main">
          <x14:cfRule type="containsText" priority="2525" operator="containsText" id="{020B3DA2-F58F-45CA-8D48-32CA686FF608}">
            <xm:f>NOT(ISERROR(SEARCH(Статусы!$A$4,I41)))</xm:f>
            <xm:f>Статусы!$A$4</xm:f>
            <x14:dxf>
              <fill>
                <patternFill>
                  <bgColor theme="0" tint="-0.14996795556505021"/>
                </patternFill>
              </fill>
            </x14:dxf>
          </x14:cfRule>
          <xm:sqref>I41</xm:sqref>
        </x14:conditionalFormatting>
        <x14:conditionalFormatting xmlns:xm="http://schemas.microsoft.com/office/excel/2006/main">
          <x14:cfRule type="containsText" priority="2524" operator="containsText" id="{7AF43266-11B0-4D80-A1C8-90D7DBC4DAAC}">
            <xm:f>NOT(ISERROR(SEARCH(Статусы!$A$4,I42)))</xm:f>
            <xm:f>Статусы!$A$4</xm:f>
            <x14:dxf>
              <fill>
                <patternFill>
                  <bgColor theme="0" tint="-0.14996795556505021"/>
                </patternFill>
              </fill>
            </x14:dxf>
          </x14:cfRule>
          <xm:sqref>I42</xm:sqref>
        </x14:conditionalFormatting>
        <x14:conditionalFormatting xmlns:xm="http://schemas.microsoft.com/office/excel/2006/main">
          <x14:cfRule type="containsText" priority="2520" operator="containsText" id="{AD6B7AFE-064B-4933-A4DC-08A2982622C5}">
            <xm:f>NOT(ISERROR(SEARCH(Статусы!$A$4,K48)))</xm:f>
            <xm:f>Статусы!$A$4</xm:f>
            <x14:dxf>
              <fill>
                <patternFill>
                  <bgColor theme="0" tint="-0.14996795556505021"/>
                </patternFill>
              </fill>
            </x14:dxf>
          </x14:cfRule>
          <xm:sqref>K48</xm:sqref>
        </x14:conditionalFormatting>
        <x14:conditionalFormatting xmlns:xm="http://schemas.microsoft.com/office/excel/2006/main">
          <x14:cfRule type="containsText" priority="2522" operator="containsText" id="{7B3FF01B-F18E-4584-B53A-F095D6CA1359}">
            <xm:f>NOT(ISERROR(SEARCH(Статусы!$A$4,H46)))</xm:f>
            <xm:f>Статусы!$A$4</xm:f>
            <x14:dxf>
              <fill>
                <patternFill>
                  <bgColor theme="0" tint="-0.14996795556505021"/>
                </patternFill>
              </fill>
            </x14:dxf>
          </x14:cfRule>
          <xm:sqref>H46:H48 L48</xm:sqref>
        </x14:conditionalFormatting>
        <x14:conditionalFormatting xmlns:xm="http://schemas.microsoft.com/office/excel/2006/main">
          <x14:cfRule type="containsText" priority="2521" operator="containsText" id="{251A4C09-BC3C-4AF1-9F45-451868624F23}">
            <xm:f>NOT(ISERROR(SEARCH(Статусы!$A$4,I48)))</xm:f>
            <xm:f>Статусы!$A$4</xm:f>
            <x14:dxf>
              <fill>
                <patternFill>
                  <bgColor theme="0" tint="-0.14996795556505021"/>
                </patternFill>
              </fill>
            </x14:dxf>
          </x14:cfRule>
          <xm:sqref>I48</xm:sqref>
        </x14:conditionalFormatting>
        <x14:conditionalFormatting xmlns:xm="http://schemas.microsoft.com/office/excel/2006/main">
          <x14:cfRule type="containsText" priority="2519" operator="containsText" id="{651A2691-C675-4279-B9C4-919E789340EF}">
            <xm:f>NOT(ISERROR(SEARCH(Статусы!$A$4,I46)))</xm:f>
            <xm:f>Статусы!$A$4</xm:f>
            <x14:dxf>
              <fill>
                <patternFill>
                  <bgColor theme="0" tint="-0.14996795556505021"/>
                </patternFill>
              </fill>
            </x14:dxf>
          </x14:cfRule>
          <xm:sqref>I46:I47</xm:sqref>
        </x14:conditionalFormatting>
        <x14:conditionalFormatting xmlns:xm="http://schemas.microsoft.com/office/excel/2006/main">
          <x14:cfRule type="containsText" priority="2517" operator="containsText" id="{B935E29B-EBC4-4055-8D5A-35E6E0677975}">
            <xm:f>NOT(ISERROR(SEARCH(Статусы!$A$4,K61)))</xm:f>
            <xm:f>Статусы!$A$4</xm:f>
            <x14:dxf>
              <fill>
                <patternFill>
                  <bgColor theme="0" tint="-0.14996795556505021"/>
                </patternFill>
              </fill>
            </x14:dxf>
          </x14:cfRule>
          <xm:sqref>K61</xm:sqref>
        </x14:conditionalFormatting>
        <x14:conditionalFormatting xmlns:xm="http://schemas.microsoft.com/office/excel/2006/main">
          <x14:cfRule type="containsText" priority="2518" operator="containsText" id="{8B43DB5A-20CE-4EDF-B32A-F975BEFD5A7D}">
            <xm:f>NOT(ISERROR(SEARCH(Статусы!$A$4,H59)))</xm:f>
            <xm:f>Статусы!$A$4</xm:f>
            <x14:dxf>
              <fill>
                <patternFill>
                  <bgColor theme="0" tint="-0.14996795556505021"/>
                </patternFill>
              </fill>
            </x14:dxf>
          </x14:cfRule>
          <xm:sqref>H59:H63 L61</xm:sqref>
        </x14:conditionalFormatting>
        <x14:conditionalFormatting xmlns:xm="http://schemas.microsoft.com/office/excel/2006/main">
          <x14:cfRule type="containsText" priority="2515" operator="containsText" id="{48A57FF1-34F7-4172-8159-C4A7590A3D35}">
            <xm:f>NOT(ISERROR(SEARCH(Статусы!$A$4,H66)))</xm:f>
            <xm:f>Статусы!$A$4</xm:f>
            <x14:dxf>
              <fill>
                <patternFill>
                  <bgColor theme="0" tint="-0.14996795556505021"/>
                </patternFill>
              </fill>
            </x14:dxf>
          </x14:cfRule>
          <xm:sqref>H66:H70 L68</xm:sqref>
        </x14:conditionalFormatting>
        <x14:conditionalFormatting xmlns:xm="http://schemas.microsoft.com/office/excel/2006/main">
          <x14:cfRule type="containsText" priority="2516" operator="containsText" id="{17B55A45-E376-4F86-815C-19F9AEC299A7}">
            <xm:f>NOT(ISERROR(SEARCH(Статусы!$A$4,I59)))</xm:f>
            <xm:f>Статусы!$A$4</xm:f>
            <x14:dxf>
              <fill>
                <patternFill>
                  <bgColor theme="0" tint="-0.14996795556505021"/>
                </patternFill>
              </fill>
            </x14:dxf>
          </x14:cfRule>
          <xm:sqref>I59:I63</xm:sqref>
        </x14:conditionalFormatting>
        <x14:conditionalFormatting xmlns:xm="http://schemas.microsoft.com/office/excel/2006/main">
          <x14:cfRule type="containsText" priority="2513" operator="containsText" id="{9D233FA1-F393-4E65-8EEA-0D5F2D24FFC5}">
            <xm:f>NOT(ISERROR(SEARCH(Статусы!$A$4,I66)))</xm:f>
            <xm:f>Статусы!$A$4</xm:f>
            <x14:dxf>
              <fill>
                <patternFill>
                  <bgColor theme="0" tint="-0.14996795556505021"/>
                </patternFill>
              </fill>
            </x14:dxf>
          </x14:cfRule>
          <xm:sqref>I66:I70</xm:sqref>
        </x14:conditionalFormatting>
        <x14:conditionalFormatting xmlns:xm="http://schemas.microsoft.com/office/excel/2006/main">
          <x14:cfRule type="containsText" priority="2514" operator="containsText" id="{306AF9CE-000D-436B-A37D-A7E27E46E4AA}">
            <xm:f>NOT(ISERROR(SEARCH(Статусы!$A$4,K68)))</xm:f>
            <xm:f>Статусы!$A$4</xm:f>
            <x14:dxf>
              <fill>
                <patternFill>
                  <bgColor theme="0" tint="-0.14996795556505021"/>
                </patternFill>
              </fill>
            </x14:dxf>
          </x14:cfRule>
          <xm:sqref>K68</xm:sqref>
        </x14:conditionalFormatting>
        <x14:conditionalFormatting xmlns:xm="http://schemas.microsoft.com/office/excel/2006/main">
          <x14:cfRule type="containsText" priority="2511" operator="containsText" id="{5FF22ED1-56B7-4EBE-9E18-76E69E4DC6AD}">
            <xm:f>NOT(ISERROR(SEARCH(Статусы!$A$4,K74)))</xm:f>
            <xm:f>Статусы!$A$4</xm:f>
            <x14:dxf>
              <fill>
                <patternFill>
                  <bgColor theme="0" tint="-0.14996795556505021"/>
                </patternFill>
              </fill>
            </x14:dxf>
          </x14:cfRule>
          <xm:sqref>K74</xm:sqref>
        </x14:conditionalFormatting>
        <x14:conditionalFormatting xmlns:xm="http://schemas.microsoft.com/office/excel/2006/main">
          <x14:cfRule type="containsText" priority="2510" operator="containsText" id="{2E3CC594-68C1-458B-BE37-5BDC421779BD}">
            <xm:f>NOT(ISERROR(SEARCH(Статусы!$A$4,I72)))</xm:f>
            <xm:f>Статусы!$A$4</xm:f>
            <x14:dxf>
              <fill>
                <patternFill>
                  <bgColor theme="0" tint="-0.14996795556505021"/>
                </patternFill>
              </fill>
            </x14:dxf>
          </x14:cfRule>
          <xm:sqref>I72:I76</xm:sqref>
        </x14:conditionalFormatting>
        <x14:conditionalFormatting xmlns:xm="http://schemas.microsoft.com/office/excel/2006/main">
          <x14:cfRule type="containsText" priority="2512" operator="containsText" id="{536DED2B-F6E3-460B-8F4E-96AAEEA2AF18}">
            <xm:f>NOT(ISERROR(SEARCH(Статусы!$A$4,H72)))</xm:f>
            <xm:f>Статусы!$A$4</xm:f>
            <x14:dxf>
              <fill>
                <patternFill>
                  <bgColor theme="0" tint="-0.14996795556505021"/>
                </patternFill>
              </fill>
            </x14:dxf>
          </x14:cfRule>
          <xm:sqref>H72:H76 L74</xm:sqref>
        </x14:conditionalFormatting>
        <x14:conditionalFormatting xmlns:xm="http://schemas.microsoft.com/office/excel/2006/main">
          <x14:cfRule type="containsText" priority="2507" operator="containsText" id="{0B3A383D-F5C3-448A-9448-96C640B5491D}">
            <xm:f>NOT(ISERROR(SEARCH(Статусы!$A$4,I79)))</xm:f>
            <xm:f>Статусы!$A$4</xm:f>
            <x14:dxf>
              <fill>
                <patternFill>
                  <bgColor theme="0" tint="-0.14996795556505021"/>
                </patternFill>
              </fill>
            </x14:dxf>
          </x14:cfRule>
          <xm:sqref>I79:I83</xm:sqref>
        </x14:conditionalFormatting>
        <x14:conditionalFormatting xmlns:xm="http://schemas.microsoft.com/office/excel/2006/main">
          <x14:cfRule type="containsText" priority="2508" operator="containsText" id="{05CBD36D-8D04-4C44-8046-2FAFA593D086}">
            <xm:f>NOT(ISERROR(SEARCH(Статусы!$A$4,K81)))</xm:f>
            <xm:f>Статусы!$A$4</xm:f>
            <x14:dxf>
              <fill>
                <patternFill>
                  <bgColor theme="0" tint="-0.14996795556505021"/>
                </patternFill>
              </fill>
            </x14:dxf>
          </x14:cfRule>
          <xm:sqref>K81</xm:sqref>
        </x14:conditionalFormatting>
        <x14:conditionalFormatting xmlns:xm="http://schemas.microsoft.com/office/excel/2006/main">
          <x14:cfRule type="containsText" priority="2504" operator="containsText" id="{65378CF2-919E-4191-AA0F-474D475FBB79}">
            <xm:f>NOT(ISERROR(SEARCH(Статусы!$A$4,I86)))</xm:f>
            <xm:f>Статусы!$A$4</xm:f>
            <x14:dxf>
              <fill>
                <patternFill>
                  <bgColor theme="0" tint="-0.14996795556505021"/>
                </patternFill>
              </fill>
            </x14:dxf>
          </x14:cfRule>
          <xm:sqref>I86:I90</xm:sqref>
        </x14:conditionalFormatting>
        <x14:conditionalFormatting xmlns:xm="http://schemas.microsoft.com/office/excel/2006/main">
          <x14:cfRule type="containsText" priority="2505" operator="containsText" id="{2C4D4E37-AFDF-414F-8FDC-C950778D4812}">
            <xm:f>NOT(ISERROR(SEARCH(Статусы!$A$4,K88)))</xm:f>
            <xm:f>Статусы!$A$4</xm:f>
            <x14:dxf>
              <fill>
                <patternFill>
                  <bgColor theme="0" tint="-0.14996795556505021"/>
                </patternFill>
              </fill>
            </x14:dxf>
          </x14:cfRule>
          <xm:sqref>K88</xm:sqref>
        </x14:conditionalFormatting>
        <x14:conditionalFormatting xmlns:xm="http://schemas.microsoft.com/office/excel/2006/main">
          <x14:cfRule type="containsText" priority="2501" operator="containsText" id="{B9ADD31F-FB46-4F50-B051-BD6DB40AE1DE}">
            <xm:f>NOT(ISERROR(SEARCH(Статусы!$A$4,K93)))</xm:f>
            <xm:f>Статусы!$A$4</xm:f>
            <x14:dxf>
              <fill>
                <patternFill>
                  <bgColor theme="0" tint="-0.14996795556505021"/>
                </patternFill>
              </fill>
            </x14:dxf>
          </x14:cfRule>
          <xm:sqref>K93:K97</xm:sqref>
        </x14:conditionalFormatting>
        <x14:conditionalFormatting xmlns:xm="http://schemas.microsoft.com/office/excel/2006/main">
          <x14:cfRule type="containsText" priority="2509" operator="containsText" id="{92E81515-0A9C-488E-A0DB-6FBCCE14EBE1}">
            <xm:f>NOT(ISERROR(SEARCH(Статусы!$A$4,H79)))</xm:f>
            <xm:f>Статусы!$A$4</xm:f>
            <x14:dxf>
              <fill>
                <patternFill>
                  <bgColor theme="0" tint="-0.14996795556505021"/>
                </patternFill>
              </fill>
            </x14:dxf>
          </x14:cfRule>
          <xm:sqref>H79:H83 L81</xm:sqref>
        </x14:conditionalFormatting>
        <x14:conditionalFormatting xmlns:xm="http://schemas.microsoft.com/office/excel/2006/main">
          <x14:cfRule type="containsText" priority="2498" operator="containsText" id="{4956C668-0055-4A88-89C0-F4CDFBC95550}">
            <xm:f>NOT(ISERROR(SEARCH(Статусы!$A$4,I99)))</xm:f>
            <xm:f>Статусы!$A$4</xm:f>
            <x14:dxf>
              <fill>
                <patternFill>
                  <bgColor theme="0" tint="-0.14996795556505021"/>
                </patternFill>
              </fill>
            </x14:dxf>
          </x14:cfRule>
          <xm:sqref>I99:I103</xm:sqref>
        </x14:conditionalFormatting>
        <x14:conditionalFormatting xmlns:xm="http://schemas.microsoft.com/office/excel/2006/main">
          <x14:cfRule type="containsText" priority="2495" operator="containsText" id="{6C33F5CD-06B4-49F4-B478-C748F5FC21B2}">
            <xm:f>NOT(ISERROR(SEARCH(Статусы!$A$4,I105)))</xm:f>
            <xm:f>Статусы!$A$4</xm:f>
            <x14:dxf>
              <fill>
                <patternFill>
                  <bgColor theme="0" tint="-0.14996795556505021"/>
                </patternFill>
              </fill>
            </x14:dxf>
          </x14:cfRule>
          <xm:sqref>I105:I109</xm:sqref>
        </x14:conditionalFormatting>
        <x14:conditionalFormatting xmlns:xm="http://schemas.microsoft.com/office/excel/2006/main">
          <x14:cfRule type="containsText" priority="2500" operator="containsText" id="{777F0EDF-DE61-41F2-B533-2E592A41C27F}">
            <xm:f>NOT(ISERROR(SEARCH(Статусы!$A$4,H99)))</xm:f>
            <xm:f>Статусы!$A$4</xm:f>
            <x14:dxf>
              <fill>
                <patternFill>
                  <bgColor theme="0" tint="-0.14996795556505021"/>
                </patternFill>
              </fill>
            </x14:dxf>
          </x14:cfRule>
          <xm:sqref>H99:H103 L101</xm:sqref>
        </x14:conditionalFormatting>
        <x14:conditionalFormatting xmlns:xm="http://schemas.microsoft.com/office/excel/2006/main">
          <x14:cfRule type="containsText" priority="2506" operator="containsText" id="{FCF1F647-5851-4B61-8C50-E14CE32E3E0F}">
            <xm:f>NOT(ISERROR(SEARCH(Статусы!$A$4,H86)))</xm:f>
            <xm:f>Статусы!$A$4</xm:f>
            <x14:dxf>
              <fill>
                <patternFill>
                  <bgColor theme="0" tint="-0.14996795556505021"/>
                </patternFill>
              </fill>
            </x14:dxf>
          </x14:cfRule>
          <xm:sqref>H86:H90 L88</xm:sqref>
        </x14:conditionalFormatting>
        <x14:conditionalFormatting xmlns:xm="http://schemas.microsoft.com/office/excel/2006/main">
          <x14:cfRule type="containsText" priority="2492" operator="containsText" id="{24D1A097-5C67-45A9-BD34-DCA1BAD721A9}">
            <xm:f>NOT(ISERROR(SEARCH(Статусы!$A$4,I111)))</xm:f>
            <xm:f>Статусы!$A$4</xm:f>
            <x14:dxf>
              <fill>
                <patternFill>
                  <bgColor theme="0" tint="-0.14996795556505021"/>
                </patternFill>
              </fill>
            </x14:dxf>
          </x14:cfRule>
          <xm:sqref>I111:I115</xm:sqref>
        </x14:conditionalFormatting>
        <x14:conditionalFormatting xmlns:xm="http://schemas.microsoft.com/office/excel/2006/main">
          <x14:cfRule type="containsText" priority="2489" operator="containsText" id="{6BE3AC0B-DA4C-4D70-813E-58D038113A08}">
            <xm:f>NOT(ISERROR(SEARCH(Статусы!$A$4,K117)))</xm:f>
            <xm:f>Статусы!$A$4</xm:f>
            <x14:dxf>
              <fill>
                <patternFill>
                  <bgColor theme="0" tint="-0.14996795556505021"/>
                </patternFill>
              </fill>
            </x14:dxf>
          </x14:cfRule>
          <xm:sqref>K117:K121</xm:sqref>
        </x14:conditionalFormatting>
        <x14:conditionalFormatting xmlns:xm="http://schemas.microsoft.com/office/excel/2006/main">
          <x14:cfRule type="containsText" priority="2486" operator="containsText" id="{6A1CC026-7900-406B-8958-12CF3F0400A3}">
            <xm:f>NOT(ISERROR(SEARCH(Статусы!$A$4,K123)))</xm:f>
            <xm:f>Статусы!$A$4</xm:f>
            <x14:dxf>
              <fill>
                <patternFill>
                  <bgColor theme="0" tint="-0.14996795556505021"/>
                </patternFill>
              </fill>
            </x14:dxf>
          </x14:cfRule>
          <xm:sqref>K123:K127</xm:sqref>
        </x14:conditionalFormatting>
        <x14:conditionalFormatting xmlns:xm="http://schemas.microsoft.com/office/excel/2006/main">
          <x14:cfRule type="containsText" priority="2496" operator="containsText" id="{5A423B53-65A6-417F-824A-84BC9371D8DF}">
            <xm:f>NOT(ISERROR(SEARCH(Статусы!$A$4,K107)))</xm:f>
            <xm:f>Статусы!$A$4</xm:f>
            <x14:dxf>
              <fill>
                <patternFill>
                  <bgColor theme="0" tint="-0.14996795556505021"/>
                </patternFill>
              </fill>
            </x14:dxf>
          </x14:cfRule>
          <xm:sqref>K107</xm:sqref>
        </x14:conditionalFormatting>
        <x14:conditionalFormatting xmlns:xm="http://schemas.microsoft.com/office/excel/2006/main">
          <x14:cfRule type="containsText" priority="2503" operator="containsText" id="{6A576E05-BE20-4216-9717-85674E9F1A16}">
            <xm:f>NOT(ISERROR(SEARCH(Статусы!$A$4,H93)))</xm:f>
            <xm:f>Статусы!$A$4</xm:f>
            <x14:dxf>
              <fill>
                <patternFill>
                  <bgColor theme="0" tint="-0.14996795556505021"/>
                </patternFill>
              </fill>
            </x14:dxf>
          </x14:cfRule>
          <xm:sqref>H93:H97 L93:L97</xm:sqref>
        </x14:conditionalFormatting>
        <x14:conditionalFormatting xmlns:xm="http://schemas.microsoft.com/office/excel/2006/main">
          <x14:cfRule type="containsText" priority="2502" operator="containsText" id="{F063876C-16AD-46E2-BE28-0006CA83DB58}">
            <xm:f>NOT(ISERROR(SEARCH(Статусы!$A$4,I93)))</xm:f>
            <xm:f>Статусы!$A$4</xm:f>
            <x14:dxf>
              <fill>
                <patternFill>
                  <bgColor theme="0" tint="-0.14996795556505021"/>
                </patternFill>
              </fill>
            </x14:dxf>
          </x14:cfRule>
          <xm:sqref>I93:I97</xm:sqref>
        </x14:conditionalFormatting>
        <x14:conditionalFormatting xmlns:xm="http://schemas.microsoft.com/office/excel/2006/main">
          <x14:cfRule type="containsText" priority="2483" operator="containsText" id="{24C28393-3AF1-41D9-8551-0C67BD50C657}">
            <xm:f>NOT(ISERROR(SEARCH(Статусы!$A$4,K129)))</xm:f>
            <xm:f>Статусы!$A$4</xm:f>
            <x14:dxf>
              <fill>
                <patternFill>
                  <bgColor theme="0" tint="-0.14996795556505021"/>
                </patternFill>
              </fill>
            </x14:dxf>
          </x14:cfRule>
          <xm:sqref>K129:K133</xm:sqref>
        </x14:conditionalFormatting>
        <x14:conditionalFormatting xmlns:xm="http://schemas.microsoft.com/office/excel/2006/main">
          <x14:cfRule type="containsText" priority="2480" operator="containsText" id="{BF9E29BE-87A9-4436-BCAF-B210C860F663}">
            <xm:f>NOT(ISERROR(SEARCH(Статусы!$A$4,K135)))</xm:f>
            <xm:f>Статусы!$A$4</xm:f>
            <x14:dxf>
              <fill>
                <patternFill>
                  <bgColor theme="0" tint="-0.14996795556505021"/>
                </patternFill>
              </fill>
            </x14:dxf>
          </x14:cfRule>
          <xm:sqref>K135:K139</xm:sqref>
        </x14:conditionalFormatting>
        <x14:conditionalFormatting xmlns:xm="http://schemas.microsoft.com/office/excel/2006/main">
          <x14:cfRule type="containsText" priority="2499" operator="containsText" id="{3FF24721-4ACE-4502-83B2-174C5A1C8E3F}">
            <xm:f>NOT(ISERROR(SEARCH(Статусы!$A$4,K101)))</xm:f>
            <xm:f>Статусы!$A$4</xm:f>
            <x14:dxf>
              <fill>
                <patternFill>
                  <bgColor theme="0" tint="-0.14996795556505021"/>
                </patternFill>
              </fill>
            </x14:dxf>
          </x14:cfRule>
          <xm:sqref>K101</xm:sqref>
        </x14:conditionalFormatting>
        <x14:conditionalFormatting xmlns:xm="http://schemas.microsoft.com/office/excel/2006/main">
          <x14:cfRule type="containsText" priority="2494" operator="containsText" id="{8B0E1AE9-F8B0-49AB-940E-4E93E320FD16}">
            <xm:f>NOT(ISERROR(SEARCH(Статусы!$A$4,H111)))</xm:f>
            <xm:f>Статусы!$A$4</xm:f>
            <x14:dxf>
              <fill>
                <patternFill>
                  <bgColor theme="0" tint="-0.14996795556505021"/>
                </patternFill>
              </fill>
            </x14:dxf>
          </x14:cfRule>
          <xm:sqref>H111:H115 L113</xm:sqref>
        </x14:conditionalFormatting>
        <x14:conditionalFormatting xmlns:xm="http://schemas.microsoft.com/office/excel/2006/main">
          <x14:cfRule type="containsText" priority="2477" operator="containsText" id="{34FE0901-AD70-4889-A035-5208267E9164}">
            <xm:f>NOT(ISERROR(SEARCH(Статусы!$A$4,I141)))</xm:f>
            <xm:f>Статусы!$A$4</xm:f>
            <x14:dxf>
              <fill>
                <patternFill>
                  <bgColor theme="0" tint="-0.14996795556505021"/>
                </patternFill>
              </fill>
            </x14:dxf>
          </x14:cfRule>
          <xm:sqref>I141:I145</xm:sqref>
        </x14:conditionalFormatting>
        <x14:conditionalFormatting xmlns:xm="http://schemas.microsoft.com/office/excel/2006/main">
          <x14:cfRule type="containsText" priority="2497" operator="containsText" id="{B6FA1045-332B-4328-A9FB-0EDABBE4EBC6}">
            <xm:f>NOT(ISERROR(SEARCH(Статусы!$A$4,H105)))</xm:f>
            <xm:f>Статусы!$A$4</xm:f>
            <x14:dxf>
              <fill>
                <patternFill>
                  <bgColor theme="0" tint="-0.14996795556505021"/>
                </patternFill>
              </fill>
            </x14:dxf>
          </x14:cfRule>
          <xm:sqref>H105:H109 L107</xm:sqref>
        </x14:conditionalFormatting>
        <x14:conditionalFormatting xmlns:xm="http://schemas.microsoft.com/office/excel/2006/main">
          <x14:cfRule type="containsText" priority="2488" operator="containsText" id="{6A29FCA4-19D6-45DD-8150-F8C4FF5C87CE}">
            <xm:f>NOT(ISERROR(SEARCH(Статусы!$A$4,H123)))</xm:f>
            <xm:f>Статусы!$A$4</xm:f>
            <x14:dxf>
              <fill>
                <patternFill>
                  <bgColor theme="0" tint="-0.14996795556505021"/>
                </patternFill>
              </fill>
            </x14:dxf>
          </x14:cfRule>
          <xm:sqref>H123:H127 L123:L127</xm:sqref>
        </x14:conditionalFormatting>
        <x14:conditionalFormatting xmlns:xm="http://schemas.microsoft.com/office/excel/2006/main">
          <x14:cfRule type="containsText" priority="2474" operator="containsText" id="{4A4D140B-49EA-46C0-B43C-3A5DA30AA26D}">
            <xm:f>NOT(ISERROR(SEARCH(Статусы!$A$4,I147)))</xm:f>
            <xm:f>Статусы!$A$4</xm:f>
            <x14:dxf>
              <fill>
                <patternFill>
                  <bgColor theme="0" tint="-0.14996795556505021"/>
                </patternFill>
              </fill>
            </x14:dxf>
          </x14:cfRule>
          <xm:sqref>I147:I151</xm:sqref>
        </x14:conditionalFormatting>
        <x14:conditionalFormatting xmlns:xm="http://schemas.microsoft.com/office/excel/2006/main">
          <x14:cfRule type="containsText" priority="2471" operator="containsText" id="{4D7CDA50-81A6-49D3-A747-8FC62C0E16E7}">
            <xm:f>NOT(ISERROR(SEARCH(Статусы!$A$4,K153)))</xm:f>
            <xm:f>Статусы!$A$4</xm:f>
            <x14:dxf>
              <fill>
                <patternFill>
                  <bgColor theme="0" tint="-0.14996795556505021"/>
                </patternFill>
              </fill>
            </x14:dxf>
          </x14:cfRule>
          <xm:sqref>K153:K157</xm:sqref>
        </x14:conditionalFormatting>
        <x14:conditionalFormatting xmlns:xm="http://schemas.microsoft.com/office/excel/2006/main">
          <x14:cfRule type="containsText" priority="2493" operator="containsText" id="{BC404169-E0B4-4C9C-AB2D-2824133A2A8D}">
            <xm:f>NOT(ISERROR(SEARCH(Статусы!$A$4,K113)))</xm:f>
            <xm:f>Статусы!$A$4</xm:f>
            <x14:dxf>
              <fill>
                <patternFill>
                  <bgColor theme="0" tint="-0.14996795556505021"/>
                </patternFill>
              </fill>
            </x14:dxf>
          </x14:cfRule>
          <xm:sqref>K113</xm:sqref>
        </x14:conditionalFormatting>
        <x14:conditionalFormatting xmlns:xm="http://schemas.microsoft.com/office/excel/2006/main">
          <x14:cfRule type="containsText" priority="2485" operator="containsText" id="{FB253580-3AF3-4144-A70B-2A424A52DF3E}">
            <xm:f>NOT(ISERROR(SEARCH(Статусы!$A$4,H129)))</xm:f>
            <xm:f>Статусы!$A$4</xm:f>
            <x14:dxf>
              <fill>
                <patternFill>
                  <bgColor theme="0" tint="-0.14996795556505021"/>
                </patternFill>
              </fill>
            </x14:dxf>
          </x14:cfRule>
          <xm:sqref>H129:H133 L129:L133</xm:sqref>
        </x14:conditionalFormatting>
        <x14:conditionalFormatting xmlns:xm="http://schemas.microsoft.com/office/excel/2006/main">
          <x14:cfRule type="containsText" priority="2468" operator="containsText" id="{4E4BB18B-6C33-4678-BDC5-F3C063EAF508}">
            <xm:f>NOT(ISERROR(SEARCH(Статусы!$A$4,I159)))</xm:f>
            <xm:f>Статусы!$A$4</xm:f>
            <x14:dxf>
              <fill>
                <patternFill>
                  <bgColor theme="0" tint="-0.14996795556505021"/>
                </patternFill>
              </fill>
            </x14:dxf>
          </x14:cfRule>
          <xm:sqref>I159:I163</xm:sqref>
        </x14:conditionalFormatting>
        <x14:conditionalFormatting xmlns:xm="http://schemas.microsoft.com/office/excel/2006/main">
          <x14:cfRule type="containsText" priority="2491" operator="containsText" id="{68C0E378-B6E8-4CEF-A065-9D41227B5EA1}">
            <xm:f>NOT(ISERROR(SEARCH(Статусы!$A$4,H117)))</xm:f>
            <xm:f>Статусы!$A$4</xm:f>
            <x14:dxf>
              <fill>
                <patternFill>
                  <bgColor theme="0" tint="-0.14996795556505021"/>
                </patternFill>
              </fill>
            </x14:dxf>
          </x14:cfRule>
          <xm:sqref>H117:H121 L117:L121</xm:sqref>
        </x14:conditionalFormatting>
        <x14:conditionalFormatting xmlns:xm="http://schemas.microsoft.com/office/excel/2006/main">
          <x14:cfRule type="containsText" priority="2482" operator="containsText" id="{8E876579-AE6F-481B-8C87-31B4DE15BE58}">
            <xm:f>NOT(ISERROR(SEARCH(Статусы!$A$4,H135)))</xm:f>
            <xm:f>Статусы!$A$4</xm:f>
            <x14:dxf>
              <fill>
                <patternFill>
                  <bgColor theme="0" tint="-0.14996795556505021"/>
                </patternFill>
              </fill>
            </x14:dxf>
          </x14:cfRule>
          <xm:sqref>H135:H139 L135:L139</xm:sqref>
        </x14:conditionalFormatting>
        <x14:conditionalFormatting xmlns:xm="http://schemas.microsoft.com/office/excel/2006/main">
          <x14:cfRule type="containsText" priority="2490" operator="containsText" id="{7AB8581B-B341-46A9-972D-B0AF4346A295}">
            <xm:f>NOT(ISERROR(SEARCH(Статусы!$A$4,I117)))</xm:f>
            <xm:f>Статусы!$A$4</xm:f>
            <x14:dxf>
              <fill>
                <patternFill>
                  <bgColor theme="0" tint="-0.14996795556505021"/>
                </patternFill>
              </fill>
            </x14:dxf>
          </x14:cfRule>
          <xm:sqref>I117:I121</xm:sqref>
        </x14:conditionalFormatting>
        <x14:conditionalFormatting xmlns:xm="http://schemas.microsoft.com/office/excel/2006/main">
          <x14:cfRule type="containsText" priority="2465" operator="containsText" id="{860D1145-8961-4D83-8F15-E2AF36D0D39E}">
            <xm:f>NOT(ISERROR(SEARCH(Статусы!$A$4,I165)))</xm:f>
            <xm:f>Статусы!$A$4</xm:f>
            <x14:dxf>
              <fill>
                <patternFill>
                  <bgColor theme="0" tint="-0.14996795556505021"/>
                </patternFill>
              </fill>
            </x14:dxf>
          </x14:cfRule>
          <xm:sqref>I165:I169</xm:sqref>
        </x14:conditionalFormatting>
        <x14:conditionalFormatting xmlns:xm="http://schemas.microsoft.com/office/excel/2006/main">
          <x14:cfRule type="containsText" priority="2462" operator="containsText" id="{71C7F5C1-7CA8-4EF0-9339-89510E0CFD55}">
            <xm:f>NOT(ISERROR(SEARCH(Статусы!$A$4,I171)))</xm:f>
            <xm:f>Статусы!$A$4</xm:f>
            <x14:dxf>
              <fill>
                <patternFill>
                  <bgColor theme="0" tint="-0.14996795556505021"/>
                </patternFill>
              </fill>
            </x14:dxf>
          </x14:cfRule>
          <xm:sqref>I171:I175</xm:sqref>
        </x14:conditionalFormatting>
        <x14:conditionalFormatting xmlns:xm="http://schemas.microsoft.com/office/excel/2006/main">
          <x14:cfRule type="containsText" priority="2459" operator="containsText" id="{97763970-7697-4AF5-8B4E-11323F6FEA04}">
            <xm:f>NOT(ISERROR(SEARCH(Статусы!$A$4,I177)))</xm:f>
            <xm:f>Статусы!$A$4</xm:f>
            <x14:dxf>
              <fill>
                <patternFill>
                  <bgColor theme="0" tint="-0.14996795556505021"/>
                </patternFill>
              </fill>
            </x14:dxf>
          </x14:cfRule>
          <xm:sqref>I177:I181</xm:sqref>
        </x14:conditionalFormatting>
        <x14:conditionalFormatting xmlns:xm="http://schemas.microsoft.com/office/excel/2006/main">
          <x14:cfRule type="containsText" priority="2476" operator="containsText" id="{A5BDF750-998D-487E-8A1C-314876675EBA}">
            <xm:f>NOT(ISERROR(SEARCH(Статусы!$A$4,H147)))</xm:f>
            <xm:f>Статусы!$A$4</xm:f>
            <x14:dxf>
              <fill>
                <patternFill>
                  <bgColor theme="0" tint="-0.14996795556505021"/>
                </patternFill>
              </fill>
            </x14:dxf>
          </x14:cfRule>
          <xm:sqref>H147:H151 L147:L151</xm:sqref>
        </x14:conditionalFormatting>
        <x14:conditionalFormatting xmlns:xm="http://schemas.microsoft.com/office/excel/2006/main">
          <x14:cfRule type="containsText" priority="2487" operator="containsText" id="{7247BCAF-12AE-44EC-A66D-47EDE1EBF836}">
            <xm:f>NOT(ISERROR(SEARCH(Статусы!$A$4,I123)))</xm:f>
            <xm:f>Статусы!$A$4</xm:f>
            <x14:dxf>
              <fill>
                <patternFill>
                  <bgColor theme="0" tint="-0.14996795556505021"/>
                </patternFill>
              </fill>
            </x14:dxf>
          </x14:cfRule>
          <xm:sqref>I123:I127</xm:sqref>
        </x14:conditionalFormatting>
        <x14:conditionalFormatting xmlns:xm="http://schemas.microsoft.com/office/excel/2006/main">
          <x14:cfRule type="containsText" priority="2456" operator="containsText" id="{96DC926A-D27E-4205-9AF2-562712DD064C}">
            <xm:f>NOT(ISERROR(SEARCH(Статусы!$A$4,I183)))</xm:f>
            <xm:f>Статусы!$A$4</xm:f>
            <x14:dxf>
              <fill>
                <patternFill>
                  <bgColor theme="0" tint="-0.14996795556505021"/>
                </patternFill>
              </fill>
            </x14:dxf>
          </x14:cfRule>
          <xm:sqref>I183:I187</xm:sqref>
        </x14:conditionalFormatting>
        <x14:conditionalFormatting xmlns:xm="http://schemas.microsoft.com/office/excel/2006/main">
          <x14:cfRule type="containsText" priority="2473" operator="containsText" id="{93D50089-C5CC-46BE-BDCD-3B40C9B65507}">
            <xm:f>NOT(ISERROR(SEARCH(Статусы!$A$4,H153)))</xm:f>
            <xm:f>Статусы!$A$4</xm:f>
            <x14:dxf>
              <fill>
                <patternFill>
                  <bgColor theme="0" tint="-0.14996795556505021"/>
                </patternFill>
              </fill>
            </x14:dxf>
          </x14:cfRule>
          <xm:sqref>H153:H157 L153:L157</xm:sqref>
        </x14:conditionalFormatting>
        <x14:conditionalFormatting xmlns:xm="http://schemas.microsoft.com/office/excel/2006/main">
          <x14:cfRule type="containsText" priority="2484" operator="containsText" id="{66ECA8EC-CA9A-4DE4-9C3B-B5FB47D1960F}">
            <xm:f>NOT(ISERROR(SEARCH(Статусы!$A$4,I129)))</xm:f>
            <xm:f>Статусы!$A$4</xm:f>
            <x14:dxf>
              <fill>
                <patternFill>
                  <bgColor theme="0" tint="-0.14996795556505021"/>
                </patternFill>
              </fill>
            </x14:dxf>
          </x14:cfRule>
          <xm:sqref>I129:I133</xm:sqref>
        </x14:conditionalFormatting>
        <x14:conditionalFormatting xmlns:xm="http://schemas.microsoft.com/office/excel/2006/main">
          <x14:cfRule type="containsText" priority="2453" operator="containsText" id="{AE1BCFE7-67D1-40DE-8DFC-E5200CD845E0}">
            <xm:f>NOT(ISERROR(SEARCH(Статусы!$A$4,I189)))</xm:f>
            <xm:f>Статусы!$A$4</xm:f>
            <x14:dxf>
              <fill>
                <patternFill>
                  <bgColor theme="0" tint="-0.14996795556505021"/>
                </patternFill>
              </fill>
            </x14:dxf>
          </x14:cfRule>
          <xm:sqref>I189:I193</xm:sqref>
        </x14:conditionalFormatting>
        <x14:conditionalFormatting xmlns:xm="http://schemas.microsoft.com/office/excel/2006/main">
          <x14:cfRule type="containsText" priority="2469" operator="containsText" id="{EC2F2977-59D4-48C3-95E2-F91169F632E3}">
            <xm:f>NOT(ISERROR(SEARCH(Статусы!$A$4,K159)))</xm:f>
            <xm:f>Статусы!$A$4</xm:f>
            <x14:dxf>
              <fill>
                <patternFill>
                  <bgColor theme="0" tint="-0.14996795556505021"/>
                </patternFill>
              </fill>
            </x14:dxf>
          </x14:cfRule>
          <xm:sqref>K159:K163</xm:sqref>
        </x14:conditionalFormatting>
        <x14:conditionalFormatting xmlns:xm="http://schemas.microsoft.com/office/excel/2006/main">
          <x14:cfRule type="containsText" priority="2481" operator="containsText" id="{9450625B-84E8-42D3-9CC1-CABE67F4B488}">
            <xm:f>NOT(ISERROR(SEARCH(Статусы!$A$4,I135)))</xm:f>
            <xm:f>Статусы!$A$4</xm:f>
            <x14:dxf>
              <fill>
                <patternFill>
                  <bgColor theme="0" tint="-0.14996795556505021"/>
                </patternFill>
              </fill>
            </x14:dxf>
          </x14:cfRule>
          <xm:sqref>I135:I139</xm:sqref>
        </x14:conditionalFormatting>
        <x14:conditionalFormatting xmlns:xm="http://schemas.microsoft.com/office/excel/2006/main">
          <x14:cfRule type="containsText" priority="2478" operator="containsText" id="{C0BB35FE-1344-413A-87E6-244060A399C2}">
            <xm:f>NOT(ISERROR(SEARCH(Статусы!$A$4,K141)))</xm:f>
            <xm:f>Статусы!$A$4</xm:f>
            <x14:dxf>
              <fill>
                <patternFill>
                  <bgColor theme="0" tint="-0.14996795556505021"/>
                </patternFill>
              </fill>
            </x14:dxf>
          </x14:cfRule>
          <xm:sqref>K141:K145</xm:sqref>
        </x14:conditionalFormatting>
        <x14:conditionalFormatting xmlns:xm="http://schemas.microsoft.com/office/excel/2006/main">
          <x14:cfRule type="containsText" priority="2479" operator="containsText" id="{49CE0DEA-5084-4396-8CF5-E97381FA52EF}">
            <xm:f>NOT(ISERROR(SEARCH(Статусы!$A$4,H141)))</xm:f>
            <xm:f>Статусы!$A$4</xm:f>
            <x14:dxf>
              <fill>
                <patternFill>
                  <bgColor theme="0" tint="-0.14996795556505021"/>
                </patternFill>
              </fill>
            </x14:dxf>
          </x14:cfRule>
          <xm:sqref>H141:H145 L141:L145</xm:sqref>
        </x14:conditionalFormatting>
        <x14:conditionalFormatting xmlns:xm="http://schemas.microsoft.com/office/excel/2006/main">
          <x14:cfRule type="containsText" priority="2475" operator="containsText" id="{E093EF7D-FDD3-410B-956D-5493EF38F8AF}">
            <xm:f>NOT(ISERROR(SEARCH(Статусы!$A$4,K147)))</xm:f>
            <xm:f>Статусы!$A$4</xm:f>
            <x14:dxf>
              <fill>
                <patternFill>
                  <bgColor theme="0" tint="-0.14996795556505021"/>
                </patternFill>
              </fill>
            </x14:dxf>
          </x14:cfRule>
          <xm:sqref>K147:K151</xm:sqref>
        </x14:conditionalFormatting>
        <x14:conditionalFormatting xmlns:xm="http://schemas.microsoft.com/office/excel/2006/main">
          <x14:cfRule type="containsText" priority="2450" operator="containsText" id="{C7FCD848-58A4-4102-989F-AA5D460B32F5}">
            <xm:f>NOT(ISERROR(SEARCH(Статусы!$A$4,I195)))</xm:f>
            <xm:f>Статусы!$A$4</xm:f>
            <x14:dxf>
              <fill>
                <patternFill>
                  <bgColor theme="0" tint="-0.14996795556505021"/>
                </patternFill>
              </fill>
            </x14:dxf>
          </x14:cfRule>
          <xm:sqref>I195:I199</xm:sqref>
        </x14:conditionalFormatting>
        <x14:conditionalFormatting xmlns:xm="http://schemas.microsoft.com/office/excel/2006/main">
          <x14:cfRule type="containsText" priority="2447" operator="containsText" id="{4DFADEE7-D0AD-4332-82D1-4CA62D0CC52A}">
            <xm:f>NOT(ISERROR(SEARCH(Статусы!$A$4,I201)))</xm:f>
            <xm:f>Статусы!$A$4</xm:f>
            <x14:dxf>
              <fill>
                <patternFill>
                  <bgColor theme="0" tint="-0.14996795556505021"/>
                </patternFill>
              </fill>
            </x14:dxf>
          </x14:cfRule>
          <xm:sqref>I201:I205</xm:sqref>
        </x14:conditionalFormatting>
        <x14:conditionalFormatting xmlns:xm="http://schemas.microsoft.com/office/excel/2006/main">
          <x14:cfRule type="containsText" priority="2444" operator="containsText" id="{2980B2C1-A2A1-4B26-BE1F-7FF705D85D4D}">
            <xm:f>NOT(ISERROR(SEARCH(Статусы!$A$4,I207)))</xm:f>
            <xm:f>Статусы!$A$4</xm:f>
            <x14:dxf>
              <fill>
                <patternFill>
                  <bgColor theme="0" tint="-0.14996795556505021"/>
                </patternFill>
              </fill>
            </x14:dxf>
          </x14:cfRule>
          <xm:sqref>I207:I211</xm:sqref>
        </x14:conditionalFormatting>
        <x14:conditionalFormatting xmlns:xm="http://schemas.microsoft.com/office/excel/2006/main">
          <x14:cfRule type="containsText" priority="2472" operator="containsText" id="{04C18557-1F06-48B2-AB5A-A09E3DD1561B}">
            <xm:f>NOT(ISERROR(SEARCH(Статусы!$A$4,I153)))</xm:f>
            <xm:f>Статусы!$A$4</xm:f>
            <x14:dxf>
              <fill>
                <patternFill>
                  <bgColor theme="0" tint="-0.14996795556505021"/>
                </patternFill>
              </fill>
            </x14:dxf>
          </x14:cfRule>
          <xm:sqref>I153:I157</xm:sqref>
        </x14:conditionalFormatting>
        <x14:conditionalFormatting xmlns:xm="http://schemas.microsoft.com/office/excel/2006/main">
          <x14:cfRule type="containsText" priority="2466" operator="containsText" id="{C7DF1597-686B-4394-ACC5-394F4B7591FA}">
            <xm:f>NOT(ISERROR(SEARCH(Статусы!$A$4,K165)))</xm:f>
            <xm:f>Статусы!$A$4</xm:f>
            <x14:dxf>
              <fill>
                <patternFill>
                  <bgColor theme="0" tint="-0.14996795556505021"/>
                </patternFill>
              </fill>
            </x14:dxf>
          </x14:cfRule>
          <xm:sqref>K165:K169</xm:sqref>
        </x14:conditionalFormatting>
        <x14:conditionalFormatting xmlns:xm="http://schemas.microsoft.com/office/excel/2006/main">
          <x14:cfRule type="containsText" priority="2441" operator="containsText" id="{47ECC65E-629F-41E9-A7EF-30405150F889}">
            <xm:f>NOT(ISERROR(SEARCH(Статусы!$A$4,K213)))</xm:f>
            <xm:f>Статусы!$A$4</xm:f>
            <x14:dxf>
              <fill>
                <patternFill>
                  <bgColor theme="0" tint="-0.14996795556505021"/>
                </patternFill>
              </fill>
            </x14:dxf>
          </x14:cfRule>
          <xm:sqref>K213:K217</xm:sqref>
        </x14:conditionalFormatting>
        <x14:conditionalFormatting xmlns:xm="http://schemas.microsoft.com/office/excel/2006/main">
          <x14:cfRule type="containsText" priority="2464" operator="containsText" id="{77D0E6E7-2945-465D-9B6B-F9E680CF9B3D}">
            <xm:f>NOT(ISERROR(SEARCH(Статусы!$A$4,H171)))</xm:f>
            <xm:f>Статусы!$A$4</xm:f>
            <x14:dxf>
              <fill>
                <patternFill>
                  <bgColor theme="0" tint="-0.14996795556505021"/>
                </patternFill>
              </fill>
            </x14:dxf>
          </x14:cfRule>
          <xm:sqref>H171:H175 L171:L175</xm:sqref>
        </x14:conditionalFormatting>
        <x14:conditionalFormatting xmlns:xm="http://schemas.microsoft.com/office/excel/2006/main">
          <x14:cfRule type="containsText" priority="2463" operator="containsText" id="{2D69C33C-136C-453C-B759-9F89DA3B1F07}">
            <xm:f>NOT(ISERROR(SEARCH(Статусы!$A$4,K171)))</xm:f>
            <xm:f>Статусы!$A$4</xm:f>
            <x14:dxf>
              <fill>
                <patternFill>
                  <bgColor theme="0" tint="-0.14996795556505021"/>
                </patternFill>
              </fill>
            </x14:dxf>
          </x14:cfRule>
          <xm:sqref>K171:K175</xm:sqref>
        </x14:conditionalFormatting>
        <x14:conditionalFormatting xmlns:xm="http://schemas.microsoft.com/office/excel/2006/main">
          <x14:cfRule type="containsText" priority="2438" operator="containsText" id="{92BB714D-8ADF-48BE-B360-41A0FE8F6CA9}">
            <xm:f>NOT(ISERROR(SEARCH(Статусы!$A$4,I52)))</xm:f>
            <xm:f>Статусы!$A$4</xm:f>
            <x14:dxf>
              <fill>
                <patternFill>
                  <bgColor theme="0" tint="-0.14996795556505021"/>
                </patternFill>
              </fill>
            </x14:dxf>
          </x14:cfRule>
          <xm:sqref>I52:I56</xm:sqref>
        </x14:conditionalFormatting>
        <x14:conditionalFormatting xmlns:xm="http://schemas.microsoft.com/office/excel/2006/main">
          <x14:cfRule type="containsText" priority="2470" operator="containsText" id="{19E74F0E-0460-45B0-BB33-C96C444BAEC3}">
            <xm:f>NOT(ISERROR(SEARCH(Статусы!$A$4,H159)))</xm:f>
            <xm:f>Статусы!$A$4</xm:f>
            <x14:dxf>
              <fill>
                <patternFill>
                  <bgColor theme="0" tint="-0.14996795556505021"/>
                </patternFill>
              </fill>
            </x14:dxf>
          </x14:cfRule>
          <xm:sqref>H159:H163 L159:L163</xm:sqref>
        </x14:conditionalFormatting>
        <x14:conditionalFormatting xmlns:xm="http://schemas.microsoft.com/office/excel/2006/main">
          <x14:cfRule type="containsText" priority="2461" operator="containsText" id="{858D2E12-9254-4E5C-B157-DC49B9CF8555}">
            <xm:f>NOT(ISERROR(SEARCH(Статусы!$A$4,H177)))</xm:f>
            <xm:f>Статусы!$A$4</xm:f>
            <x14:dxf>
              <fill>
                <patternFill>
                  <bgColor theme="0" tint="-0.14996795556505021"/>
                </patternFill>
              </fill>
            </x14:dxf>
          </x14:cfRule>
          <xm:sqref>H177:H181 L177:L181</xm:sqref>
        </x14:conditionalFormatting>
        <x14:conditionalFormatting xmlns:xm="http://schemas.microsoft.com/office/excel/2006/main">
          <x14:cfRule type="containsText" priority="2435" operator="containsText" id="{20B76048-D2F9-40E2-B543-E9AD9CD4D801}">
            <xm:f>NOT(ISERROR(SEARCH(Статусы!$A$4,I239)))</xm:f>
            <xm:f>Статусы!$A$4</xm:f>
            <x14:dxf>
              <fill>
                <patternFill>
                  <bgColor theme="0" tint="-0.14996795556505021"/>
                </patternFill>
              </fill>
            </x14:dxf>
          </x14:cfRule>
          <xm:sqref>I239:I243</xm:sqref>
        </x14:conditionalFormatting>
        <x14:conditionalFormatting xmlns:xm="http://schemas.microsoft.com/office/excel/2006/main">
          <x14:cfRule type="containsText" priority="2432" operator="containsText" id="{C85103AA-4F18-4910-80C8-450FB0D04955}">
            <xm:f>NOT(ISERROR(SEARCH(Статусы!$A$4,I245)))</xm:f>
            <xm:f>Статусы!$A$4</xm:f>
            <x14:dxf>
              <fill>
                <patternFill>
                  <bgColor theme="0" tint="-0.14996795556505021"/>
                </patternFill>
              </fill>
            </x14:dxf>
          </x14:cfRule>
          <xm:sqref>I245:I249</xm:sqref>
        </x14:conditionalFormatting>
        <x14:conditionalFormatting xmlns:xm="http://schemas.microsoft.com/office/excel/2006/main">
          <x14:cfRule type="containsText" priority="2429" operator="containsText" id="{713386EF-A977-4A2F-A2CD-D1509D746749}">
            <xm:f>NOT(ISERROR(SEARCH(Статусы!$A$4,I251)))</xm:f>
            <xm:f>Статусы!$A$4</xm:f>
            <x14:dxf>
              <fill>
                <patternFill>
                  <bgColor theme="0" tint="-0.14996795556505021"/>
                </patternFill>
              </fill>
            </x14:dxf>
          </x14:cfRule>
          <xm:sqref>I251:I255</xm:sqref>
        </x14:conditionalFormatting>
        <x14:conditionalFormatting xmlns:xm="http://schemas.microsoft.com/office/excel/2006/main">
          <x14:cfRule type="containsText" priority="2458" operator="containsText" id="{BCE821A7-4E7A-4D04-BD93-5E91350538A2}">
            <xm:f>NOT(ISERROR(SEARCH(Статусы!$A$4,H183)))</xm:f>
            <xm:f>Статусы!$A$4</xm:f>
            <x14:dxf>
              <fill>
                <patternFill>
                  <bgColor theme="0" tint="-0.14996795556505021"/>
                </patternFill>
              </fill>
            </x14:dxf>
          </x14:cfRule>
          <xm:sqref>H183:H187 L183:L187</xm:sqref>
        </x14:conditionalFormatting>
        <x14:conditionalFormatting xmlns:xm="http://schemas.microsoft.com/office/excel/2006/main">
          <x14:cfRule type="containsText" priority="2467" operator="containsText" id="{9FFA72E2-0C65-48D3-A4A0-465197C9FFAD}">
            <xm:f>NOT(ISERROR(SEARCH(Статусы!$A$4,H165)))</xm:f>
            <xm:f>Статусы!$A$4</xm:f>
            <x14:dxf>
              <fill>
                <patternFill>
                  <bgColor theme="0" tint="-0.14996795556505021"/>
                </patternFill>
              </fill>
            </x14:dxf>
          </x14:cfRule>
          <xm:sqref>H165:H169 L165:L169</xm:sqref>
        </x14:conditionalFormatting>
        <x14:conditionalFormatting xmlns:xm="http://schemas.microsoft.com/office/excel/2006/main">
          <x14:cfRule type="containsText" priority="2426" operator="containsText" id="{3FC5F701-D2BA-40C9-8F2B-BE8E633AC3FB}">
            <xm:f>NOT(ISERROR(SEARCH(Статусы!$A$4,I257)))</xm:f>
            <xm:f>Статусы!$A$4</xm:f>
            <x14:dxf>
              <fill>
                <patternFill>
                  <bgColor theme="0" tint="-0.14996795556505021"/>
                </patternFill>
              </fill>
            </x14:dxf>
          </x14:cfRule>
          <xm:sqref>I257:I261</xm:sqref>
        </x14:conditionalFormatting>
        <x14:conditionalFormatting xmlns:xm="http://schemas.microsoft.com/office/excel/2006/main">
          <x14:cfRule type="containsText" priority="2423" operator="containsText" id="{C634F620-4B59-4F04-BE08-94493DF31175}">
            <xm:f>NOT(ISERROR(SEARCH(Статусы!$A$4,I263)))</xm:f>
            <xm:f>Статусы!$A$4</xm:f>
            <x14:dxf>
              <fill>
                <patternFill>
                  <bgColor theme="0" tint="-0.14996795556505021"/>
                </patternFill>
              </fill>
            </x14:dxf>
          </x14:cfRule>
          <xm:sqref>I263:I267</xm:sqref>
        </x14:conditionalFormatting>
        <x14:conditionalFormatting xmlns:xm="http://schemas.microsoft.com/office/excel/2006/main">
          <x14:cfRule type="containsText" priority="2460" operator="containsText" id="{C4E9910A-FC3D-40ED-B5AA-1A4784322667}">
            <xm:f>NOT(ISERROR(SEARCH(Статусы!$A$4,K177)))</xm:f>
            <xm:f>Статусы!$A$4</xm:f>
            <x14:dxf>
              <fill>
                <patternFill>
                  <bgColor theme="0" tint="-0.14996795556505021"/>
                </patternFill>
              </fill>
            </x14:dxf>
          </x14:cfRule>
          <xm:sqref>K177:K181</xm:sqref>
        </x14:conditionalFormatting>
        <x14:conditionalFormatting xmlns:xm="http://schemas.microsoft.com/office/excel/2006/main">
          <x14:cfRule type="containsText" priority="2455" operator="containsText" id="{FE4753F0-C251-4092-B08F-1D1F7F1E04E7}">
            <xm:f>NOT(ISERROR(SEARCH(Статусы!$A$4,H189)))</xm:f>
            <xm:f>Статусы!$A$4</xm:f>
            <x14:dxf>
              <fill>
                <patternFill>
                  <bgColor theme="0" tint="-0.14996795556505021"/>
                </patternFill>
              </fill>
            </x14:dxf>
          </x14:cfRule>
          <xm:sqref>H189:H193 L189:L193</xm:sqref>
        </x14:conditionalFormatting>
        <x14:conditionalFormatting xmlns:xm="http://schemas.microsoft.com/office/excel/2006/main">
          <x14:cfRule type="containsText" priority="2420" operator="containsText" id="{FF14382C-2E00-4C4B-B9C8-60F487C9BDDB}">
            <xm:f>NOT(ISERROR(SEARCH(Статусы!$A$4,I270)))</xm:f>
            <xm:f>Статусы!$A$4</xm:f>
            <x14:dxf>
              <fill>
                <patternFill>
                  <bgColor theme="0" tint="-0.14996795556505021"/>
                </patternFill>
              </fill>
            </x14:dxf>
          </x14:cfRule>
          <xm:sqref>I270:I274</xm:sqref>
        </x14:conditionalFormatting>
        <x14:conditionalFormatting xmlns:xm="http://schemas.microsoft.com/office/excel/2006/main">
          <x14:cfRule type="containsText" priority="2452" operator="containsText" id="{B27DACF2-5B14-4BE6-8961-E1EB1ABE66AB}">
            <xm:f>NOT(ISERROR(SEARCH(Статусы!$A$4,H195)))</xm:f>
            <xm:f>Статусы!$A$4</xm:f>
            <x14:dxf>
              <fill>
                <patternFill>
                  <bgColor theme="0" tint="-0.14996795556505021"/>
                </patternFill>
              </fill>
            </x14:dxf>
          </x14:cfRule>
          <xm:sqref>H195:H199 L195:L199</xm:sqref>
        </x14:conditionalFormatting>
        <x14:conditionalFormatting xmlns:xm="http://schemas.microsoft.com/office/excel/2006/main">
          <x14:cfRule type="containsText" priority="2457" operator="containsText" id="{4CB670A6-DB42-4E67-80AA-0C876FF6858D}">
            <xm:f>NOT(ISERROR(SEARCH(Статусы!$A$4,K183)))</xm:f>
            <xm:f>Статусы!$A$4</xm:f>
            <x14:dxf>
              <fill>
                <patternFill>
                  <bgColor theme="0" tint="-0.14996795556505021"/>
                </patternFill>
              </fill>
            </x14:dxf>
          </x14:cfRule>
          <xm:sqref>K183:K187</xm:sqref>
        </x14:conditionalFormatting>
        <x14:conditionalFormatting xmlns:xm="http://schemas.microsoft.com/office/excel/2006/main">
          <x14:cfRule type="containsText" priority="2417" operator="containsText" id="{1405838E-3FC3-4E20-8678-4B52BE6AA29F}">
            <xm:f>NOT(ISERROR(SEARCH(Статусы!$A$4,K277)))</xm:f>
            <xm:f>Статусы!$A$4</xm:f>
            <x14:dxf>
              <fill>
                <patternFill>
                  <bgColor theme="0" tint="-0.14996795556505021"/>
                </patternFill>
              </fill>
            </x14:dxf>
          </x14:cfRule>
          <xm:sqref>K277:K281</xm:sqref>
        </x14:conditionalFormatting>
        <x14:conditionalFormatting xmlns:xm="http://schemas.microsoft.com/office/excel/2006/main">
          <x14:cfRule type="containsText" priority="2449" operator="containsText" id="{B462C948-0E5D-48A3-A073-6819E0EBCF36}">
            <xm:f>NOT(ISERROR(SEARCH(Статусы!$A$4,H201)))</xm:f>
            <xm:f>Статусы!$A$4</xm:f>
            <x14:dxf>
              <fill>
                <patternFill>
                  <bgColor theme="0" tint="-0.14996795556505021"/>
                </patternFill>
              </fill>
            </x14:dxf>
          </x14:cfRule>
          <xm:sqref>H201:H205 L201:L205</xm:sqref>
        </x14:conditionalFormatting>
        <x14:conditionalFormatting xmlns:xm="http://schemas.microsoft.com/office/excel/2006/main">
          <x14:cfRule type="containsText" priority="2454" operator="containsText" id="{7993FAD3-B36D-44E2-82D7-32B07EF11BE1}">
            <xm:f>NOT(ISERROR(SEARCH(Статусы!$A$4,K189)))</xm:f>
            <xm:f>Статусы!$A$4</xm:f>
            <x14:dxf>
              <fill>
                <patternFill>
                  <bgColor theme="0" tint="-0.14996795556505021"/>
                </patternFill>
              </fill>
            </x14:dxf>
          </x14:cfRule>
          <xm:sqref>K189:K193</xm:sqref>
        </x14:conditionalFormatting>
        <x14:conditionalFormatting xmlns:xm="http://schemas.microsoft.com/office/excel/2006/main">
          <x14:cfRule type="containsText" priority="2414" operator="containsText" id="{4ED6EC8F-C71A-4E0E-A86B-A28128B85158}">
            <xm:f>NOT(ISERROR(SEARCH(Статусы!$A$4,I284)))</xm:f>
            <xm:f>Статусы!$A$4</xm:f>
            <x14:dxf>
              <fill>
                <patternFill>
                  <bgColor theme="0" tint="-0.14996795556505021"/>
                </patternFill>
              </fill>
            </x14:dxf>
          </x14:cfRule>
          <xm:sqref>I284:I288</xm:sqref>
        </x14:conditionalFormatting>
        <x14:conditionalFormatting xmlns:xm="http://schemas.microsoft.com/office/excel/2006/main">
          <x14:cfRule type="containsText" priority="2446" operator="containsText" id="{DB20F48C-D8B9-4E35-86F6-5F797F7E7B3B}">
            <xm:f>NOT(ISERROR(SEARCH(Статусы!$A$4,H207)))</xm:f>
            <xm:f>Статусы!$A$4</xm:f>
            <x14:dxf>
              <fill>
                <patternFill>
                  <bgColor theme="0" tint="-0.14996795556505021"/>
                </patternFill>
              </fill>
            </x14:dxf>
          </x14:cfRule>
          <xm:sqref>H207:H211 L207:L211</xm:sqref>
        </x14:conditionalFormatting>
        <x14:conditionalFormatting xmlns:xm="http://schemas.microsoft.com/office/excel/2006/main">
          <x14:cfRule type="containsText" priority="2451" operator="containsText" id="{60A049DF-A63E-48CC-BF45-2A030C6DF89E}">
            <xm:f>NOT(ISERROR(SEARCH(Статусы!$A$4,K195)))</xm:f>
            <xm:f>Статусы!$A$4</xm:f>
            <x14:dxf>
              <fill>
                <patternFill>
                  <bgColor theme="0" tint="-0.14996795556505021"/>
                </patternFill>
              </fill>
            </x14:dxf>
          </x14:cfRule>
          <xm:sqref>K195:K199</xm:sqref>
        </x14:conditionalFormatting>
        <x14:conditionalFormatting xmlns:xm="http://schemas.microsoft.com/office/excel/2006/main">
          <x14:cfRule type="containsText" priority="2411" operator="containsText" id="{0523C629-2542-4290-BFB2-2D8BEEF24936}">
            <xm:f>NOT(ISERROR(SEARCH(Статусы!$A$4,K291)))</xm:f>
            <xm:f>Статусы!$A$4</xm:f>
            <x14:dxf>
              <fill>
                <patternFill>
                  <bgColor theme="0" tint="-0.14996795556505021"/>
                </patternFill>
              </fill>
            </x14:dxf>
          </x14:cfRule>
          <xm:sqref>K291:K295</xm:sqref>
        </x14:conditionalFormatting>
        <x14:conditionalFormatting xmlns:xm="http://schemas.microsoft.com/office/excel/2006/main">
          <x14:cfRule type="containsText" priority="2440" operator="containsText" id="{DA718863-8140-4BFE-BB15-46D9160FAD8B}">
            <xm:f>NOT(ISERROR(SEARCH(Статусы!$A$4,H52)))</xm:f>
            <xm:f>Статусы!$A$4</xm:f>
            <x14:dxf>
              <fill>
                <patternFill>
                  <bgColor theme="0" tint="-0.14996795556505021"/>
                </patternFill>
              </fill>
            </x14:dxf>
          </x14:cfRule>
          <xm:sqref>H52:H56 L52:L56</xm:sqref>
        </x14:conditionalFormatting>
        <x14:conditionalFormatting xmlns:xm="http://schemas.microsoft.com/office/excel/2006/main">
          <x14:cfRule type="containsText" priority="2448" operator="containsText" id="{4397D0A6-3868-465D-A766-42476189A898}">
            <xm:f>NOT(ISERROR(SEARCH(Статусы!$A$4,K201)))</xm:f>
            <xm:f>Статусы!$A$4</xm:f>
            <x14:dxf>
              <fill>
                <patternFill>
                  <bgColor theme="0" tint="-0.14996795556505021"/>
                </patternFill>
              </fill>
            </x14:dxf>
          </x14:cfRule>
          <xm:sqref>K201:K205</xm:sqref>
        </x14:conditionalFormatting>
        <x14:conditionalFormatting xmlns:xm="http://schemas.microsoft.com/office/excel/2006/main">
          <x14:cfRule type="containsText" priority="2408" operator="containsText" id="{25B02068-0EDD-4D0A-BD6E-03B3110A17C2}">
            <xm:f>NOT(ISERROR(SEARCH(Статусы!$A$4,I297)))</xm:f>
            <xm:f>Статусы!$A$4</xm:f>
            <x14:dxf>
              <fill>
                <patternFill>
                  <bgColor theme="0" tint="-0.14996795556505021"/>
                </patternFill>
              </fill>
            </x14:dxf>
          </x14:cfRule>
          <xm:sqref>I297:I301</xm:sqref>
        </x14:conditionalFormatting>
        <x14:conditionalFormatting xmlns:xm="http://schemas.microsoft.com/office/excel/2006/main">
          <x14:cfRule type="containsText" priority="2436" operator="containsText" id="{D2AF3ABF-8FC8-4C21-A873-4514C551197B}">
            <xm:f>NOT(ISERROR(SEARCH(Статусы!$A$4,K239)))</xm:f>
            <xm:f>Статусы!$A$4</xm:f>
            <x14:dxf>
              <fill>
                <patternFill>
                  <bgColor theme="0" tint="-0.14996795556505021"/>
                </patternFill>
              </fill>
            </x14:dxf>
          </x14:cfRule>
          <xm:sqref>K239:K243</xm:sqref>
        </x14:conditionalFormatting>
        <x14:conditionalFormatting xmlns:xm="http://schemas.microsoft.com/office/excel/2006/main">
          <x14:cfRule type="containsText" priority="2445" operator="containsText" id="{DC42153F-7337-4195-A049-181A6DB86387}">
            <xm:f>NOT(ISERROR(SEARCH(Статусы!$A$4,K207)))</xm:f>
            <xm:f>Статусы!$A$4</xm:f>
            <x14:dxf>
              <fill>
                <patternFill>
                  <bgColor theme="0" tint="-0.14996795556505021"/>
                </patternFill>
              </fill>
            </x14:dxf>
          </x14:cfRule>
          <xm:sqref>K207:K211</xm:sqref>
        </x14:conditionalFormatting>
        <x14:conditionalFormatting xmlns:xm="http://schemas.microsoft.com/office/excel/2006/main">
          <x14:cfRule type="containsText" priority="2405" operator="containsText" id="{616BE6B1-8C55-4BB7-A79D-62B4039F506B}">
            <xm:f>NOT(ISERROR(SEARCH(Статусы!$A$4,I303)))</xm:f>
            <xm:f>Статусы!$A$4</xm:f>
            <x14:dxf>
              <fill>
                <patternFill>
                  <bgColor theme="0" tint="-0.14996795556505021"/>
                </patternFill>
              </fill>
            </x14:dxf>
          </x14:cfRule>
          <xm:sqref>I303:I307</xm:sqref>
        </x14:conditionalFormatting>
        <x14:conditionalFormatting xmlns:xm="http://schemas.microsoft.com/office/excel/2006/main">
          <x14:cfRule type="containsText" priority="2433" operator="containsText" id="{5E73C6EB-47BA-42F7-A6F0-FB8281182BBE}">
            <xm:f>NOT(ISERROR(SEARCH(Статусы!$A$4,K245)))</xm:f>
            <xm:f>Статусы!$A$4</xm:f>
            <x14:dxf>
              <fill>
                <patternFill>
                  <bgColor theme="0" tint="-0.14996795556505021"/>
                </patternFill>
              </fill>
            </x14:dxf>
          </x14:cfRule>
          <xm:sqref>K245:K249</xm:sqref>
        </x14:conditionalFormatting>
        <x14:conditionalFormatting xmlns:xm="http://schemas.microsoft.com/office/excel/2006/main">
          <x14:cfRule type="containsText" priority="2442" operator="containsText" id="{0732919A-F6B3-4B1E-AA17-B3C731F9AD28}">
            <xm:f>NOT(ISERROR(SEARCH(Статусы!$A$4,I213)))</xm:f>
            <xm:f>Статусы!$A$4</xm:f>
            <x14:dxf>
              <fill>
                <patternFill>
                  <bgColor theme="0" tint="-0.14996795556505021"/>
                </patternFill>
              </fill>
            </x14:dxf>
          </x14:cfRule>
          <xm:sqref>I213:I217</xm:sqref>
        </x14:conditionalFormatting>
        <x14:conditionalFormatting xmlns:xm="http://schemas.microsoft.com/office/excel/2006/main">
          <x14:cfRule type="containsText" priority="2402" operator="containsText" id="{10E708ED-FD50-4C0F-817B-FC4F6317C7F8}">
            <xm:f>NOT(ISERROR(SEARCH(Статусы!$A$4,I311)))</xm:f>
            <xm:f>Статусы!$A$4</xm:f>
            <x14:dxf>
              <fill>
                <patternFill>
                  <bgColor theme="0" tint="-0.14996795556505021"/>
                </patternFill>
              </fill>
            </x14:dxf>
          </x14:cfRule>
          <xm:sqref>I311:I315</xm:sqref>
        </x14:conditionalFormatting>
        <x14:conditionalFormatting xmlns:xm="http://schemas.microsoft.com/office/excel/2006/main">
          <x14:cfRule type="containsText" priority="2443" operator="containsText" id="{F7931FAF-711D-423D-9BBA-A866ADF1E974}">
            <xm:f>NOT(ISERROR(SEARCH(Статусы!$A$4,H213)))</xm:f>
            <xm:f>Статусы!$A$4</xm:f>
            <x14:dxf>
              <fill>
                <patternFill>
                  <bgColor theme="0" tint="-0.14996795556505021"/>
                </patternFill>
              </fill>
            </x14:dxf>
          </x14:cfRule>
          <xm:sqref>H213:H217 L213:L217</xm:sqref>
        </x14:conditionalFormatting>
        <x14:conditionalFormatting xmlns:xm="http://schemas.microsoft.com/office/excel/2006/main">
          <x14:cfRule type="containsText" priority="2430" operator="containsText" id="{19BC1E6A-48AC-4E2E-9C51-A564E6B56EB5}">
            <xm:f>NOT(ISERROR(SEARCH(Статусы!$A$4,K251)))</xm:f>
            <xm:f>Статусы!$A$4</xm:f>
            <x14:dxf>
              <fill>
                <patternFill>
                  <bgColor theme="0" tint="-0.14996795556505021"/>
                </patternFill>
              </fill>
            </x14:dxf>
          </x14:cfRule>
          <xm:sqref>K251:K255</xm:sqref>
        </x14:conditionalFormatting>
        <x14:conditionalFormatting xmlns:xm="http://schemas.microsoft.com/office/excel/2006/main">
          <x14:cfRule type="containsText" priority="2439" operator="containsText" id="{4B84D9E6-08E2-4613-BDEA-7E2C95264CDB}">
            <xm:f>NOT(ISERROR(SEARCH(Статусы!$A$4,K52)))</xm:f>
            <xm:f>Статусы!$A$4</xm:f>
            <x14:dxf>
              <fill>
                <patternFill>
                  <bgColor theme="0" tint="-0.14996795556505021"/>
                </patternFill>
              </fill>
            </x14:dxf>
          </x14:cfRule>
          <xm:sqref>K52:K56</xm:sqref>
        </x14:conditionalFormatting>
        <x14:conditionalFormatting xmlns:xm="http://schemas.microsoft.com/office/excel/2006/main">
          <x14:cfRule type="containsText" priority="2399" operator="containsText" id="{2DF77ECA-F96C-470C-99EC-98E6A48C66FA}">
            <xm:f>NOT(ISERROR(SEARCH(Статусы!$A$4,K318)))</xm:f>
            <xm:f>Статусы!$A$4</xm:f>
            <x14:dxf>
              <fill>
                <patternFill>
                  <bgColor theme="0" tint="-0.14996795556505021"/>
                </patternFill>
              </fill>
            </x14:dxf>
          </x14:cfRule>
          <xm:sqref>K318:K322</xm:sqref>
        </x14:conditionalFormatting>
        <x14:conditionalFormatting xmlns:xm="http://schemas.microsoft.com/office/excel/2006/main">
          <x14:cfRule type="containsText" priority="2396" operator="containsText" id="{1F5E9B32-5DFA-4B6F-8B02-D5488667C627}">
            <xm:f>NOT(ISERROR(SEARCH(Статусы!$A$4,I324)))</xm:f>
            <xm:f>Статусы!$A$4</xm:f>
            <x14:dxf>
              <fill>
                <patternFill>
                  <bgColor theme="0" tint="-0.14996795556505021"/>
                </patternFill>
              </fill>
            </x14:dxf>
          </x14:cfRule>
          <xm:sqref>I324:I328</xm:sqref>
        </x14:conditionalFormatting>
        <x14:conditionalFormatting xmlns:xm="http://schemas.microsoft.com/office/excel/2006/main">
          <x14:cfRule type="containsText" priority="2427" operator="containsText" id="{7E1AF4F3-6FC0-4ACD-B896-BEDB7F8EC383}">
            <xm:f>NOT(ISERROR(SEARCH(Статусы!$A$4,K257)))</xm:f>
            <xm:f>Статусы!$A$4</xm:f>
            <x14:dxf>
              <fill>
                <patternFill>
                  <bgColor theme="0" tint="-0.14996795556505021"/>
                </patternFill>
              </fill>
            </x14:dxf>
          </x14:cfRule>
          <xm:sqref>K257:K261</xm:sqref>
        </x14:conditionalFormatting>
        <x14:conditionalFormatting xmlns:xm="http://schemas.microsoft.com/office/excel/2006/main">
          <x14:cfRule type="containsText" priority="2418" operator="containsText" id="{BEDE52EC-21BE-4489-9B78-698B953439A3}">
            <xm:f>NOT(ISERROR(SEARCH(Статусы!$A$4,I277)))</xm:f>
            <xm:f>Статусы!$A$4</xm:f>
            <x14:dxf>
              <fill>
                <patternFill>
                  <bgColor theme="0" tint="-0.14996795556505021"/>
                </patternFill>
              </fill>
            </x14:dxf>
          </x14:cfRule>
          <xm:sqref>I277:I281</xm:sqref>
        </x14:conditionalFormatting>
        <x14:conditionalFormatting xmlns:xm="http://schemas.microsoft.com/office/excel/2006/main">
          <x14:cfRule type="containsText" priority="2393" operator="containsText" id="{394B2853-67C0-495A-9DB6-58856ADA5E5E}">
            <xm:f>NOT(ISERROR(SEARCH(Статусы!$A$4,I330)))</xm:f>
            <xm:f>Статусы!$A$4</xm:f>
            <x14:dxf>
              <fill>
                <patternFill>
                  <bgColor theme="0" tint="-0.14996795556505021"/>
                </patternFill>
              </fill>
            </x14:dxf>
          </x14:cfRule>
          <xm:sqref>I330:I334</xm:sqref>
        </x14:conditionalFormatting>
        <x14:conditionalFormatting xmlns:xm="http://schemas.microsoft.com/office/excel/2006/main">
          <x14:cfRule type="containsText" priority="2437" operator="containsText" id="{9A9B2177-71AD-4E23-B9B8-C199245C1C68}">
            <xm:f>NOT(ISERROR(SEARCH(Статусы!$A$4,H239)))</xm:f>
            <xm:f>Статусы!$A$4</xm:f>
            <x14:dxf>
              <fill>
                <patternFill>
                  <bgColor theme="0" tint="-0.14996795556505021"/>
                </patternFill>
              </fill>
            </x14:dxf>
          </x14:cfRule>
          <xm:sqref>H239:H243 L239:L243</xm:sqref>
        </x14:conditionalFormatting>
        <x14:conditionalFormatting xmlns:xm="http://schemas.microsoft.com/office/excel/2006/main">
          <x14:cfRule type="containsText" priority="2424" operator="containsText" id="{B23AF1D8-41C3-4F8A-932C-E0A5B8D4527D}">
            <xm:f>NOT(ISERROR(SEARCH(Статусы!$A$4,K263)))</xm:f>
            <xm:f>Статусы!$A$4</xm:f>
            <x14:dxf>
              <fill>
                <patternFill>
                  <bgColor theme="0" tint="-0.14996795556505021"/>
                </patternFill>
              </fill>
            </x14:dxf>
          </x14:cfRule>
          <xm:sqref>K263:K267</xm:sqref>
        </x14:conditionalFormatting>
        <x14:conditionalFormatting xmlns:xm="http://schemas.microsoft.com/office/excel/2006/main">
          <x14:cfRule type="containsText" priority="2390" operator="containsText" id="{5597259E-21BB-4861-8205-5BD46F3B6F23}">
            <xm:f>NOT(ISERROR(SEARCH(Статусы!$A$4,K336)))</xm:f>
            <xm:f>Статусы!$A$4</xm:f>
            <x14:dxf>
              <fill>
                <patternFill>
                  <bgColor theme="0" tint="-0.14996795556505021"/>
                </patternFill>
              </fill>
            </x14:dxf>
          </x14:cfRule>
          <xm:sqref>K336:K340</xm:sqref>
        </x14:conditionalFormatting>
        <x14:conditionalFormatting xmlns:xm="http://schemas.microsoft.com/office/excel/2006/main">
          <x14:cfRule type="containsText" priority="2387" operator="containsText" id="{D8871399-B4AB-4725-A0A0-34B56E472F3E}">
            <xm:f>NOT(ISERROR(SEARCH(Статусы!$A$4,K342)))</xm:f>
            <xm:f>Статусы!$A$4</xm:f>
            <x14:dxf>
              <fill>
                <patternFill>
                  <bgColor theme="0" tint="-0.14996795556505021"/>
                </patternFill>
              </fill>
            </x14:dxf>
          </x14:cfRule>
          <xm:sqref>K342:K346</xm:sqref>
        </x14:conditionalFormatting>
        <x14:conditionalFormatting xmlns:xm="http://schemas.microsoft.com/office/excel/2006/main">
          <x14:cfRule type="containsText" priority="2434" operator="containsText" id="{CE58CA0F-56B8-42F0-A9B6-49C45FB1FB5E}">
            <xm:f>NOT(ISERROR(SEARCH(Статусы!$A$4,H245)))</xm:f>
            <xm:f>Статусы!$A$4</xm:f>
            <x14:dxf>
              <fill>
                <patternFill>
                  <bgColor theme="0" tint="-0.14996795556505021"/>
                </patternFill>
              </fill>
            </x14:dxf>
          </x14:cfRule>
          <xm:sqref>H245:H249 L245:L249</xm:sqref>
        </x14:conditionalFormatting>
        <x14:conditionalFormatting xmlns:xm="http://schemas.microsoft.com/office/excel/2006/main">
          <x14:cfRule type="containsText" priority="2421" operator="containsText" id="{5FFDC639-5E4D-4E2C-8D05-F53B2EAB1D5E}">
            <xm:f>NOT(ISERROR(SEARCH(Статусы!$A$4,K270)))</xm:f>
            <xm:f>Статусы!$A$4</xm:f>
            <x14:dxf>
              <fill>
                <patternFill>
                  <bgColor theme="0" tint="-0.14996795556505021"/>
                </patternFill>
              </fill>
            </x14:dxf>
          </x14:cfRule>
          <xm:sqref>K270:K274</xm:sqref>
        </x14:conditionalFormatting>
        <x14:conditionalFormatting xmlns:xm="http://schemas.microsoft.com/office/excel/2006/main">
          <x14:cfRule type="containsText" priority="2384" operator="containsText" id="{4564ABBF-5DF8-4BC9-88E1-F6CBCF248186}">
            <xm:f>NOT(ISERROR(SEARCH(Статусы!$A$4,K348)))</xm:f>
            <xm:f>Статусы!$A$4</xm:f>
            <x14:dxf>
              <fill>
                <patternFill>
                  <bgColor theme="0" tint="-0.14996795556505021"/>
                </patternFill>
              </fill>
            </x14:dxf>
          </x14:cfRule>
          <xm:sqref>K348:K352</xm:sqref>
        </x14:conditionalFormatting>
        <x14:conditionalFormatting xmlns:xm="http://schemas.microsoft.com/office/excel/2006/main">
          <x14:cfRule type="containsText" priority="2381" operator="containsText" id="{27AC6EB2-996B-4956-9906-DDA94D62442F}">
            <xm:f>NOT(ISERROR(SEARCH(Статусы!$A$4,I356)))</xm:f>
            <xm:f>Статусы!$A$4</xm:f>
            <x14:dxf>
              <fill>
                <patternFill>
                  <bgColor theme="0" tint="-0.14996795556505021"/>
                </patternFill>
              </fill>
            </x14:dxf>
          </x14:cfRule>
          <xm:sqref>I356:I360</xm:sqref>
        </x14:conditionalFormatting>
        <x14:conditionalFormatting xmlns:xm="http://schemas.microsoft.com/office/excel/2006/main">
          <x14:cfRule type="containsText" priority="2431" operator="containsText" id="{EC364865-8ECC-48A9-9EB5-98188B79267A}">
            <xm:f>NOT(ISERROR(SEARCH(Статусы!$A$4,H251)))</xm:f>
            <xm:f>Статусы!$A$4</xm:f>
            <x14:dxf>
              <fill>
                <patternFill>
                  <bgColor theme="0" tint="-0.14996795556505021"/>
                </patternFill>
              </fill>
            </x14:dxf>
          </x14:cfRule>
          <xm:sqref>H251:H255 L251:L255</xm:sqref>
        </x14:conditionalFormatting>
        <x14:conditionalFormatting xmlns:xm="http://schemas.microsoft.com/office/excel/2006/main">
          <x14:cfRule type="containsText" priority="2406" operator="containsText" id="{4BD670FF-5457-4338-B8E5-C4F95A089F06}">
            <xm:f>NOT(ISERROR(SEARCH(Статусы!$A$4,K303)))</xm:f>
            <xm:f>Статусы!$A$4</xm:f>
            <x14:dxf>
              <fill>
                <patternFill>
                  <bgColor theme="0" tint="-0.14996795556505021"/>
                </patternFill>
              </fill>
            </x14:dxf>
          </x14:cfRule>
          <xm:sqref>K303:K307</xm:sqref>
        </x14:conditionalFormatting>
        <x14:conditionalFormatting xmlns:xm="http://schemas.microsoft.com/office/excel/2006/main">
          <x14:cfRule type="containsText" priority="2378" operator="containsText" id="{08F49D7F-DBFA-4D49-9E35-40AA65A796C7}">
            <xm:f>NOT(ISERROR(SEARCH(Статусы!$A$4,I363)))</xm:f>
            <xm:f>Статусы!$A$4</xm:f>
            <x14:dxf>
              <fill>
                <patternFill>
                  <bgColor theme="0" tint="-0.14996795556505021"/>
                </patternFill>
              </fill>
            </x14:dxf>
          </x14:cfRule>
          <xm:sqref>I363:I367</xm:sqref>
        </x14:conditionalFormatting>
        <x14:conditionalFormatting xmlns:xm="http://schemas.microsoft.com/office/excel/2006/main">
          <x14:cfRule type="containsText" priority="2375" operator="containsText" id="{49EB53F2-A5DB-4989-9DD3-5DC887A7E51F}">
            <xm:f>NOT(ISERROR(SEARCH(Статусы!$A$4,I370)))</xm:f>
            <xm:f>Статусы!$A$4</xm:f>
            <x14:dxf>
              <fill>
                <patternFill>
                  <bgColor theme="0" tint="-0.14996795556505021"/>
                </patternFill>
              </fill>
            </x14:dxf>
          </x14:cfRule>
          <xm:sqref>I370:I374</xm:sqref>
        </x14:conditionalFormatting>
        <x14:conditionalFormatting xmlns:xm="http://schemas.microsoft.com/office/excel/2006/main">
          <x14:cfRule type="containsText" priority="2428" operator="containsText" id="{A8B5A0FE-A2C7-40F8-8DAD-AD264F03B639}">
            <xm:f>NOT(ISERROR(SEARCH(Статусы!$A$4,H257)))</xm:f>
            <xm:f>Статусы!$A$4</xm:f>
            <x14:dxf>
              <fill>
                <patternFill>
                  <bgColor theme="0" tint="-0.14996795556505021"/>
                </patternFill>
              </fill>
            </x14:dxf>
          </x14:cfRule>
          <xm:sqref>H257:H261 L257:L261</xm:sqref>
        </x14:conditionalFormatting>
        <x14:conditionalFormatting xmlns:xm="http://schemas.microsoft.com/office/excel/2006/main">
          <x14:cfRule type="containsText" priority="2403" operator="containsText" id="{E03CC682-5C8B-4DB0-B000-AB5E14695F39}">
            <xm:f>NOT(ISERROR(SEARCH(Статусы!$A$4,K311)))</xm:f>
            <xm:f>Статусы!$A$4</xm:f>
            <x14:dxf>
              <fill>
                <patternFill>
                  <bgColor theme="0" tint="-0.14996795556505021"/>
                </patternFill>
              </fill>
            </x14:dxf>
          </x14:cfRule>
          <xm:sqref>K311:K315</xm:sqref>
        </x14:conditionalFormatting>
        <x14:conditionalFormatting xmlns:xm="http://schemas.microsoft.com/office/excel/2006/main">
          <x14:cfRule type="containsText" priority="2372" operator="containsText" id="{877B1B6A-90A4-400F-93D4-2F7C54228CFC}">
            <xm:f>NOT(ISERROR(SEARCH(Статусы!$A$4,I377)))</xm:f>
            <xm:f>Статусы!$A$4</xm:f>
            <x14:dxf>
              <fill>
                <patternFill>
                  <bgColor theme="0" tint="-0.14996795556505021"/>
                </patternFill>
              </fill>
            </x14:dxf>
          </x14:cfRule>
          <xm:sqref>I377:I381</xm:sqref>
        </x14:conditionalFormatting>
        <x14:conditionalFormatting xmlns:xm="http://schemas.microsoft.com/office/excel/2006/main">
          <x14:cfRule type="containsText" priority="2368" operator="containsText" id="{B57EE212-535B-4242-8B8B-313DB9527A9A}">
            <xm:f>NOT(ISERROR(SEARCH(Статусы!$A$4,AA382)))</xm:f>
            <xm:f>Статусы!$A$4</xm:f>
            <x14:dxf>
              <fill>
                <patternFill>
                  <bgColor theme="0" tint="-0.14996795556505021"/>
                </patternFill>
              </fill>
            </x14:dxf>
          </x14:cfRule>
          <xm:sqref>AA382</xm:sqref>
        </x14:conditionalFormatting>
        <x14:conditionalFormatting xmlns:xm="http://schemas.microsoft.com/office/excel/2006/main">
          <x14:cfRule type="containsText" priority="2398" operator="containsText" id="{FC36BA52-A55F-454B-8168-725FF0032085}">
            <xm:f>NOT(ISERROR(SEARCH(Статусы!$A$4,H324)))</xm:f>
            <xm:f>Статусы!$A$4</xm:f>
            <x14:dxf>
              <fill>
                <patternFill>
                  <bgColor theme="0" tint="-0.14996795556505021"/>
                </patternFill>
              </fill>
            </x14:dxf>
          </x14:cfRule>
          <xm:sqref>H324:H328 L324:L328</xm:sqref>
        </x14:conditionalFormatting>
        <x14:conditionalFormatting xmlns:xm="http://schemas.microsoft.com/office/excel/2006/main">
          <x14:cfRule type="containsText" priority="2425" operator="containsText" id="{4A83FD89-C642-4A02-95D2-642B1F200A0D}">
            <xm:f>NOT(ISERROR(SEARCH(Статусы!$A$4,H263)))</xm:f>
            <xm:f>Статусы!$A$4</xm:f>
            <x14:dxf>
              <fill>
                <patternFill>
                  <bgColor theme="0" tint="-0.14996795556505021"/>
                </patternFill>
              </fill>
            </x14:dxf>
          </x14:cfRule>
          <xm:sqref>H263:H267 L263:L267</xm:sqref>
        </x14:conditionalFormatting>
        <x14:conditionalFormatting xmlns:xm="http://schemas.microsoft.com/office/excel/2006/main">
          <x14:cfRule type="containsText" priority="2364" operator="containsText" id="{D60FFF04-97F8-4A86-8509-751F5A4B23E3}">
            <xm:f>NOT(ISERROR(SEARCH(Статусы!$A$4,AA389)))</xm:f>
            <xm:f>Статусы!$A$4</xm:f>
            <x14:dxf>
              <fill>
                <patternFill>
                  <bgColor theme="0" tint="-0.14996795556505021"/>
                </patternFill>
              </fill>
            </x14:dxf>
          </x14:cfRule>
          <xm:sqref>AA389</xm:sqref>
        </x14:conditionalFormatting>
        <x14:conditionalFormatting xmlns:xm="http://schemas.microsoft.com/office/excel/2006/main">
          <x14:cfRule type="containsText" priority="2360" operator="containsText" id="{EF3F42DA-79A7-48CD-A3A3-0D2202F2EDA1}">
            <xm:f>NOT(ISERROR(SEARCH(Статусы!$A$4,AA396)))</xm:f>
            <xm:f>Статусы!$A$4</xm:f>
            <x14:dxf>
              <fill>
                <patternFill>
                  <bgColor theme="0" tint="-0.14996795556505021"/>
                </patternFill>
              </fill>
            </x14:dxf>
          </x14:cfRule>
          <xm:sqref>AA396</xm:sqref>
        </x14:conditionalFormatting>
        <x14:conditionalFormatting xmlns:xm="http://schemas.microsoft.com/office/excel/2006/main">
          <x14:cfRule type="containsText" priority="2357" operator="containsText" id="{00839089-BF72-4CF4-9854-1E330CB26C70}">
            <xm:f>NOT(ISERROR(SEARCH(Статусы!$A$4,I411)))</xm:f>
            <xm:f>Статусы!$A$4</xm:f>
            <x14:dxf>
              <fill>
                <patternFill>
                  <bgColor theme="0" tint="-0.14996795556505021"/>
                </patternFill>
              </fill>
            </x14:dxf>
          </x14:cfRule>
          <xm:sqref>I411:I415</xm:sqref>
        </x14:conditionalFormatting>
        <x14:conditionalFormatting xmlns:xm="http://schemas.microsoft.com/office/excel/2006/main">
          <x14:cfRule type="containsText" priority="2394" operator="containsText" id="{152EE806-5538-4385-BBD7-E2FDE68E8307}">
            <xm:f>NOT(ISERROR(SEARCH(Статусы!$A$4,K330)))</xm:f>
            <xm:f>Статусы!$A$4</xm:f>
            <x14:dxf>
              <fill>
                <patternFill>
                  <bgColor theme="0" tint="-0.14996795556505021"/>
                </patternFill>
              </fill>
            </x14:dxf>
          </x14:cfRule>
          <xm:sqref>K330:K334</xm:sqref>
        </x14:conditionalFormatting>
        <x14:conditionalFormatting xmlns:xm="http://schemas.microsoft.com/office/excel/2006/main">
          <x14:cfRule type="containsText" priority="2422" operator="containsText" id="{8B8893EE-5DF1-4348-B135-826BF7FE5F1A}">
            <xm:f>NOT(ISERROR(SEARCH(Статусы!$A$4,H270)))</xm:f>
            <xm:f>Статусы!$A$4</xm:f>
            <x14:dxf>
              <fill>
                <patternFill>
                  <bgColor theme="0" tint="-0.14996795556505021"/>
                </patternFill>
              </fill>
            </x14:dxf>
          </x14:cfRule>
          <xm:sqref>H270:H274 L270:L274</xm:sqref>
        </x14:conditionalFormatting>
        <x14:conditionalFormatting xmlns:xm="http://schemas.microsoft.com/office/excel/2006/main">
          <x14:cfRule type="containsText" priority="2354" operator="containsText" id="{F5FF97CF-24BE-4D34-9768-E84D5F31B51C}">
            <xm:f>NOT(ISERROR(SEARCH(Статусы!$A$4,K417)))</xm:f>
            <xm:f>Статусы!$A$4</xm:f>
            <x14:dxf>
              <fill>
                <patternFill>
                  <bgColor theme="0" tint="-0.14996795556505021"/>
                </patternFill>
              </fill>
            </x14:dxf>
          </x14:cfRule>
          <xm:sqref>K417:K421</xm:sqref>
        </x14:conditionalFormatting>
        <x14:conditionalFormatting xmlns:xm="http://schemas.microsoft.com/office/excel/2006/main">
          <x14:cfRule type="containsText" priority="2351" operator="containsText" id="{86E4E0CA-8D83-4CF0-9F52-27DE8C5D10F1}">
            <xm:f>NOT(ISERROR(SEARCH(Статусы!$A$4,I423)))</xm:f>
            <xm:f>Статусы!$A$4</xm:f>
            <x14:dxf>
              <fill>
                <patternFill>
                  <bgColor theme="0" tint="-0.14996795556505021"/>
                </patternFill>
              </fill>
            </x14:dxf>
          </x14:cfRule>
          <xm:sqref>I423:I427</xm:sqref>
        </x14:conditionalFormatting>
        <x14:conditionalFormatting xmlns:xm="http://schemas.microsoft.com/office/excel/2006/main">
          <x14:cfRule type="containsText" priority="2379" operator="containsText" id="{C3F0BD7B-32EE-4360-9648-F2652252598C}">
            <xm:f>NOT(ISERROR(SEARCH(Статусы!$A$4,K363)))</xm:f>
            <xm:f>Статусы!$A$4</xm:f>
            <x14:dxf>
              <fill>
                <patternFill>
                  <bgColor theme="0" tint="-0.14996795556505021"/>
                </patternFill>
              </fill>
            </x14:dxf>
          </x14:cfRule>
          <xm:sqref>K363:K367</xm:sqref>
        </x14:conditionalFormatting>
        <x14:conditionalFormatting xmlns:xm="http://schemas.microsoft.com/office/excel/2006/main">
          <x14:cfRule type="containsText" priority="2419" operator="containsText" id="{34551730-B849-4F3E-9FD0-3F91580D81EE}">
            <xm:f>NOT(ISERROR(SEARCH(Статусы!$A$4,H277)))</xm:f>
            <xm:f>Статусы!$A$4</xm:f>
            <x14:dxf>
              <fill>
                <patternFill>
                  <bgColor theme="0" tint="-0.14996795556505021"/>
                </patternFill>
              </fill>
            </x14:dxf>
          </x14:cfRule>
          <xm:sqref>H277:H281 L277:L281</xm:sqref>
        </x14:conditionalFormatting>
        <x14:conditionalFormatting xmlns:xm="http://schemas.microsoft.com/office/excel/2006/main">
          <x14:cfRule type="containsText" priority="2415" operator="containsText" id="{67BB28A9-80E0-4E62-A7AA-60F6F0CD1AA7}">
            <xm:f>NOT(ISERROR(SEARCH(Статусы!$A$4,K284)))</xm:f>
            <xm:f>Статусы!$A$4</xm:f>
            <x14:dxf>
              <fill>
                <patternFill>
                  <bgColor theme="0" tint="-0.14996795556505021"/>
                </patternFill>
              </fill>
            </x14:dxf>
          </x14:cfRule>
          <xm:sqref>K284:K288</xm:sqref>
        </x14:conditionalFormatting>
        <x14:conditionalFormatting xmlns:xm="http://schemas.microsoft.com/office/excel/2006/main">
          <x14:cfRule type="containsText" priority="2348" operator="containsText" id="{84A0FC46-64A1-4A26-8694-FA0163C795CB}">
            <xm:f>NOT(ISERROR(SEARCH(Статусы!$A$4,K429)))</xm:f>
            <xm:f>Статусы!$A$4</xm:f>
            <x14:dxf>
              <fill>
                <patternFill>
                  <bgColor theme="0" tint="-0.14996795556505021"/>
                </patternFill>
              </fill>
            </x14:dxf>
          </x14:cfRule>
          <xm:sqref>K429:K433</xm:sqref>
        </x14:conditionalFormatting>
        <x14:conditionalFormatting xmlns:xm="http://schemas.microsoft.com/office/excel/2006/main">
          <x14:cfRule type="containsText" priority="2412" operator="containsText" id="{676CAB8B-36A4-444C-8907-72F83621650E}">
            <xm:f>NOT(ISERROR(SEARCH(Статусы!$A$4,I291)))</xm:f>
            <xm:f>Статусы!$A$4</xm:f>
            <x14:dxf>
              <fill>
                <patternFill>
                  <bgColor theme="0" tint="-0.14996795556505021"/>
                </patternFill>
              </fill>
            </x14:dxf>
          </x14:cfRule>
          <xm:sqref>I291:I295</xm:sqref>
        </x14:conditionalFormatting>
        <x14:conditionalFormatting xmlns:xm="http://schemas.microsoft.com/office/excel/2006/main">
          <x14:cfRule type="containsText" priority="2409" operator="containsText" id="{B48644D1-51F7-41D1-809E-4711CED51933}">
            <xm:f>NOT(ISERROR(SEARCH(Статусы!$A$4,K297)))</xm:f>
            <xm:f>Статусы!$A$4</xm:f>
            <x14:dxf>
              <fill>
                <patternFill>
                  <bgColor theme="0" tint="-0.14996795556505021"/>
                </patternFill>
              </fill>
            </x14:dxf>
          </x14:cfRule>
          <xm:sqref>K297:K301</xm:sqref>
        </x14:conditionalFormatting>
        <x14:conditionalFormatting xmlns:xm="http://schemas.microsoft.com/office/excel/2006/main">
          <x14:cfRule type="containsText" priority="2416" operator="containsText" id="{1CDDFDB8-D4FB-4812-A5A7-DED3C37A9717}">
            <xm:f>NOT(ISERROR(SEARCH(Статусы!$A$4,H284)))</xm:f>
            <xm:f>Статусы!$A$4</xm:f>
            <x14:dxf>
              <fill>
                <patternFill>
                  <bgColor theme="0" tint="-0.14996795556505021"/>
                </patternFill>
              </fill>
            </x14:dxf>
          </x14:cfRule>
          <xm:sqref>H284:H288 L284:L288</xm:sqref>
        </x14:conditionalFormatting>
        <x14:conditionalFormatting xmlns:xm="http://schemas.microsoft.com/office/excel/2006/main">
          <x14:cfRule type="containsText" priority="2345" operator="containsText" id="{EDF85740-BE94-4DD3-8B76-759E2ACE9DA2}">
            <xm:f>NOT(ISERROR(SEARCH(Статусы!$A$4,I435)))</xm:f>
            <xm:f>Статусы!$A$4</xm:f>
            <x14:dxf>
              <fill>
                <patternFill>
                  <bgColor theme="0" tint="-0.14996795556505021"/>
                </patternFill>
              </fill>
            </x14:dxf>
          </x14:cfRule>
          <xm:sqref>I435:I439</xm:sqref>
        </x14:conditionalFormatting>
        <x14:conditionalFormatting xmlns:xm="http://schemas.microsoft.com/office/excel/2006/main">
          <x14:cfRule type="containsText" priority="2342" operator="containsText" id="{3127C310-A979-436F-A58E-C3FF9506E395}">
            <xm:f>NOT(ISERROR(SEARCH(Статусы!$A$4,K441)))</xm:f>
            <xm:f>Статусы!$A$4</xm:f>
            <x14:dxf>
              <fill>
                <patternFill>
                  <bgColor theme="0" tint="-0.14996795556505021"/>
                </patternFill>
              </fill>
            </x14:dxf>
          </x14:cfRule>
          <xm:sqref>K441:K445</xm:sqref>
        </x14:conditionalFormatting>
        <x14:conditionalFormatting xmlns:xm="http://schemas.microsoft.com/office/excel/2006/main">
          <x14:cfRule type="containsText" priority="2376" operator="containsText" id="{34C08611-3067-49F2-8457-3E562CAFAB0F}">
            <xm:f>NOT(ISERROR(SEARCH(Статусы!$A$4,K370)))</xm:f>
            <xm:f>Статусы!$A$4</xm:f>
            <x14:dxf>
              <fill>
                <patternFill>
                  <bgColor theme="0" tint="-0.14996795556505021"/>
                </patternFill>
              </fill>
            </x14:dxf>
          </x14:cfRule>
          <xm:sqref>K370:K374</xm:sqref>
        </x14:conditionalFormatting>
        <x14:conditionalFormatting xmlns:xm="http://schemas.microsoft.com/office/excel/2006/main">
          <x14:cfRule type="containsText" priority="2413" operator="containsText" id="{CCEAF1B9-EC3E-4276-8407-440E0A484252}">
            <xm:f>NOT(ISERROR(SEARCH(Статусы!$A$4,H291)))</xm:f>
            <xm:f>Статусы!$A$4</xm:f>
            <x14:dxf>
              <fill>
                <patternFill>
                  <bgColor theme="0" tint="-0.14996795556505021"/>
                </patternFill>
              </fill>
            </x14:dxf>
          </x14:cfRule>
          <xm:sqref>H291:H295 L291:L295</xm:sqref>
        </x14:conditionalFormatting>
        <x14:conditionalFormatting xmlns:xm="http://schemas.microsoft.com/office/excel/2006/main">
          <x14:cfRule type="containsText" priority="2400" operator="containsText" id="{016A04F6-3FFB-45AA-90A6-4554932FBDF2}">
            <xm:f>NOT(ISERROR(SEARCH(Статусы!$A$4,I318)))</xm:f>
            <xm:f>Статусы!$A$4</xm:f>
            <x14:dxf>
              <fill>
                <patternFill>
                  <bgColor theme="0" tint="-0.14996795556505021"/>
                </patternFill>
              </fill>
            </x14:dxf>
          </x14:cfRule>
          <xm:sqref>I318:I322</xm:sqref>
        </x14:conditionalFormatting>
        <x14:conditionalFormatting xmlns:xm="http://schemas.microsoft.com/office/excel/2006/main">
          <x14:cfRule type="containsText" priority="2339" operator="containsText" id="{53ACFB9C-7214-4C2B-BE2C-FC74ADA759D7}">
            <xm:f>NOT(ISERROR(SEARCH(Статусы!$A$4,K449)))</xm:f>
            <xm:f>Статусы!$A$4</xm:f>
            <x14:dxf>
              <fill>
                <patternFill>
                  <bgColor theme="0" tint="-0.14996795556505021"/>
                </patternFill>
              </fill>
            </x14:dxf>
          </x14:cfRule>
          <xm:sqref>K449:K453</xm:sqref>
        </x14:conditionalFormatting>
        <x14:conditionalFormatting xmlns:xm="http://schemas.microsoft.com/office/excel/2006/main">
          <x14:cfRule type="containsText" priority="2397" operator="containsText" id="{07512AC6-E384-43D0-B128-879292934354}">
            <xm:f>NOT(ISERROR(SEARCH(Статусы!$A$4,K324)))</xm:f>
            <xm:f>Статусы!$A$4</xm:f>
            <x14:dxf>
              <fill>
                <patternFill>
                  <bgColor theme="0" tint="-0.14996795556505021"/>
                </patternFill>
              </fill>
            </x14:dxf>
          </x14:cfRule>
          <xm:sqref>K324:K328</xm:sqref>
        </x14:conditionalFormatting>
        <x14:conditionalFormatting xmlns:xm="http://schemas.microsoft.com/office/excel/2006/main">
          <x14:cfRule type="containsText" priority="2391" operator="containsText" id="{0A634410-A33E-490A-954A-585E72F61478}">
            <xm:f>NOT(ISERROR(SEARCH(Статусы!$A$4,I336)))</xm:f>
            <xm:f>Статусы!$A$4</xm:f>
            <x14:dxf>
              <fill>
                <patternFill>
                  <bgColor theme="0" tint="-0.14996795556505021"/>
                </patternFill>
              </fill>
            </x14:dxf>
          </x14:cfRule>
          <xm:sqref>I336:I340</xm:sqref>
        </x14:conditionalFormatting>
        <x14:conditionalFormatting xmlns:xm="http://schemas.microsoft.com/office/excel/2006/main">
          <x14:cfRule type="containsText" priority="2410" operator="containsText" id="{1A06E264-D651-47A5-BCE0-04D37944DF47}">
            <xm:f>NOT(ISERROR(SEARCH(Статусы!$A$4,H297)))</xm:f>
            <xm:f>Статусы!$A$4</xm:f>
            <x14:dxf>
              <fill>
                <patternFill>
                  <bgColor theme="0" tint="-0.14996795556505021"/>
                </patternFill>
              </fill>
            </x14:dxf>
          </x14:cfRule>
          <xm:sqref>H297:H301 L297:L301</xm:sqref>
        </x14:conditionalFormatting>
        <x14:conditionalFormatting xmlns:xm="http://schemas.microsoft.com/office/excel/2006/main">
          <x14:cfRule type="containsText" priority="2336" operator="containsText" id="{26D5F047-2CFA-4034-8414-7D589AF47188}">
            <xm:f>NOT(ISERROR(SEARCH(Статусы!$A$4,K455)))</xm:f>
            <xm:f>Статусы!$A$4</xm:f>
            <x14:dxf>
              <fill>
                <patternFill>
                  <bgColor theme="0" tint="-0.14996795556505021"/>
                </patternFill>
              </fill>
            </x14:dxf>
          </x14:cfRule>
          <xm:sqref>K455:K459</xm:sqref>
        </x14:conditionalFormatting>
        <x14:conditionalFormatting xmlns:xm="http://schemas.microsoft.com/office/excel/2006/main">
          <x14:cfRule type="containsText" priority="2333" operator="containsText" id="{BF71208A-A969-4767-8B4E-2AF01CF000A7}">
            <xm:f>NOT(ISERROR(SEARCH(Статусы!$A$4,K462)))</xm:f>
            <xm:f>Статусы!$A$4</xm:f>
            <x14:dxf>
              <fill>
                <patternFill>
                  <bgColor theme="0" tint="-0.14996795556505021"/>
                </patternFill>
              </fill>
            </x14:dxf>
          </x14:cfRule>
          <xm:sqref>K462:K466</xm:sqref>
        </x14:conditionalFormatting>
        <x14:conditionalFormatting xmlns:xm="http://schemas.microsoft.com/office/excel/2006/main">
          <x14:cfRule type="containsText" priority="2374" operator="containsText" id="{5B03AE24-F6E1-4BC7-A0A7-7D90EAAD6AFA}">
            <xm:f>NOT(ISERROR(SEARCH(Статусы!$A$4,H377)))</xm:f>
            <xm:f>Статусы!$A$4</xm:f>
            <x14:dxf>
              <fill>
                <patternFill>
                  <bgColor theme="0" tint="-0.14996795556505021"/>
                </patternFill>
              </fill>
            </x14:dxf>
          </x14:cfRule>
          <xm:sqref>H377:H381 L377:L381</xm:sqref>
        </x14:conditionalFormatting>
        <x14:conditionalFormatting xmlns:xm="http://schemas.microsoft.com/office/excel/2006/main">
          <x14:cfRule type="containsText" priority="2407" operator="containsText" id="{0166DAFA-D2BC-44F2-94E3-E5A43C2FB33B}">
            <xm:f>NOT(ISERROR(SEARCH(Статусы!$A$4,H303)))</xm:f>
            <xm:f>Статусы!$A$4</xm:f>
            <x14:dxf>
              <fill>
                <patternFill>
                  <bgColor theme="0" tint="-0.14996795556505021"/>
                </patternFill>
              </fill>
            </x14:dxf>
          </x14:cfRule>
          <xm:sqref>H303:H307 L303:L307</xm:sqref>
        </x14:conditionalFormatting>
        <x14:conditionalFormatting xmlns:xm="http://schemas.microsoft.com/office/excel/2006/main">
          <x14:cfRule type="containsText" priority="2330" operator="containsText" id="{0F336315-CB35-4492-B010-9D679D926B49}">
            <xm:f>NOT(ISERROR(SEARCH(Статусы!$A$4,K468)))</xm:f>
            <xm:f>Статусы!$A$4</xm:f>
            <x14:dxf>
              <fill>
                <patternFill>
                  <bgColor theme="0" tint="-0.14996795556505021"/>
                </patternFill>
              </fill>
            </x14:dxf>
          </x14:cfRule>
          <xm:sqref>K468:K472</xm:sqref>
        </x14:conditionalFormatting>
        <x14:conditionalFormatting xmlns:xm="http://schemas.microsoft.com/office/excel/2006/main">
          <x14:cfRule type="containsText" priority="2327" operator="containsText" id="{F662421B-4F5A-4D8A-BF02-2BC530C2DCD8}">
            <xm:f>NOT(ISERROR(SEARCH(Статусы!$A$4,I475)))</xm:f>
            <xm:f>Статусы!$A$4</xm:f>
            <x14:dxf>
              <fill>
                <patternFill>
                  <bgColor theme="0" tint="-0.14996795556505021"/>
                </patternFill>
              </fill>
            </x14:dxf>
          </x14:cfRule>
          <xm:sqref>I475:I479</xm:sqref>
        </x14:conditionalFormatting>
        <x14:conditionalFormatting xmlns:xm="http://schemas.microsoft.com/office/excel/2006/main">
          <x14:cfRule type="containsText" priority="2370" operator="containsText" id="{5D4F22C1-DFD4-4A0A-B9D4-C3D6E62AB177}">
            <xm:f>NOT(ISERROR(SEARCH(Статусы!$A$4,K383)))</xm:f>
            <xm:f>Статусы!$A$4</xm:f>
            <x14:dxf>
              <fill>
                <patternFill>
                  <bgColor theme="0" tint="-0.14996795556505021"/>
                </patternFill>
              </fill>
            </x14:dxf>
          </x14:cfRule>
          <xm:sqref>K383:K387</xm:sqref>
        </x14:conditionalFormatting>
        <x14:conditionalFormatting xmlns:xm="http://schemas.microsoft.com/office/excel/2006/main">
          <x14:cfRule type="containsText" priority="2404" operator="containsText" id="{33322576-0E73-48FB-B216-8E0B15EA10B9}">
            <xm:f>NOT(ISERROR(SEARCH(Статусы!$A$4,H311)))</xm:f>
            <xm:f>Статусы!$A$4</xm:f>
            <x14:dxf>
              <fill>
                <patternFill>
                  <bgColor theme="0" tint="-0.14996795556505021"/>
                </patternFill>
              </fill>
            </x14:dxf>
          </x14:cfRule>
          <xm:sqref>H311:H315 L311:L315</xm:sqref>
        </x14:conditionalFormatting>
        <x14:conditionalFormatting xmlns:xm="http://schemas.microsoft.com/office/excel/2006/main">
          <x14:cfRule type="containsText" priority="2324" operator="containsText" id="{FBB19917-C1FB-4763-8938-CCD3F6E72DF3}">
            <xm:f>NOT(ISERROR(SEARCH(Статусы!$A$4,I482)))</xm:f>
            <xm:f>Статусы!$A$4</xm:f>
            <x14:dxf>
              <fill>
                <patternFill>
                  <bgColor theme="0" tint="-0.14996795556505021"/>
                </patternFill>
              </fill>
            </x14:dxf>
          </x14:cfRule>
          <xm:sqref>I482:I486</xm:sqref>
        </x14:conditionalFormatting>
        <x14:conditionalFormatting xmlns:xm="http://schemas.microsoft.com/office/excel/2006/main">
          <x14:cfRule type="containsText" priority="2321" operator="containsText" id="{F472E4A1-9264-4EF6-85ED-C301391C886C}">
            <xm:f>NOT(ISERROR(SEARCH(Статусы!$A$4,I489)))</xm:f>
            <xm:f>Статусы!$A$4</xm:f>
            <x14:dxf>
              <fill>
                <patternFill>
                  <bgColor theme="0" tint="-0.14996795556505021"/>
                </patternFill>
              </fill>
            </x14:dxf>
          </x14:cfRule>
          <xm:sqref>I489:I493</xm:sqref>
        </x14:conditionalFormatting>
        <x14:conditionalFormatting xmlns:xm="http://schemas.microsoft.com/office/excel/2006/main">
          <x14:cfRule type="containsText" priority="2318" operator="containsText" id="{028385D9-8E4C-4453-867A-4633B879FAF2}">
            <xm:f>NOT(ISERROR(SEARCH(Статусы!$A$4,I496)))</xm:f>
            <xm:f>Статусы!$A$4</xm:f>
            <x14:dxf>
              <fill>
                <patternFill>
                  <bgColor theme="0" tint="-0.14996795556505021"/>
                </patternFill>
              </fill>
            </x14:dxf>
          </x14:cfRule>
          <xm:sqref>I496:I500</xm:sqref>
        </x14:conditionalFormatting>
        <x14:conditionalFormatting xmlns:xm="http://schemas.microsoft.com/office/excel/2006/main">
          <x14:cfRule type="containsText" priority="2366" operator="containsText" id="{9166E4C9-CD21-4A57-84BB-05525058BE20}">
            <xm:f>NOT(ISERROR(SEARCH(Статусы!$A$4,I390)))</xm:f>
            <xm:f>Статусы!$A$4</xm:f>
            <x14:dxf>
              <fill>
                <patternFill>
                  <bgColor theme="0" tint="-0.14996795556505021"/>
                </patternFill>
              </fill>
            </x14:dxf>
          </x14:cfRule>
          <xm:sqref>I390:I394</xm:sqref>
        </x14:conditionalFormatting>
        <x14:conditionalFormatting xmlns:xm="http://schemas.microsoft.com/office/excel/2006/main">
          <x14:cfRule type="containsText" priority="2401" operator="containsText" id="{50791424-4AD5-4552-B4A3-7A23F59CF464}">
            <xm:f>NOT(ISERROR(SEARCH(Статусы!$A$4,H318)))</xm:f>
            <xm:f>Статусы!$A$4</xm:f>
            <x14:dxf>
              <fill>
                <patternFill>
                  <bgColor theme="0" tint="-0.14996795556505021"/>
                </patternFill>
              </fill>
            </x14:dxf>
          </x14:cfRule>
          <xm:sqref>H318:H322 L318:L322</xm:sqref>
        </x14:conditionalFormatting>
        <x14:conditionalFormatting xmlns:xm="http://schemas.microsoft.com/office/excel/2006/main">
          <x14:cfRule type="containsText" priority="2315" operator="containsText" id="{F4D45513-A7EF-4048-B4F9-33776E34E94A}">
            <xm:f>NOT(ISERROR(SEARCH(Статусы!$A$4,I502)))</xm:f>
            <xm:f>Статусы!$A$4</xm:f>
            <x14:dxf>
              <fill>
                <patternFill>
                  <bgColor theme="0" tint="-0.14996795556505021"/>
                </patternFill>
              </fill>
            </x14:dxf>
          </x14:cfRule>
          <xm:sqref>I502:I506</xm:sqref>
        </x14:conditionalFormatting>
        <x14:conditionalFormatting xmlns:xm="http://schemas.microsoft.com/office/excel/2006/main">
          <x14:cfRule type="containsText" priority="2388" operator="containsText" id="{EF851EB3-02AC-494A-A192-86150164A267}">
            <xm:f>NOT(ISERROR(SEARCH(Статусы!$A$4,I342)))</xm:f>
            <xm:f>Статусы!$A$4</xm:f>
            <x14:dxf>
              <fill>
                <patternFill>
                  <bgColor theme="0" tint="-0.14996795556505021"/>
                </patternFill>
              </fill>
            </x14:dxf>
          </x14:cfRule>
          <xm:sqref>I342:I346</xm:sqref>
        </x14:conditionalFormatting>
        <x14:conditionalFormatting xmlns:xm="http://schemas.microsoft.com/office/excel/2006/main">
          <x14:cfRule type="containsText" priority="2312" operator="containsText" id="{C851B89A-0BCC-471F-8962-BDEEE60D065E}">
            <xm:f>NOT(ISERROR(SEARCH(Статусы!$A$4,I508)))</xm:f>
            <xm:f>Статусы!$A$4</xm:f>
            <x14:dxf>
              <fill>
                <patternFill>
                  <bgColor theme="0" tint="-0.14996795556505021"/>
                </patternFill>
              </fill>
            </x14:dxf>
          </x14:cfRule>
          <xm:sqref>I508:I512</xm:sqref>
        </x14:conditionalFormatting>
        <x14:conditionalFormatting xmlns:xm="http://schemas.microsoft.com/office/excel/2006/main">
          <x14:cfRule type="containsText" priority="2309" operator="containsText" id="{EC3FDB7E-C2CB-4F15-A9A5-7AC60ED5D1CE}">
            <xm:f>NOT(ISERROR(SEARCH(Статусы!$A$4,I516)))</xm:f>
            <xm:f>Статусы!$A$4</xm:f>
            <x14:dxf>
              <fill>
                <patternFill>
                  <bgColor theme="0" tint="-0.14996795556505021"/>
                </patternFill>
              </fill>
            </x14:dxf>
          </x14:cfRule>
          <xm:sqref>I516:I520</xm:sqref>
        </x14:conditionalFormatting>
        <x14:conditionalFormatting xmlns:xm="http://schemas.microsoft.com/office/excel/2006/main">
          <x14:cfRule type="containsText" priority="2385" operator="containsText" id="{FA9F3049-1FE7-4733-89B5-54AB4B977885}">
            <xm:f>NOT(ISERROR(SEARCH(Статусы!$A$4,I348)))</xm:f>
            <xm:f>Статусы!$A$4</xm:f>
            <x14:dxf>
              <fill>
                <patternFill>
                  <bgColor theme="0" tint="-0.14996795556505021"/>
                </patternFill>
              </fill>
            </x14:dxf>
          </x14:cfRule>
          <xm:sqref>I348:I352</xm:sqref>
        </x14:conditionalFormatting>
        <x14:conditionalFormatting xmlns:xm="http://schemas.microsoft.com/office/excel/2006/main">
          <x14:cfRule type="containsText" priority="2362" operator="containsText" id="{2C53BBE9-7C69-4247-9FC0-CF63F46F9CD1}">
            <xm:f>NOT(ISERROR(SEARCH(Статусы!$A$4,I397)))</xm:f>
            <xm:f>Статусы!$A$4</xm:f>
            <x14:dxf>
              <fill>
                <patternFill>
                  <bgColor theme="0" tint="-0.14996795556505021"/>
                </patternFill>
              </fill>
            </x14:dxf>
          </x14:cfRule>
          <xm:sqref>I397:I401</xm:sqref>
        </x14:conditionalFormatting>
        <x14:conditionalFormatting xmlns:xm="http://schemas.microsoft.com/office/excel/2006/main">
          <x14:cfRule type="containsText" priority="2306" operator="containsText" id="{27179949-8182-462B-AF04-C07CFAF2687F}">
            <xm:f>NOT(ISERROR(SEARCH(Статусы!$A$4,I528)))</xm:f>
            <xm:f>Статусы!$A$4</xm:f>
            <x14:dxf>
              <fill>
                <patternFill>
                  <bgColor theme="0" tint="-0.14996795556505021"/>
                </patternFill>
              </fill>
            </x14:dxf>
          </x14:cfRule>
          <xm:sqref>I528:I532</xm:sqref>
        </x14:conditionalFormatting>
        <x14:conditionalFormatting xmlns:xm="http://schemas.microsoft.com/office/excel/2006/main">
          <x14:cfRule type="containsText" priority="2395" operator="containsText" id="{9A2A71E2-ECD8-42A7-8106-DE764826161F}">
            <xm:f>NOT(ISERROR(SEARCH(Статусы!$A$4,H330)))</xm:f>
            <xm:f>Статусы!$A$4</xm:f>
            <x14:dxf>
              <fill>
                <patternFill>
                  <bgColor theme="0" tint="-0.14996795556505021"/>
                </patternFill>
              </fill>
            </x14:dxf>
          </x14:cfRule>
          <xm:sqref>H330:H334 L330:L334</xm:sqref>
        </x14:conditionalFormatting>
        <x14:conditionalFormatting xmlns:xm="http://schemas.microsoft.com/office/excel/2006/main">
          <x14:cfRule type="containsText" priority="2341" operator="containsText" id="{166EFBC8-592D-4E9E-B427-E26657BCB8F5}">
            <xm:f>NOT(ISERROR(SEARCH(Статусы!$A$4,H449)))</xm:f>
            <xm:f>Статусы!$A$4</xm:f>
            <x14:dxf>
              <fill>
                <patternFill>
                  <bgColor theme="0" tint="-0.14996795556505021"/>
                </patternFill>
              </fill>
            </x14:dxf>
          </x14:cfRule>
          <xm:sqref>H449:H453 L449:L453</xm:sqref>
        </x14:conditionalFormatting>
        <x14:conditionalFormatting xmlns:xm="http://schemas.microsoft.com/office/excel/2006/main">
          <x14:cfRule type="containsText" priority="2303" operator="containsText" id="{6C91F97B-492E-40D7-8B4A-AEED72320D47}">
            <xm:f>NOT(ISERROR(SEARCH(Статусы!$A$4,I541)))</xm:f>
            <xm:f>Статусы!$A$4</xm:f>
            <x14:dxf>
              <fill>
                <patternFill>
                  <bgColor theme="0" tint="-0.14996795556505021"/>
                </patternFill>
              </fill>
            </x14:dxf>
          </x14:cfRule>
          <xm:sqref>I541:I545</xm:sqref>
        </x14:conditionalFormatting>
        <x14:conditionalFormatting xmlns:xm="http://schemas.microsoft.com/office/excel/2006/main">
          <x14:cfRule type="containsText" priority="2300" operator="containsText" id="{1C4A6CFF-709A-481E-AD93-5EAD291F9FA4}">
            <xm:f>NOT(ISERROR(SEARCH(Статусы!$A$4,I555)))</xm:f>
            <xm:f>Статусы!$A$4</xm:f>
            <x14:dxf>
              <fill>
                <patternFill>
                  <bgColor theme="0" tint="-0.14996795556505021"/>
                </patternFill>
              </fill>
            </x14:dxf>
          </x14:cfRule>
          <xm:sqref>I555:I559</xm:sqref>
        </x14:conditionalFormatting>
        <x14:conditionalFormatting xmlns:xm="http://schemas.microsoft.com/office/excel/2006/main">
          <x14:cfRule type="containsText" priority="2392" operator="containsText" id="{EC4EFBCD-585C-4D68-A914-E29A83A884D3}">
            <xm:f>NOT(ISERROR(SEARCH(Статусы!$A$4,H336)))</xm:f>
            <xm:f>Статусы!$A$4</xm:f>
            <x14:dxf>
              <fill>
                <patternFill>
                  <bgColor theme="0" tint="-0.14996795556505021"/>
                </patternFill>
              </fill>
            </x14:dxf>
          </x14:cfRule>
          <xm:sqref>H336:H340 L336:L340</xm:sqref>
        </x14:conditionalFormatting>
        <x14:conditionalFormatting xmlns:xm="http://schemas.microsoft.com/office/excel/2006/main">
          <x14:cfRule type="containsText" priority="2338" operator="containsText" id="{82FD8CE7-58DE-4206-96AF-D6453267452F}">
            <xm:f>NOT(ISERROR(SEARCH(Статусы!$A$4,H455)))</xm:f>
            <xm:f>Статусы!$A$4</xm:f>
            <x14:dxf>
              <fill>
                <patternFill>
                  <bgColor theme="0" tint="-0.14996795556505021"/>
                </patternFill>
              </fill>
            </x14:dxf>
          </x14:cfRule>
          <xm:sqref>H455:H459 L455:L459</xm:sqref>
        </x14:conditionalFormatting>
        <x14:conditionalFormatting xmlns:xm="http://schemas.microsoft.com/office/excel/2006/main">
          <x14:cfRule type="containsText" priority="2297" operator="containsText" id="{AFB55AF1-A7D9-41E5-8024-3550B64FEDED}">
            <xm:f>NOT(ISERROR(SEARCH(Статусы!$A$4,I561)))</xm:f>
            <xm:f>Статусы!$A$4</xm:f>
            <x14:dxf>
              <fill>
                <patternFill>
                  <bgColor theme="0" tint="-0.14996795556505021"/>
                </patternFill>
              </fill>
            </x14:dxf>
          </x14:cfRule>
          <xm:sqref>I561:I565</xm:sqref>
        </x14:conditionalFormatting>
        <x14:conditionalFormatting xmlns:xm="http://schemas.microsoft.com/office/excel/2006/main">
          <x14:cfRule type="containsText" priority="2294" operator="containsText" id="{8740F07E-EBED-44C4-A404-159C1554DFF7}">
            <xm:f>NOT(ISERROR(SEARCH(Статусы!$A$4,I567)))</xm:f>
            <xm:f>Статусы!$A$4</xm:f>
            <x14:dxf>
              <fill>
                <patternFill>
                  <bgColor theme="0" tint="-0.14996795556505021"/>
                </patternFill>
              </fill>
            </x14:dxf>
          </x14:cfRule>
          <xm:sqref>I567:I571</xm:sqref>
        </x14:conditionalFormatting>
        <x14:conditionalFormatting xmlns:xm="http://schemas.microsoft.com/office/excel/2006/main">
          <x14:cfRule type="containsText" priority="2382" operator="containsText" id="{2EC60B14-66CE-460D-94BD-5E8CEF89A364}">
            <xm:f>NOT(ISERROR(SEARCH(Статусы!$A$4,K356)))</xm:f>
            <xm:f>Статусы!$A$4</xm:f>
            <x14:dxf>
              <fill>
                <patternFill>
                  <bgColor theme="0" tint="-0.14996795556505021"/>
                </patternFill>
              </fill>
            </x14:dxf>
          </x14:cfRule>
          <xm:sqref>K356:K360</xm:sqref>
        </x14:conditionalFormatting>
        <x14:conditionalFormatting xmlns:xm="http://schemas.microsoft.com/office/excel/2006/main">
          <x14:cfRule type="containsText" priority="2291" operator="containsText" id="{DCE3AC86-86EC-4102-852C-0C6987D4FF23}">
            <xm:f>NOT(ISERROR(SEARCH(Статусы!$A$4,I580)))</xm:f>
            <xm:f>Статусы!$A$4</xm:f>
            <x14:dxf>
              <fill>
                <patternFill>
                  <bgColor theme="0" tint="-0.14996795556505021"/>
                </patternFill>
              </fill>
            </x14:dxf>
          </x14:cfRule>
          <xm:sqref>I580:I584</xm:sqref>
        </x14:conditionalFormatting>
        <x14:conditionalFormatting xmlns:xm="http://schemas.microsoft.com/office/excel/2006/main">
          <x14:cfRule type="containsText" priority="2288" operator="containsText" id="{E15064D0-17FD-4656-89A4-3E53C6DCF356}">
            <xm:f>NOT(ISERROR(SEARCH(Статусы!$A$4,I587)))</xm:f>
            <xm:f>Статусы!$A$4</xm:f>
            <x14:dxf>
              <fill>
                <patternFill>
                  <bgColor theme="0" tint="-0.14996795556505021"/>
                </patternFill>
              </fill>
            </x14:dxf>
          </x14:cfRule>
          <xm:sqref>I587:I591</xm:sqref>
        </x14:conditionalFormatting>
        <x14:conditionalFormatting xmlns:xm="http://schemas.microsoft.com/office/excel/2006/main">
          <x14:cfRule type="containsText" priority="2285" operator="containsText" id="{9AAFCFD5-949F-4001-9CA5-7B8BA0584629}">
            <xm:f>NOT(ISERROR(SEARCH(Статусы!$A$4,I599)))</xm:f>
            <xm:f>Статусы!$A$4</xm:f>
            <x14:dxf>
              <fill>
                <patternFill>
                  <bgColor theme="0" tint="-0.14996795556505021"/>
                </patternFill>
              </fill>
            </x14:dxf>
          </x14:cfRule>
          <xm:sqref>I599:I603</xm:sqref>
        </x14:conditionalFormatting>
        <x14:conditionalFormatting xmlns:xm="http://schemas.microsoft.com/office/excel/2006/main">
          <x14:cfRule type="containsText" priority="2389" operator="containsText" id="{19D187A1-4306-4D60-B593-976C459386C6}">
            <xm:f>NOT(ISERROR(SEARCH(Статусы!$A$4,H342)))</xm:f>
            <xm:f>Статусы!$A$4</xm:f>
            <x14:dxf>
              <fill>
                <patternFill>
                  <bgColor theme="0" tint="-0.14996795556505021"/>
                </patternFill>
              </fill>
            </x14:dxf>
          </x14:cfRule>
          <xm:sqref>H342:H346 L342:L346</xm:sqref>
        </x14:conditionalFormatting>
        <x14:conditionalFormatting xmlns:xm="http://schemas.microsoft.com/office/excel/2006/main">
          <x14:cfRule type="containsText" priority="2335" operator="containsText" id="{ADC5D2EE-126F-4D35-8BDB-D5DBE77B9859}">
            <xm:f>NOT(ISERROR(SEARCH(Статусы!$A$4,H462)))</xm:f>
            <xm:f>Статусы!$A$4</xm:f>
            <x14:dxf>
              <fill>
                <patternFill>
                  <bgColor theme="0" tint="-0.14996795556505021"/>
                </patternFill>
              </fill>
            </x14:dxf>
          </x14:cfRule>
          <xm:sqref>H462:H466 L462:L466</xm:sqref>
        </x14:conditionalFormatting>
        <x14:conditionalFormatting xmlns:xm="http://schemas.microsoft.com/office/excel/2006/main">
          <x14:cfRule type="containsText" priority="2373" operator="containsText" id="{6D5FB677-7028-4A1A-802E-86113B0CB7E5}">
            <xm:f>NOT(ISERROR(SEARCH(Статусы!$A$4,K377)))</xm:f>
            <xm:f>Статусы!$A$4</xm:f>
            <x14:dxf>
              <fill>
                <patternFill>
                  <bgColor theme="0" tint="-0.14996795556505021"/>
                </patternFill>
              </fill>
            </x14:dxf>
          </x14:cfRule>
          <xm:sqref>K377:K381</xm:sqref>
        </x14:conditionalFormatting>
        <x14:conditionalFormatting xmlns:xm="http://schemas.microsoft.com/office/excel/2006/main">
          <x14:cfRule type="containsText" priority="2282" operator="containsText" id="{298CF85D-149B-4227-8279-DA2658FEBD81}">
            <xm:f>NOT(ISERROR(SEARCH(Статусы!$A$4,I606)))</xm:f>
            <xm:f>Статусы!$A$4</xm:f>
            <x14:dxf>
              <fill>
                <patternFill>
                  <bgColor theme="0" tint="-0.14996795556505021"/>
                </patternFill>
              </fill>
            </x14:dxf>
          </x14:cfRule>
          <xm:sqref>I606:I610</xm:sqref>
        </x14:conditionalFormatting>
        <x14:conditionalFormatting xmlns:xm="http://schemas.microsoft.com/office/excel/2006/main">
          <x14:cfRule type="containsText" priority="2279" operator="containsText" id="{8F8E106C-2E46-47A3-ACF1-34FCD9BC74C5}">
            <xm:f>NOT(ISERROR(SEARCH(Статусы!$A$4,I612)))</xm:f>
            <xm:f>Статусы!$A$4</xm:f>
            <x14:dxf>
              <fill>
                <patternFill>
                  <bgColor theme="0" tint="-0.14996795556505021"/>
                </patternFill>
              </fill>
            </x14:dxf>
          </x14:cfRule>
          <xm:sqref>I612:I616</xm:sqref>
        </x14:conditionalFormatting>
        <x14:conditionalFormatting xmlns:xm="http://schemas.microsoft.com/office/excel/2006/main">
          <x14:cfRule type="containsText" priority="2369" operator="containsText" id="{E1287F19-A902-4B8B-BB1B-25EC15CEDE07}">
            <xm:f>NOT(ISERROR(SEARCH(Статусы!$A$4,I383)))</xm:f>
            <xm:f>Статусы!$A$4</xm:f>
            <x14:dxf>
              <fill>
                <patternFill>
                  <bgColor theme="0" tint="-0.14996795556505021"/>
                </patternFill>
              </fill>
            </x14:dxf>
          </x14:cfRule>
          <xm:sqref>I383:I387</xm:sqref>
        </x14:conditionalFormatting>
        <x14:conditionalFormatting xmlns:xm="http://schemas.microsoft.com/office/excel/2006/main">
          <x14:cfRule type="containsText" priority="2365" operator="containsText" id="{E00F072F-E978-474B-8C7F-78844E14CD77}">
            <xm:f>NOT(ISERROR(SEARCH(Статусы!$A$4,K390)))</xm:f>
            <xm:f>Статусы!$A$4</xm:f>
            <x14:dxf>
              <fill>
                <patternFill>
                  <bgColor theme="0" tint="-0.14996795556505021"/>
                </patternFill>
              </fill>
            </x14:dxf>
          </x14:cfRule>
          <xm:sqref>K390:K394</xm:sqref>
        </x14:conditionalFormatting>
        <x14:conditionalFormatting xmlns:xm="http://schemas.microsoft.com/office/excel/2006/main">
          <x14:cfRule type="containsText" priority="2386" operator="containsText" id="{550BB136-D7AD-44A6-9CA0-E53A5AA99F69}">
            <xm:f>NOT(ISERROR(SEARCH(Статусы!$A$4,H348)))</xm:f>
            <xm:f>Статусы!$A$4</xm:f>
            <x14:dxf>
              <fill>
                <patternFill>
                  <bgColor theme="0" tint="-0.14996795556505021"/>
                </patternFill>
              </fill>
            </x14:dxf>
          </x14:cfRule>
          <xm:sqref>H348:H352 L348:L352</xm:sqref>
        </x14:conditionalFormatting>
        <x14:conditionalFormatting xmlns:xm="http://schemas.microsoft.com/office/excel/2006/main">
          <x14:cfRule type="containsText" priority="2361" operator="containsText" id="{FD014F19-BACF-4937-ABAD-2CB586406E40}">
            <xm:f>NOT(ISERROR(SEARCH(Статусы!$A$4,K397)))</xm:f>
            <xm:f>Статусы!$A$4</xm:f>
            <x14:dxf>
              <fill>
                <patternFill>
                  <bgColor theme="0" tint="-0.14996795556505021"/>
                </patternFill>
              </fill>
            </x14:dxf>
          </x14:cfRule>
          <xm:sqref>K397:K401</xm:sqref>
        </x14:conditionalFormatting>
        <x14:conditionalFormatting xmlns:xm="http://schemas.microsoft.com/office/excel/2006/main">
          <x14:cfRule type="containsText" priority="2276" operator="containsText" id="{A0D94011-9ECE-43D5-A7F9-9329300A63D4}">
            <xm:f>NOT(ISERROR(SEARCH(Статусы!$A$4,I619)))</xm:f>
            <xm:f>Статусы!$A$4</xm:f>
            <x14:dxf>
              <fill>
                <patternFill>
                  <bgColor theme="0" tint="-0.14996795556505021"/>
                </patternFill>
              </fill>
            </x14:dxf>
          </x14:cfRule>
          <xm:sqref>I619:I623</xm:sqref>
        </x14:conditionalFormatting>
        <x14:conditionalFormatting xmlns:xm="http://schemas.microsoft.com/office/excel/2006/main">
          <x14:cfRule type="containsText" priority="2273" operator="containsText" id="{4015E0D7-970E-4FCA-B2BC-60CBBC142564}">
            <xm:f>NOT(ISERROR(SEARCH(Статусы!$A$4,I632)))</xm:f>
            <xm:f>Статусы!$A$4</xm:f>
            <x14:dxf>
              <fill>
                <patternFill>
                  <bgColor theme="0" tint="-0.14996795556505021"/>
                </patternFill>
              </fill>
            </x14:dxf>
          </x14:cfRule>
          <xm:sqref>I632:I636</xm:sqref>
        </x14:conditionalFormatting>
        <x14:conditionalFormatting xmlns:xm="http://schemas.microsoft.com/office/excel/2006/main">
          <x14:cfRule type="containsText" priority="2358" operator="containsText" id="{1D2DF8BE-FB42-482F-9D0F-E0D91DBAE00B}">
            <xm:f>NOT(ISERROR(SEARCH(Статусы!$A$4,K411)))</xm:f>
            <xm:f>Статусы!$A$4</xm:f>
            <x14:dxf>
              <fill>
                <patternFill>
                  <bgColor theme="0" tint="-0.14996795556505021"/>
                </patternFill>
              </fill>
            </x14:dxf>
          </x14:cfRule>
          <xm:sqref>K411:K415</xm:sqref>
        </x14:conditionalFormatting>
        <x14:conditionalFormatting xmlns:xm="http://schemas.microsoft.com/office/excel/2006/main">
          <x14:cfRule type="containsText" priority="2355" operator="containsText" id="{FE5E5E64-2BFD-4B57-844F-7B417FF939C0}">
            <xm:f>NOT(ISERROR(SEARCH(Статусы!$A$4,I417)))</xm:f>
            <xm:f>Статусы!$A$4</xm:f>
            <x14:dxf>
              <fill>
                <patternFill>
                  <bgColor theme="0" tint="-0.14996795556505021"/>
                </patternFill>
              </fill>
            </x14:dxf>
          </x14:cfRule>
          <xm:sqref>I417:I421</xm:sqref>
        </x14:conditionalFormatting>
        <x14:conditionalFormatting xmlns:xm="http://schemas.microsoft.com/office/excel/2006/main">
          <x14:cfRule type="containsText" priority="2383" operator="containsText" id="{2EF6614B-4B04-4FBA-9C02-CEAF270066F8}">
            <xm:f>NOT(ISERROR(SEARCH(Статусы!$A$4,H356)))</xm:f>
            <xm:f>Статусы!$A$4</xm:f>
            <x14:dxf>
              <fill>
                <patternFill>
                  <bgColor theme="0" tint="-0.14996795556505021"/>
                </patternFill>
              </fill>
            </x14:dxf>
          </x14:cfRule>
          <xm:sqref>H356:H360 L356:L360</xm:sqref>
        </x14:conditionalFormatting>
        <x14:conditionalFormatting xmlns:xm="http://schemas.microsoft.com/office/excel/2006/main">
          <x14:cfRule type="containsText" priority="2270" operator="containsText" id="{9EDA9CA9-2792-4A4B-AB54-9BF99E712AFC}">
            <xm:f>NOT(ISERROR(SEARCH(Статусы!$A$4,K638)))</xm:f>
            <xm:f>Статусы!$A$4</xm:f>
            <x14:dxf>
              <fill>
                <patternFill>
                  <bgColor theme="0" tint="-0.14996795556505021"/>
                </patternFill>
              </fill>
            </x14:dxf>
          </x14:cfRule>
          <xm:sqref>K638:K642</xm:sqref>
        </x14:conditionalFormatting>
        <x14:conditionalFormatting xmlns:xm="http://schemas.microsoft.com/office/excel/2006/main">
          <x14:cfRule type="containsText" priority="2267" operator="containsText" id="{B9A2DF00-BDAD-49FE-9E6B-58174D3DA319}">
            <xm:f>NOT(ISERROR(SEARCH(Статусы!$A$4,K644)))</xm:f>
            <xm:f>Статусы!$A$4</xm:f>
            <x14:dxf>
              <fill>
                <patternFill>
                  <bgColor theme="0" tint="-0.14996795556505021"/>
                </patternFill>
              </fill>
            </x14:dxf>
          </x14:cfRule>
          <xm:sqref>K644:K648</xm:sqref>
        </x14:conditionalFormatting>
        <x14:conditionalFormatting xmlns:xm="http://schemas.microsoft.com/office/excel/2006/main">
          <x14:cfRule type="containsText" priority="2264" operator="containsText" id="{607A074A-C37E-4178-A1E0-17E474F353D4}">
            <xm:f>NOT(ISERROR(SEARCH(Статусы!$A$4,I650)))</xm:f>
            <xm:f>Статусы!$A$4</xm:f>
            <x14:dxf>
              <fill>
                <patternFill>
                  <bgColor theme="0" tint="-0.14996795556505021"/>
                </patternFill>
              </fill>
            </x14:dxf>
          </x14:cfRule>
          <xm:sqref>I650:I654</xm:sqref>
        </x14:conditionalFormatting>
        <x14:conditionalFormatting xmlns:xm="http://schemas.microsoft.com/office/excel/2006/main">
          <x14:cfRule type="containsText" priority="2332" operator="containsText" id="{6F26B8DB-C551-4F7E-98BE-4672E8A20E44}">
            <xm:f>NOT(ISERROR(SEARCH(Статусы!$A$4,H468)))</xm:f>
            <xm:f>Статусы!$A$4</xm:f>
            <x14:dxf>
              <fill>
                <patternFill>
                  <bgColor theme="0" tint="-0.14996795556505021"/>
                </patternFill>
              </fill>
            </x14:dxf>
          </x14:cfRule>
          <xm:sqref>H468:H472 L468:L472</xm:sqref>
        </x14:conditionalFormatting>
        <x14:conditionalFormatting xmlns:xm="http://schemas.microsoft.com/office/excel/2006/main">
          <x14:cfRule type="containsText" priority="2380" operator="containsText" id="{15C8174A-93D2-477E-8CF0-ADE23721EB18}">
            <xm:f>NOT(ISERROR(SEARCH(Статусы!$A$4,H363)))</xm:f>
            <xm:f>Статусы!$A$4</xm:f>
            <x14:dxf>
              <fill>
                <patternFill>
                  <bgColor theme="0" tint="-0.14996795556505021"/>
                </patternFill>
              </fill>
            </x14:dxf>
          </x14:cfRule>
          <xm:sqref>H363:H367 L363:L367</xm:sqref>
        </x14:conditionalFormatting>
        <x14:conditionalFormatting xmlns:xm="http://schemas.microsoft.com/office/excel/2006/main">
          <x14:cfRule type="containsText" priority="2261" operator="containsText" id="{18A3E017-4B44-4F05-B313-9D12A727B59D}">
            <xm:f>NOT(ISERROR(SEARCH(Статусы!$A$4,I658)))</xm:f>
            <xm:f>Статусы!$A$4</xm:f>
            <x14:dxf>
              <fill>
                <patternFill>
                  <bgColor theme="0" tint="-0.14996795556505021"/>
                </patternFill>
              </fill>
            </x14:dxf>
          </x14:cfRule>
          <xm:sqref>I658:I662</xm:sqref>
        </x14:conditionalFormatting>
        <x14:conditionalFormatting xmlns:xm="http://schemas.microsoft.com/office/excel/2006/main">
          <x14:cfRule type="containsText" priority="2258" operator="containsText" id="{A77FEB82-C57E-4E11-A41E-C254D2184812}">
            <xm:f>NOT(ISERROR(SEARCH(Статусы!$A$4,I664)))</xm:f>
            <xm:f>Статусы!$A$4</xm:f>
            <x14:dxf>
              <fill>
                <patternFill>
                  <bgColor theme="0" tint="-0.14996795556505021"/>
                </patternFill>
              </fill>
            </x14:dxf>
          </x14:cfRule>
          <xm:sqref>I664:I668</xm:sqref>
        </x14:conditionalFormatting>
        <x14:conditionalFormatting xmlns:xm="http://schemas.microsoft.com/office/excel/2006/main">
          <x14:cfRule type="containsText" priority="2255" operator="containsText" id="{5219CD7A-DB60-45A3-871D-8E3D123EC937}">
            <xm:f>NOT(ISERROR(SEARCH(Статусы!$A$4,I670)))</xm:f>
            <xm:f>Статусы!$A$4</xm:f>
            <x14:dxf>
              <fill>
                <patternFill>
                  <bgColor theme="0" tint="-0.14996795556505021"/>
                </patternFill>
              </fill>
            </x14:dxf>
          </x14:cfRule>
          <xm:sqref>I670:I674</xm:sqref>
        </x14:conditionalFormatting>
        <x14:conditionalFormatting xmlns:xm="http://schemas.microsoft.com/office/excel/2006/main">
          <x14:cfRule type="containsText" priority="2325" operator="containsText" id="{E530B679-698C-4C96-926E-EB71D8AC3C1D}">
            <xm:f>NOT(ISERROR(SEARCH(Статусы!$A$4,K482)))</xm:f>
            <xm:f>Статусы!$A$4</xm:f>
            <x14:dxf>
              <fill>
                <patternFill>
                  <bgColor theme="0" tint="-0.14996795556505021"/>
                </patternFill>
              </fill>
            </x14:dxf>
          </x14:cfRule>
          <xm:sqref>K482:K486</xm:sqref>
        </x14:conditionalFormatting>
        <x14:conditionalFormatting xmlns:xm="http://schemas.microsoft.com/office/excel/2006/main">
          <x14:cfRule type="containsText" priority="2377" operator="containsText" id="{CE3D6567-1D1F-420C-8870-EEA0BB432C19}">
            <xm:f>NOT(ISERROR(SEARCH(Статусы!$A$4,H370)))</xm:f>
            <xm:f>Статусы!$A$4</xm:f>
            <x14:dxf>
              <fill>
                <patternFill>
                  <bgColor theme="0" tint="-0.14996795556505021"/>
                </patternFill>
              </fill>
            </x14:dxf>
          </x14:cfRule>
          <xm:sqref>H370:H374 L370:L374</xm:sqref>
        </x14:conditionalFormatting>
        <x14:conditionalFormatting xmlns:xm="http://schemas.microsoft.com/office/excel/2006/main">
          <x14:cfRule type="containsText" priority="2252" operator="containsText" id="{E4665A8B-A45F-4F3C-BEE3-5F79E11C1B3C}">
            <xm:f>NOT(ISERROR(SEARCH(Статусы!$A$4,I676)))</xm:f>
            <xm:f>Статусы!$A$4</xm:f>
            <x14:dxf>
              <fill>
                <patternFill>
                  <bgColor theme="0" tint="-0.14996795556505021"/>
                </patternFill>
              </fill>
            </x14:dxf>
          </x14:cfRule>
          <xm:sqref>I676:I680</xm:sqref>
        </x14:conditionalFormatting>
        <x14:conditionalFormatting xmlns:xm="http://schemas.microsoft.com/office/excel/2006/main">
          <x14:cfRule type="containsText" priority="2249" operator="containsText" id="{9541792C-24FE-4FF8-8632-A211AEB13F49}">
            <xm:f>NOT(ISERROR(SEARCH(Статусы!$A$4,I682)))</xm:f>
            <xm:f>Статусы!$A$4</xm:f>
            <x14:dxf>
              <fill>
                <patternFill>
                  <bgColor theme="0" tint="-0.14996795556505021"/>
                </patternFill>
              </fill>
            </x14:dxf>
          </x14:cfRule>
          <xm:sqref>I682:I686</xm:sqref>
        </x14:conditionalFormatting>
        <x14:conditionalFormatting xmlns:xm="http://schemas.microsoft.com/office/excel/2006/main">
          <x14:cfRule type="containsText" priority="2352" operator="containsText" id="{972081F9-7FCB-41B1-9EF5-B49C3DCE18C5}">
            <xm:f>NOT(ISERROR(SEARCH(Статусы!$A$4,K423)))</xm:f>
            <xm:f>Статусы!$A$4</xm:f>
            <x14:dxf>
              <fill>
                <patternFill>
                  <bgColor theme="0" tint="-0.14996795556505021"/>
                </patternFill>
              </fill>
            </x14:dxf>
          </x14:cfRule>
          <xm:sqref>K423:K427</xm:sqref>
        </x14:conditionalFormatting>
        <x14:conditionalFormatting xmlns:xm="http://schemas.microsoft.com/office/excel/2006/main">
          <x14:cfRule type="containsText" priority="2323" operator="containsText" id="{B7626E0E-949A-4800-83BC-15EE9B9A26CC}">
            <xm:f>NOT(ISERROR(SEARCH(Статусы!$A$4,H489)))</xm:f>
            <xm:f>Статусы!$A$4</xm:f>
            <x14:dxf>
              <fill>
                <patternFill>
                  <bgColor theme="0" tint="-0.14996795556505021"/>
                </patternFill>
              </fill>
            </x14:dxf>
          </x14:cfRule>
          <xm:sqref>H489:H493 L489:L493</xm:sqref>
        </x14:conditionalFormatting>
        <x14:conditionalFormatting xmlns:xm="http://schemas.microsoft.com/office/excel/2006/main">
          <x14:cfRule type="containsText" priority="2349" operator="containsText" id="{BF5DED85-F86E-4085-A62D-D4168FA7DD6B}">
            <xm:f>NOT(ISERROR(SEARCH(Статусы!$A$4,I429)))</xm:f>
            <xm:f>Статусы!$A$4</xm:f>
            <x14:dxf>
              <fill>
                <patternFill>
                  <bgColor theme="0" tint="-0.14996795556505021"/>
                </patternFill>
              </fill>
            </x14:dxf>
          </x14:cfRule>
          <xm:sqref>I429:I433</xm:sqref>
        </x14:conditionalFormatting>
        <x14:conditionalFormatting xmlns:xm="http://schemas.microsoft.com/office/excel/2006/main">
          <x14:cfRule type="containsText" priority="2371" operator="containsText" id="{DF60C1AB-AFCF-4D84-9D55-D7BCBA4AF1ED}">
            <xm:f>NOT(ISERROR(SEARCH(Статусы!$A$4,H383)))</xm:f>
            <xm:f>Статусы!$A$4</xm:f>
            <x14:dxf>
              <fill>
                <patternFill>
                  <bgColor theme="0" tint="-0.14996795556505021"/>
                </patternFill>
              </fill>
            </x14:dxf>
          </x14:cfRule>
          <xm:sqref>H383:H387 L383:L387</xm:sqref>
        </x14:conditionalFormatting>
        <x14:conditionalFormatting xmlns:xm="http://schemas.microsoft.com/office/excel/2006/main">
          <x14:cfRule type="containsText" priority="2319" operator="containsText" id="{24842EB8-63A5-4071-914E-653C56294E1F}">
            <xm:f>NOT(ISERROR(SEARCH(Статусы!$A$4,K496)))</xm:f>
            <xm:f>Статусы!$A$4</xm:f>
            <x14:dxf>
              <fill>
                <patternFill>
                  <bgColor theme="0" tint="-0.14996795556505021"/>
                </patternFill>
              </fill>
            </x14:dxf>
          </x14:cfRule>
          <xm:sqref>K496:K500</xm:sqref>
        </x14:conditionalFormatting>
        <x14:conditionalFormatting xmlns:xm="http://schemas.microsoft.com/office/excel/2006/main">
          <x14:cfRule type="containsText" priority="2246" operator="containsText" id="{C2364E46-BA1A-47B1-BACB-B2CFC1955646}">
            <xm:f>NOT(ISERROR(SEARCH(Статусы!$A$4,I688)))</xm:f>
            <xm:f>Статусы!$A$4</xm:f>
            <x14:dxf>
              <fill>
                <patternFill>
                  <bgColor theme="0" tint="-0.14996795556505021"/>
                </patternFill>
              </fill>
            </x14:dxf>
          </x14:cfRule>
          <xm:sqref>I688:I692</xm:sqref>
        </x14:conditionalFormatting>
        <x14:conditionalFormatting xmlns:xm="http://schemas.microsoft.com/office/excel/2006/main">
          <x14:cfRule type="containsText" priority="2316" operator="containsText" id="{E8E8FA86-C53F-4E76-9C39-181E165B31A3}">
            <xm:f>NOT(ISERROR(SEARCH(Статусы!$A$4,K502)))</xm:f>
            <xm:f>Статусы!$A$4</xm:f>
            <x14:dxf>
              <fill>
                <patternFill>
                  <bgColor theme="0" tint="-0.14996795556505021"/>
                </patternFill>
              </fill>
            </x14:dxf>
          </x14:cfRule>
          <xm:sqref>K502:K506</xm:sqref>
        </x14:conditionalFormatting>
        <x14:conditionalFormatting xmlns:xm="http://schemas.microsoft.com/office/excel/2006/main">
          <x14:cfRule type="containsText" priority="2243" operator="containsText" id="{725C21D5-B314-4518-8B83-F7BE9DD4DD03}">
            <xm:f>NOT(ISERROR(SEARCH(Статусы!$A$4,I694)))</xm:f>
            <xm:f>Статусы!$A$4</xm:f>
            <x14:dxf>
              <fill>
                <patternFill>
                  <bgColor theme="0" tint="-0.14996795556505021"/>
                </patternFill>
              </fill>
            </x14:dxf>
          </x14:cfRule>
          <xm:sqref>I694:I698</xm:sqref>
        </x14:conditionalFormatting>
        <x14:conditionalFormatting xmlns:xm="http://schemas.microsoft.com/office/excel/2006/main">
          <x14:cfRule type="containsText" priority="2367" operator="containsText" id="{ECCC3F41-E641-473E-AF60-ACE1F8E4E353}">
            <xm:f>NOT(ISERROR(SEARCH(Статусы!$A$4,H390)))</xm:f>
            <xm:f>Статусы!$A$4</xm:f>
            <x14:dxf>
              <fill>
                <patternFill>
                  <bgColor theme="0" tint="-0.14996795556505021"/>
                </patternFill>
              </fill>
            </x14:dxf>
          </x14:cfRule>
          <xm:sqref>H390:H394 L390:L394</xm:sqref>
        </x14:conditionalFormatting>
        <x14:conditionalFormatting xmlns:xm="http://schemas.microsoft.com/office/excel/2006/main">
          <x14:cfRule type="containsText" priority="2314" operator="containsText" id="{46E44DB5-4C9B-4866-A3C0-CAFD548A8778}">
            <xm:f>NOT(ISERROR(SEARCH(Статусы!$A$4,H508)))</xm:f>
            <xm:f>Статусы!$A$4</xm:f>
            <x14:dxf>
              <fill>
                <patternFill>
                  <bgColor theme="0" tint="-0.14996795556505021"/>
                </patternFill>
              </fill>
            </x14:dxf>
          </x14:cfRule>
          <xm:sqref>H508:H512 L508:L512</xm:sqref>
        </x14:conditionalFormatting>
        <x14:conditionalFormatting xmlns:xm="http://schemas.microsoft.com/office/excel/2006/main">
          <x14:cfRule type="containsText" priority="2346" operator="containsText" id="{7416DFCC-9CF6-405E-8743-5CF1CFDBE10C}">
            <xm:f>NOT(ISERROR(SEARCH(Статусы!$A$4,K435)))</xm:f>
            <xm:f>Статусы!$A$4</xm:f>
            <x14:dxf>
              <fill>
                <patternFill>
                  <bgColor theme="0" tint="-0.14996795556505021"/>
                </patternFill>
              </fill>
            </x14:dxf>
          </x14:cfRule>
          <xm:sqref>K435:K439</xm:sqref>
        </x14:conditionalFormatting>
        <x14:conditionalFormatting xmlns:xm="http://schemas.microsoft.com/office/excel/2006/main">
          <x14:cfRule type="containsText" priority="2240" operator="containsText" id="{0FD784C1-B987-40B0-9CC5-C207DB7BA982}">
            <xm:f>NOT(ISERROR(SEARCH(Статусы!$A$4,I700)))</xm:f>
            <xm:f>Статусы!$A$4</xm:f>
            <x14:dxf>
              <fill>
                <patternFill>
                  <bgColor theme="0" tint="-0.14996795556505021"/>
                </patternFill>
              </fill>
            </x14:dxf>
          </x14:cfRule>
          <xm:sqref>I700:I704</xm:sqref>
        </x14:conditionalFormatting>
        <x14:conditionalFormatting xmlns:xm="http://schemas.microsoft.com/office/excel/2006/main">
          <x14:cfRule type="containsText" priority="2343" operator="containsText" id="{4DE2112B-D236-49B3-9C9E-B12E317EB6CB}">
            <xm:f>NOT(ISERROR(SEARCH(Статусы!$A$4,I441)))</xm:f>
            <xm:f>Статусы!$A$4</xm:f>
            <x14:dxf>
              <fill>
                <patternFill>
                  <bgColor theme="0" tint="-0.14996795556505021"/>
                </patternFill>
              </fill>
            </x14:dxf>
          </x14:cfRule>
          <xm:sqref>I441:I445</xm:sqref>
        </x14:conditionalFormatting>
        <x14:conditionalFormatting xmlns:xm="http://schemas.microsoft.com/office/excel/2006/main">
          <x14:cfRule type="containsText" priority="2340" operator="containsText" id="{E2E9A64A-7733-4C50-9215-08C4E1188A31}">
            <xm:f>NOT(ISERROR(SEARCH(Статусы!$A$4,I449)))</xm:f>
            <xm:f>Статусы!$A$4</xm:f>
            <x14:dxf>
              <fill>
                <patternFill>
                  <bgColor theme="0" tint="-0.14996795556505021"/>
                </patternFill>
              </fill>
            </x14:dxf>
          </x14:cfRule>
          <xm:sqref>I449:I453</xm:sqref>
        </x14:conditionalFormatting>
        <x14:conditionalFormatting xmlns:xm="http://schemas.microsoft.com/office/excel/2006/main">
          <x14:cfRule type="containsText" priority="2363" operator="containsText" id="{2BCED95C-B592-43E0-8162-F7D541780EBA}">
            <xm:f>NOT(ISERROR(SEARCH(Статусы!$A$4,H397)))</xm:f>
            <xm:f>Статусы!$A$4</xm:f>
            <x14:dxf>
              <fill>
                <patternFill>
                  <bgColor theme="0" tint="-0.14996795556505021"/>
                </patternFill>
              </fill>
            </x14:dxf>
          </x14:cfRule>
          <xm:sqref>H397:H401 L397:L401</xm:sqref>
        </x14:conditionalFormatting>
        <x14:conditionalFormatting xmlns:xm="http://schemas.microsoft.com/office/excel/2006/main">
          <x14:cfRule type="containsText" priority="2310" operator="containsText" id="{69C78DD7-88FA-4C2D-BA14-D75EAD24ACAD}">
            <xm:f>NOT(ISERROR(SEARCH(Статусы!$A$4,K516)))</xm:f>
            <xm:f>Статусы!$A$4</xm:f>
            <x14:dxf>
              <fill>
                <patternFill>
                  <bgColor theme="0" tint="-0.14996795556505021"/>
                </patternFill>
              </fill>
            </x14:dxf>
          </x14:cfRule>
          <xm:sqref>K516:K520</xm:sqref>
        </x14:conditionalFormatting>
        <x14:conditionalFormatting xmlns:xm="http://schemas.microsoft.com/office/excel/2006/main">
          <x14:cfRule type="containsText" priority="2337" operator="containsText" id="{DC139066-5399-4ED2-A5B2-5875996F2A90}">
            <xm:f>NOT(ISERROR(SEARCH(Статусы!$A$4,I455)))</xm:f>
            <xm:f>Статусы!$A$4</xm:f>
            <x14:dxf>
              <fill>
                <patternFill>
                  <bgColor theme="0" tint="-0.14996795556505021"/>
                </patternFill>
              </fill>
            </x14:dxf>
          </x14:cfRule>
          <xm:sqref>I455:I459</xm:sqref>
        </x14:conditionalFormatting>
        <x14:conditionalFormatting xmlns:xm="http://schemas.microsoft.com/office/excel/2006/main">
          <x14:cfRule type="containsText" priority="2237" operator="containsText" id="{2C3A60D5-8623-4335-8BB7-7EFE4D8EE91A}">
            <xm:f>NOT(ISERROR(SEARCH(Статусы!$A$4,I706)))</xm:f>
            <xm:f>Статусы!$A$4</xm:f>
            <x14:dxf>
              <fill>
                <patternFill>
                  <bgColor theme="0" tint="-0.14996795556505021"/>
                </patternFill>
              </fill>
            </x14:dxf>
          </x14:cfRule>
          <xm:sqref>I706:I710</xm:sqref>
        </x14:conditionalFormatting>
        <x14:conditionalFormatting xmlns:xm="http://schemas.microsoft.com/office/excel/2006/main">
          <x14:cfRule type="containsText" priority="2334" operator="containsText" id="{1FCB8FF2-674F-4269-BF8B-051C7119C1E1}">
            <xm:f>NOT(ISERROR(SEARCH(Статусы!$A$4,I462)))</xm:f>
            <xm:f>Статусы!$A$4</xm:f>
            <x14:dxf>
              <fill>
                <patternFill>
                  <bgColor theme="0" tint="-0.14996795556505021"/>
                </patternFill>
              </fill>
            </x14:dxf>
          </x14:cfRule>
          <xm:sqref>I462:I466</xm:sqref>
        </x14:conditionalFormatting>
        <x14:conditionalFormatting xmlns:xm="http://schemas.microsoft.com/office/excel/2006/main">
          <x14:cfRule type="containsText" priority="2331" operator="containsText" id="{4627FCFF-48C5-474C-8E3F-E2EFCBA47746}">
            <xm:f>NOT(ISERROR(SEARCH(Статусы!$A$4,I468)))</xm:f>
            <xm:f>Статусы!$A$4</xm:f>
            <x14:dxf>
              <fill>
                <patternFill>
                  <bgColor theme="0" tint="-0.14996795556505021"/>
                </patternFill>
              </fill>
            </x14:dxf>
          </x14:cfRule>
          <xm:sqref>I468:I472</xm:sqref>
        </x14:conditionalFormatting>
        <x14:conditionalFormatting xmlns:xm="http://schemas.microsoft.com/office/excel/2006/main">
          <x14:cfRule type="containsText" priority="2359" operator="containsText" id="{B2CE655C-547F-4753-B793-BF1B11F18035}">
            <xm:f>NOT(ISERROR(SEARCH(Статусы!$A$4,H411)))</xm:f>
            <xm:f>Статусы!$A$4</xm:f>
            <x14:dxf>
              <fill>
                <patternFill>
                  <bgColor theme="0" tint="-0.14996795556505021"/>
                </patternFill>
              </fill>
            </x14:dxf>
          </x14:cfRule>
          <xm:sqref>H411:H415 L411:L415</xm:sqref>
        </x14:conditionalFormatting>
        <x14:conditionalFormatting xmlns:xm="http://schemas.microsoft.com/office/excel/2006/main">
          <x14:cfRule type="containsText" priority="2234" operator="containsText" id="{3885442B-C2D0-4ED6-8A1E-C0907CF4BA1B}">
            <xm:f>NOT(ISERROR(SEARCH(Статусы!$A$4,I712)))</xm:f>
            <xm:f>Статусы!$A$4</xm:f>
            <x14:dxf>
              <fill>
                <patternFill>
                  <bgColor theme="0" tint="-0.14996795556505021"/>
                </patternFill>
              </fill>
            </x14:dxf>
          </x14:cfRule>
          <xm:sqref>I712:I716</xm:sqref>
        </x14:conditionalFormatting>
        <x14:conditionalFormatting xmlns:xm="http://schemas.microsoft.com/office/excel/2006/main">
          <x14:cfRule type="containsText" priority="2231" operator="containsText" id="{DCE1B8E4-8932-4A48-A7AF-B5D78986A7EE}">
            <xm:f>NOT(ISERROR(SEARCH(Статусы!$A$4,I719)))</xm:f>
            <xm:f>Статусы!$A$4</xm:f>
            <x14:dxf>
              <fill>
                <patternFill>
                  <bgColor theme="0" tint="-0.14996795556505021"/>
                </patternFill>
              </fill>
            </x14:dxf>
          </x14:cfRule>
          <xm:sqref>I719:I723</xm:sqref>
        </x14:conditionalFormatting>
        <x14:conditionalFormatting xmlns:xm="http://schemas.microsoft.com/office/excel/2006/main">
          <x14:cfRule type="containsText" priority="2308" operator="containsText" id="{D214518D-AE3A-4B2C-9D56-572716A54D1C}">
            <xm:f>NOT(ISERROR(SEARCH(Статусы!$A$4,H528)))</xm:f>
            <xm:f>Статусы!$A$4</xm:f>
            <x14:dxf>
              <fill>
                <patternFill>
                  <bgColor theme="0" tint="-0.14996795556505021"/>
                </patternFill>
              </fill>
            </x14:dxf>
          </x14:cfRule>
          <xm:sqref>H528:H532 L528:L532</xm:sqref>
        </x14:conditionalFormatting>
        <x14:conditionalFormatting xmlns:xm="http://schemas.microsoft.com/office/excel/2006/main">
          <x14:cfRule type="containsText" priority="2356" operator="containsText" id="{15A1D032-94C1-4731-AEAA-5ED8F9A48FEE}">
            <xm:f>NOT(ISERROR(SEARCH(Статусы!$A$4,H417)))</xm:f>
            <xm:f>Статусы!$A$4</xm:f>
            <x14:dxf>
              <fill>
                <patternFill>
                  <bgColor theme="0" tint="-0.14996795556505021"/>
                </patternFill>
              </fill>
            </x14:dxf>
          </x14:cfRule>
          <xm:sqref>H417:H421 L417:L421</xm:sqref>
        </x14:conditionalFormatting>
        <x14:conditionalFormatting xmlns:xm="http://schemas.microsoft.com/office/excel/2006/main">
          <x14:cfRule type="containsText" priority="2328" operator="containsText" id="{6CF58B11-5BEF-4485-972E-34F6A30CC302}">
            <xm:f>NOT(ISERROR(SEARCH(Статусы!$A$4,K475)))</xm:f>
            <xm:f>Статусы!$A$4</xm:f>
            <x14:dxf>
              <fill>
                <patternFill>
                  <bgColor theme="0" tint="-0.14996795556505021"/>
                </patternFill>
              </fill>
            </x14:dxf>
          </x14:cfRule>
          <xm:sqref>K475:K479</xm:sqref>
        </x14:conditionalFormatting>
        <x14:conditionalFormatting xmlns:xm="http://schemas.microsoft.com/office/excel/2006/main">
          <x14:cfRule type="containsText" priority="2228" operator="containsText" id="{001DDD47-14C9-4B31-8DBE-B0DAA980C180}">
            <xm:f>NOT(ISERROR(SEARCH(Статусы!$A$4,I726)))</xm:f>
            <xm:f>Статусы!$A$4</xm:f>
            <x14:dxf>
              <fill>
                <patternFill>
                  <bgColor theme="0" tint="-0.14996795556505021"/>
                </patternFill>
              </fill>
            </x14:dxf>
          </x14:cfRule>
          <xm:sqref>I726:I730</xm:sqref>
        </x14:conditionalFormatting>
        <x14:conditionalFormatting xmlns:xm="http://schemas.microsoft.com/office/excel/2006/main">
          <x14:cfRule type="containsText" priority="2322" operator="containsText" id="{89CBF285-CE28-4672-A7E4-9F5AC906E266}">
            <xm:f>NOT(ISERROR(SEARCH(Статусы!$A$4,K489)))</xm:f>
            <xm:f>Статусы!$A$4</xm:f>
            <x14:dxf>
              <fill>
                <patternFill>
                  <bgColor theme="0" tint="-0.14996795556505021"/>
                </patternFill>
              </fill>
            </x14:dxf>
          </x14:cfRule>
          <xm:sqref>K489:K493</xm:sqref>
        </x14:conditionalFormatting>
        <x14:conditionalFormatting xmlns:xm="http://schemas.microsoft.com/office/excel/2006/main">
          <x14:cfRule type="containsText" priority="2313" operator="containsText" id="{4099C414-0A96-4E0E-B931-144D81A55DC2}">
            <xm:f>NOT(ISERROR(SEARCH(Статусы!$A$4,K508)))</xm:f>
            <xm:f>Статусы!$A$4</xm:f>
            <x14:dxf>
              <fill>
                <patternFill>
                  <bgColor theme="0" tint="-0.14996795556505021"/>
                </patternFill>
              </fill>
            </x14:dxf>
          </x14:cfRule>
          <xm:sqref>K508:K512</xm:sqref>
        </x14:conditionalFormatting>
        <x14:conditionalFormatting xmlns:xm="http://schemas.microsoft.com/office/excel/2006/main">
          <x14:cfRule type="containsText" priority="2353" operator="containsText" id="{189FCCEB-7331-4529-9DA2-1057FFFB2B92}">
            <xm:f>NOT(ISERROR(SEARCH(Статусы!$A$4,H423)))</xm:f>
            <xm:f>Статусы!$A$4</xm:f>
            <x14:dxf>
              <fill>
                <patternFill>
                  <bgColor theme="0" tint="-0.14996795556505021"/>
                </patternFill>
              </fill>
            </x14:dxf>
          </x14:cfRule>
          <xm:sqref>H423:H427 L423:L427</xm:sqref>
        </x14:conditionalFormatting>
        <x14:conditionalFormatting xmlns:xm="http://schemas.microsoft.com/office/excel/2006/main">
          <x14:cfRule type="containsText" priority="2225" operator="containsText" id="{836950DD-7C0B-44F1-BB1F-715993104574}">
            <xm:f>NOT(ISERROR(SEARCH(Статусы!$A$4,I732)))</xm:f>
            <xm:f>Статусы!$A$4</xm:f>
            <x14:dxf>
              <fill>
                <patternFill>
                  <bgColor theme="0" tint="-0.14996795556505021"/>
                </patternFill>
              </fill>
            </x14:dxf>
          </x14:cfRule>
          <xm:sqref>I732:I736</xm:sqref>
        </x14:conditionalFormatting>
        <x14:conditionalFormatting xmlns:xm="http://schemas.microsoft.com/office/excel/2006/main">
          <x14:cfRule type="containsText" priority="2222" operator="containsText" id="{8171F281-3A7E-464F-9FEC-3CD853DAF56B}">
            <xm:f>NOT(ISERROR(SEARCH(Статусы!$A$4,I739)))</xm:f>
            <xm:f>Статусы!$A$4</xm:f>
            <x14:dxf>
              <fill>
                <patternFill>
                  <bgColor theme="0" tint="-0.14996795556505021"/>
                </patternFill>
              </fill>
            </x14:dxf>
          </x14:cfRule>
          <xm:sqref>I739:I743</xm:sqref>
        </x14:conditionalFormatting>
        <x14:conditionalFormatting xmlns:xm="http://schemas.microsoft.com/office/excel/2006/main">
          <x14:cfRule type="containsText" priority="2219" operator="containsText" id="{5D66FE0C-3F83-41A0-967B-CCC59E73B706}">
            <xm:f>NOT(ISERROR(SEARCH(Статусы!$A$4,I745)))</xm:f>
            <xm:f>Статусы!$A$4</xm:f>
            <x14:dxf>
              <fill>
                <patternFill>
                  <bgColor theme="0" tint="-0.14996795556505021"/>
                </patternFill>
              </fill>
            </x14:dxf>
          </x14:cfRule>
          <xm:sqref>I745:I749</xm:sqref>
        </x14:conditionalFormatting>
        <x14:conditionalFormatting xmlns:xm="http://schemas.microsoft.com/office/excel/2006/main">
          <x14:cfRule type="containsText" priority="2216" operator="containsText" id="{20B82853-58D7-47C4-AAE2-AB557ED25636}">
            <xm:f>NOT(ISERROR(SEARCH(Статусы!$A$4,I758)))</xm:f>
            <xm:f>Статусы!$A$4</xm:f>
            <x14:dxf>
              <fill>
                <patternFill>
                  <bgColor theme="0" tint="-0.14996795556505021"/>
                </patternFill>
              </fill>
            </x14:dxf>
          </x14:cfRule>
          <xm:sqref>I758:I762</xm:sqref>
        </x14:conditionalFormatting>
        <x14:conditionalFormatting xmlns:xm="http://schemas.microsoft.com/office/excel/2006/main">
          <x14:cfRule type="containsText" priority="2304" operator="containsText" id="{6DFE3DA0-EC87-4CA0-B1E5-6C1C5BB1E421}">
            <xm:f>NOT(ISERROR(SEARCH(Статусы!$A$4,K541)))</xm:f>
            <xm:f>Статусы!$A$4</xm:f>
            <x14:dxf>
              <fill>
                <patternFill>
                  <bgColor theme="0" tint="-0.14996795556505021"/>
                </patternFill>
              </fill>
            </x14:dxf>
          </x14:cfRule>
          <xm:sqref>K541:K545</xm:sqref>
        </x14:conditionalFormatting>
        <x14:conditionalFormatting xmlns:xm="http://schemas.microsoft.com/office/excel/2006/main">
          <x14:cfRule type="containsText" priority="2350" operator="containsText" id="{9E72B21A-18D7-4562-A6AF-00CCD4B4F9BB}">
            <xm:f>NOT(ISERROR(SEARCH(Статусы!$A$4,H429)))</xm:f>
            <xm:f>Статусы!$A$4</xm:f>
            <x14:dxf>
              <fill>
                <patternFill>
                  <bgColor theme="0" tint="-0.14996795556505021"/>
                </patternFill>
              </fill>
            </x14:dxf>
          </x14:cfRule>
          <xm:sqref>H429:H433 L429:L433</xm:sqref>
        </x14:conditionalFormatting>
        <x14:conditionalFormatting xmlns:xm="http://schemas.microsoft.com/office/excel/2006/main">
          <x14:cfRule type="containsText" priority="2307" operator="containsText" id="{F10FFA90-3610-4B56-9DE0-4066C8B63512}">
            <xm:f>NOT(ISERROR(SEARCH(Статусы!$A$4,K528)))</xm:f>
            <xm:f>Статусы!$A$4</xm:f>
            <x14:dxf>
              <fill>
                <patternFill>
                  <bgColor theme="0" tint="-0.14996795556505021"/>
                </patternFill>
              </fill>
            </x14:dxf>
          </x14:cfRule>
          <xm:sqref>K528:K532</xm:sqref>
        </x14:conditionalFormatting>
        <x14:conditionalFormatting xmlns:xm="http://schemas.microsoft.com/office/excel/2006/main">
          <x14:cfRule type="containsText" priority="2213" operator="containsText" id="{FB430E99-A909-4BED-ADEF-27FC9979CDDC}">
            <xm:f>NOT(ISERROR(SEARCH(Статусы!$A$4,I764)))</xm:f>
            <xm:f>Статусы!$A$4</xm:f>
            <x14:dxf>
              <fill>
                <patternFill>
                  <bgColor theme="0" tint="-0.14996795556505021"/>
                </patternFill>
              </fill>
            </x14:dxf>
          </x14:cfRule>
          <xm:sqref>I764:I768</xm:sqref>
        </x14:conditionalFormatting>
        <x14:conditionalFormatting xmlns:xm="http://schemas.microsoft.com/office/excel/2006/main">
          <x14:cfRule type="containsText" priority="2210" operator="containsText" id="{F1ABF5BE-4B98-4E39-B213-AC3A35D7AE17}">
            <xm:f>NOT(ISERROR(SEARCH(Статусы!$A$4,I770)))</xm:f>
            <xm:f>Статусы!$A$4</xm:f>
            <x14:dxf>
              <fill>
                <patternFill>
                  <bgColor theme="0" tint="-0.14996795556505021"/>
                </patternFill>
              </fill>
            </x14:dxf>
          </x14:cfRule>
          <xm:sqref>I770:I774</xm:sqref>
        </x14:conditionalFormatting>
        <x14:conditionalFormatting xmlns:xm="http://schemas.microsoft.com/office/excel/2006/main">
          <x14:cfRule type="containsText" priority="2292" operator="containsText" id="{ECA3905F-D419-4D0C-B8D3-C1AC97527643}">
            <xm:f>NOT(ISERROR(SEARCH(Статусы!$A$4,K580)))</xm:f>
            <xm:f>Статусы!$A$4</xm:f>
            <x14:dxf>
              <fill>
                <patternFill>
                  <bgColor theme="0" tint="-0.14996795556505021"/>
                </patternFill>
              </fill>
            </x14:dxf>
          </x14:cfRule>
          <xm:sqref>K580:K584</xm:sqref>
        </x14:conditionalFormatting>
        <x14:conditionalFormatting xmlns:xm="http://schemas.microsoft.com/office/excel/2006/main">
          <x14:cfRule type="containsText" priority="2274" operator="containsText" id="{2294DFB7-EC9D-43A7-B0DC-D67FF8BDDDE8}">
            <xm:f>NOT(ISERROR(SEARCH(Статусы!$A$4,K632)))</xm:f>
            <xm:f>Статусы!$A$4</xm:f>
            <x14:dxf>
              <fill>
                <patternFill>
                  <bgColor theme="0" tint="-0.14996795556505021"/>
                </patternFill>
              </fill>
            </x14:dxf>
          </x14:cfRule>
          <xm:sqref>K632:K636</xm:sqref>
        </x14:conditionalFormatting>
        <x14:conditionalFormatting xmlns:xm="http://schemas.microsoft.com/office/excel/2006/main">
          <x14:cfRule type="containsText" priority="2347" operator="containsText" id="{4F8185AD-72F7-4E8C-9425-BAE1A6CD5147}">
            <xm:f>NOT(ISERROR(SEARCH(Статусы!$A$4,H435)))</xm:f>
            <xm:f>Статусы!$A$4</xm:f>
            <x14:dxf>
              <fill>
                <patternFill>
                  <bgColor theme="0" tint="-0.14996795556505021"/>
                </patternFill>
              </fill>
            </x14:dxf>
          </x14:cfRule>
          <xm:sqref>H435:H439 L435:L439</xm:sqref>
        </x14:conditionalFormatting>
        <x14:conditionalFormatting xmlns:xm="http://schemas.microsoft.com/office/excel/2006/main">
          <x14:cfRule type="containsText" priority="2207" operator="containsText" id="{F8E34688-7402-4692-AFD5-6BE7CF29B901}">
            <xm:f>NOT(ISERROR(SEARCH(Статусы!$A$4,I777)))</xm:f>
            <xm:f>Статусы!$A$4</xm:f>
            <x14:dxf>
              <fill>
                <patternFill>
                  <bgColor theme="0" tint="-0.14996795556505021"/>
                </patternFill>
              </fill>
            </x14:dxf>
          </x14:cfRule>
          <xm:sqref>I777:I781</xm:sqref>
        </x14:conditionalFormatting>
        <x14:conditionalFormatting xmlns:xm="http://schemas.microsoft.com/office/excel/2006/main">
          <x14:cfRule type="containsText" priority="2204" operator="containsText" id="{57843573-6BEC-4456-A120-181CCA47C333}">
            <xm:f>NOT(ISERROR(SEARCH(Статусы!$A$4,I784)))</xm:f>
            <xm:f>Статусы!$A$4</xm:f>
            <x14:dxf>
              <fill>
                <patternFill>
                  <bgColor theme="0" tint="-0.14996795556505021"/>
                </patternFill>
              </fill>
            </x14:dxf>
          </x14:cfRule>
          <xm:sqref>I784:I788</xm:sqref>
        </x14:conditionalFormatting>
        <x14:conditionalFormatting xmlns:xm="http://schemas.microsoft.com/office/excel/2006/main">
          <x14:cfRule type="containsText" priority="2301" operator="containsText" id="{9727FA27-EDB8-47B4-B413-EDA20523F261}">
            <xm:f>NOT(ISERROR(SEARCH(Статусы!$A$4,K555)))</xm:f>
            <xm:f>Статусы!$A$4</xm:f>
            <x14:dxf>
              <fill>
                <patternFill>
                  <bgColor theme="0" tint="-0.14996795556505021"/>
                </patternFill>
              </fill>
            </x14:dxf>
          </x14:cfRule>
          <xm:sqref>K555:K559</xm:sqref>
        </x14:conditionalFormatting>
        <x14:conditionalFormatting xmlns:xm="http://schemas.microsoft.com/office/excel/2006/main">
          <x14:cfRule type="containsText" priority="2344" operator="containsText" id="{5E5304F9-9602-437C-BBEB-E7261FBE2208}">
            <xm:f>NOT(ISERROR(SEARCH(Статусы!$A$4,H441)))</xm:f>
            <xm:f>Статусы!$A$4</xm:f>
            <x14:dxf>
              <fill>
                <patternFill>
                  <bgColor theme="0" tint="-0.14996795556505021"/>
                </patternFill>
              </fill>
            </x14:dxf>
          </x14:cfRule>
          <xm:sqref>H441:H445 L441:L445</xm:sqref>
        </x14:conditionalFormatting>
        <x14:conditionalFormatting xmlns:xm="http://schemas.microsoft.com/office/excel/2006/main">
          <x14:cfRule type="containsText" priority="2271" operator="containsText" id="{A7556F92-9950-4085-8C6D-68092F16166D}">
            <xm:f>NOT(ISERROR(SEARCH(Статусы!$A$4,I638)))</xm:f>
            <xm:f>Статусы!$A$4</xm:f>
            <x14:dxf>
              <fill>
                <patternFill>
                  <bgColor theme="0" tint="-0.14996795556505021"/>
                </patternFill>
              </fill>
            </x14:dxf>
          </x14:cfRule>
          <xm:sqref>I638:I642</xm:sqref>
        </x14:conditionalFormatting>
        <x14:conditionalFormatting xmlns:xm="http://schemas.microsoft.com/office/excel/2006/main">
          <x14:cfRule type="containsText" priority="2201" operator="containsText" id="{15A71CF3-F2CB-44BF-89FC-001FA655BB1A}">
            <xm:f>NOT(ISERROR(SEARCH(Статусы!$A$4,I798)))</xm:f>
            <xm:f>Статусы!$A$4</xm:f>
            <x14:dxf>
              <fill>
                <patternFill>
                  <bgColor theme="0" tint="-0.14996795556505021"/>
                </patternFill>
              </fill>
            </x14:dxf>
          </x14:cfRule>
          <xm:sqref>I798:I802</xm:sqref>
        </x14:conditionalFormatting>
        <x14:conditionalFormatting xmlns:xm="http://schemas.microsoft.com/office/excel/2006/main">
          <x14:cfRule type="containsText" priority="2198" operator="containsText" id="{3AF440C0-2639-440C-BADE-2674B881891E}">
            <xm:f>NOT(ISERROR(SEARCH(Статусы!$A$4,I804)))</xm:f>
            <xm:f>Статусы!$A$4</xm:f>
            <x14:dxf>
              <fill>
                <patternFill>
                  <bgColor theme="0" tint="-0.14996795556505021"/>
                </patternFill>
              </fill>
            </x14:dxf>
          </x14:cfRule>
          <xm:sqref>I804:I808</xm:sqref>
        </x14:conditionalFormatting>
        <x14:conditionalFormatting xmlns:xm="http://schemas.microsoft.com/office/excel/2006/main">
          <x14:cfRule type="containsText" priority="2268" operator="containsText" id="{8EAAC032-7968-4706-9148-7251E4EA9598}">
            <xm:f>NOT(ISERROR(SEARCH(Статусы!$A$4,I644)))</xm:f>
            <xm:f>Статусы!$A$4</xm:f>
            <x14:dxf>
              <fill>
                <patternFill>
                  <bgColor theme="0" tint="-0.14996795556505021"/>
                </patternFill>
              </fill>
            </x14:dxf>
          </x14:cfRule>
          <xm:sqref>I644:I648</xm:sqref>
        </x14:conditionalFormatting>
        <x14:conditionalFormatting xmlns:xm="http://schemas.microsoft.com/office/excel/2006/main">
          <x14:cfRule type="containsText" priority="2298" operator="containsText" id="{702FE156-620E-428C-82F0-279DDAE14AD8}">
            <xm:f>NOT(ISERROR(SEARCH(Статусы!$A$4,K561)))</xm:f>
            <xm:f>Статусы!$A$4</xm:f>
            <x14:dxf>
              <fill>
                <patternFill>
                  <bgColor theme="0" tint="-0.14996795556505021"/>
                </patternFill>
              </fill>
            </x14:dxf>
          </x14:cfRule>
          <xm:sqref>K561:K565</xm:sqref>
        </x14:conditionalFormatting>
        <x14:conditionalFormatting xmlns:xm="http://schemas.microsoft.com/office/excel/2006/main">
          <x14:cfRule type="containsText" priority="2195" operator="containsText" id="{F7A5F87F-4EF6-431A-A682-D927AEF2C308}">
            <xm:f>NOT(ISERROR(SEARCH(Статусы!$A$4,I810)))</xm:f>
            <xm:f>Статусы!$A$4</xm:f>
            <x14:dxf>
              <fill>
                <patternFill>
                  <bgColor theme="0" tint="-0.14996795556505021"/>
                </patternFill>
              </fill>
            </x14:dxf>
          </x14:cfRule>
          <xm:sqref>I810:I814</xm:sqref>
        </x14:conditionalFormatting>
        <x14:conditionalFormatting xmlns:xm="http://schemas.microsoft.com/office/excel/2006/main">
          <x14:cfRule type="containsText" priority="2295" operator="containsText" id="{7DA0402D-ABDB-4988-93E7-98BFE70CFBA6}">
            <xm:f>NOT(ISERROR(SEARCH(Статусы!$A$4,K567)))</xm:f>
            <xm:f>Статусы!$A$4</xm:f>
            <x14:dxf>
              <fill>
                <patternFill>
                  <bgColor theme="0" tint="-0.14996795556505021"/>
                </patternFill>
              </fill>
            </x14:dxf>
          </x14:cfRule>
          <xm:sqref>K567:K571</xm:sqref>
        </x14:conditionalFormatting>
        <x14:conditionalFormatting xmlns:xm="http://schemas.microsoft.com/office/excel/2006/main">
          <x14:cfRule type="containsText" priority="2265" operator="containsText" id="{8715EA13-D49E-47DA-A406-6D04F301B39A}">
            <xm:f>NOT(ISERROR(SEARCH(Статусы!$A$4,K650)))</xm:f>
            <xm:f>Статусы!$A$4</xm:f>
            <x14:dxf>
              <fill>
                <patternFill>
                  <bgColor theme="0" tint="-0.14996795556505021"/>
                </patternFill>
              </fill>
            </x14:dxf>
          </x14:cfRule>
          <xm:sqref>K650:K654</xm:sqref>
        </x14:conditionalFormatting>
        <x14:conditionalFormatting xmlns:xm="http://schemas.microsoft.com/office/excel/2006/main">
          <x14:cfRule type="containsText" priority="2192" operator="containsText" id="{2B72EAD6-65B1-4258-BEEC-1703BF05EAAD}">
            <xm:f>NOT(ISERROR(SEARCH(Статусы!$A$4,I816)))</xm:f>
            <xm:f>Статусы!$A$4</xm:f>
            <x14:dxf>
              <fill>
                <patternFill>
                  <bgColor theme="0" tint="-0.14996795556505021"/>
                </patternFill>
              </fill>
            </x14:dxf>
          </x14:cfRule>
          <xm:sqref>I816:I820</xm:sqref>
        </x14:conditionalFormatting>
        <x14:conditionalFormatting xmlns:xm="http://schemas.microsoft.com/office/excel/2006/main">
          <x14:cfRule type="containsText" priority="2293" operator="containsText" id="{122E8399-0585-4003-A335-D50E1ECBBB1F}">
            <xm:f>NOT(ISERROR(SEARCH(Статусы!$A$4,H580)))</xm:f>
            <xm:f>Статусы!$A$4</xm:f>
            <x14:dxf>
              <fill>
                <patternFill>
                  <bgColor theme="0" tint="-0.14996795556505021"/>
                </patternFill>
              </fill>
            </x14:dxf>
          </x14:cfRule>
          <xm:sqref>H580:H584 L580:L584</xm:sqref>
        </x14:conditionalFormatting>
        <x14:conditionalFormatting xmlns:xm="http://schemas.microsoft.com/office/excel/2006/main">
          <x14:cfRule type="containsText" priority="2187" operator="containsText" id="{C7BE20F8-DC76-4F91-B269-C4585F58E7EB}">
            <xm:f>NOT(ISERROR(SEARCH(Статусы!$A$4,K828)))</xm:f>
            <xm:f>Статусы!$A$4</xm:f>
            <x14:dxf>
              <fill>
                <patternFill>
                  <bgColor theme="0" tint="-0.14996795556505021"/>
                </patternFill>
              </fill>
            </x14:dxf>
          </x14:cfRule>
          <xm:sqref>K828:K832</xm:sqref>
        </x14:conditionalFormatting>
        <x14:conditionalFormatting xmlns:xm="http://schemas.microsoft.com/office/excel/2006/main">
          <x14:cfRule type="containsText" priority="2189" operator="containsText" id="{95E1B698-A4A0-4A95-A254-F47E7856B617}">
            <xm:f>NOT(ISERROR(SEARCH(Статусы!$A$4,I822)))</xm:f>
            <xm:f>Статусы!$A$4</xm:f>
            <x14:dxf>
              <fill>
                <patternFill>
                  <bgColor theme="0" tint="-0.14996795556505021"/>
                </patternFill>
              </fill>
            </x14:dxf>
          </x14:cfRule>
          <xm:sqref>I822:I826</xm:sqref>
        </x14:conditionalFormatting>
        <x14:conditionalFormatting xmlns:xm="http://schemas.microsoft.com/office/excel/2006/main">
          <x14:cfRule type="containsText" priority="2289" operator="containsText" id="{D1BD9CED-0ED0-4E7E-8A17-187EF163FB5E}">
            <xm:f>NOT(ISERROR(SEARCH(Статусы!$A$4,K587)))</xm:f>
            <xm:f>Статусы!$A$4</xm:f>
            <x14:dxf>
              <fill>
                <patternFill>
                  <bgColor theme="0" tint="-0.14996795556505021"/>
                </patternFill>
              </fill>
            </x14:dxf>
          </x14:cfRule>
          <xm:sqref>K587:K591</xm:sqref>
        </x14:conditionalFormatting>
        <x14:conditionalFormatting xmlns:xm="http://schemas.microsoft.com/office/excel/2006/main">
          <x14:cfRule type="containsText" priority="2184" operator="containsText" id="{F6C6700B-DD3D-4B5A-8C80-3CD8FE014953}">
            <xm:f>NOT(ISERROR(SEARCH(Статусы!$A$4,K834)))</xm:f>
            <xm:f>Статусы!$A$4</xm:f>
            <x14:dxf>
              <fill>
                <patternFill>
                  <bgColor theme="0" tint="-0.14996795556505021"/>
                </patternFill>
              </fill>
            </x14:dxf>
          </x14:cfRule>
          <xm:sqref>K834:K838</xm:sqref>
        </x14:conditionalFormatting>
        <x14:conditionalFormatting xmlns:xm="http://schemas.microsoft.com/office/excel/2006/main">
          <x14:cfRule type="containsText" priority="2172" operator="containsText" id="{AD4D0634-0F5F-47BA-9881-20BAEF0B42C4}">
            <xm:f>NOT(ISERROR(SEARCH(Статусы!$A$4,I873)))</xm:f>
            <xm:f>Статусы!$A$4</xm:f>
            <x14:dxf>
              <fill>
                <patternFill>
                  <bgColor theme="0" tint="-0.14996795556505021"/>
                </patternFill>
              </fill>
            </x14:dxf>
          </x14:cfRule>
          <xm:sqref>I873:I877</xm:sqref>
        </x14:conditionalFormatting>
        <x14:conditionalFormatting xmlns:xm="http://schemas.microsoft.com/office/excel/2006/main">
          <x14:cfRule type="containsText" priority="2329" operator="containsText" id="{92BCB0DD-7F3A-411B-9478-B2511C690183}">
            <xm:f>NOT(ISERROR(SEARCH(Статусы!$A$4,H475)))</xm:f>
            <xm:f>Статусы!$A$4</xm:f>
            <x14:dxf>
              <fill>
                <patternFill>
                  <bgColor theme="0" tint="-0.14996795556505021"/>
                </patternFill>
              </fill>
            </x14:dxf>
          </x14:cfRule>
          <xm:sqref>H475:H479 L475:L479</xm:sqref>
        </x14:conditionalFormatting>
        <x14:conditionalFormatting xmlns:xm="http://schemas.microsoft.com/office/excel/2006/main">
          <x14:cfRule type="containsText" priority="2169" operator="containsText" id="{541B0C71-AFB7-414B-9C4B-5DF227BF002B}">
            <xm:f>NOT(ISERROR(SEARCH(Статусы!$A$4,I879)))</xm:f>
            <xm:f>Статусы!$A$4</xm:f>
            <x14:dxf>
              <fill>
                <patternFill>
                  <bgColor theme="0" tint="-0.14996795556505021"/>
                </patternFill>
              </fill>
            </x14:dxf>
          </x14:cfRule>
          <xm:sqref>I879:I883</xm:sqref>
        </x14:conditionalFormatting>
        <x14:conditionalFormatting xmlns:xm="http://schemas.microsoft.com/office/excel/2006/main">
          <x14:cfRule type="containsText" priority="2186" operator="containsText" id="{E187892D-800C-4FB8-8513-B2E362DCD8B2}">
            <xm:f>NOT(ISERROR(SEARCH(Статусы!$A$4,I828)))</xm:f>
            <xm:f>Статусы!$A$4</xm:f>
            <x14:dxf>
              <fill>
                <patternFill>
                  <bgColor theme="0" tint="-0.14996795556505021"/>
                </patternFill>
              </fill>
            </x14:dxf>
          </x14:cfRule>
          <xm:sqref>I828:I832</xm:sqref>
        </x14:conditionalFormatting>
        <x14:conditionalFormatting xmlns:xm="http://schemas.microsoft.com/office/excel/2006/main">
          <x14:cfRule type="containsText" priority="2183" operator="containsText" id="{029B5007-061E-406E-AC3E-19953A238188}">
            <xm:f>NOT(ISERROR(SEARCH(Статусы!$A$4,I834)))</xm:f>
            <xm:f>Статусы!$A$4</xm:f>
            <x14:dxf>
              <fill>
                <patternFill>
                  <bgColor theme="0" tint="-0.14996795556505021"/>
                </patternFill>
              </fill>
            </x14:dxf>
          </x14:cfRule>
          <xm:sqref>I834:I838</xm:sqref>
        </x14:conditionalFormatting>
        <x14:conditionalFormatting xmlns:xm="http://schemas.microsoft.com/office/excel/2006/main">
          <x14:cfRule type="containsText" priority="2286" operator="containsText" id="{117D75CA-485D-44E6-BCA5-7A7DCA2FF543}">
            <xm:f>NOT(ISERROR(SEARCH(Статусы!$A$4,K599)))</xm:f>
            <xm:f>Статусы!$A$4</xm:f>
            <x14:dxf>
              <fill>
                <patternFill>
                  <bgColor theme="0" tint="-0.14996795556505021"/>
                </patternFill>
              </fill>
            </x14:dxf>
          </x14:cfRule>
          <xm:sqref>K599:K603</xm:sqref>
        </x14:conditionalFormatting>
        <x14:conditionalFormatting xmlns:xm="http://schemas.microsoft.com/office/excel/2006/main">
          <x14:cfRule type="containsText" priority="2326" operator="containsText" id="{8357A3ED-B475-4982-87F4-C12889402C43}">
            <xm:f>NOT(ISERROR(SEARCH(Статусы!$A$4,H482)))</xm:f>
            <xm:f>Статусы!$A$4</xm:f>
            <x14:dxf>
              <fill>
                <patternFill>
                  <bgColor theme="0" tint="-0.14996795556505021"/>
                </patternFill>
              </fill>
            </x14:dxf>
          </x14:cfRule>
          <xm:sqref>H482:H486 L482:L486</xm:sqref>
        </x14:conditionalFormatting>
        <x14:conditionalFormatting xmlns:xm="http://schemas.microsoft.com/office/excel/2006/main">
          <x14:cfRule type="containsText" priority="2180" operator="containsText" id="{39C0EC8B-1542-4655-B47F-FED56B1BFC2F}">
            <xm:f>NOT(ISERROR(SEARCH(Статусы!$A$4,I840)))</xm:f>
            <xm:f>Статусы!$A$4</xm:f>
            <x14:dxf>
              <fill>
                <patternFill>
                  <bgColor theme="0" tint="-0.14996795556505021"/>
                </patternFill>
              </fill>
            </x14:dxf>
          </x14:cfRule>
          <xm:sqref>I840:I844</xm:sqref>
        </x14:conditionalFormatting>
        <x14:conditionalFormatting xmlns:xm="http://schemas.microsoft.com/office/excel/2006/main">
          <x14:cfRule type="containsText" priority="2177" operator="containsText" id="{61BEAD41-5A37-4F68-A186-DCC5927F193C}">
            <xm:f>NOT(ISERROR(SEARCH(Статусы!$A$4,I846)))</xm:f>
            <xm:f>Статусы!$A$4</xm:f>
            <x14:dxf>
              <fill>
                <patternFill>
                  <bgColor theme="0" tint="-0.14996795556505021"/>
                </patternFill>
              </fill>
            </x14:dxf>
          </x14:cfRule>
          <xm:sqref>I846:I850</xm:sqref>
        </x14:conditionalFormatting>
        <x14:conditionalFormatting xmlns:xm="http://schemas.microsoft.com/office/excel/2006/main">
          <x14:cfRule type="containsText" priority="2166" operator="containsText" id="{3B09E0A7-2932-482B-B8F1-2BB9364F3A26}">
            <xm:f>NOT(ISERROR(SEARCH(Статусы!$A$4,I885)))</xm:f>
            <xm:f>Статусы!$A$4</xm:f>
            <x14:dxf>
              <fill>
                <patternFill>
                  <bgColor theme="0" tint="-0.14996795556505021"/>
                </patternFill>
              </fill>
            </x14:dxf>
          </x14:cfRule>
          <xm:sqref>I885:I889</xm:sqref>
        </x14:conditionalFormatting>
        <x14:conditionalFormatting xmlns:xm="http://schemas.microsoft.com/office/excel/2006/main">
          <x14:cfRule type="containsText" priority="2283" operator="containsText" id="{24FACEBF-5D60-4CE9-A9A1-85AD74CE22A6}">
            <xm:f>NOT(ISERROR(SEARCH(Статусы!$A$4,K606)))</xm:f>
            <xm:f>Статусы!$A$4</xm:f>
            <x14:dxf>
              <fill>
                <patternFill>
                  <bgColor theme="0" tint="-0.14996795556505021"/>
                </patternFill>
              </fill>
            </x14:dxf>
          </x14:cfRule>
          <xm:sqref>K606:K610</xm:sqref>
        </x14:conditionalFormatting>
        <x14:conditionalFormatting xmlns:xm="http://schemas.microsoft.com/office/excel/2006/main">
          <x14:cfRule type="containsText" priority="2174" operator="containsText" id="{2EDC3101-04BE-4A84-8AC0-0FF224EB9607}">
            <xm:f>NOT(ISERROR(SEARCH(Статусы!$A$4,I853)))</xm:f>
            <xm:f>Статусы!$A$4</xm:f>
            <x14:dxf>
              <fill>
                <patternFill>
                  <bgColor theme="0" tint="-0.14996795556505021"/>
                </patternFill>
              </fill>
            </x14:dxf>
          </x14:cfRule>
          <xm:sqref>I853:I857</xm:sqref>
        </x14:conditionalFormatting>
        <x14:conditionalFormatting xmlns:xm="http://schemas.microsoft.com/office/excel/2006/main">
          <x14:cfRule type="containsText" priority="2320" operator="containsText" id="{34607AD5-8F27-4058-ABAA-D9CEB7FA192E}">
            <xm:f>NOT(ISERROR(SEARCH(Статусы!$A$4,H496)))</xm:f>
            <xm:f>Статусы!$A$4</xm:f>
            <x14:dxf>
              <fill>
                <patternFill>
                  <bgColor theme="0" tint="-0.14996795556505021"/>
                </patternFill>
              </fill>
            </x14:dxf>
          </x14:cfRule>
          <xm:sqref>H496:H500 L496:L500</xm:sqref>
        </x14:conditionalFormatting>
        <x14:conditionalFormatting xmlns:xm="http://schemas.microsoft.com/office/excel/2006/main">
          <x14:cfRule type="containsText" priority="2280" operator="containsText" id="{4CB07927-EAE0-4AC9-9136-4F45931C1A9A}">
            <xm:f>NOT(ISERROR(SEARCH(Статусы!$A$4,K612)))</xm:f>
            <xm:f>Статусы!$A$4</xm:f>
            <x14:dxf>
              <fill>
                <patternFill>
                  <bgColor theme="0" tint="-0.14996795556505021"/>
                </patternFill>
              </fill>
            </x14:dxf>
          </x14:cfRule>
          <xm:sqref>K612:K616</xm:sqref>
        </x14:conditionalFormatting>
        <x14:conditionalFormatting xmlns:xm="http://schemas.microsoft.com/office/excel/2006/main">
          <x14:cfRule type="containsText" priority="2171" operator="containsText" id="{B55F552F-4C8C-4315-936D-3F728BDC985A}">
            <xm:f>NOT(ISERROR(SEARCH(Статусы!$A$4,K873)))</xm:f>
            <xm:f>Статусы!$A$4</xm:f>
            <x14:dxf>
              <fill>
                <patternFill>
                  <bgColor theme="0" tint="-0.14996795556505021"/>
                </patternFill>
              </fill>
            </x14:dxf>
          </x14:cfRule>
          <xm:sqref>K873:K877</xm:sqref>
        </x14:conditionalFormatting>
        <x14:conditionalFormatting xmlns:xm="http://schemas.microsoft.com/office/excel/2006/main">
          <x14:cfRule type="containsText" priority="2168" operator="containsText" id="{D097875F-ADF2-45FA-925F-1D43DFEF3155}">
            <xm:f>NOT(ISERROR(SEARCH(Статусы!$A$4,K879)))</xm:f>
            <xm:f>Статусы!$A$4</xm:f>
            <x14:dxf>
              <fill>
                <patternFill>
                  <bgColor theme="0" tint="-0.14996795556505021"/>
                </patternFill>
              </fill>
            </x14:dxf>
          </x14:cfRule>
          <xm:sqref>K879:K883</xm:sqref>
        </x14:conditionalFormatting>
        <x14:conditionalFormatting xmlns:xm="http://schemas.microsoft.com/office/excel/2006/main">
          <x14:cfRule type="containsText" priority="2277" operator="containsText" id="{9077D967-3521-400D-A21A-17C053E28BB2}">
            <xm:f>NOT(ISERROR(SEARCH(Статусы!$A$4,K619)))</xm:f>
            <xm:f>Статусы!$A$4</xm:f>
            <x14:dxf>
              <fill>
                <patternFill>
                  <bgColor theme="0" tint="-0.14996795556505021"/>
                </patternFill>
              </fill>
            </x14:dxf>
          </x14:cfRule>
          <xm:sqref>K619:K623</xm:sqref>
        </x14:conditionalFormatting>
        <x14:conditionalFormatting xmlns:xm="http://schemas.microsoft.com/office/excel/2006/main">
          <x14:cfRule type="containsText" priority="2317" operator="containsText" id="{0795179A-B464-498C-8DA1-44E944B975C6}">
            <xm:f>NOT(ISERROR(SEARCH(Статусы!$A$4,H502)))</xm:f>
            <xm:f>Статусы!$A$4</xm:f>
            <x14:dxf>
              <fill>
                <patternFill>
                  <bgColor theme="0" tint="-0.14996795556505021"/>
                </patternFill>
              </fill>
            </x14:dxf>
          </x14:cfRule>
          <xm:sqref>H502:H506 L502:L506</xm:sqref>
        </x14:conditionalFormatting>
        <x14:conditionalFormatting xmlns:xm="http://schemas.microsoft.com/office/excel/2006/main">
          <x14:cfRule type="containsText" priority="2165" operator="containsText" id="{94838AB7-F987-40F9-AD73-E75E788FD1C1}">
            <xm:f>NOT(ISERROR(SEARCH(Статусы!$A$4,K885)))</xm:f>
            <xm:f>Статусы!$A$4</xm:f>
            <x14:dxf>
              <fill>
                <patternFill>
                  <bgColor theme="0" tint="-0.14996795556505021"/>
                </patternFill>
              </fill>
            </x14:dxf>
          </x14:cfRule>
          <xm:sqref>K885:K889</xm:sqref>
        </x14:conditionalFormatting>
        <x14:conditionalFormatting xmlns:xm="http://schemas.microsoft.com/office/excel/2006/main">
          <x14:cfRule type="containsText" priority="2162" operator="containsText" id="{9357DB9F-C17B-4044-B6B4-D62C9E0AE12F}">
            <xm:f>NOT(ISERROR(SEARCH(Статусы!$A$4,K891)))</xm:f>
            <xm:f>Статусы!$A$4</xm:f>
            <x14:dxf>
              <fill>
                <patternFill>
                  <bgColor theme="0" tint="-0.14996795556505021"/>
                </patternFill>
              </fill>
            </x14:dxf>
          </x14:cfRule>
          <xm:sqref>K891:K895</xm:sqref>
        </x14:conditionalFormatting>
        <x14:conditionalFormatting xmlns:xm="http://schemas.microsoft.com/office/excel/2006/main">
          <x14:cfRule type="containsText" priority="2163" operator="containsText" id="{05EDF8D4-F43B-4A0F-BD0F-DAFF8FA10F1A}">
            <xm:f>NOT(ISERROR(SEARCH(Статусы!$A$4,I891)))</xm:f>
            <xm:f>Статусы!$A$4</xm:f>
            <x14:dxf>
              <fill>
                <patternFill>
                  <bgColor theme="0" tint="-0.14996795556505021"/>
                </patternFill>
              </fill>
            </x14:dxf>
          </x14:cfRule>
          <xm:sqref>I891:I895</xm:sqref>
        </x14:conditionalFormatting>
        <x14:conditionalFormatting xmlns:xm="http://schemas.microsoft.com/office/excel/2006/main">
          <x14:cfRule type="containsText" priority="2275" operator="containsText" id="{28C8BD5B-6DB8-4260-839E-52BB66A38175}">
            <xm:f>NOT(ISERROR(SEARCH(Статусы!$A$4,H632)))</xm:f>
            <xm:f>Статусы!$A$4</xm:f>
            <x14:dxf>
              <fill>
                <patternFill>
                  <bgColor theme="0" tint="-0.14996795556505021"/>
                </patternFill>
              </fill>
            </x14:dxf>
          </x14:cfRule>
          <xm:sqref>H632:H636 L632:L636</xm:sqref>
        </x14:conditionalFormatting>
        <x14:conditionalFormatting xmlns:xm="http://schemas.microsoft.com/office/excel/2006/main">
          <x14:cfRule type="containsText" priority="2159" operator="containsText" id="{F8BCCBE1-0CFA-468F-AD27-63ED706D887A}">
            <xm:f>NOT(ISERROR(SEARCH(Статусы!$A$4,K897)))</xm:f>
            <xm:f>Статусы!$A$4</xm:f>
            <x14:dxf>
              <fill>
                <patternFill>
                  <bgColor theme="0" tint="-0.14996795556505021"/>
                </patternFill>
              </fill>
            </x14:dxf>
          </x14:cfRule>
          <xm:sqref>K897:K901</xm:sqref>
        </x14:conditionalFormatting>
        <x14:conditionalFormatting xmlns:xm="http://schemas.microsoft.com/office/excel/2006/main">
          <x14:cfRule type="containsText" priority="2311" operator="containsText" id="{69BFAD34-4724-4C24-97A9-A0D59B720567}">
            <xm:f>NOT(ISERROR(SEARCH(Статусы!$A$4,H516)))</xm:f>
            <xm:f>Статусы!$A$4</xm:f>
            <x14:dxf>
              <fill>
                <patternFill>
                  <bgColor theme="0" tint="-0.14996795556505021"/>
                </patternFill>
              </fill>
            </x14:dxf>
          </x14:cfRule>
          <xm:sqref>H516:H520 L516:L520</xm:sqref>
        </x14:conditionalFormatting>
        <x14:conditionalFormatting xmlns:xm="http://schemas.microsoft.com/office/excel/2006/main">
          <x14:cfRule type="containsText" priority="2262" operator="containsText" id="{0102F024-9A64-4774-B3A4-295AF6DB30F6}">
            <xm:f>NOT(ISERROR(SEARCH(Статусы!$A$4,K658)))</xm:f>
            <xm:f>Статусы!$A$4</xm:f>
            <x14:dxf>
              <fill>
                <patternFill>
                  <bgColor theme="0" tint="-0.14996795556505021"/>
                </patternFill>
              </fill>
            </x14:dxf>
          </x14:cfRule>
          <xm:sqref>K658:K662</xm:sqref>
        </x14:conditionalFormatting>
        <x14:conditionalFormatting xmlns:xm="http://schemas.microsoft.com/office/excel/2006/main">
          <x14:cfRule type="containsText" priority="2156" operator="containsText" id="{3EE23692-4A04-44E9-8040-63EAF7C2BB4B}">
            <xm:f>NOT(ISERROR(SEARCH(Статусы!$A$4,K903)))</xm:f>
            <xm:f>Статусы!$A$4</xm:f>
            <x14:dxf>
              <fill>
                <patternFill>
                  <bgColor theme="0" tint="-0.14996795556505021"/>
                </patternFill>
              </fill>
            </x14:dxf>
          </x14:cfRule>
          <xm:sqref>K903:K907</xm:sqref>
        </x14:conditionalFormatting>
        <x14:conditionalFormatting xmlns:xm="http://schemas.microsoft.com/office/excel/2006/main">
          <x14:cfRule type="containsText" priority="2153" operator="containsText" id="{82123518-3057-43A2-9F9B-D20B61900451}">
            <xm:f>NOT(ISERROR(SEARCH(Статусы!$A$4,K909)))</xm:f>
            <xm:f>Статусы!$A$4</xm:f>
            <x14:dxf>
              <fill>
                <patternFill>
                  <bgColor theme="0" tint="-0.14996795556505021"/>
                </patternFill>
              </fill>
            </x14:dxf>
          </x14:cfRule>
          <xm:sqref>K909:K913</xm:sqref>
        </x14:conditionalFormatting>
        <x14:conditionalFormatting xmlns:xm="http://schemas.microsoft.com/office/excel/2006/main">
          <x14:cfRule type="containsText" priority="2160" operator="containsText" id="{4ECD5790-4D95-480C-85D4-B25679ADE71D}">
            <xm:f>NOT(ISERROR(SEARCH(Статусы!$A$4,I897)))</xm:f>
            <xm:f>Статусы!$A$4</xm:f>
            <x14:dxf>
              <fill>
                <patternFill>
                  <bgColor theme="0" tint="-0.14996795556505021"/>
                </patternFill>
              </fill>
            </x14:dxf>
          </x14:cfRule>
          <xm:sqref>I897:I901</xm:sqref>
        </x14:conditionalFormatting>
        <x14:conditionalFormatting xmlns:xm="http://schemas.microsoft.com/office/excel/2006/main">
          <x14:cfRule type="containsText" priority="2259" operator="containsText" id="{4799C666-C46D-4311-9C71-C85D79BD653E}">
            <xm:f>NOT(ISERROR(SEARCH(Статусы!$A$4,K664)))</xm:f>
            <xm:f>Статусы!$A$4</xm:f>
            <x14:dxf>
              <fill>
                <patternFill>
                  <bgColor theme="0" tint="-0.14996795556505021"/>
                </patternFill>
              </fill>
            </x14:dxf>
          </x14:cfRule>
          <xm:sqref>K664:K668</xm:sqref>
        </x14:conditionalFormatting>
        <x14:conditionalFormatting xmlns:xm="http://schemas.microsoft.com/office/excel/2006/main">
          <x14:cfRule type="containsText" priority="2150" operator="containsText" id="{0B6E961F-B1CA-4F12-B99C-439BA4B5360E}">
            <xm:f>NOT(ISERROR(SEARCH(Статусы!$A$4,K916)))</xm:f>
            <xm:f>Статусы!$A$4</xm:f>
            <x14:dxf>
              <fill>
                <patternFill>
                  <bgColor theme="0" tint="-0.14996795556505021"/>
                </patternFill>
              </fill>
            </x14:dxf>
          </x14:cfRule>
          <xm:sqref>K916:K920</xm:sqref>
        </x14:conditionalFormatting>
        <x14:conditionalFormatting xmlns:xm="http://schemas.microsoft.com/office/excel/2006/main">
          <x14:cfRule type="containsText" priority="2305" operator="containsText" id="{224DDB17-ECB2-4AB5-86BD-2253D020267D}">
            <xm:f>NOT(ISERROR(SEARCH(Статусы!$A$4,H541)))</xm:f>
            <xm:f>Статусы!$A$4</xm:f>
            <x14:dxf>
              <fill>
                <patternFill>
                  <bgColor theme="0" tint="-0.14996795556505021"/>
                </patternFill>
              </fill>
            </x14:dxf>
          </x14:cfRule>
          <xm:sqref>H541:H545 L541:L545</xm:sqref>
        </x14:conditionalFormatting>
        <x14:conditionalFormatting xmlns:xm="http://schemas.microsoft.com/office/excel/2006/main">
          <x14:cfRule type="containsText" priority="2256" operator="containsText" id="{4DCB6AE7-E210-4AEF-9F8B-67DE3531C5FA}">
            <xm:f>NOT(ISERROR(SEARCH(Статусы!$A$4,K670)))</xm:f>
            <xm:f>Статусы!$A$4</xm:f>
            <x14:dxf>
              <fill>
                <patternFill>
                  <bgColor theme="0" tint="-0.14996795556505021"/>
                </patternFill>
              </fill>
            </x14:dxf>
          </x14:cfRule>
          <xm:sqref>K670:K674</xm:sqref>
        </x14:conditionalFormatting>
        <x14:conditionalFormatting xmlns:xm="http://schemas.microsoft.com/office/excel/2006/main">
          <x14:cfRule type="containsText" priority="2147" operator="containsText" id="{DBEDA8AE-62D6-47C6-BA41-60D31CE1F7E7}">
            <xm:f>NOT(ISERROR(SEARCH(Статусы!$A$4,I922)))</xm:f>
            <xm:f>Статусы!$A$4</xm:f>
            <x14:dxf>
              <fill>
                <patternFill>
                  <bgColor theme="0" tint="-0.14996795556505021"/>
                </patternFill>
              </fill>
            </x14:dxf>
          </x14:cfRule>
          <xm:sqref>I922:I926</xm:sqref>
        </x14:conditionalFormatting>
        <x14:conditionalFormatting xmlns:xm="http://schemas.microsoft.com/office/excel/2006/main">
          <x14:cfRule type="containsText" priority="2144" operator="containsText" id="{4AFB1486-89F6-42A2-8827-45F7DE4ADA98}">
            <xm:f>NOT(ISERROR(SEARCH(Статусы!$A$4,I928)))</xm:f>
            <xm:f>Статусы!$A$4</xm:f>
            <x14:dxf>
              <fill>
                <patternFill>
                  <bgColor theme="0" tint="-0.14996795556505021"/>
                </patternFill>
              </fill>
            </x14:dxf>
          </x14:cfRule>
          <xm:sqref>I928:I932</xm:sqref>
        </x14:conditionalFormatting>
        <x14:conditionalFormatting xmlns:xm="http://schemas.microsoft.com/office/excel/2006/main">
          <x14:cfRule type="containsText" priority="2253" operator="containsText" id="{011CDF80-E784-4705-9470-3B33AC1D20D8}">
            <xm:f>NOT(ISERROR(SEARCH(Статусы!$A$4,K676)))</xm:f>
            <xm:f>Статусы!$A$4</xm:f>
            <x14:dxf>
              <fill>
                <patternFill>
                  <bgColor theme="0" tint="-0.14996795556505021"/>
                </patternFill>
              </fill>
            </x14:dxf>
          </x14:cfRule>
          <xm:sqref>K676:K680</xm:sqref>
        </x14:conditionalFormatting>
        <x14:conditionalFormatting xmlns:xm="http://schemas.microsoft.com/office/excel/2006/main">
          <x14:cfRule type="containsText" priority="2302" operator="containsText" id="{FCB2CC7B-BBE2-44A3-B10D-0286649586CF}">
            <xm:f>NOT(ISERROR(SEARCH(Статусы!$A$4,H555)))</xm:f>
            <xm:f>Статусы!$A$4</xm:f>
            <x14:dxf>
              <fill>
                <patternFill>
                  <bgColor theme="0" tint="-0.14996795556505021"/>
                </patternFill>
              </fill>
            </x14:dxf>
          </x14:cfRule>
          <xm:sqref>H555:H559 L555:L559</xm:sqref>
        </x14:conditionalFormatting>
        <x14:conditionalFormatting xmlns:xm="http://schemas.microsoft.com/office/excel/2006/main">
          <x14:cfRule type="containsText" priority="2141" operator="containsText" id="{007FBA83-F8DF-4749-901F-8ADA940756E0}">
            <xm:f>NOT(ISERROR(SEARCH(Статусы!$A$4,I935)))</xm:f>
            <xm:f>Статусы!$A$4</xm:f>
            <x14:dxf>
              <fill>
                <patternFill>
                  <bgColor theme="0" tint="-0.14996795556505021"/>
                </patternFill>
              </fill>
            </x14:dxf>
          </x14:cfRule>
          <xm:sqref>I935:I939</xm:sqref>
        </x14:conditionalFormatting>
        <x14:conditionalFormatting xmlns:xm="http://schemas.microsoft.com/office/excel/2006/main">
          <x14:cfRule type="containsText" priority="2138" operator="containsText" id="{B2AEDB7A-6E55-4942-B734-0364A8D69557}">
            <xm:f>NOT(ISERROR(SEARCH(Статусы!$A$4,I941)))</xm:f>
            <xm:f>Статусы!$A$4</xm:f>
            <x14:dxf>
              <fill>
                <patternFill>
                  <bgColor theme="0" tint="-0.14996795556505021"/>
                </patternFill>
              </fill>
            </x14:dxf>
          </x14:cfRule>
          <xm:sqref>I941:I945</xm:sqref>
        </x14:conditionalFormatting>
        <x14:conditionalFormatting xmlns:xm="http://schemas.microsoft.com/office/excel/2006/main">
          <x14:cfRule type="containsText" priority="2250" operator="containsText" id="{2C7302C5-4C81-4A93-B4B4-C86C67040EE6}">
            <xm:f>NOT(ISERROR(SEARCH(Статусы!$A$4,K682)))</xm:f>
            <xm:f>Статусы!$A$4</xm:f>
            <x14:dxf>
              <fill>
                <patternFill>
                  <bgColor theme="0" tint="-0.14996795556505021"/>
                </patternFill>
              </fill>
            </x14:dxf>
          </x14:cfRule>
          <xm:sqref>K682:K686</xm:sqref>
        </x14:conditionalFormatting>
        <x14:conditionalFormatting xmlns:xm="http://schemas.microsoft.com/office/excel/2006/main">
          <x14:cfRule type="containsText" priority="2299" operator="containsText" id="{E8AA6E83-0FE4-4FB6-B637-9057859545DB}">
            <xm:f>NOT(ISERROR(SEARCH(Статусы!$A$4,H561)))</xm:f>
            <xm:f>Статусы!$A$4</xm:f>
            <x14:dxf>
              <fill>
                <patternFill>
                  <bgColor theme="0" tint="-0.14996795556505021"/>
                </patternFill>
              </fill>
            </x14:dxf>
          </x14:cfRule>
          <xm:sqref>H561:H565 L561:L565</xm:sqref>
        </x14:conditionalFormatting>
        <x14:conditionalFormatting xmlns:xm="http://schemas.microsoft.com/office/excel/2006/main">
          <x14:cfRule type="containsText" priority="2247" operator="containsText" id="{6E342D51-7DEA-44BC-9766-FFE1B16B5CB6}">
            <xm:f>NOT(ISERROR(SEARCH(Статусы!$A$4,K688)))</xm:f>
            <xm:f>Статусы!$A$4</xm:f>
            <x14:dxf>
              <fill>
                <patternFill>
                  <bgColor theme="0" tint="-0.14996795556505021"/>
                </patternFill>
              </fill>
            </x14:dxf>
          </x14:cfRule>
          <xm:sqref>K688:K692</xm:sqref>
        </x14:conditionalFormatting>
        <x14:conditionalFormatting xmlns:xm="http://schemas.microsoft.com/office/excel/2006/main">
          <x14:cfRule type="containsText" priority="2296" operator="containsText" id="{DC6DB1E7-5075-41A0-B36A-7AB14379EC4E}">
            <xm:f>NOT(ISERROR(SEARCH(Статусы!$A$4,H567)))</xm:f>
            <xm:f>Статусы!$A$4</xm:f>
            <x14:dxf>
              <fill>
                <patternFill>
                  <bgColor theme="0" tint="-0.14996795556505021"/>
                </patternFill>
              </fill>
            </x14:dxf>
          </x14:cfRule>
          <xm:sqref>H567:H571 L567:L571</xm:sqref>
        </x14:conditionalFormatting>
        <x14:conditionalFormatting xmlns:xm="http://schemas.microsoft.com/office/excel/2006/main">
          <x14:cfRule type="containsText" priority="2157" operator="containsText" id="{C56A3F65-19D7-4F9D-9E2A-787F2AA67495}">
            <xm:f>NOT(ISERROR(SEARCH(Статусы!$A$4,I903)))</xm:f>
            <xm:f>Статусы!$A$4</xm:f>
            <x14:dxf>
              <fill>
                <patternFill>
                  <bgColor theme="0" tint="-0.14996795556505021"/>
                </patternFill>
              </fill>
            </x14:dxf>
          </x14:cfRule>
          <xm:sqref>I903:I907</xm:sqref>
        </x14:conditionalFormatting>
        <x14:conditionalFormatting xmlns:xm="http://schemas.microsoft.com/office/excel/2006/main">
          <x14:cfRule type="containsText" priority="2244" operator="containsText" id="{549F9148-B3B1-4781-A144-B7A90D88F95D}">
            <xm:f>NOT(ISERROR(SEARCH(Статусы!$A$4,K694)))</xm:f>
            <xm:f>Статусы!$A$4</xm:f>
            <x14:dxf>
              <fill>
                <patternFill>
                  <bgColor theme="0" tint="-0.14996795556505021"/>
                </patternFill>
              </fill>
            </x14:dxf>
          </x14:cfRule>
          <xm:sqref>K694:K698</xm:sqref>
        </x14:conditionalFormatting>
        <x14:conditionalFormatting xmlns:xm="http://schemas.microsoft.com/office/excel/2006/main">
          <x14:cfRule type="containsText" priority="2241" operator="containsText" id="{FD2A29B8-0F63-48EE-8C87-14D2BCF9EADB}">
            <xm:f>NOT(ISERROR(SEARCH(Статусы!$A$4,K700)))</xm:f>
            <xm:f>Статусы!$A$4</xm:f>
            <x14:dxf>
              <fill>
                <patternFill>
                  <bgColor theme="0" tint="-0.14996795556505021"/>
                </patternFill>
              </fill>
            </x14:dxf>
          </x14:cfRule>
          <xm:sqref>K700:K704</xm:sqref>
        </x14:conditionalFormatting>
        <x14:conditionalFormatting xmlns:xm="http://schemas.microsoft.com/office/excel/2006/main">
          <x14:cfRule type="containsText" priority="2290" operator="containsText" id="{5AA47151-7198-4C7D-BD32-62A3662E2B48}">
            <xm:f>NOT(ISERROR(SEARCH(Статусы!$A$4,H587)))</xm:f>
            <xm:f>Статусы!$A$4</xm:f>
            <x14:dxf>
              <fill>
                <patternFill>
                  <bgColor theme="0" tint="-0.14996795556505021"/>
                </patternFill>
              </fill>
            </x14:dxf>
          </x14:cfRule>
          <xm:sqref>H587:H591 L587:L591</xm:sqref>
        </x14:conditionalFormatting>
        <x14:conditionalFormatting xmlns:xm="http://schemas.microsoft.com/office/excel/2006/main">
          <x14:cfRule type="containsText" priority="2238" operator="containsText" id="{9362D658-0796-4242-AB7E-A52A1D0CE68C}">
            <xm:f>NOT(ISERROR(SEARCH(Статусы!$A$4,K706)))</xm:f>
            <xm:f>Статусы!$A$4</xm:f>
            <x14:dxf>
              <fill>
                <patternFill>
                  <bgColor theme="0" tint="-0.14996795556505021"/>
                </patternFill>
              </fill>
            </x14:dxf>
          </x14:cfRule>
          <xm:sqref>K706:K710</xm:sqref>
        </x14:conditionalFormatting>
        <x14:conditionalFormatting xmlns:xm="http://schemas.microsoft.com/office/excel/2006/main">
          <x14:cfRule type="containsText" priority="2287" operator="containsText" id="{1D51CDDA-4DB8-4C9D-BD43-EBA06CCEDE8A}">
            <xm:f>NOT(ISERROR(SEARCH(Статусы!$A$4,H599)))</xm:f>
            <xm:f>Статусы!$A$4</xm:f>
            <x14:dxf>
              <fill>
                <patternFill>
                  <bgColor theme="0" tint="-0.14996795556505021"/>
                </patternFill>
              </fill>
            </x14:dxf>
          </x14:cfRule>
          <xm:sqref>H599:H603 L599:L603</xm:sqref>
        </x14:conditionalFormatting>
        <x14:conditionalFormatting xmlns:xm="http://schemas.microsoft.com/office/excel/2006/main">
          <x14:cfRule type="containsText" priority="2235" operator="containsText" id="{50E4908D-469C-4F79-8145-AD98C14846FC}">
            <xm:f>NOT(ISERROR(SEARCH(Статусы!$A$4,K712)))</xm:f>
            <xm:f>Статусы!$A$4</xm:f>
            <x14:dxf>
              <fill>
                <patternFill>
                  <bgColor theme="0" tint="-0.14996795556505021"/>
                </patternFill>
              </fill>
            </x14:dxf>
          </x14:cfRule>
          <xm:sqref>K712:K716</xm:sqref>
        </x14:conditionalFormatting>
        <x14:conditionalFormatting xmlns:xm="http://schemas.microsoft.com/office/excel/2006/main">
          <x14:cfRule type="containsText" priority="2284" operator="containsText" id="{2A181B00-707E-4381-8F3D-F1CB810038AC}">
            <xm:f>NOT(ISERROR(SEARCH(Статусы!$A$4,H606)))</xm:f>
            <xm:f>Статусы!$A$4</xm:f>
            <x14:dxf>
              <fill>
                <patternFill>
                  <bgColor theme="0" tint="-0.14996795556505021"/>
                </patternFill>
              </fill>
            </x14:dxf>
          </x14:cfRule>
          <xm:sqref>H606:H610 L606:L610</xm:sqref>
        </x14:conditionalFormatting>
        <x14:conditionalFormatting xmlns:xm="http://schemas.microsoft.com/office/excel/2006/main">
          <x14:cfRule type="containsText" priority="2232" operator="containsText" id="{4E5E8BDF-5A9B-47A5-AD04-68218853F986}">
            <xm:f>NOT(ISERROR(SEARCH(Статусы!$A$4,K719)))</xm:f>
            <xm:f>Статусы!$A$4</xm:f>
            <x14:dxf>
              <fill>
                <patternFill>
                  <bgColor theme="0" tint="-0.14996795556505021"/>
                </patternFill>
              </fill>
            </x14:dxf>
          </x14:cfRule>
          <xm:sqref>K719:K723</xm:sqref>
        </x14:conditionalFormatting>
        <x14:conditionalFormatting xmlns:xm="http://schemas.microsoft.com/office/excel/2006/main">
          <x14:cfRule type="containsText" priority="2281" operator="containsText" id="{FAD5EA23-8C77-4C31-91C3-4FB3DE9912D9}">
            <xm:f>NOT(ISERROR(SEARCH(Статусы!$A$4,H612)))</xm:f>
            <xm:f>Статусы!$A$4</xm:f>
            <x14:dxf>
              <fill>
                <patternFill>
                  <bgColor theme="0" tint="-0.14996795556505021"/>
                </patternFill>
              </fill>
            </x14:dxf>
          </x14:cfRule>
          <xm:sqref>H612:H616 L612:L616</xm:sqref>
        </x14:conditionalFormatting>
        <x14:conditionalFormatting xmlns:xm="http://schemas.microsoft.com/office/excel/2006/main">
          <x14:cfRule type="containsText" priority="2229" operator="containsText" id="{98C0743F-DCD1-4199-9985-A5D60FB0CCCA}">
            <xm:f>NOT(ISERROR(SEARCH(Статусы!$A$4,K726)))</xm:f>
            <xm:f>Статусы!$A$4</xm:f>
            <x14:dxf>
              <fill>
                <patternFill>
                  <bgColor theme="0" tint="-0.14996795556505021"/>
                </patternFill>
              </fill>
            </x14:dxf>
          </x14:cfRule>
          <xm:sqref>K726:K730</xm:sqref>
        </x14:conditionalFormatting>
        <x14:conditionalFormatting xmlns:xm="http://schemas.microsoft.com/office/excel/2006/main">
          <x14:cfRule type="containsText" priority="2278" operator="containsText" id="{9353B83D-CA90-4631-BB53-9ABDDBE8D904}">
            <xm:f>NOT(ISERROR(SEARCH(Статусы!$A$4,H619)))</xm:f>
            <xm:f>Статусы!$A$4</xm:f>
            <x14:dxf>
              <fill>
                <patternFill>
                  <bgColor theme="0" tint="-0.14996795556505021"/>
                </patternFill>
              </fill>
            </x14:dxf>
          </x14:cfRule>
          <xm:sqref>H619:H623 L619:L623</xm:sqref>
        </x14:conditionalFormatting>
        <x14:conditionalFormatting xmlns:xm="http://schemas.microsoft.com/office/excel/2006/main">
          <x14:cfRule type="containsText" priority="2154" operator="containsText" id="{CF3F93EE-851A-432F-8D05-6A3F5F85B4D6}">
            <xm:f>NOT(ISERROR(SEARCH(Статусы!$A$4,I909)))</xm:f>
            <xm:f>Статусы!$A$4</xm:f>
            <x14:dxf>
              <fill>
                <patternFill>
                  <bgColor theme="0" tint="-0.14996795556505021"/>
                </patternFill>
              </fill>
            </x14:dxf>
          </x14:cfRule>
          <xm:sqref>I909:I913</xm:sqref>
        </x14:conditionalFormatting>
        <x14:conditionalFormatting xmlns:xm="http://schemas.microsoft.com/office/excel/2006/main">
          <x14:cfRule type="containsText" priority="2226" operator="containsText" id="{66009B25-4196-4E90-B6A3-CDF55EF0C496}">
            <xm:f>NOT(ISERROR(SEARCH(Статусы!$A$4,K732)))</xm:f>
            <xm:f>Статусы!$A$4</xm:f>
            <x14:dxf>
              <fill>
                <patternFill>
                  <bgColor theme="0" tint="-0.14996795556505021"/>
                </patternFill>
              </fill>
            </x14:dxf>
          </x14:cfRule>
          <xm:sqref>K732:K736</xm:sqref>
        </x14:conditionalFormatting>
        <x14:conditionalFormatting xmlns:xm="http://schemas.microsoft.com/office/excel/2006/main">
          <x14:cfRule type="containsText" priority="2223" operator="containsText" id="{3A0ABFB0-2C77-4385-A205-BBA9921D1B49}">
            <xm:f>NOT(ISERROR(SEARCH(Статусы!$A$4,K739)))</xm:f>
            <xm:f>Статусы!$A$4</xm:f>
            <x14:dxf>
              <fill>
                <patternFill>
                  <bgColor theme="0" tint="-0.14996795556505021"/>
                </patternFill>
              </fill>
            </x14:dxf>
          </x14:cfRule>
          <xm:sqref>K739:K743</xm:sqref>
        </x14:conditionalFormatting>
        <x14:conditionalFormatting xmlns:xm="http://schemas.microsoft.com/office/excel/2006/main">
          <x14:cfRule type="containsText" priority="2272" operator="containsText" id="{3AD9F5FD-C8DA-45C7-896E-9C7CF9155FA0}">
            <xm:f>NOT(ISERROR(SEARCH(Статусы!$A$4,H638)))</xm:f>
            <xm:f>Статусы!$A$4</xm:f>
            <x14:dxf>
              <fill>
                <patternFill>
                  <bgColor theme="0" tint="-0.14996795556505021"/>
                </patternFill>
              </fill>
            </x14:dxf>
          </x14:cfRule>
          <xm:sqref>H638:H642 L638:L642</xm:sqref>
        </x14:conditionalFormatting>
        <x14:conditionalFormatting xmlns:xm="http://schemas.microsoft.com/office/excel/2006/main">
          <x14:cfRule type="containsText" priority="2151" operator="containsText" id="{982E6E70-D6A3-4FE4-A389-DEE7533C11CF}">
            <xm:f>NOT(ISERROR(SEARCH(Статусы!$A$4,I916)))</xm:f>
            <xm:f>Статусы!$A$4</xm:f>
            <x14:dxf>
              <fill>
                <patternFill>
                  <bgColor theme="0" tint="-0.14996795556505021"/>
                </patternFill>
              </fill>
            </x14:dxf>
          </x14:cfRule>
          <xm:sqref>I916:I920</xm:sqref>
        </x14:conditionalFormatting>
        <x14:conditionalFormatting xmlns:xm="http://schemas.microsoft.com/office/excel/2006/main">
          <x14:cfRule type="containsText" priority="2148" operator="containsText" id="{19EF9FEA-D3B3-4D6A-B2A9-9C3360005B99}">
            <xm:f>NOT(ISERROR(SEARCH(Статусы!$A$4,K922)))</xm:f>
            <xm:f>Статусы!$A$4</xm:f>
            <x14:dxf>
              <fill>
                <patternFill>
                  <bgColor theme="0" tint="-0.14996795556505021"/>
                </patternFill>
              </fill>
            </x14:dxf>
          </x14:cfRule>
          <xm:sqref>K922:K926</xm:sqref>
        </x14:conditionalFormatting>
        <x14:conditionalFormatting xmlns:xm="http://schemas.microsoft.com/office/excel/2006/main">
          <x14:cfRule type="containsText" priority="2269" operator="containsText" id="{FCB8696D-B91B-49C2-8B3A-5A32168887B6}">
            <xm:f>NOT(ISERROR(SEARCH(Статусы!$A$4,H644)))</xm:f>
            <xm:f>Статусы!$A$4</xm:f>
            <x14:dxf>
              <fill>
                <patternFill>
                  <bgColor theme="0" tint="-0.14996795556505021"/>
                </patternFill>
              </fill>
            </x14:dxf>
          </x14:cfRule>
          <xm:sqref>H644:H648 L644:L648</xm:sqref>
        </x14:conditionalFormatting>
        <x14:conditionalFormatting xmlns:xm="http://schemas.microsoft.com/office/excel/2006/main">
          <x14:cfRule type="containsText" priority="2266" operator="containsText" id="{73679F40-4789-4870-885D-4CC3F70776B5}">
            <xm:f>NOT(ISERROR(SEARCH(Статусы!$A$4,H650)))</xm:f>
            <xm:f>Статусы!$A$4</xm:f>
            <x14:dxf>
              <fill>
                <patternFill>
                  <bgColor theme="0" tint="-0.14996795556505021"/>
                </patternFill>
              </fill>
            </x14:dxf>
          </x14:cfRule>
          <xm:sqref>H650:H654 L650:L654</xm:sqref>
        </x14:conditionalFormatting>
        <x14:conditionalFormatting xmlns:xm="http://schemas.microsoft.com/office/excel/2006/main">
          <x14:cfRule type="containsText" priority="2220" operator="containsText" id="{F27687E5-95B4-4643-BE2F-9B5D87E3AB02}">
            <xm:f>NOT(ISERROR(SEARCH(Статусы!$A$4,K745)))</xm:f>
            <xm:f>Статусы!$A$4</xm:f>
            <x14:dxf>
              <fill>
                <patternFill>
                  <bgColor theme="0" tint="-0.14996795556505021"/>
                </patternFill>
              </fill>
            </x14:dxf>
          </x14:cfRule>
          <xm:sqref>K745:K749</xm:sqref>
        </x14:conditionalFormatting>
        <x14:conditionalFormatting xmlns:xm="http://schemas.microsoft.com/office/excel/2006/main">
          <x14:cfRule type="containsText" priority="2263" operator="containsText" id="{936146A5-3DEA-4CF9-AD85-1359AF36FABF}">
            <xm:f>NOT(ISERROR(SEARCH(Статусы!$A$4,H658)))</xm:f>
            <xm:f>Статусы!$A$4</xm:f>
            <x14:dxf>
              <fill>
                <patternFill>
                  <bgColor theme="0" tint="-0.14996795556505021"/>
                </patternFill>
              </fill>
            </x14:dxf>
          </x14:cfRule>
          <xm:sqref>H658:H662 L658:L662</xm:sqref>
        </x14:conditionalFormatting>
        <x14:conditionalFormatting xmlns:xm="http://schemas.microsoft.com/office/excel/2006/main">
          <x14:cfRule type="containsText" priority="2217" operator="containsText" id="{6B890B32-FB94-4021-8A18-71EAB188E3F3}">
            <xm:f>NOT(ISERROR(SEARCH(Статусы!$A$4,K758)))</xm:f>
            <xm:f>Статусы!$A$4</xm:f>
            <x14:dxf>
              <fill>
                <patternFill>
                  <bgColor theme="0" tint="-0.14996795556505021"/>
                </patternFill>
              </fill>
            </x14:dxf>
          </x14:cfRule>
          <xm:sqref>K758:K762</xm:sqref>
        </x14:conditionalFormatting>
        <x14:conditionalFormatting xmlns:xm="http://schemas.microsoft.com/office/excel/2006/main">
          <x14:cfRule type="containsText" priority="2260" operator="containsText" id="{69F5683E-BB1E-4EBB-BB12-5950C7ED9AF1}">
            <xm:f>NOT(ISERROR(SEARCH(Статусы!$A$4,H664)))</xm:f>
            <xm:f>Статусы!$A$4</xm:f>
            <x14:dxf>
              <fill>
                <patternFill>
                  <bgColor theme="0" tint="-0.14996795556505021"/>
                </patternFill>
              </fill>
            </x14:dxf>
          </x14:cfRule>
          <xm:sqref>H664:H668 L664:L668</xm:sqref>
        </x14:conditionalFormatting>
        <x14:conditionalFormatting xmlns:xm="http://schemas.microsoft.com/office/excel/2006/main">
          <x14:cfRule type="containsText" priority="2214" operator="containsText" id="{E28C3492-6B42-48FB-AF7D-0F5F003A832E}">
            <xm:f>NOT(ISERROR(SEARCH(Статусы!$A$4,K764)))</xm:f>
            <xm:f>Статусы!$A$4</xm:f>
            <x14:dxf>
              <fill>
                <patternFill>
                  <bgColor theme="0" tint="-0.14996795556505021"/>
                </patternFill>
              </fill>
            </x14:dxf>
          </x14:cfRule>
          <xm:sqref>K764:K768</xm:sqref>
        </x14:conditionalFormatting>
        <x14:conditionalFormatting xmlns:xm="http://schemas.microsoft.com/office/excel/2006/main">
          <x14:cfRule type="containsText" priority="2257" operator="containsText" id="{32DA2D8F-13D6-47AA-A501-A615992983F1}">
            <xm:f>NOT(ISERROR(SEARCH(Статусы!$A$4,H670)))</xm:f>
            <xm:f>Статусы!$A$4</xm:f>
            <x14:dxf>
              <fill>
                <patternFill>
                  <bgColor theme="0" tint="-0.14996795556505021"/>
                </patternFill>
              </fill>
            </x14:dxf>
          </x14:cfRule>
          <xm:sqref>H670:H674 L670:L674</xm:sqref>
        </x14:conditionalFormatting>
        <x14:conditionalFormatting xmlns:xm="http://schemas.microsoft.com/office/excel/2006/main">
          <x14:cfRule type="containsText" priority="2211" operator="containsText" id="{43F736A9-FED3-4F5E-BBD8-465B9DFDBE37}">
            <xm:f>NOT(ISERROR(SEARCH(Статусы!$A$4,K770)))</xm:f>
            <xm:f>Статусы!$A$4</xm:f>
            <x14:dxf>
              <fill>
                <patternFill>
                  <bgColor theme="0" tint="-0.14996795556505021"/>
                </patternFill>
              </fill>
            </x14:dxf>
          </x14:cfRule>
          <xm:sqref>K770:K774</xm:sqref>
        </x14:conditionalFormatting>
        <x14:conditionalFormatting xmlns:xm="http://schemas.microsoft.com/office/excel/2006/main">
          <x14:cfRule type="containsText" priority="2254" operator="containsText" id="{B2E9969F-1638-42FC-8CD2-305A6CF8F82F}">
            <xm:f>NOT(ISERROR(SEARCH(Статусы!$A$4,H676)))</xm:f>
            <xm:f>Статусы!$A$4</xm:f>
            <x14:dxf>
              <fill>
                <patternFill>
                  <bgColor theme="0" tint="-0.14996795556505021"/>
                </patternFill>
              </fill>
            </x14:dxf>
          </x14:cfRule>
          <xm:sqref>H676:H680 L676:L680</xm:sqref>
        </x14:conditionalFormatting>
        <x14:conditionalFormatting xmlns:xm="http://schemas.microsoft.com/office/excel/2006/main">
          <x14:cfRule type="containsText" priority="2208" operator="containsText" id="{CE607555-28E5-4688-AD8B-798F5D66F4DC}">
            <xm:f>NOT(ISERROR(SEARCH(Статусы!$A$4,K777)))</xm:f>
            <xm:f>Статусы!$A$4</xm:f>
            <x14:dxf>
              <fill>
                <patternFill>
                  <bgColor theme="0" tint="-0.14996795556505021"/>
                </patternFill>
              </fill>
            </x14:dxf>
          </x14:cfRule>
          <xm:sqref>K777:K781</xm:sqref>
        </x14:conditionalFormatting>
        <x14:conditionalFormatting xmlns:xm="http://schemas.microsoft.com/office/excel/2006/main">
          <x14:cfRule type="containsText" priority="2251" operator="containsText" id="{A72D6103-4FC1-43FC-B67A-F019450D25D2}">
            <xm:f>NOT(ISERROR(SEARCH(Статусы!$A$4,H682)))</xm:f>
            <xm:f>Статусы!$A$4</xm:f>
            <x14:dxf>
              <fill>
                <patternFill>
                  <bgColor theme="0" tint="-0.14996795556505021"/>
                </patternFill>
              </fill>
            </x14:dxf>
          </x14:cfRule>
          <xm:sqref>H682:H686 L682:L686</xm:sqref>
        </x14:conditionalFormatting>
        <x14:conditionalFormatting xmlns:xm="http://schemas.microsoft.com/office/excel/2006/main">
          <x14:cfRule type="containsText" priority="2205" operator="containsText" id="{CAC41693-B6F6-4580-9CF8-04A79AE90AFF}">
            <xm:f>NOT(ISERROR(SEARCH(Статусы!$A$4,K784)))</xm:f>
            <xm:f>Статусы!$A$4</xm:f>
            <x14:dxf>
              <fill>
                <patternFill>
                  <bgColor theme="0" tint="-0.14996795556505021"/>
                </patternFill>
              </fill>
            </x14:dxf>
          </x14:cfRule>
          <xm:sqref>K784:K788</xm:sqref>
        </x14:conditionalFormatting>
        <x14:conditionalFormatting xmlns:xm="http://schemas.microsoft.com/office/excel/2006/main">
          <x14:cfRule type="containsText" priority="2248" operator="containsText" id="{35BA3BEA-0023-4C67-BC6A-54CE8A10E464}">
            <xm:f>NOT(ISERROR(SEARCH(Статусы!$A$4,H688)))</xm:f>
            <xm:f>Статусы!$A$4</xm:f>
            <x14:dxf>
              <fill>
                <patternFill>
                  <bgColor theme="0" tint="-0.14996795556505021"/>
                </patternFill>
              </fill>
            </x14:dxf>
          </x14:cfRule>
          <xm:sqref>H688:H692 L688:L692</xm:sqref>
        </x14:conditionalFormatting>
        <x14:conditionalFormatting xmlns:xm="http://schemas.microsoft.com/office/excel/2006/main">
          <x14:cfRule type="containsText" priority="2202" operator="containsText" id="{6EEA75DD-921A-4E53-8BA1-89FD6BD691FF}">
            <xm:f>NOT(ISERROR(SEARCH(Статусы!$A$4,K798)))</xm:f>
            <xm:f>Статусы!$A$4</xm:f>
            <x14:dxf>
              <fill>
                <patternFill>
                  <bgColor theme="0" tint="-0.14996795556505021"/>
                </patternFill>
              </fill>
            </x14:dxf>
          </x14:cfRule>
          <xm:sqref>K798:K802</xm:sqref>
        </x14:conditionalFormatting>
        <x14:conditionalFormatting xmlns:xm="http://schemas.microsoft.com/office/excel/2006/main">
          <x14:cfRule type="containsText" priority="2245" operator="containsText" id="{C3483E8F-8785-47F7-8325-8BC0A96E6C16}">
            <xm:f>NOT(ISERROR(SEARCH(Статусы!$A$4,H694)))</xm:f>
            <xm:f>Статусы!$A$4</xm:f>
            <x14:dxf>
              <fill>
                <patternFill>
                  <bgColor theme="0" tint="-0.14996795556505021"/>
                </patternFill>
              </fill>
            </x14:dxf>
          </x14:cfRule>
          <xm:sqref>H694:H698 L694:L698</xm:sqref>
        </x14:conditionalFormatting>
        <x14:conditionalFormatting xmlns:xm="http://schemas.microsoft.com/office/excel/2006/main">
          <x14:cfRule type="containsText" priority="2199" operator="containsText" id="{FD363589-EBC9-4DC1-9EF8-0E90A2669F7B}">
            <xm:f>NOT(ISERROR(SEARCH(Статусы!$A$4,K804)))</xm:f>
            <xm:f>Статусы!$A$4</xm:f>
            <x14:dxf>
              <fill>
                <patternFill>
                  <bgColor theme="0" tint="-0.14996795556505021"/>
                </patternFill>
              </fill>
            </x14:dxf>
          </x14:cfRule>
          <xm:sqref>K804:K808</xm:sqref>
        </x14:conditionalFormatting>
        <x14:conditionalFormatting xmlns:xm="http://schemas.microsoft.com/office/excel/2006/main">
          <x14:cfRule type="containsText" priority="2242" operator="containsText" id="{6B0348DE-5C61-417C-9687-B387B94BD4EE}">
            <xm:f>NOT(ISERROR(SEARCH(Статусы!$A$4,H700)))</xm:f>
            <xm:f>Статусы!$A$4</xm:f>
            <x14:dxf>
              <fill>
                <patternFill>
                  <bgColor theme="0" tint="-0.14996795556505021"/>
                </patternFill>
              </fill>
            </x14:dxf>
          </x14:cfRule>
          <xm:sqref>H700:H704 L700:L704</xm:sqref>
        </x14:conditionalFormatting>
        <x14:conditionalFormatting xmlns:xm="http://schemas.microsoft.com/office/excel/2006/main">
          <x14:cfRule type="containsText" priority="2196" operator="containsText" id="{47ECC255-3E55-4FAE-B792-499965FD733B}">
            <xm:f>NOT(ISERROR(SEARCH(Статусы!$A$4,K810)))</xm:f>
            <xm:f>Статусы!$A$4</xm:f>
            <x14:dxf>
              <fill>
                <patternFill>
                  <bgColor theme="0" tint="-0.14996795556505021"/>
                </patternFill>
              </fill>
            </x14:dxf>
          </x14:cfRule>
          <xm:sqref>K810:K814</xm:sqref>
        </x14:conditionalFormatting>
        <x14:conditionalFormatting xmlns:xm="http://schemas.microsoft.com/office/excel/2006/main">
          <x14:cfRule type="containsText" priority="2239" operator="containsText" id="{A62D35A7-06E1-4124-8210-DC5487813C3E}">
            <xm:f>NOT(ISERROR(SEARCH(Статусы!$A$4,H706)))</xm:f>
            <xm:f>Статусы!$A$4</xm:f>
            <x14:dxf>
              <fill>
                <patternFill>
                  <bgColor theme="0" tint="-0.14996795556505021"/>
                </patternFill>
              </fill>
            </x14:dxf>
          </x14:cfRule>
          <xm:sqref>H706:H710 L706:L710</xm:sqref>
        </x14:conditionalFormatting>
        <x14:conditionalFormatting xmlns:xm="http://schemas.microsoft.com/office/excel/2006/main">
          <x14:cfRule type="containsText" priority="2193" operator="containsText" id="{74ECE3D3-BEF1-4A50-88C6-A0BE7D5357FF}">
            <xm:f>NOT(ISERROR(SEARCH(Статусы!$A$4,K816)))</xm:f>
            <xm:f>Статусы!$A$4</xm:f>
            <x14:dxf>
              <fill>
                <patternFill>
                  <bgColor theme="0" tint="-0.14996795556505021"/>
                </patternFill>
              </fill>
            </x14:dxf>
          </x14:cfRule>
          <xm:sqref>K816:K820</xm:sqref>
        </x14:conditionalFormatting>
        <x14:conditionalFormatting xmlns:xm="http://schemas.microsoft.com/office/excel/2006/main">
          <x14:cfRule type="containsText" priority="2236" operator="containsText" id="{D656779E-2203-4205-9EEA-4319F3DAC78F}">
            <xm:f>NOT(ISERROR(SEARCH(Статусы!$A$4,H712)))</xm:f>
            <xm:f>Статусы!$A$4</xm:f>
            <x14:dxf>
              <fill>
                <patternFill>
                  <bgColor theme="0" tint="-0.14996795556505021"/>
                </patternFill>
              </fill>
            </x14:dxf>
          </x14:cfRule>
          <xm:sqref>H712:H716 L712:L716</xm:sqref>
        </x14:conditionalFormatting>
        <x14:conditionalFormatting xmlns:xm="http://schemas.microsoft.com/office/excel/2006/main">
          <x14:cfRule type="containsText" priority="2190" operator="containsText" id="{8936A69F-0050-46D2-A216-32BA2DDC5576}">
            <xm:f>NOT(ISERROR(SEARCH(Статусы!$A$4,K822)))</xm:f>
            <xm:f>Статусы!$A$4</xm:f>
            <x14:dxf>
              <fill>
                <patternFill>
                  <bgColor theme="0" tint="-0.14996795556505021"/>
                </patternFill>
              </fill>
            </x14:dxf>
          </x14:cfRule>
          <xm:sqref>K822:K826</xm:sqref>
        </x14:conditionalFormatting>
        <x14:conditionalFormatting xmlns:xm="http://schemas.microsoft.com/office/excel/2006/main">
          <x14:cfRule type="containsText" priority="2233" operator="containsText" id="{CCBC8F1F-E65E-4578-BC35-FAD5487A9661}">
            <xm:f>NOT(ISERROR(SEARCH(Статусы!$A$4,H719)))</xm:f>
            <xm:f>Статусы!$A$4</xm:f>
            <x14:dxf>
              <fill>
                <patternFill>
                  <bgColor theme="0" tint="-0.14996795556505021"/>
                </patternFill>
              </fill>
            </x14:dxf>
          </x14:cfRule>
          <xm:sqref>H719:H723 L719:L723</xm:sqref>
        </x14:conditionalFormatting>
        <x14:conditionalFormatting xmlns:xm="http://schemas.microsoft.com/office/excel/2006/main">
          <x14:cfRule type="containsText" priority="2188" operator="containsText" id="{9F247DFD-A032-4650-AC1C-FDFC95C164CE}">
            <xm:f>NOT(ISERROR(SEARCH(Статусы!$A$4,H828)))</xm:f>
            <xm:f>Статусы!$A$4</xm:f>
            <x14:dxf>
              <fill>
                <patternFill>
                  <bgColor theme="0" tint="-0.14996795556505021"/>
                </patternFill>
              </fill>
            </x14:dxf>
          </x14:cfRule>
          <xm:sqref>H828:H832 L828:L832</xm:sqref>
        </x14:conditionalFormatting>
        <x14:conditionalFormatting xmlns:xm="http://schemas.microsoft.com/office/excel/2006/main">
          <x14:cfRule type="containsText" priority="2230" operator="containsText" id="{B581A2CD-F5E3-42C5-91B2-A315BF39B697}">
            <xm:f>NOT(ISERROR(SEARCH(Статусы!$A$4,H726)))</xm:f>
            <xm:f>Статусы!$A$4</xm:f>
            <x14:dxf>
              <fill>
                <patternFill>
                  <bgColor theme="0" tint="-0.14996795556505021"/>
                </patternFill>
              </fill>
            </x14:dxf>
          </x14:cfRule>
          <xm:sqref>H726:H730 L726:L730</xm:sqref>
        </x14:conditionalFormatting>
        <x14:conditionalFormatting xmlns:xm="http://schemas.microsoft.com/office/excel/2006/main">
          <x14:cfRule type="containsText" priority="2185" operator="containsText" id="{839941A7-36D2-4387-9B1D-05A89111F962}">
            <xm:f>NOT(ISERROR(SEARCH(Статусы!$A$4,H834)))</xm:f>
            <xm:f>Статусы!$A$4</xm:f>
            <x14:dxf>
              <fill>
                <patternFill>
                  <bgColor theme="0" tint="-0.14996795556505021"/>
                </patternFill>
              </fill>
            </x14:dxf>
          </x14:cfRule>
          <xm:sqref>H834:H838 L834:L838</xm:sqref>
        </x14:conditionalFormatting>
        <x14:conditionalFormatting xmlns:xm="http://schemas.microsoft.com/office/excel/2006/main">
          <x14:cfRule type="containsText" priority="2227" operator="containsText" id="{0002D20F-5024-442D-900C-1DBCCA812460}">
            <xm:f>NOT(ISERROR(SEARCH(Статусы!$A$4,H732)))</xm:f>
            <xm:f>Статусы!$A$4</xm:f>
            <x14:dxf>
              <fill>
                <patternFill>
                  <bgColor theme="0" tint="-0.14996795556505021"/>
                </patternFill>
              </fill>
            </x14:dxf>
          </x14:cfRule>
          <xm:sqref>H732:H736 L732:L736</xm:sqref>
        </x14:conditionalFormatting>
        <x14:conditionalFormatting xmlns:xm="http://schemas.microsoft.com/office/excel/2006/main">
          <x14:cfRule type="containsText" priority="2181" operator="containsText" id="{D6712225-72E1-4783-A257-FAE5BCCEC680}">
            <xm:f>NOT(ISERROR(SEARCH(Статусы!$A$4,K840)))</xm:f>
            <xm:f>Статусы!$A$4</xm:f>
            <x14:dxf>
              <fill>
                <patternFill>
                  <bgColor theme="0" tint="-0.14996795556505021"/>
                </patternFill>
              </fill>
            </x14:dxf>
          </x14:cfRule>
          <xm:sqref>K840:K844</xm:sqref>
        </x14:conditionalFormatting>
        <x14:conditionalFormatting xmlns:xm="http://schemas.microsoft.com/office/excel/2006/main">
          <x14:cfRule type="containsText" priority="2224" operator="containsText" id="{E808681E-28D8-4064-BEE5-452306B63A01}">
            <xm:f>NOT(ISERROR(SEARCH(Статусы!$A$4,H739)))</xm:f>
            <xm:f>Статусы!$A$4</xm:f>
            <x14:dxf>
              <fill>
                <patternFill>
                  <bgColor theme="0" tint="-0.14996795556505021"/>
                </patternFill>
              </fill>
            </x14:dxf>
          </x14:cfRule>
          <xm:sqref>H739:H743 L739:L743</xm:sqref>
        </x14:conditionalFormatting>
        <x14:conditionalFormatting xmlns:xm="http://schemas.microsoft.com/office/excel/2006/main">
          <x14:cfRule type="containsText" priority="2178" operator="containsText" id="{5EFF67DE-E1CD-49D8-BBD5-A94EB9D14156}">
            <xm:f>NOT(ISERROR(SEARCH(Статусы!$A$4,K846)))</xm:f>
            <xm:f>Статусы!$A$4</xm:f>
            <x14:dxf>
              <fill>
                <patternFill>
                  <bgColor theme="0" tint="-0.14996795556505021"/>
                </patternFill>
              </fill>
            </x14:dxf>
          </x14:cfRule>
          <xm:sqref>K846:K850</xm:sqref>
        </x14:conditionalFormatting>
        <x14:conditionalFormatting xmlns:xm="http://schemas.microsoft.com/office/excel/2006/main">
          <x14:cfRule type="containsText" priority="2221" operator="containsText" id="{942566A8-7966-4A84-9659-1FD2B12B9518}">
            <xm:f>NOT(ISERROR(SEARCH(Статусы!$A$4,H745)))</xm:f>
            <xm:f>Статусы!$A$4</xm:f>
            <x14:dxf>
              <fill>
                <patternFill>
                  <bgColor theme="0" tint="-0.14996795556505021"/>
                </patternFill>
              </fill>
            </x14:dxf>
          </x14:cfRule>
          <xm:sqref>H745:H749 L745:L749</xm:sqref>
        </x14:conditionalFormatting>
        <x14:conditionalFormatting xmlns:xm="http://schemas.microsoft.com/office/excel/2006/main">
          <x14:cfRule type="containsText" priority="2175" operator="containsText" id="{961A6EEB-EA37-465E-A3DF-B8996924BA06}">
            <xm:f>NOT(ISERROR(SEARCH(Статусы!$A$4,K853)))</xm:f>
            <xm:f>Статусы!$A$4</xm:f>
            <x14:dxf>
              <fill>
                <patternFill>
                  <bgColor theme="0" tint="-0.14996795556505021"/>
                </patternFill>
              </fill>
            </x14:dxf>
          </x14:cfRule>
          <xm:sqref>K853:K857</xm:sqref>
        </x14:conditionalFormatting>
        <x14:conditionalFormatting xmlns:xm="http://schemas.microsoft.com/office/excel/2006/main">
          <x14:cfRule type="containsText" priority="2218" operator="containsText" id="{73C367F7-2F9A-4272-A296-4968239920DA}">
            <xm:f>NOT(ISERROR(SEARCH(Статусы!$A$4,H758)))</xm:f>
            <xm:f>Статусы!$A$4</xm:f>
            <x14:dxf>
              <fill>
                <patternFill>
                  <bgColor theme="0" tint="-0.14996795556505021"/>
                </patternFill>
              </fill>
            </x14:dxf>
          </x14:cfRule>
          <xm:sqref>H758:H762 L758:L762</xm:sqref>
        </x14:conditionalFormatting>
        <x14:conditionalFormatting xmlns:xm="http://schemas.microsoft.com/office/excel/2006/main">
          <x14:cfRule type="containsText" priority="2145" operator="containsText" id="{6C60209F-FA4A-4074-80AB-CAA03089ECC0}">
            <xm:f>NOT(ISERROR(SEARCH(Статусы!$A$4,K928)))</xm:f>
            <xm:f>Статусы!$A$4</xm:f>
            <x14:dxf>
              <fill>
                <patternFill>
                  <bgColor theme="0" tint="-0.14996795556505021"/>
                </patternFill>
              </fill>
            </x14:dxf>
          </x14:cfRule>
          <xm:sqref>K928:K932</xm:sqref>
        </x14:conditionalFormatting>
        <x14:conditionalFormatting xmlns:xm="http://schemas.microsoft.com/office/excel/2006/main">
          <x14:cfRule type="containsText" priority="2215" operator="containsText" id="{B30B98B2-3EC3-4BA9-9D81-A9EFAD45C02C}">
            <xm:f>NOT(ISERROR(SEARCH(Статусы!$A$4,H764)))</xm:f>
            <xm:f>Статусы!$A$4</xm:f>
            <x14:dxf>
              <fill>
                <patternFill>
                  <bgColor theme="0" tint="-0.14996795556505021"/>
                </patternFill>
              </fill>
            </x14:dxf>
          </x14:cfRule>
          <xm:sqref>H764:H768 L764:L768</xm:sqref>
        </x14:conditionalFormatting>
        <x14:conditionalFormatting xmlns:xm="http://schemas.microsoft.com/office/excel/2006/main">
          <x14:cfRule type="containsText" priority="2142" operator="containsText" id="{BA8943EC-417B-4A94-BB70-9E2A7D8A0EFA}">
            <xm:f>NOT(ISERROR(SEARCH(Статусы!$A$4,K935)))</xm:f>
            <xm:f>Статусы!$A$4</xm:f>
            <x14:dxf>
              <fill>
                <patternFill>
                  <bgColor theme="0" tint="-0.14996795556505021"/>
                </patternFill>
              </fill>
            </x14:dxf>
          </x14:cfRule>
          <xm:sqref>K935:K939</xm:sqref>
        </x14:conditionalFormatting>
        <x14:conditionalFormatting xmlns:xm="http://schemas.microsoft.com/office/excel/2006/main">
          <x14:cfRule type="containsText" priority="2212" operator="containsText" id="{2FC7D47D-23CA-459D-AD83-FCF0136BC557}">
            <xm:f>NOT(ISERROR(SEARCH(Статусы!$A$4,H770)))</xm:f>
            <xm:f>Статусы!$A$4</xm:f>
            <x14:dxf>
              <fill>
                <patternFill>
                  <bgColor theme="0" tint="-0.14996795556505021"/>
                </patternFill>
              </fill>
            </x14:dxf>
          </x14:cfRule>
          <xm:sqref>H770:H774 L770:L774</xm:sqref>
        </x14:conditionalFormatting>
        <x14:conditionalFormatting xmlns:xm="http://schemas.microsoft.com/office/excel/2006/main">
          <x14:cfRule type="containsText" priority="2139" operator="containsText" id="{47296965-4E47-4491-8A09-A7DD172E59DC}">
            <xm:f>NOT(ISERROR(SEARCH(Статусы!$A$4,K941)))</xm:f>
            <xm:f>Статусы!$A$4</xm:f>
            <x14:dxf>
              <fill>
                <patternFill>
                  <bgColor theme="0" tint="-0.14996795556505021"/>
                </patternFill>
              </fill>
            </x14:dxf>
          </x14:cfRule>
          <xm:sqref>K941:K945</xm:sqref>
        </x14:conditionalFormatting>
        <x14:conditionalFormatting xmlns:xm="http://schemas.microsoft.com/office/excel/2006/main">
          <x14:cfRule type="containsText" priority="2209" operator="containsText" id="{199117A6-E2B8-4E93-BE35-6C75B375B509}">
            <xm:f>NOT(ISERROR(SEARCH(Статусы!$A$4,H777)))</xm:f>
            <xm:f>Статусы!$A$4</xm:f>
            <x14:dxf>
              <fill>
                <patternFill>
                  <bgColor theme="0" tint="-0.14996795556505021"/>
                </patternFill>
              </fill>
            </x14:dxf>
          </x14:cfRule>
          <xm:sqref>H777:H781 L777:L781</xm:sqref>
        </x14:conditionalFormatting>
        <x14:conditionalFormatting xmlns:xm="http://schemas.microsoft.com/office/excel/2006/main">
          <x14:cfRule type="containsText" priority="2206" operator="containsText" id="{683919D0-9B22-49C0-99ED-63EF7571D958}">
            <xm:f>NOT(ISERROR(SEARCH(Статусы!$A$4,H784)))</xm:f>
            <xm:f>Статусы!$A$4</xm:f>
            <x14:dxf>
              <fill>
                <patternFill>
                  <bgColor theme="0" tint="-0.14996795556505021"/>
                </patternFill>
              </fill>
            </x14:dxf>
          </x14:cfRule>
          <xm:sqref>H784:H788 L784:L788</xm:sqref>
        </x14:conditionalFormatting>
        <x14:conditionalFormatting xmlns:xm="http://schemas.microsoft.com/office/excel/2006/main">
          <x14:cfRule type="containsText" priority="2203" operator="containsText" id="{0F82487E-768A-4E13-A08F-991C5874F611}">
            <xm:f>NOT(ISERROR(SEARCH(Статусы!$A$4,H798)))</xm:f>
            <xm:f>Статусы!$A$4</xm:f>
            <x14:dxf>
              <fill>
                <patternFill>
                  <bgColor theme="0" tint="-0.14996795556505021"/>
                </patternFill>
              </fill>
            </x14:dxf>
          </x14:cfRule>
          <xm:sqref>H798:H802 L798:L802</xm:sqref>
        </x14:conditionalFormatting>
        <x14:conditionalFormatting xmlns:xm="http://schemas.microsoft.com/office/excel/2006/main">
          <x14:cfRule type="containsText" priority="2200" operator="containsText" id="{8A29A5BA-30E3-4D46-9326-AC06B33C2C5B}">
            <xm:f>NOT(ISERROR(SEARCH(Статусы!$A$4,H804)))</xm:f>
            <xm:f>Статусы!$A$4</xm:f>
            <x14:dxf>
              <fill>
                <patternFill>
                  <bgColor theme="0" tint="-0.14996795556505021"/>
                </patternFill>
              </fill>
            </x14:dxf>
          </x14:cfRule>
          <xm:sqref>H804:H808 L804:L808</xm:sqref>
        </x14:conditionalFormatting>
        <x14:conditionalFormatting xmlns:xm="http://schemas.microsoft.com/office/excel/2006/main">
          <x14:cfRule type="containsText" priority="2197" operator="containsText" id="{1958A018-1E48-443E-A051-EB6FE460B86C}">
            <xm:f>NOT(ISERROR(SEARCH(Статусы!$A$4,H810)))</xm:f>
            <xm:f>Статусы!$A$4</xm:f>
            <x14:dxf>
              <fill>
                <patternFill>
                  <bgColor theme="0" tint="-0.14996795556505021"/>
                </patternFill>
              </fill>
            </x14:dxf>
          </x14:cfRule>
          <xm:sqref>H810:H814 L810:L814</xm:sqref>
        </x14:conditionalFormatting>
        <x14:conditionalFormatting xmlns:xm="http://schemas.microsoft.com/office/excel/2006/main">
          <x14:cfRule type="containsText" priority="2194" operator="containsText" id="{43D18E22-587C-4A8E-ABBE-FE141FD6C5E6}">
            <xm:f>NOT(ISERROR(SEARCH(Статусы!$A$4,H816)))</xm:f>
            <xm:f>Статусы!$A$4</xm:f>
            <x14:dxf>
              <fill>
                <patternFill>
                  <bgColor theme="0" tint="-0.14996795556505021"/>
                </patternFill>
              </fill>
            </x14:dxf>
          </x14:cfRule>
          <xm:sqref>H816:H820 L816:L820</xm:sqref>
        </x14:conditionalFormatting>
        <x14:conditionalFormatting xmlns:xm="http://schemas.microsoft.com/office/excel/2006/main">
          <x14:cfRule type="containsText" priority="2191" operator="containsText" id="{8A643654-0066-4B70-B698-4C6BBCB618C8}">
            <xm:f>NOT(ISERROR(SEARCH(Статусы!$A$4,H822)))</xm:f>
            <xm:f>Статусы!$A$4</xm:f>
            <x14:dxf>
              <fill>
                <patternFill>
                  <bgColor theme="0" tint="-0.14996795556505021"/>
                </patternFill>
              </fill>
            </x14:dxf>
          </x14:cfRule>
          <xm:sqref>H822:H826 L822:L826</xm:sqref>
        </x14:conditionalFormatting>
        <x14:conditionalFormatting xmlns:xm="http://schemas.microsoft.com/office/excel/2006/main">
          <x14:cfRule type="containsText" priority="2182" operator="containsText" id="{098B1FF5-2CDA-419A-9F38-D5D4776A1459}">
            <xm:f>NOT(ISERROR(SEARCH(Статусы!$A$4,H840)))</xm:f>
            <xm:f>Статусы!$A$4</xm:f>
            <x14:dxf>
              <fill>
                <patternFill>
                  <bgColor theme="0" tint="-0.14996795556505021"/>
                </patternFill>
              </fill>
            </x14:dxf>
          </x14:cfRule>
          <xm:sqref>H840:H844 L840:L844</xm:sqref>
        </x14:conditionalFormatting>
        <x14:conditionalFormatting xmlns:xm="http://schemas.microsoft.com/office/excel/2006/main">
          <x14:cfRule type="containsText" priority="2179" operator="containsText" id="{77EDA8E2-4DCF-4626-BA3A-B63D18769201}">
            <xm:f>NOT(ISERROR(SEARCH(Статусы!$A$4,H846)))</xm:f>
            <xm:f>Статусы!$A$4</xm:f>
            <x14:dxf>
              <fill>
                <patternFill>
                  <bgColor theme="0" tint="-0.14996795556505021"/>
                </patternFill>
              </fill>
            </x14:dxf>
          </x14:cfRule>
          <xm:sqref>H846:H850 L846:L850</xm:sqref>
        </x14:conditionalFormatting>
        <x14:conditionalFormatting xmlns:xm="http://schemas.microsoft.com/office/excel/2006/main">
          <x14:cfRule type="containsText" priority="2176" operator="containsText" id="{9B512BAE-B262-46BE-AB56-2448AE2B4638}">
            <xm:f>NOT(ISERROR(SEARCH(Статусы!$A$4,H853)))</xm:f>
            <xm:f>Статусы!$A$4</xm:f>
            <x14:dxf>
              <fill>
                <patternFill>
                  <bgColor theme="0" tint="-0.14996795556505021"/>
                </patternFill>
              </fill>
            </x14:dxf>
          </x14:cfRule>
          <xm:sqref>H853:H857 L853:L857</xm:sqref>
        </x14:conditionalFormatting>
        <x14:conditionalFormatting xmlns:xm="http://schemas.microsoft.com/office/excel/2006/main">
          <x14:cfRule type="containsText" priority="2173" operator="containsText" id="{AE48C3D0-3484-4F00-8701-3D210AF89304}">
            <xm:f>NOT(ISERROR(SEARCH(Статусы!$A$4,H873)))</xm:f>
            <xm:f>Статусы!$A$4</xm:f>
            <x14:dxf>
              <fill>
                <patternFill>
                  <bgColor theme="0" tint="-0.14996795556505021"/>
                </patternFill>
              </fill>
            </x14:dxf>
          </x14:cfRule>
          <xm:sqref>H873:H877 L873:L877</xm:sqref>
        </x14:conditionalFormatting>
        <x14:conditionalFormatting xmlns:xm="http://schemas.microsoft.com/office/excel/2006/main">
          <x14:cfRule type="containsText" priority="2170" operator="containsText" id="{BFDA6BEC-DEDA-434F-A5DC-EF6FB793D468}">
            <xm:f>NOT(ISERROR(SEARCH(Статусы!$A$4,H879)))</xm:f>
            <xm:f>Статусы!$A$4</xm:f>
            <x14:dxf>
              <fill>
                <patternFill>
                  <bgColor theme="0" tint="-0.14996795556505021"/>
                </patternFill>
              </fill>
            </x14:dxf>
          </x14:cfRule>
          <xm:sqref>H879:H883 L879:L883</xm:sqref>
        </x14:conditionalFormatting>
        <x14:conditionalFormatting xmlns:xm="http://schemas.microsoft.com/office/excel/2006/main">
          <x14:cfRule type="containsText" priority="2167" operator="containsText" id="{AFEAC39E-9CC4-4E7A-BFDB-2F25ECAC0279}">
            <xm:f>NOT(ISERROR(SEARCH(Статусы!$A$4,H885)))</xm:f>
            <xm:f>Статусы!$A$4</xm:f>
            <x14:dxf>
              <fill>
                <patternFill>
                  <bgColor theme="0" tint="-0.14996795556505021"/>
                </patternFill>
              </fill>
            </x14:dxf>
          </x14:cfRule>
          <xm:sqref>H885:H889 L885:L889</xm:sqref>
        </x14:conditionalFormatting>
        <x14:conditionalFormatting xmlns:xm="http://schemas.microsoft.com/office/excel/2006/main">
          <x14:cfRule type="containsText" priority="2164" operator="containsText" id="{BE07C921-B3FD-4170-A5D5-4A121C9FFC88}">
            <xm:f>NOT(ISERROR(SEARCH(Статусы!$A$4,H891)))</xm:f>
            <xm:f>Статусы!$A$4</xm:f>
            <x14:dxf>
              <fill>
                <patternFill>
                  <bgColor theme="0" tint="-0.14996795556505021"/>
                </patternFill>
              </fill>
            </x14:dxf>
          </x14:cfRule>
          <xm:sqref>H891:H895 L891:L895</xm:sqref>
        </x14:conditionalFormatting>
        <x14:conditionalFormatting xmlns:xm="http://schemas.microsoft.com/office/excel/2006/main">
          <x14:cfRule type="containsText" priority="2161" operator="containsText" id="{FCD4B059-A7AC-477E-B78F-D73506806076}">
            <xm:f>NOT(ISERROR(SEARCH(Статусы!$A$4,H897)))</xm:f>
            <xm:f>Статусы!$A$4</xm:f>
            <x14:dxf>
              <fill>
                <patternFill>
                  <bgColor theme="0" tint="-0.14996795556505021"/>
                </patternFill>
              </fill>
            </x14:dxf>
          </x14:cfRule>
          <xm:sqref>H897:H901 L897:L901</xm:sqref>
        </x14:conditionalFormatting>
        <x14:conditionalFormatting xmlns:xm="http://schemas.microsoft.com/office/excel/2006/main">
          <x14:cfRule type="containsText" priority="2158" operator="containsText" id="{55328034-8B69-45E2-A167-9843DE09F0DC}">
            <xm:f>NOT(ISERROR(SEARCH(Статусы!$A$4,H903)))</xm:f>
            <xm:f>Статусы!$A$4</xm:f>
            <x14:dxf>
              <fill>
                <patternFill>
                  <bgColor theme="0" tint="-0.14996795556505021"/>
                </patternFill>
              </fill>
            </x14:dxf>
          </x14:cfRule>
          <xm:sqref>H903:H907 L903:L907</xm:sqref>
        </x14:conditionalFormatting>
        <x14:conditionalFormatting xmlns:xm="http://schemas.microsoft.com/office/excel/2006/main">
          <x14:cfRule type="containsText" priority="2155" operator="containsText" id="{1D01BE59-6AD7-4E2B-9247-E6B790B4AAF7}">
            <xm:f>NOT(ISERROR(SEARCH(Статусы!$A$4,H909)))</xm:f>
            <xm:f>Статусы!$A$4</xm:f>
            <x14:dxf>
              <fill>
                <patternFill>
                  <bgColor theme="0" tint="-0.14996795556505021"/>
                </patternFill>
              </fill>
            </x14:dxf>
          </x14:cfRule>
          <xm:sqref>H909:H913 L909:L913</xm:sqref>
        </x14:conditionalFormatting>
        <x14:conditionalFormatting xmlns:xm="http://schemas.microsoft.com/office/excel/2006/main">
          <x14:cfRule type="containsText" priority="2152" operator="containsText" id="{5F59215F-A4EF-49C0-ADE2-C63B7B261BEE}">
            <xm:f>NOT(ISERROR(SEARCH(Статусы!$A$4,H916)))</xm:f>
            <xm:f>Статусы!$A$4</xm:f>
            <x14:dxf>
              <fill>
                <patternFill>
                  <bgColor theme="0" tint="-0.14996795556505021"/>
                </patternFill>
              </fill>
            </x14:dxf>
          </x14:cfRule>
          <xm:sqref>H916:H920 L916:L920</xm:sqref>
        </x14:conditionalFormatting>
        <x14:conditionalFormatting xmlns:xm="http://schemas.microsoft.com/office/excel/2006/main">
          <x14:cfRule type="containsText" priority="2149" operator="containsText" id="{CDF2D775-AA90-404C-878E-B8E756406287}">
            <xm:f>NOT(ISERROR(SEARCH(Статусы!$A$4,H922)))</xm:f>
            <xm:f>Статусы!$A$4</xm:f>
            <x14:dxf>
              <fill>
                <patternFill>
                  <bgColor theme="0" tint="-0.14996795556505021"/>
                </patternFill>
              </fill>
            </x14:dxf>
          </x14:cfRule>
          <xm:sqref>H922:H926 L922:L926</xm:sqref>
        </x14:conditionalFormatting>
        <x14:conditionalFormatting xmlns:xm="http://schemas.microsoft.com/office/excel/2006/main">
          <x14:cfRule type="containsText" priority="2146" operator="containsText" id="{BF238D77-93F7-45BC-8100-4434EFE74EF8}">
            <xm:f>NOT(ISERROR(SEARCH(Статусы!$A$4,H928)))</xm:f>
            <xm:f>Статусы!$A$4</xm:f>
            <x14:dxf>
              <fill>
                <patternFill>
                  <bgColor theme="0" tint="-0.14996795556505021"/>
                </patternFill>
              </fill>
            </x14:dxf>
          </x14:cfRule>
          <xm:sqref>H928:H932 L928:L932</xm:sqref>
        </x14:conditionalFormatting>
        <x14:conditionalFormatting xmlns:xm="http://schemas.microsoft.com/office/excel/2006/main">
          <x14:cfRule type="containsText" priority="2143" operator="containsText" id="{ED8F125B-4327-4A73-8B28-E29B7A5B007D}">
            <xm:f>NOT(ISERROR(SEARCH(Статусы!$A$4,H935)))</xm:f>
            <xm:f>Статусы!$A$4</xm:f>
            <x14:dxf>
              <fill>
                <patternFill>
                  <bgColor theme="0" tint="-0.14996795556505021"/>
                </patternFill>
              </fill>
            </x14:dxf>
          </x14:cfRule>
          <xm:sqref>H935:H939 L935:L939</xm:sqref>
        </x14:conditionalFormatting>
        <x14:conditionalFormatting xmlns:xm="http://schemas.microsoft.com/office/excel/2006/main">
          <x14:cfRule type="containsText" priority="2140" operator="containsText" id="{4DC275D6-03C5-4160-AF34-29277627F838}">
            <xm:f>NOT(ISERROR(SEARCH(Статусы!$A$4,H941)))</xm:f>
            <xm:f>Статусы!$A$4</xm:f>
            <x14:dxf>
              <fill>
                <patternFill>
                  <bgColor theme="0" tint="-0.14996795556505021"/>
                </patternFill>
              </fill>
            </x14:dxf>
          </x14:cfRule>
          <xm:sqref>H941:H945 L941:L945</xm:sqref>
        </x14:conditionalFormatting>
        <x14:conditionalFormatting xmlns:xm="http://schemas.microsoft.com/office/excel/2006/main">
          <x14:cfRule type="containsText" priority="2136" operator="containsText" id="{FDFBDD74-4D79-4C84-8BAF-68800B2F3DC4}">
            <xm:f>NOT(ISERROR(SEARCH(Статусы!$A$4,K947)))</xm:f>
            <xm:f>Статусы!$A$4</xm:f>
            <x14:dxf>
              <fill>
                <patternFill>
                  <bgColor theme="0" tint="-0.14996795556505021"/>
                </patternFill>
              </fill>
            </x14:dxf>
          </x14:cfRule>
          <xm:sqref>K947:K951</xm:sqref>
        </x14:conditionalFormatting>
        <x14:conditionalFormatting xmlns:xm="http://schemas.microsoft.com/office/excel/2006/main">
          <x14:cfRule type="containsText" priority="2137" operator="containsText" id="{4FEF824C-C1F3-4904-A384-79CDD1EB1F95}">
            <xm:f>NOT(ISERROR(SEARCH(Статусы!$A$4,H947)))</xm:f>
            <xm:f>Статусы!$A$4</xm:f>
            <x14:dxf>
              <fill>
                <patternFill>
                  <bgColor theme="0" tint="-0.14996795556505021"/>
                </patternFill>
              </fill>
            </x14:dxf>
          </x14:cfRule>
          <xm:sqref>H947:H951 L947:L951</xm:sqref>
        </x14:conditionalFormatting>
        <x14:conditionalFormatting xmlns:xm="http://schemas.microsoft.com/office/excel/2006/main">
          <x14:cfRule type="containsText" priority="2135" operator="containsText" id="{AA13EA57-5973-4835-B59B-0DBBAE7D537C}">
            <xm:f>NOT(ISERROR(SEARCH(Статусы!$A$4,I947)))</xm:f>
            <xm:f>Статусы!$A$4</xm:f>
            <x14:dxf>
              <fill>
                <patternFill>
                  <bgColor theme="0" tint="-0.14996795556505021"/>
                </patternFill>
              </fill>
            </x14:dxf>
          </x14:cfRule>
          <xm:sqref>I947:I951</xm:sqref>
        </x14:conditionalFormatting>
        <x14:conditionalFormatting xmlns:xm="http://schemas.microsoft.com/office/excel/2006/main">
          <x14:cfRule type="containsText" priority="2133" operator="containsText" id="{F952A1C9-0670-4B4B-8314-6D9086E3B4D2}">
            <xm:f>NOT(ISERROR(SEARCH(Статусы!$A$4,K955)))</xm:f>
            <xm:f>Статусы!$A$4</xm:f>
            <x14:dxf>
              <fill>
                <patternFill>
                  <bgColor theme="0" tint="-0.14996795556505021"/>
                </patternFill>
              </fill>
            </x14:dxf>
          </x14:cfRule>
          <xm:sqref>K955:K959</xm:sqref>
        </x14:conditionalFormatting>
        <x14:conditionalFormatting xmlns:xm="http://schemas.microsoft.com/office/excel/2006/main">
          <x14:cfRule type="containsText" priority="2134" operator="containsText" id="{F2EB5D8B-0E93-4ABB-B7E5-70252BFFBDD8}">
            <xm:f>NOT(ISERROR(SEARCH(Статусы!$A$4,H955)))</xm:f>
            <xm:f>Статусы!$A$4</xm:f>
            <x14:dxf>
              <fill>
                <patternFill>
                  <bgColor theme="0" tint="-0.14996795556505021"/>
                </patternFill>
              </fill>
            </x14:dxf>
          </x14:cfRule>
          <xm:sqref>H955:H959 L955:L959</xm:sqref>
        </x14:conditionalFormatting>
        <x14:conditionalFormatting xmlns:xm="http://schemas.microsoft.com/office/excel/2006/main">
          <x14:cfRule type="containsText" priority="2132" operator="containsText" id="{1CAB1284-30F0-4B4C-ACA4-ED0452E7395D}">
            <xm:f>NOT(ISERROR(SEARCH(Статусы!$A$4,I955)))</xm:f>
            <xm:f>Статусы!$A$4</xm:f>
            <x14:dxf>
              <fill>
                <patternFill>
                  <bgColor theme="0" tint="-0.14996795556505021"/>
                </patternFill>
              </fill>
            </x14:dxf>
          </x14:cfRule>
          <xm:sqref>I955:I959</xm:sqref>
        </x14:conditionalFormatting>
        <x14:conditionalFormatting xmlns:xm="http://schemas.microsoft.com/office/excel/2006/main">
          <x14:cfRule type="containsText" priority="2129" operator="containsText" id="{806329AB-D8D9-4E9B-A173-4CA42E40F25B}">
            <xm:f>NOT(ISERROR(SEARCH(Статусы!$A$4,K961)))</xm:f>
            <xm:f>Статусы!$A$4</xm:f>
            <x14:dxf>
              <fill>
                <patternFill>
                  <bgColor theme="0" tint="-0.14996795556505021"/>
                </patternFill>
              </fill>
            </x14:dxf>
          </x14:cfRule>
          <xm:sqref>K961:K965</xm:sqref>
        </x14:conditionalFormatting>
        <x14:conditionalFormatting xmlns:xm="http://schemas.microsoft.com/office/excel/2006/main">
          <x14:cfRule type="containsText" priority="2126" operator="containsText" id="{D692B276-3077-4989-A54A-69E08DC92F6D}">
            <xm:f>NOT(ISERROR(SEARCH(Статусы!$A$4,K967)))</xm:f>
            <xm:f>Статусы!$A$4</xm:f>
            <x14:dxf>
              <fill>
                <patternFill>
                  <bgColor theme="0" tint="-0.14996795556505021"/>
                </patternFill>
              </fill>
            </x14:dxf>
          </x14:cfRule>
          <xm:sqref>K967:K971</xm:sqref>
        </x14:conditionalFormatting>
        <x14:conditionalFormatting xmlns:xm="http://schemas.microsoft.com/office/excel/2006/main">
          <x14:cfRule type="containsText" priority="2121" operator="containsText" id="{5FE40998-699B-48D7-A11F-D52F53964B74}">
            <xm:f>NOT(ISERROR(SEARCH(Статусы!$A$4,K979)))</xm:f>
            <xm:f>Статусы!$A$4</xm:f>
            <x14:dxf>
              <fill>
                <patternFill>
                  <bgColor theme="0" tint="-0.14996795556505021"/>
                </patternFill>
              </fill>
            </x14:dxf>
          </x14:cfRule>
          <xm:sqref>K979:K983</xm:sqref>
        </x14:conditionalFormatting>
        <x14:conditionalFormatting xmlns:xm="http://schemas.microsoft.com/office/excel/2006/main">
          <x14:cfRule type="containsText" priority="2131" operator="containsText" id="{90B2EA30-07F7-49D5-BCD1-03A998403699}">
            <xm:f>NOT(ISERROR(SEARCH(Статусы!$A$4,H961)))</xm:f>
            <xm:f>Статусы!$A$4</xm:f>
            <x14:dxf>
              <fill>
                <patternFill>
                  <bgColor theme="0" tint="-0.14996795556505021"/>
                </patternFill>
              </fill>
            </x14:dxf>
          </x14:cfRule>
          <xm:sqref>H961:H965 L961:L965</xm:sqref>
        </x14:conditionalFormatting>
        <x14:conditionalFormatting xmlns:xm="http://schemas.microsoft.com/office/excel/2006/main">
          <x14:cfRule type="containsText" priority="2123" operator="containsText" id="{9BD4E925-CADB-4C8D-9D49-458E3CDD1367}">
            <xm:f>NOT(ISERROR(SEARCH(Статусы!$A$4,I973)))</xm:f>
            <xm:f>Статусы!$A$4</xm:f>
            <x14:dxf>
              <fill>
                <patternFill>
                  <bgColor theme="0" tint="-0.14996795556505021"/>
                </patternFill>
              </fill>
            </x14:dxf>
          </x14:cfRule>
          <xm:sqref>I973:I977</xm:sqref>
        </x14:conditionalFormatting>
        <x14:conditionalFormatting xmlns:xm="http://schemas.microsoft.com/office/excel/2006/main">
          <x14:cfRule type="containsText" priority="2130" operator="containsText" id="{0FC966F3-B79D-4DC2-9034-D6CA7C0C90FC}">
            <xm:f>NOT(ISERROR(SEARCH(Статусы!$A$4,I961)))</xm:f>
            <xm:f>Статусы!$A$4</xm:f>
            <x14:dxf>
              <fill>
                <patternFill>
                  <bgColor theme="0" tint="-0.14996795556505021"/>
                </patternFill>
              </fill>
            </x14:dxf>
          </x14:cfRule>
          <xm:sqref>I961:I965</xm:sqref>
        </x14:conditionalFormatting>
        <x14:conditionalFormatting xmlns:xm="http://schemas.microsoft.com/office/excel/2006/main">
          <x14:cfRule type="containsText" priority="2120" operator="containsText" id="{0232ECA6-2853-4A2C-B242-9D8B7B884CF9}">
            <xm:f>NOT(ISERROR(SEARCH(Статусы!$A$4,I979)))</xm:f>
            <xm:f>Статусы!$A$4</xm:f>
            <x14:dxf>
              <fill>
                <patternFill>
                  <bgColor theme="0" tint="-0.14996795556505021"/>
                </patternFill>
              </fill>
            </x14:dxf>
          </x14:cfRule>
          <xm:sqref>I979:I983</xm:sqref>
        </x14:conditionalFormatting>
        <x14:conditionalFormatting xmlns:xm="http://schemas.microsoft.com/office/excel/2006/main">
          <x14:cfRule type="containsText" priority="2127" operator="containsText" id="{319238A1-81E7-4890-A83D-87A33E8F0063}">
            <xm:f>NOT(ISERROR(SEARCH(Статусы!$A$4,I967)))</xm:f>
            <xm:f>Статусы!$A$4</xm:f>
            <x14:dxf>
              <fill>
                <patternFill>
                  <bgColor theme="0" tint="-0.14996795556505021"/>
                </patternFill>
              </fill>
            </x14:dxf>
          </x14:cfRule>
          <xm:sqref>I967:I971</xm:sqref>
        </x14:conditionalFormatting>
        <x14:conditionalFormatting xmlns:xm="http://schemas.microsoft.com/office/excel/2006/main">
          <x14:cfRule type="containsText" priority="2128" operator="containsText" id="{8D647BDC-DB26-4955-B147-13AF950C3611}">
            <xm:f>NOT(ISERROR(SEARCH(Статусы!$A$4,H967)))</xm:f>
            <xm:f>Статусы!$A$4</xm:f>
            <x14:dxf>
              <fill>
                <patternFill>
                  <bgColor theme="0" tint="-0.14996795556505021"/>
                </patternFill>
              </fill>
            </x14:dxf>
          </x14:cfRule>
          <xm:sqref>H967:H971 L967:L971</xm:sqref>
        </x14:conditionalFormatting>
        <x14:conditionalFormatting xmlns:xm="http://schemas.microsoft.com/office/excel/2006/main">
          <x14:cfRule type="containsText" priority="2124" operator="containsText" id="{65D4671E-E0D1-4BA3-A778-95B054CCF042}">
            <xm:f>NOT(ISERROR(SEARCH(Статусы!$A$4,K973)))</xm:f>
            <xm:f>Статусы!$A$4</xm:f>
            <x14:dxf>
              <fill>
                <patternFill>
                  <bgColor theme="0" tint="-0.14996795556505021"/>
                </patternFill>
              </fill>
            </x14:dxf>
          </x14:cfRule>
          <xm:sqref>K973:K977</xm:sqref>
        </x14:conditionalFormatting>
        <x14:conditionalFormatting xmlns:xm="http://schemas.microsoft.com/office/excel/2006/main">
          <x14:cfRule type="containsText" priority="2091" operator="containsText" id="{8B139ED3-49B7-43DF-96EA-6BC51DAC5802}">
            <xm:f>NOT(ISERROR(SEARCH(Статусы!$A$4,I1045)))</xm:f>
            <xm:f>Статусы!$A$4</xm:f>
            <x14:dxf>
              <fill>
                <patternFill>
                  <bgColor theme="0" tint="-0.14996795556505021"/>
                </patternFill>
              </fill>
            </x14:dxf>
          </x14:cfRule>
          <xm:sqref>I1045:I1049</xm:sqref>
        </x14:conditionalFormatting>
        <x14:conditionalFormatting xmlns:xm="http://schemas.microsoft.com/office/excel/2006/main">
          <x14:cfRule type="containsText" priority="2117" operator="containsText" id="{481E43A1-5485-434B-9F9C-4E326A51177F}">
            <xm:f>NOT(ISERROR(SEARCH(Статусы!$A$4,I985)))</xm:f>
            <xm:f>Статусы!$A$4</xm:f>
            <x14:dxf>
              <fill>
                <patternFill>
                  <bgColor theme="0" tint="-0.14996795556505021"/>
                </patternFill>
              </fill>
            </x14:dxf>
          </x14:cfRule>
          <xm:sqref>I985:I989</xm:sqref>
        </x14:conditionalFormatting>
        <x14:conditionalFormatting xmlns:xm="http://schemas.microsoft.com/office/excel/2006/main">
          <x14:cfRule type="containsText" priority="2088" operator="containsText" id="{16C13FD9-6E5D-4BF5-B4CA-A7C0D486D935}">
            <xm:f>NOT(ISERROR(SEARCH(Статусы!$A$4,K1051)))</xm:f>
            <xm:f>Статусы!$A$4</xm:f>
            <x14:dxf>
              <fill>
                <patternFill>
                  <bgColor theme="0" tint="-0.14996795556505021"/>
                </patternFill>
              </fill>
            </x14:dxf>
          </x14:cfRule>
          <xm:sqref>K1051:K1055</xm:sqref>
        </x14:conditionalFormatting>
        <x14:conditionalFormatting xmlns:xm="http://schemas.microsoft.com/office/excel/2006/main">
          <x14:cfRule type="containsText" priority="2067" operator="containsText" id="{E84719D7-5D47-4493-9DB8-B3A8348F9BA4}">
            <xm:f>NOT(ISERROR(SEARCH(Статусы!$A$4,K1120)))</xm:f>
            <xm:f>Статусы!$A$4</xm:f>
            <x14:dxf>
              <fill>
                <patternFill>
                  <bgColor theme="0" tint="-0.14996795556505021"/>
                </patternFill>
              </fill>
            </x14:dxf>
          </x14:cfRule>
          <xm:sqref>K1120:K1124</xm:sqref>
        </x14:conditionalFormatting>
        <x14:conditionalFormatting xmlns:xm="http://schemas.microsoft.com/office/excel/2006/main">
          <x14:cfRule type="containsText" priority="2125" operator="containsText" id="{392A267F-70F3-423B-9BB6-031D35BB46D1}">
            <xm:f>NOT(ISERROR(SEARCH(Статусы!$A$4,H973)))</xm:f>
            <xm:f>Статусы!$A$4</xm:f>
            <x14:dxf>
              <fill>
                <patternFill>
                  <bgColor theme="0" tint="-0.14996795556505021"/>
                </patternFill>
              </fill>
            </x14:dxf>
          </x14:cfRule>
          <xm:sqref>H973:H977 L973:L977</xm:sqref>
        </x14:conditionalFormatting>
        <x14:conditionalFormatting xmlns:xm="http://schemas.microsoft.com/office/excel/2006/main">
          <x14:cfRule type="containsText" priority="2114" operator="containsText" id="{5E4ED7E9-E82A-4534-9355-0A5EF3B5D84E}">
            <xm:f>NOT(ISERROR(SEARCH(Статусы!$A$4,I991)))</xm:f>
            <xm:f>Статусы!$A$4</xm:f>
            <x14:dxf>
              <fill>
                <patternFill>
                  <bgColor theme="0" tint="-0.14996795556505021"/>
                </patternFill>
              </fill>
            </x14:dxf>
          </x14:cfRule>
          <xm:sqref>I991:I995</xm:sqref>
        </x14:conditionalFormatting>
        <x14:conditionalFormatting xmlns:xm="http://schemas.microsoft.com/office/excel/2006/main">
          <x14:cfRule type="containsText" priority="2111" operator="containsText" id="{D4BF73EC-FD62-4B0D-A54F-74865811F472}">
            <xm:f>NOT(ISERROR(SEARCH(Статусы!$A$4,I997)))</xm:f>
            <xm:f>Статусы!$A$4</xm:f>
            <x14:dxf>
              <fill>
                <patternFill>
                  <bgColor theme="0" tint="-0.14996795556505021"/>
                </patternFill>
              </fill>
            </x14:dxf>
          </x14:cfRule>
          <xm:sqref>I997:I1001</xm:sqref>
        </x14:conditionalFormatting>
        <x14:conditionalFormatting xmlns:xm="http://schemas.microsoft.com/office/excel/2006/main">
          <x14:cfRule type="containsText" priority="2118" operator="containsText" id="{F2E1B71D-9481-48CA-8C2A-73578BBC1B9A}">
            <xm:f>NOT(ISERROR(SEARCH(Статусы!$A$4,K985)))</xm:f>
            <xm:f>Статусы!$A$4</xm:f>
            <x14:dxf>
              <fill>
                <patternFill>
                  <bgColor theme="0" tint="-0.14996795556505021"/>
                </patternFill>
              </fill>
            </x14:dxf>
          </x14:cfRule>
          <xm:sqref>K985:K989</xm:sqref>
        </x14:conditionalFormatting>
        <x14:conditionalFormatting xmlns:xm="http://schemas.microsoft.com/office/excel/2006/main">
          <x14:cfRule type="containsText" priority="2122" operator="containsText" id="{0404AAEC-C611-4FF7-9A1B-0674DBADF161}">
            <xm:f>NOT(ISERROR(SEARCH(Статусы!$A$4,H979)))</xm:f>
            <xm:f>Статусы!$A$4</xm:f>
            <x14:dxf>
              <fill>
                <patternFill>
                  <bgColor theme="0" tint="-0.14996795556505021"/>
                </patternFill>
              </fill>
            </x14:dxf>
          </x14:cfRule>
          <xm:sqref>H979:H983 L979:L983</xm:sqref>
        </x14:conditionalFormatting>
        <x14:conditionalFormatting xmlns:xm="http://schemas.microsoft.com/office/excel/2006/main">
          <x14:cfRule type="containsText" priority="2108" operator="containsText" id="{EF972E08-C770-4B3E-A93C-A1CE18D58846}">
            <xm:f>NOT(ISERROR(SEARCH(Статусы!$A$4,I1003)))</xm:f>
            <xm:f>Статусы!$A$4</xm:f>
            <x14:dxf>
              <fill>
                <patternFill>
                  <bgColor theme="0" tint="-0.14996795556505021"/>
                </patternFill>
              </fill>
            </x14:dxf>
          </x14:cfRule>
          <xm:sqref>I1003:I1007</xm:sqref>
        </x14:conditionalFormatting>
        <x14:conditionalFormatting xmlns:xm="http://schemas.microsoft.com/office/excel/2006/main">
          <x14:cfRule type="containsText" priority="2115" operator="containsText" id="{10F53B25-DE8E-45F0-B26A-28CC430D1FF3}">
            <xm:f>NOT(ISERROR(SEARCH(Статусы!$A$4,K991)))</xm:f>
            <xm:f>Статусы!$A$4</xm:f>
            <x14:dxf>
              <fill>
                <patternFill>
                  <bgColor theme="0" tint="-0.14996795556505021"/>
                </patternFill>
              </fill>
            </x14:dxf>
          </x14:cfRule>
          <xm:sqref>K991:K995</xm:sqref>
        </x14:conditionalFormatting>
        <x14:conditionalFormatting xmlns:xm="http://schemas.microsoft.com/office/excel/2006/main">
          <x14:cfRule type="containsText" priority="2105" operator="containsText" id="{E05663D4-0511-4AA1-ABBA-2020A8E0E3F4}">
            <xm:f>NOT(ISERROR(SEARCH(Статусы!$A$4,I1009)))</xm:f>
            <xm:f>Статусы!$A$4</xm:f>
            <x14:dxf>
              <fill>
                <patternFill>
                  <bgColor theme="0" tint="-0.14996795556505021"/>
                </patternFill>
              </fill>
            </x14:dxf>
          </x14:cfRule>
          <xm:sqref>I1009:I1013</xm:sqref>
        </x14:conditionalFormatting>
        <x14:conditionalFormatting xmlns:xm="http://schemas.microsoft.com/office/excel/2006/main">
          <x14:cfRule type="containsText" priority="2119" operator="containsText" id="{B0B7B8C6-F3A9-4DF5-8115-32DA64171CF8}">
            <xm:f>NOT(ISERROR(SEARCH(Статусы!$A$4,H985)))</xm:f>
            <xm:f>Статусы!$A$4</xm:f>
            <x14:dxf>
              <fill>
                <patternFill>
                  <bgColor theme="0" tint="-0.14996795556505021"/>
                </patternFill>
              </fill>
            </x14:dxf>
          </x14:cfRule>
          <xm:sqref>H985:H989 L985:L989</xm:sqref>
        </x14:conditionalFormatting>
        <x14:conditionalFormatting xmlns:xm="http://schemas.microsoft.com/office/excel/2006/main">
          <x14:cfRule type="containsText" priority="2102" operator="containsText" id="{8BED8052-1978-4B4F-9E76-AD44AEB6E27C}">
            <xm:f>NOT(ISERROR(SEARCH(Статусы!$A$4,I1015)))</xm:f>
            <xm:f>Статусы!$A$4</xm:f>
            <x14:dxf>
              <fill>
                <patternFill>
                  <bgColor theme="0" tint="-0.14996795556505021"/>
                </patternFill>
              </fill>
            </x14:dxf>
          </x14:cfRule>
          <xm:sqref>I1015:I1019</xm:sqref>
        </x14:conditionalFormatting>
        <x14:conditionalFormatting xmlns:xm="http://schemas.microsoft.com/office/excel/2006/main">
          <x14:cfRule type="containsText" priority="2099" operator="containsText" id="{29975BCF-81D3-4F80-A1D9-FE482D7362FA}">
            <xm:f>NOT(ISERROR(SEARCH(Статусы!$A$4,I1021)))</xm:f>
            <xm:f>Статусы!$A$4</xm:f>
            <x14:dxf>
              <fill>
                <patternFill>
                  <bgColor theme="0" tint="-0.14996795556505021"/>
                </patternFill>
              </fill>
            </x14:dxf>
          </x14:cfRule>
          <xm:sqref>I1021:I1025</xm:sqref>
        </x14:conditionalFormatting>
        <x14:conditionalFormatting xmlns:xm="http://schemas.microsoft.com/office/excel/2006/main">
          <x14:cfRule type="containsText" priority="2112" operator="containsText" id="{6CC2BD1F-EDED-404F-8F0B-12211CB5346D}">
            <xm:f>NOT(ISERROR(SEARCH(Статусы!$A$4,K997)))</xm:f>
            <xm:f>Статусы!$A$4</xm:f>
            <x14:dxf>
              <fill>
                <patternFill>
                  <bgColor theme="0" tint="-0.14996795556505021"/>
                </patternFill>
              </fill>
            </x14:dxf>
          </x14:cfRule>
          <xm:sqref>K997:K1001</xm:sqref>
        </x14:conditionalFormatting>
        <x14:conditionalFormatting xmlns:xm="http://schemas.microsoft.com/office/excel/2006/main">
          <x14:cfRule type="containsText" priority="2116" operator="containsText" id="{C20C5C33-9961-4AA2-9DD3-7D91FFE707C3}">
            <xm:f>NOT(ISERROR(SEARCH(Статусы!$A$4,H991)))</xm:f>
            <xm:f>Статусы!$A$4</xm:f>
            <x14:dxf>
              <fill>
                <patternFill>
                  <bgColor theme="0" tint="-0.14996795556505021"/>
                </patternFill>
              </fill>
            </x14:dxf>
          </x14:cfRule>
          <xm:sqref>H991:H995 L991:L995</xm:sqref>
        </x14:conditionalFormatting>
        <x14:conditionalFormatting xmlns:xm="http://schemas.microsoft.com/office/excel/2006/main">
          <x14:cfRule type="containsText" priority="2096" operator="containsText" id="{9C64BE4F-9537-4339-9079-B5B3C850679D}">
            <xm:f>NOT(ISERROR(SEARCH(Статусы!$A$4,I1027)))</xm:f>
            <xm:f>Статусы!$A$4</xm:f>
            <x14:dxf>
              <fill>
                <patternFill>
                  <bgColor theme="0" tint="-0.14996795556505021"/>
                </patternFill>
              </fill>
            </x14:dxf>
          </x14:cfRule>
          <xm:sqref>I1027:I1031</xm:sqref>
        </x14:conditionalFormatting>
        <x14:conditionalFormatting xmlns:xm="http://schemas.microsoft.com/office/excel/2006/main">
          <x14:cfRule type="containsText" priority="2093" operator="containsText" id="{B018378E-4517-46F3-986A-064816BAD2B7}">
            <xm:f>NOT(ISERROR(SEARCH(Статусы!$A$4,I1033)))</xm:f>
            <xm:f>Статусы!$A$4</xm:f>
            <x14:dxf>
              <fill>
                <patternFill>
                  <bgColor theme="0" tint="-0.14996795556505021"/>
                </patternFill>
              </fill>
            </x14:dxf>
          </x14:cfRule>
          <xm:sqref>I1033:I1037</xm:sqref>
        </x14:conditionalFormatting>
        <x14:conditionalFormatting xmlns:xm="http://schemas.microsoft.com/office/excel/2006/main">
          <x14:cfRule type="containsText" priority="2109" operator="containsText" id="{7ECB246A-4311-46EA-AB9B-5A35BBDB8E4E}">
            <xm:f>NOT(ISERROR(SEARCH(Статусы!$A$4,K1003)))</xm:f>
            <xm:f>Статусы!$A$4</xm:f>
            <x14:dxf>
              <fill>
                <patternFill>
                  <bgColor theme="0" tint="-0.14996795556505021"/>
                </patternFill>
              </fill>
            </x14:dxf>
          </x14:cfRule>
          <xm:sqref>K1003:K1007</xm:sqref>
        </x14:conditionalFormatting>
        <x14:conditionalFormatting xmlns:xm="http://schemas.microsoft.com/office/excel/2006/main">
          <x14:cfRule type="containsText" priority="2113" operator="containsText" id="{7BC07575-8AED-4D4F-82E8-0122C53C5F67}">
            <xm:f>NOT(ISERROR(SEARCH(Статусы!$A$4,H997)))</xm:f>
            <xm:f>Статусы!$A$4</xm:f>
            <x14:dxf>
              <fill>
                <patternFill>
                  <bgColor theme="0" tint="-0.14996795556505021"/>
                </patternFill>
              </fill>
            </x14:dxf>
          </x14:cfRule>
          <xm:sqref>H997:H1001 L997:L1001</xm:sqref>
        </x14:conditionalFormatting>
        <x14:conditionalFormatting xmlns:xm="http://schemas.microsoft.com/office/excel/2006/main">
          <x14:cfRule type="containsText" priority="2090" operator="containsText" id="{255EA608-0A49-4CEC-BF1F-63BD71C6ECF4}">
            <xm:f>NOT(ISERROR(SEARCH(Статусы!$A$4,K1045)))</xm:f>
            <xm:f>Статусы!$A$4</xm:f>
            <x14:dxf>
              <fill>
                <patternFill>
                  <bgColor theme="0" tint="-0.14996795556505021"/>
                </patternFill>
              </fill>
            </x14:dxf>
          </x14:cfRule>
          <xm:sqref>K1045:K1049</xm:sqref>
        </x14:conditionalFormatting>
        <x14:conditionalFormatting xmlns:xm="http://schemas.microsoft.com/office/excel/2006/main">
          <x14:cfRule type="containsText" priority="2087" operator="containsText" id="{AD4322F6-223C-40DB-ABA4-2B8B81C6B18B}">
            <xm:f>NOT(ISERROR(SEARCH(Статусы!$A$4,I1051)))</xm:f>
            <xm:f>Статусы!$A$4</xm:f>
            <x14:dxf>
              <fill>
                <patternFill>
                  <bgColor theme="0" tint="-0.14996795556505021"/>
                </patternFill>
              </fill>
            </x14:dxf>
          </x14:cfRule>
          <xm:sqref>I1051:I1055</xm:sqref>
        </x14:conditionalFormatting>
        <x14:conditionalFormatting xmlns:xm="http://schemas.microsoft.com/office/excel/2006/main">
          <x14:cfRule type="containsText" priority="2106" operator="containsText" id="{4A0E9546-F6D1-4C30-8BD3-1BB67BAF0B9F}">
            <xm:f>NOT(ISERROR(SEARCH(Статусы!$A$4,K1009)))</xm:f>
            <xm:f>Статусы!$A$4</xm:f>
            <x14:dxf>
              <fill>
                <patternFill>
                  <bgColor theme="0" tint="-0.14996795556505021"/>
                </patternFill>
              </fill>
            </x14:dxf>
          </x14:cfRule>
          <xm:sqref>K1009:K1013</xm:sqref>
        </x14:conditionalFormatting>
        <x14:conditionalFormatting xmlns:xm="http://schemas.microsoft.com/office/excel/2006/main">
          <x14:cfRule type="containsText" priority="2110" operator="containsText" id="{F5147786-CC49-4D29-9ECE-DE13A3DD4F08}">
            <xm:f>NOT(ISERROR(SEARCH(Статусы!$A$4,H1003)))</xm:f>
            <xm:f>Статусы!$A$4</xm:f>
            <x14:dxf>
              <fill>
                <patternFill>
                  <bgColor theme="0" tint="-0.14996795556505021"/>
                </patternFill>
              </fill>
            </x14:dxf>
          </x14:cfRule>
          <xm:sqref>H1003:H1007 L1003:L1007</xm:sqref>
        </x14:conditionalFormatting>
        <x14:conditionalFormatting xmlns:xm="http://schemas.microsoft.com/office/excel/2006/main">
          <x14:cfRule type="containsText" priority="2084" operator="containsText" id="{0EBF0704-D64A-41BC-846B-F90F9635C84B}">
            <xm:f>NOT(ISERROR(SEARCH(Статусы!$A$4,I1058)))</xm:f>
            <xm:f>Статусы!$A$4</xm:f>
            <x14:dxf>
              <fill>
                <patternFill>
                  <bgColor theme="0" tint="-0.14996795556505021"/>
                </patternFill>
              </fill>
            </x14:dxf>
          </x14:cfRule>
          <xm:sqref>I1058:I1062</xm:sqref>
        </x14:conditionalFormatting>
        <x14:conditionalFormatting xmlns:xm="http://schemas.microsoft.com/office/excel/2006/main">
          <x14:cfRule type="containsText" priority="2081" operator="containsText" id="{8093C35F-E627-4488-A6D4-EB80F81649D3}">
            <xm:f>NOT(ISERROR(SEARCH(Статусы!$A$4,I1064)))</xm:f>
            <xm:f>Статусы!$A$4</xm:f>
            <x14:dxf>
              <fill>
                <patternFill>
                  <bgColor theme="0" tint="-0.14996795556505021"/>
                </patternFill>
              </fill>
            </x14:dxf>
          </x14:cfRule>
          <xm:sqref>I1064:I1068</xm:sqref>
        </x14:conditionalFormatting>
        <x14:conditionalFormatting xmlns:xm="http://schemas.microsoft.com/office/excel/2006/main">
          <x14:cfRule type="containsText" priority="2103" operator="containsText" id="{6830C202-5BBF-4438-8B84-9C718ED72287}">
            <xm:f>NOT(ISERROR(SEARCH(Статусы!$A$4,K1015)))</xm:f>
            <xm:f>Статусы!$A$4</xm:f>
            <x14:dxf>
              <fill>
                <patternFill>
                  <bgColor theme="0" tint="-0.14996795556505021"/>
                </patternFill>
              </fill>
            </x14:dxf>
          </x14:cfRule>
          <xm:sqref>K1015:K1019</xm:sqref>
        </x14:conditionalFormatting>
        <x14:conditionalFormatting xmlns:xm="http://schemas.microsoft.com/office/excel/2006/main">
          <x14:cfRule type="containsText" priority="2107" operator="containsText" id="{30383A38-66A8-4A78-857F-B8F02F4A01F6}">
            <xm:f>NOT(ISERROR(SEARCH(Статусы!$A$4,H1009)))</xm:f>
            <xm:f>Статусы!$A$4</xm:f>
            <x14:dxf>
              <fill>
                <patternFill>
                  <bgColor theme="0" tint="-0.14996795556505021"/>
                </patternFill>
              </fill>
            </x14:dxf>
          </x14:cfRule>
          <xm:sqref>H1009:H1013 L1009:L1013</xm:sqref>
        </x14:conditionalFormatting>
        <x14:conditionalFormatting xmlns:xm="http://schemas.microsoft.com/office/excel/2006/main">
          <x14:cfRule type="containsText" priority="2078" operator="containsText" id="{CF53534B-7B7E-4D53-9895-64EC476C2AB1}">
            <xm:f>NOT(ISERROR(SEARCH(Статусы!$A$4,I1070)))</xm:f>
            <xm:f>Статусы!$A$4</xm:f>
            <x14:dxf>
              <fill>
                <patternFill>
                  <bgColor theme="0" tint="-0.14996795556505021"/>
                </patternFill>
              </fill>
            </x14:dxf>
          </x14:cfRule>
          <xm:sqref>I1070:I1074</xm:sqref>
        </x14:conditionalFormatting>
        <x14:conditionalFormatting xmlns:xm="http://schemas.microsoft.com/office/excel/2006/main">
          <x14:cfRule type="containsText" priority="2075" operator="containsText" id="{91ED8112-5D0D-4914-83A4-1C7C849F8FDD}">
            <xm:f>NOT(ISERROR(SEARCH(Статусы!$A$4,I1083)))</xm:f>
            <xm:f>Статусы!$A$4</xm:f>
            <x14:dxf>
              <fill>
                <patternFill>
                  <bgColor theme="0" tint="-0.14996795556505021"/>
                </patternFill>
              </fill>
            </x14:dxf>
          </x14:cfRule>
          <xm:sqref>I1083:I1087</xm:sqref>
        </x14:conditionalFormatting>
        <x14:conditionalFormatting xmlns:xm="http://schemas.microsoft.com/office/excel/2006/main">
          <x14:cfRule type="containsText" priority="2100" operator="containsText" id="{7D1F6F46-5B2B-4F42-A019-B8285ADAF8C4}">
            <xm:f>NOT(ISERROR(SEARCH(Статусы!$A$4,K1021)))</xm:f>
            <xm:f>Статусы!$A$4</xm:f>
            <x14:dxf>
              <fill>
                <patternFill>
                  <bgColor theme="0" tint="-0.14996795556505021"/>
                </patternFill>
              </fill>
            </x14:dxf>
          </x14:cfRule>
          <xm:sqref>K1021:K1025</xm:sqref>
        </x14:conditionalFormatting>
        <x14:conditionalFormatting xmlns:xm="http://schemas.microsoft.com/office/excel/2006/main">
          <x14:cfRule type="containsText" priority="2104" operator="containsText" id="{C0E2530B-8477-4A60-A65F-D318444C69B3}">
            <xm:f>NOT(ISERROR(SEARCH(Статусы!$A$4,H1015)))</xm:f>
            <xm:f>Статусы!$A$4</xm:f>
            <x14:dxf>
              <fill>
                <patternFill>
                  <bgColor theme="0" tint="-0.14996795556505021"/>
                </patternFill>
              </fill>
            </x14:dxf>
          </x14:cfRule>
          <xm:sqref>H1015:H1019 L1015:L1019</xm:sqref>
        </x14:conditionalFormatting>
        <x14:conditionalFormatting xmlns:xm="http://schemas.microsoft.com/office/excel/2006/main">
          <x14:cfRule type="containsText" priority="2072" operator="containsText" id="{5314949C-85B4-405E-B3B9-1B721D30D71B}">
            <xm:f>NOT(ISERROR(SEARCH(Статусы!$A$4,I1108)))</xm:f>
            <xm:f>Статусы!$A$4</xm:f>
            <x14:dxf>
              <fill>
                <patternFill>
                  <bgColor theme="0" tint="-0.14996795556505021"/>
                </patternFill>
              </fill>
            </x14:dxf>
          </x14:cfRule>
          <xm:sqref>I1108:I1112</xm:sqref>
        </x14:conditionalFormatting>
        <x14:conditionalFormatting xmlns:xm="http://schemas.microsoft.com/office/excel/2006/main">
          <x14:cfRule type="containsText" priority="2069" operator="containsText" id="{616F9B2E-CF51-4B6F-94CF-0ED074903FBE}">
            <xm:f>NOT(ISERROR(SEARCH(Статусы!$A$4,I1114)))</xm:f>
            <xm:f>Статусы!$A$4</xm:f>
            <x14:dxf>
              <fill>
                <patternFill>
                  <bgColor theme="0" tint="-0.14996795556505021"/>
                </patternFill>
              </fill>
            </x14:dxf>
          </x14:cfRule>
          <xm:sqref>I1114:I1118</xm:sqref>
        </x14:conditionalFormatting>
        <x14:conditionalFormatting xmlns:xm="http://schemas.microsoft.com/office/excel/2006/main">
          <x14:cfRule type="containsText" priority="2066" operator="containsText" id="{E261B434-9F57-4178-8CA8-6B4AF4D95D6E}">
            <xm:f>NOT(ISERROR(SEARCH(Статусы!$A$4,I1120)))</xm:f>
            <xm:f>Статусы!$A$4</xm:f>
            <x14:dxf>
              <fill>
                <patternFill>
                  <bgColor theme="0" tint="-0.14996795556505021"/>
                </patternFill>
              </fill>
            </x14:dxf>
          </x14:cfRule>
          <xm:sqref>I1120:I1124</xm:sqref>
        </x14:conditionalFormatting>
        <x14:conditionalFormatting xmlns:xm="http://schemas.microsoft.com/office/excel/2006/main">
          <x14:cfRule type="containsText" priority="2097" operator="containsText" id="{591090E7-28CD-4A59-B720-76BDE9363046}">
            <xm:f>NOT(ISERROR(SEARCH(Статусы!$A$4,K1027)))</xm:f>
            <xm:f>Статусы!$A$4</xm:f>
            <x14:dxf>
              <fill>
                <patternFill>
                  <bgColor theme="0" tint="-0.14996795556505021"/>
                </patternFill>
              </fill>
            </x14:dxf>
          </x14:cfRule>
          <xm:sqref>K1027:K1031</xm:sqref>
        </x14:conditionalFormatting>
        <x14:conditionalFormatting xmlns:xm="http://schemas.microsoft.com/office/excel/2006/main">
          <x14:cfRule type="containsText" priority="2101" operator="containsText" id="{D667E2F9-8F4D-49EB-938B-9F12EBEC7C77}">
            <xm:f>NOT(ISERROR(SEARCH(Статусы!$A$4,H1021)))</xm:f>
            <xm:f>Статусы!$A$4</xm:f>
            <x14:dxf>
              <fill>
                <patternFill>
                  <bgColor theme="0" tint="-0.14996795556505021"/>
                </patternFill>
              </fill>
            </x14:dxf>
          </x14:cfRule>
          <xm:sqref>H1021:H1025 L1021:L1025</xm:sqref>
        </x14:conditionalFormatting>
        <x14:conditionalFormatting xmlns:xm="http://schemas.microsoft.com/office/excel/2006/main">
          <x14:cfRule type="containsText" priority="2063" operator="containsText" id="{4BBA2B24-E5B8-4EE8-83DA-219BE259F7B9}">
            <xm:f>NOT(ISERROR(SEARCH(Статусы!$A$4,I1126)))</xm:f>
            <xm:f>Статусы!$A$4</xm:f>
            <x14:dxf>
              <fill>
                <patternFill>
                  <bgColor theme="0" tint="-0.14996795556505021"/>
                </patternFill>
              </fill>
            </x14:dxf>
          </x14:cfRule>
          <xm:sqref>I1126:I1130</xm:sqref>
        </x14:conditionalFormatting>
        <x14:conditionalFormatting xmlns:xm="http://schemas.microsoft.com/office/excel/2006/main">
          <x14:cfRule type="containsText" priority="2059" operator="containsText" id="{82DC9297-7CE2-4237-BB2A-F0E3FDD6D5E0}">
            <xm:f>NOT(ISERROR(SEARCH(Статусы!$A$4,H1138)))</xm:f>
            <xm:f>Статусы!$A$4</xm:f>
            <x14:dxf>
              <fill>
                <patternFill>
                  <bgColor theme="0" tint="-0.14996795556505021"/>
                </patternFill>
              </fill>
            </x14:dxf>
          </x14:cfRule>
          <xm:sqref>H1138:H1142 L1138:L1142</xm:sqref>
        </x14:conditionalFormatting>
        <x14:conditionalFormatting xmlns:xm="http://schemas.microsoft.com/office/excel/2006/main">
          <x14:cfRule type="containsText" priority="2094" operator="containsText" id="{94134DFD-8491-46A4-9E9B-813050209F1F}">
            <xm:f>NOT(ISERROR(SEARCH(Статусы!$A$4,K1033)))</xm:f>
            <xm:f>Статусы!$A$4</xm:f>
            <x14:dxf>
              <fill>
                <patternFill>
                  <bgColor theme="0" tint="-0.14996795556505021"/>
                </patternFill>
              </fill>
            </x14:dxf>
          </x14:cfRule>
          <xm:sqref>K1033:K1037</xm:sqref>
        </x14:conditionalFormatting>
        <x14:conditionalFormatting xmlns:xm="http://schemas.microsoft.com/office/excel/2006/main">
          <x14:cfRule type="containsText" priority="2098" operator="containsText" id="{7516B841-8A54-4260-8423-61F70C57B130}">
            <xm:f>NOT(ISERROR(SEARCH(Статусы!$A$4,H1027)))</xm:f>
            <xm:f>Статусы!$A$4</xm:f>
            <x14:dxf>
              <fill>
                <patternFill>
                  <bgColor theme="0" tint="-0.14996795556505021"/>
                </patternFill>
              </fill>
            </x14:dxf>
          </x14:cfRule>
          <xm:sqref>H1027:H1031 L1027:L1031</xm:sqref>
        </x14:conditionalFormatting>
        <x14:conditionalFormatting xmlns:xm="http://schemas.microsoft.com/office/excel/2006/main">
          <x14:cfRule type="containsText" priority="2055" operator="containsText" id="{435F4760-2C57-409B-BA9E-9B9A3AE8D43C}">
            <xm:f>NOT(ISERROR(SEARCH(Статусы!$A$4,H1145)))</xm:f>
            <xm:f>Статусы!$A$4</xm:f>
            <x14:dxf>
              <fill>
                <patternFill>
                  <bgColor theme="0" tint="-0.14996795556505021"/>
                </patternFill>
              </fill>
            </x14:dxf>
          </x14:cfRule>
          <xm:sqref>H1145:H1149 L1145:L1149</xm:sqref>
        </x14:conditionalFormatting>
        <x14:conditionalFormatting xmlns:xm="http://schemas.microsoft.com/office/excel/2006/main">
          <x14:cfRule type="containsText" priority="2053" operator="containsText" id="{3A342D94-7AEB-4515-ADCC-407EA8954570}">
            <xm:f>NOT(ISERROR(SEARCH(Статусы!$A$4,K1145)))</xm:f>
            <xm:f>Статусы!$A$4</xm:f>
            <x14:dxf>
              <fill>
                <patternFill>
                  <bgColor theme="0" tint="-0.14996795556505021"/>
                </patternFill>
              </fill>
            </x14:dxf>
          </x14:cfRule>
          <xm:sqref>K1145:K1149</xm:sqref>
        </x14:conditionalFormatting>
        <x14:conditionalFormatting xmlns:xm="http://schemas.microsoft.com/office/excel/2006/main">
          <x14:cfRule type="containsText" priority="2095" operator="containsText" id="{FFE123D4-B739-4E49-89B3-C165AD209740}">
            <xm:f>NOT(ISERROR(SEARCH(Статусы!$A$4,H1033)))</xm:f>
            <xm:f>Статусы!$A$4</xm:f>
            <x14:dxf>
              <fill>
                <patternFill>
                  <bgColor theme="0" tint="-0.14996795556505021"/>
                </patternFill>
              </fill>
            </x14:dxf>
          </x14:cfRule>
          <xm:sqref>H1033:H1037 L1033:L1037</xm:sqref>
        </x14:conditionalFormatting>
        <x14:conditionalFormatting xmlns:xm="http://schemas.microsoft.com/office/excel/2006/main">
          <x14:cfRule type="containsText" priority="2049" operator="containsText" id="{76F0A8E8-EFEE-4B93-9ADB-E5FB96D734C6}">
            <xm:f>NOT(ISERROR(SEARCH(Статусы!$A$4,H1170)))</xm:f>
            <xm:f>Статусы!$A$4</xm:f>
            <x14:dxf>
              <fill>
                <patternFill>
                  <bgColor theme="0" tint="-0.14996795556505021"/>
                </patternFill>
              </fill>
            </x14:dxf>
          </x14:cfRule>
          <xm:sqref>H1170:H1174 L1170:L1174</xm:sqref>
        </x14:conditionalFormatting>
        <x14:conditionalFormatting xmlns:xm="http://schemas.microsoft.com/office/excel/2006/main">
          <x14:cfRule type="containsText" priority="2047" operator="containsText" id="{183958AE-0F3F-4B78-9E46-8FF502899054}">
            <xm:f>NOT(ISERROR(SEARCH(Статусы!$A$4,I1170)))</xm:f>
            <xm:f>Статусы!$A$4</xm:f>
            <x14:dxf>
              <fill>
                <patternFill>
                  <bgColor theme="0" tint="-0.14996795556505021"/>
                </patternFill>
              </fill>
            </x14:dxf>
          </x14:cfRule>
          <xm:sqref>I1170:I1174</xm:sqref>
        </x14:conditionalFormatting>
        <x14:conditionalFormatting xmlns:xm="http://schemas.microsoft.com/office/excel/2006/main">
          <x14:cfRule type="containsText" priority="2085" operator="containsText" id="{EC73B86C-51EE-49ED-AC4F-8D98B3E6ACEA}">
            <xm:f>NOT(ISERROR(SEARCH(Статусы!$A$4,K1058)))</xm:f>
            <xm:f>Статусы!$A$4</xm:f>
            <x14:dxf>
              <fill>
                <patternFill>
                  <bgColor theme="0" tint="-0.14996795556505021"/>
                </patternFill>
              </fill>
            </x14:dxf>
          </x14:cfRule>
          <xm:sqref>K1058:K1062</xm:sqref>
        </x14:conditionalFormatting>
        <x14:conditionalFormatting xmlns:xm="http://schemas.microsoft.com/office/excel/2006/main">
          <x14:cfRule type="containsText" priority="2044" operator="containsText" id="{332268B3-0B8F-4037-8298-12A45B15BA4E}">
            <xm:f>NOT(ISERROR(SEARCH(Статусы!$A$4,K1176)))</xm:f>
            <xm:f>Статусы!$A$4</xm:f>
            <x14:dxf>
              <fill>
                <patternFill>
                  <bgColor theme="0" tint="-0.14996795556505021"/>
                </patternFill>
              </fill>
            </x14:dxf>
          </x14:cfRule>
          <xm:sqref>K1176:K1180</xm:sqref>
        </x14:conditionalFormatting>
        <x14:conditionalFormatting xmlns:xm="http://schemas.microsoft.com/office/excel/2006/main">
          <x14:cfRule type="containsText" priority="2041" operator="containsText" id="{D5C49F05-BFE1-4915-9A3A-6E00462B307C}">
            <xm:f>NOT(ISERROR(SEARCH(Статусы!$A$4,I1182)))</xm:f>
            <xm:f>Статусы!$A$4</xm:f>
            <x14:dxf>
              <fill>
                <patternFill>
                  <bgColor theme="0" tint="-0.14996795556505021"/>
                </patternFill>
              </fill>
            </x14:dxf>
          </x14:cfRule>
          <xm:sqref>I1182:I1186</xm:sqref>
        </x14:conditionalFormatting>
        <x14:conditionalFormatting xmlns:xm="http://schemas.microsoft.com/office/excel/2006/main">
          <x14:cfRule type="containsText" priority="2082" operator="containsText" id="{31D14569-90F6-4095-8F69-116201F9EA82}">
            <xm:f>NOT(ISERROR(SEARCH(Статусы!$A$4,K1064)))</xm:f>
            <xm:f>Статусы!$A$4</xm:f>
            <x14:dxf>
              <fill>
                <patternFill>
                  <bgColor theme="0" tint="-0.14996795556505021"/>
                </patternFill>
              </fill>
            </x14:dxf>
          </x14:cfRule>
          <xm:sqref>K1064:K1068</xm:sqref>
        </x14:conditionalFormatting>
        <x14:conditionalFormatting xmlns:xm="http://schemas.microsoft.com/office/excel/2006/main">
          <x14:cfRule type="containsText" priority="2092" operator="containsText" id="{1DF0D1B7-2767-4B64-BC13-CD4DC201E9DD}">
            <xm:f>NOT(ISERROR(SEARCH(Статусы!$A$4,H1045)))</xm:f>
            <xm:f>Статусы!$A$4</xm:f>
            <x14:dxf>
              <fill>
                <patternFill>
                  <bgColor theme="0" tint="-0.14996795556505021"/>
                </patternFill>
              </fill>
            </x14:dxf>
          </x14:cfRule>
          <xm:sqref>H1045:H1049 L1045:L1049</xm:sqref>
        </x14:conditionalFormatting>
        <x14:conditionalFormatting xmlns:xm="http://schemas.microsoft.com/office/excel/2006/main">
          <x14:cfRule type="containsText" priority="2064" operator="containsText" id="{CD4126CC-ACC5-4B3F-A4E1-17700CA53D49}">
            <xm:f>NOT(ISERROR(SEARCH(Статусы!$A$4,K1126)))</xm:f>
            <xm:f>Статусы!$A$4</xm:f>
            <x14:dxf>
              <fill>
                <patternFill>
                  <bgColor theme="0" tint="-0.14996795556505021"/>
                </patternFill>
              </fill>
            </x14:dxf>
          </x14:cfRule>
          <xm:sqref>K1126:K1130</xm:sqref>
        </x14:conditionalFormatting>
        <x14:conditionalFormatting xmlns:xm="http://schemas.microsoft.com/office/excel/2006/main">
          <x14:cfRule type="containsText" priority="2036" operator="containsText" id="{6CFF2279-9E39-495E-A058-79C32E301B10}">
            <xm:f>NOT(ISERROR(SEARCH(Статусы!$A$4,H1194)))</xm:f>
            <xm:f>Статусы!$A$4</xm:f>
            <x14:dxf>
              <fill>
                <patternFill>
                  <bgColor theme="0" tint="-0.14996795556505021"/>
                </patternFill>
              </fill>
            </x14:dxf>
          </x14:cfRule>
          <xm:sqref>H1194:H1198 L1194:L1198</xm:sqref>
        </x14:conditionalFormatting>
        <x14:conditionalFormatting xmlns:xm="http://schemas.microsoft.com/office/excel/2006/main">
          <x14:cfRule type="containsText" priority="2032" operator="containsText" id="{2C9CEB87-7263-499D-9D37-B2BB6B23EC12}">
            <xm:f>NOT(ISERROR(SEARCH(Статусы!$A$4,H1200)))</xm:f>
            <xm:f>Статусы!$A$4</xm:f>
            <x14:dxf>
              <fill>
                <patternFill>
                  <bgColor theme="0" tint="-0.14996795556505021"/>
                </patternFill>
              </fill>
            </x14:dxf>
          </x14:cfRule>
          <xm:sqref>H1200:H1204 L1200:L1204</xm:sqref>
        </x14:conditionalFormatting>
        <x14:conditionalFormatting xmlns:xm="http://schemas.microsoft.com/office/excel/2006/main">
          <x14:cfRule type="containsText" priority="2060" operator="containsText" id="{E3C0A466-1289-4048-A9E6-1B3CEB88868D}">
            <xm:f>NOT(ISERROR(SEARCH(Статусы!$A$4,I1132)))</xm:f>
            <xm:f>Статусы!$A$4</xm:f>
            <x14:dxf>
              <fill>
                <patternFill>
                  <bgColor theme="0" tint="-0.14996795556505021"/>
                </patternFill>
              </fill>
            </x14:dxf>
          </x14:cfRule>
          <xm:sqref>I1132:I1136</xm:sqref>
        </x14:conditionalFormatting>
        <x14:conditionalFormatting xmlns:xm="http://schemas.microsoft.com/office/excel/2006/main">
          <x14:cfRule type="containsText" priority="2056" operator="containsText" id="{1790C249-616B-4F26-9BA2-5FDCB146BF7F}">
            <xm:f>NOT(ISERROR(SEARCH(Статусы!$A$4,Z1137)))</xm:f>
            <xm:f>Статусы!$A$4</xm:f>
            <x14:dxf>
              <fill>
                <patternFill>
                  <bgColor theme="0" tint="-0.14996795556505021"/>
                </patternFill>
              </fill>
            </x14:dxf>
          </x14:cfRule>
          <xm:sqref>Z1137</xm:sqref>
        </x14:conditionalFormatting>
        <x14:conditionalFormatting xmlns:xm="http://schemas.microsoft.com/office/excel/2006/main">
          <x14:cfRule type="containsText" priority="2089" operator="containsText" id="{3E281CB8-3A83-4492-A1CC-C474394458D4}">
            <xm:f>NOT(ISERROR(SEARCH(Статусы!$A$4,H1051)))</xm:f>
            <xm:f>Статусы!$A$4</xm:f>
            <x14:dxf>
              <fill>
                <patternFill>
                  <bgColor theme="0" tint="-0.14996795556505021"/>
                </patternFill>
              </fill>
            </x14:dxf>
          </x14:cfRule>
          <xm:sqref>H1051:H1055 L1051:L1055</xm:sqref>
        </x14:conditionalFormatting>
        <x14:conditionalFormatting xmlns:xm="http://schemas.microsoft.com/office/excel/2006/main">
          <x14:cfRule type="containsText" priority="2028" operator="containsText" id="{940F7CBF-13E8-4BB8-AF57-B339AE24A9B4}">
            <xm:f>NOT(ISERROR(SEARCH(Статусы!$A$4,H1213)))</xm:f>
            <xm:f>Статусы!$A$4</xm:f>
            <x14:dxf>
              <fill>
                <patternFill>
                  <bgColor theme="0" tint="-0.14996795556505021"/>
                </patternFill>
              </fill>
            </x14:dxf>
          </x14:cfRule>
          <xm:sqref>H1213:H1217 L1213:L1217</xm:sqref>
        </x14:conditionalFormatting>
        <x14:conditionalFormatting xmlns:xm="http://schemas.microsoft.com/office/excel/2006/main">
          <x14:cfRule type="containsText" priority="2026" operator="containsText" id="{9F6E9EB2-0BB1-4ED2-969B-A79499D221A6}">
            <xm:f>NOT(ISERROR(SEARCH(Статусы!$A$4,K1213)))</xm:f>
            <xm:f>Статусы!$A$4</xm:f>
            <x14:dxf>
              <fill>
                <patternFill>
                  <bgColor theme="0" tint="-0.14996795556505021"/>
                </patternFill>
              </fill>
            </x14:dxf>
          </x14:cfRule>
          <xm:sqref>K1213:K1217</xm:sqref>
        </x14:conditionalFormatting>
        <x14:conditionalFormatting xmlns:xm="http://schemas.microsoft.com/office/excel/2006/main">
          <x14:cfRule type="containsText" priority="2079" operator="containsText" id="{7607491C-B037-49BA-9C15-DBBFE32EEAC6}">
            <xm:f>NOT(ISERROR(SEARCH(Статусы!$A$4,K1070)))</xm:f>
            <xm:f>Статусы!$A$4</xm:f>
            <x14:dxf>
              <fill>
                <patternFill>
                  <bgColor theme="0" tint="-0.14996795556505021"/>
                </patternFill>
              </fill>
            </x14:dxf>
          </x14:cfRule>
          <xm:sqref>K1070:K1074</xm:sqref>
        </x14:conditionalFormatting>
        <x14:conditionalFormatting xmlns:xm="http://schemas.microsoft.com/office/excel/2006/main">
          <x14:cfRule type="containsText" priority="2023" operator="containsText" id="{860AF214-9B35-407B-8C1B-949529302839}">
            <xm:f>NOT(ISERROR(SEARCH(Статусы!$A$4,I1219)))</xm:f>
            <xm:f>Статусы!$A$4</xm:f>
            <x14:dxf>
              <fill>
                <patternFill>
                  <bgColor theme="0" tint="-0.14996795556505021"/>
                </patternFill>
              </fill>
            </x14:dxf>
          </x14:cfRule>
          <xm:sqref>I1219:I1223</xm:sqref>
        </x14:conditionalFormatting>
        <x14:conditionalFormatting xmlns:xm="http://schemas.microsoft.com/office/excel/2006/main">
          <x14:cfRule type="containsText" priority="2086" operator="containsText" id="{F338B68C-39C8-466C-9B2F-35196DF2BE68}">
            <xm:f>NOT(ISERROR(SEARCH(Статусы!$A$4,H1058)))</xm:f>
            <xm:f>Статусы!$A$4</xm:f>
            <x14:dxf>
              <fill>
                <patternFill>
                  <bgColor theme="0" tint="-0.14996795556505021"/>
                </patternFill>
              </fill>
            </x14:dxf>
          </x14:cfRule>
          <xm:sqref>H1058:H1062 L1058:L1062</xm:sqref>
        </x14:conditionalFormatting>
        <x14:conditionalFormatting xmlns:xm="http://schemas.microsoft.com/office/excel/2006/main">
          <x14:cfRule type="containsText" priority="2020" operator="containsText" id="{F0FFD091-2E28-4554-8849-CDD2E780F8D0}">
            <xm:f>NOT(ISERROR(SEARCH(Статусы!$A$4,I1225)))</xm:f>
            <xm:f>Статусы!$A$4</xm:f>
            <x14:dxf>
              <fill>
                <patternFill>
                  <bgColor theme="0" tint="-0.14996795556505021"/>
                </patternFill>
              </fill>
            </x14:dxf>
          </x14:cfRule>
          <xm:sqref>I1225:I1229</xm:sqref>
        </x14:conditionalFormatting>
        <x14:conditionalFormatting xmlns:xm="http://schemas.microsoft.com/office/excel/2006/main">
          <x14:cfRule type="containsText" priority="2003" operator="containsText" id="{1C0E8DE3-AD04-4E47-983B-0A80CCD7A4C9}">
            <xm:f>NOT(ISERROR(SEARCH(Статусы!$A$4,H1275)))</xm:f>
            <xm:f>Статусы!$A$4</xm:f>
            <x14:dxf>
              <fill>
                <patternFill>
                  <bgColor theme="0" tint="-0.14996795556505021"/>
                </patternFill>
              </fill>
            </x14:dxf>
          </x14:cfRule>
          <xm:sqref>H1275:H1279 L1275:L1279</xm:sqref>
        </x14:conditionalFormatting>
        <x14:conditionalFormatting xmlns:xm="http://schemas.microsoft.com/office/excel/2006/main">
          <x14:cfRule type="containsText" priority="2076" operator="containsText" id="{2B7B7519-B0F3-4C0E-8C0B-93555238072B}">
            <xm:f>NOT(ISERROR(SEARCH(Статусы!$A$4,K1083)))</xm:f>
            <xm:f>Статусы!$A$4</xm:f>
            <x14:dxf>
              <fill>
                <patternFill>
                  <bgColor theme="0" tint="-0.14996795556505021"/>
                </patternFill>
              </fill>
            </x14:dxf>
          </x14:cfRule>
          <xm:sqref>K1083:K1087</xm:sqref>
        </x14:conditionalFormatting>
        <x14:conditionalFormatting xmlns:xm="http://schemas.microsoft.com/office/excel/2006/main">
          <x14:cfRule type="containsText" priority="2083" operator="containsText" id="{136D593D-5FBC-42C3-B897-67C9F91E7BD5}">
            <xm:f>NOT(ISERROR(SEARCH(Статусы!$A$4,H1064)))</xm:f>
            <xm:f>Статусы!$A$4</xm:f>
            <x14:dxf>
              <fill>
                <patternFill>
                  <bgColor theme="0" tint="-0.14996795556505021"/>
                </patternFill>
              </fill>
            </x14:dxf>
          </x14:cfRule>
          <xm:sqref>H1064:H1068 L1064:L1068</xm:sqref>
        </x14:conditionalFormatting>
        <x14:conditionalFormatting xmlns:xm="http://schemas.microsoft.com/office/excel/2006/main">
          <x14:cfRule type="containsText" priority="2008" operator="containsText" id="{9FA8220B-91B7-4339-845B-A0E9F63B99A0}">
            <xm:f>NOT(ISERROR(SEARCH(Статусы!$A$4,AA1249)))</xm:f>
            <xm:f>Статусы!$A$4</xm:f>
            <x14:dxf>
              <fill>
                <patternFill>
                  <bgColor theme="0" tint="-0.14996795556505021"/>
                </patternFill>
              </fill>
            </x14:dxf>
          </x14:cfRule>
          <xm:sqref>AA1249</xm:sqref>
        </x14:conditionalFormatting>
        <x14:conditionalFormatting xmlns:xm="http://schemas.microsoft.com/office/excel/2006/main">
          <x14:cfRule type="containsText" priority="2073" operator="containsText" id="{F95F29DB-B094-4D9C-9EBA-9FF9A3EA7647}">
            <xm:f>NOT(ISERROR(SEARCH(Статусы!$A$4,K1108)))</xm:f>
            <xm:f>Статусы!$A$4</xm:f>
            <x14:dxf>
              <fill>
                <patternFill>
                  <bgColor theme="0" tint="-0.14996795556505021"/>
                </patternFill>
              </fill>
            </x14:dxf>
          </x14:cfRule>
          <xm:sqref>K1108:K1112</xm:sqref>
        </x14:conditionalFormatting>
        <x14:conditionalFormatting xmlns:xm="http://schemas.microsoft.com/office/excel/2006/main">
          <x14:cfRule type="containsText" priority="2080" operator="containsText" id="{EBE4F6E5-4935-4579-BD76-32C534B74316}">
            <xm:f>NOT(ISERROR(SEARCH(Статусы!$A$4,H1070)))</xm:f>
            <xm:f>Статусы!$A$4</xm:f>
            <x14:dxf>
              <fill>
                <patternFill>
                  <bgColor theme="0" tint="-0.14996795556505021"/>
                </patternFill>
              </fill>
            </x14:dxf>
          </x14:cfRule>
          <xm:sqref>H1070:H1074 L1070:L1074</xm:sqref>
        </x14:conditionalFormatting>
        <x14:conditionalFormatting xmlns:xm="http://schemas.microsoft.com/office/excel/2006/main">
          <x14:cfRule type="containsText" priority="2004" operator="containsText" id="{20C0A0BE-7EBC-47CF-8FB6-7C7F30EAF551}">
            <xm:f>NOT(ISERROR(SEARCH(Статусы!$A$4,AA1255)))</xm:f>
            <xm:f>Статусы!$A$4</xm:f>
            <x14:dxf>
              <fill>
                <patternFill>
                  <bgColor theme="0" tint="-0.14996795556505021"/>
                </patternFill>
              </fill>
            </x14:dxf>
          </x14:cfRule>
          <xm:sqref>AA1255</xm:sqref>
        </x14:conditionalFormatting>
        <x14:conditionalFormatting xmlns:xm="http://schemas.microsoft.com/office/excel/2006/main">
          <x14:cfRule type="containsText" priority="2001" operator="containsText" id="{5286BFE8-7DF1-452E-B598-5C934E6BC469}">
            <xm:f>NOT(ISERROR(SEARCH(Статусы!$A$4,K1275)))</xm:f>
            <xm:f>Статусы!$A$4</xm:f>
            <x14:dxf>
              <fill>
                <patternFill>
                  <bgColor theme="0" tint="-0.14996795556505021"/>
                </patternFill>
              </fill>
            </x14:dxf>
          </x14:cfRule>
          <xm:sqref>K1275:K1279</xm:sqref>
        </x14:conditionalFormatting>
        <x14:conditionalFormatting xmlns:xm="http://schemas.microsoft.com/office/excel/2006/main">
          <x14:cfRule type="containsText" priority="2070" operator="containsText" id="{0A5043FF-0C3B-4A47-A674-E9986B4EA03E}">
            <xm:f>NOT(ISERROR(SEARCH(Статусы!$A$4,K1114)))</xm:f>
            <xm:f>Статусы!$A$4</xm:f>
            <x14:dxf>
              <fill>
                <patternFill>
                  <bgColor theme="0" tint="-0.14996795556505021"/>
                </patternFill>
              </fill>
            </x14:dxf>
          </x14:cfRule>
          <xm:sqref>K1114:K1118</xm:sqref>
        </x14:conditionalFormatting>
        <x14:conditionalFormatting xmlns:xm="http://schemas.microsoft.com/office/excel/2006/main">
          <x14:cfRule type="containsText" priority="2077" operator="containsText" id="{FA59B0B8-6843-4CBF-B68F-A8427C2B116D}">
            <xm:f>NOT(ISERROR(SEARCH(Статусы!$A$4,H1083)))</xm:f>
            <xm:f>Статусы!$A$4</xm:f>
            <x14:dxf>
              <fill>
                <patternFill>
                  <bgColor theme="0" tint="-0.14996795556505021"/>
                </patternFill>
              </fill>
            </x14:dxf>
          </x14:cfRule>
          <xm:sqref>H1083:H1087 L1083:L1087</xm:sqref>
        </x14:conditionalFormatting>
        <x14:conditionalFormatting xmlns:xm="http://schemas.microsoft.com/office/excel/2006/main">
          <x14:cfRule type="containsText" priority="1996" operator="containsText" id="{F109F90C-CF2B-40F0-99DE-2B51CCE2F714}">
            <xm:f>NOT(ISERROR(SEARCH(Статусы!$A$4,AA1299)))</xm:f>
            <xm:f>Статусы!$A$4</xm:f>
            <x14:dxf>
              <fill>
                <patternFill>
                  <bgColor theme="0" tint="-0.14996795556505021"/>
                </patternFill>
              </fill>
            </x14:dxf>
          </x14:cfRule>
          <xm:sqref>AA1299</xm:sqref>
        </x14:conditionalFormatting>
        <x14:conditionalFormatting xmlns:xm="http://schemas.microsoft.com/office/excel/2006/main">
          <x14:cfRule type="containsText" priority="1993" operator="containsText" id="{79ED6DC3-615F-46EC-BA92-7D7FC99AEBB4}">
            <xm:f>NOT(ISERROR(SEARCH(Статусы!$A$4,K1306)))</xm:f>
            <xm:f>Статусы!$A$4</xm:f>
            <x14:dxf>
              <fill>
                <patternFill>
                  <bgColor theme="0" tint="-0.14996795556505021"/>
                </patternFill>
              </fill>
            </x14:dxf>
          </x14:cfRule>
          <xm:sqref>K1306:K1310</xm:sqref>
        </x14:conditionalFormatting>
        <x14:conditionalFormatting xmlns:xm="http://schemas.microsoft.com/office/excel/2006/main">
          <x14:cfRule type="containsText" priority="1990" operator="containsText" id="{6FDB230C-2773-44C4-8F04-4A09D2DA28BE}">
            <xm:f>NOT(ISERROR(SEARCH(Статусы!$A$4,K1312)))</xm:f>
            <xm:f>Статусы!$A$4</xm:f>
            <x14:dxf>
              <fill>
                <patternFill>
                  <bgColor theme="0" tint="-0.14996795556505021"/>
                </patternFill>
              </fill>
            </x14:dxf>
          </x14:cfRule>
          <xm:sqref>K1312:K1316</xm:sqref>
        </x14:conditionalFormatting>
        <x14:conditionalFormatting xmlns:xm="http://schemas.microsoft.com/office/excel/2006/main">
          <x14:cfRule type="containsText" priority="2068" operator="containsText" id="{74F3E65E-4E17-41A1-A7FC-AB546ACFF224}">
            <xm:f>NOT(ISERROR(SEARCH(Статусы!$A$4,H1120)))</xm:f>
            <xm:f>Статусы!$A$4</xm:f>
            <x14:dxf>
              <fill>
                <patternFill>
                  <bgColor theme="0" tint="-0.14996795556505021"/>
                </patternFill>
              </fill>
            </x14:dxf>
          </x14:cfRule>
          <xm:sqref>H1120:H1124 L1120:L1124</xm:sqref>
        </x14:conditionalFormatting>
        <x14:conditionalFormatting xmlns:xm="http://schemas.microsoft.com/office/excel/2006/main">
          <x14:cfRule type="containsText" priority="2074" operator="containsText" id="{D528609A-0764-46B9-A5CA-1451CBA08921}">
            <xm:f>NOT(ISERROR(SEARCH(Статусы!$A$4,H1108)))</xm:f>
            <xm:f>Статусы!$A$4</xm:f>
            <x14:dxf>
              <fill>
                <patternFill>
                  <bgColor theme="0" tint="-0.14996795556505021"/>
                </patternFill>
              </fill>
            </x14:dxf>
          </x14:cfRule>
          <xm:sqref>H1108:H1112 L1108:L1112</xm:sqref>
        </x14:conditionalFormatting>
        <x14:conditionalFormatting xmlns:xm="http://schemas.microsoft.com/office/excel/2006/main">
          <x14:cfRule type="containsText" priority="1987" operator="containsText" id="{DE689AF9-9532-4F53-857A-0D36A1406FCD}">
            <xm:f>NOT(ISERROR(SEARCH(Статусы!$A$4,K1318)))</xm:f>
            <xm:f>Статусы!$A$4</xm:f>
            <x14:dxf>
              <fill>
                <patternFill>
                  <bgColor theme="0" tint="-0.14996795556505021"/>
                </patternFill>
              </fill>
            </x14:dxf>
          </x14:cfRule>
          <xm:sqref>K1318:K1322</xm:sqref>
        </x14:conditionalFormatting>
        <x14:conditionalFormatting xmlns:xm="http://schemas.microsoft.com/office/excel/2006/main">
          <x14:cfRule type="containsText" priority="1984" operator="containsText" id="{EC964E15-18EF-4E96-9B20-E259EA9E861C}">
            <xm:f>NOT(ISERROR(SEARCH(Статусы!$A$4,I1324)))</xm:f>
            <xm:f>Статусы!$A$4</xm:f>
            <x14:dxf>
              <fill>
                <patternFill>
                  <bgColor theme="0" tint="-0.14996795556505021"/>
                </patternFill>
              </fill>
            </x14:dxf>
          </x14:cfRule>
          <xm:sqref>I1324:I1328</xm:sqref>
        </x14:conditionalFormatting>
        <x14:conditionalFormatting xmlns:xm="http://schemas.microsoft.com/office/excel/2006/main">
          <x14:cfRule type="containsText" priority="1980" operator="containsText" id="{1FC7EC09-20FE-4F8D-9715-037E30A229B2}">
            <xm:f>NOT(ISERROR(SEARCH(Статусы!$A$4,X1329)))</xm:f>
            <xm:f>Статусы!$A$4</xm:f>
            <x14:dxf>
              <fill>
                <patternFill>
                  <bgColor theme="0" tint="-0.14996795556505021"/>
                </patternFill>
              </fill>
            </x14:dxf>
          </x14:cfRule>
          <xm:sqref>X1329 Z1329</xm:sqref>
        </x14:conditionalFormatting>
        <x14:conditionalFormatting xmlns:xm="http://schemas.microsoft.com/office/excel/2006/main">
          <x14:cfRule type="containsText" priority="1976" operator="containsText" id="{1C9A65C8-7AC2-42E5-BC77-0A90F5EAF796}">
            <xm:f>NOT(ISERROR(SEARCH(Статусы!$A$4,X1335)))</xm:f>
            <xm:f>Статусы!$A$4</xm:f>
            <x14:dxf>
              <fill>
                <patternFill>
                  <bgColor theme="0" tint="-0.14996795556505021"/>
                </patternFill>
              </fill>
            </x14:dxf>
          </x14:cfRule>
          <xm:sqref>X1335 Z1335</xm:sqref>
        </x14:conditionalFormatting>
        <x14:conditionalFormatting xmlns:xm="http://schemas.microsoft.com/office/excel/2006/main">
          <x14:cfRule type="containsText" priority="2065" operator="containsText" id="{45432C7D-1F03-4377-A3A3-2C72A744BDD2}">
            <xm:f>NOT(ISERROR(SEARCH(Статусы!$A$4,H1126)))</xm:f>
            <xm:f>Статусы!$A$4</xm:f>
            <x14:dxf>
              <fill>
                <patternFill>
                  <bgColor theme="0" tint="-0.14996795556505021"/>
                </patternFill>
              </fill>
            </x14:dxf>
          </x14:cfRule>
          <xm:sqref>H1126:H1130 L1126:L1130</xm:sqref>
        </x14:conditionalFormatting>
        <x14:conditionalFormatting xmlns:xm="http://schemas.microsoft.com/office/excel/2006/main">
          <x14:cfRule type="containsText" priority="2071" operator="containsText" id="{A787A8E6-3AD7-49EE-AECA-E7B839B275DC}">
            <xm:f>NOT(ISERROR(SEARCH(Статусы!$A$4,H1114)))</xm:f>
            <xm:f>Статусы!$A$4</xm:f>
            <x14:dxf>
              <fill>
                <patternFill>
                  <bgColor theme="0" tint="-0.14996795556505021"/>
                </patternFill>
              </fill>
            </x14:dxf>
          </x14:cfRule>
          <xm:sqref>H1114:H1118 L1114:L1118</xm:sqref>
        </x14:conditionalFormatting>
        <x14:conditionalFormatting xmlns:xm="http://schemas.microsoft.com/office/excel/2006/main">
          <x14:cfRule type="containsText" priority="1972" operator="containsText" id="{823CC09E-94A8-4DC4-883F-A5F5C2FF542C}">
            <xm:f>NOT(ISERROR(SEARCH(Статусы!$A$4,X1341)))</xm:f>
            <xm:f>Статусы!$A$4</xm:f>
            <x14:dxf>
              <fill>
                <patternFill>
                  <bgColor theme="0" tint="-0.14996795556505021"/>
                </patternFill>
              </fill>
            </x14:dxf>
          </x14:cfRule>
          <xm:sqref>X1341</xm:sqref>
        </x14:conditionalFormatting>
        <x14:conditionalFormatting xmlns:xm="http://schemas.microsoft.com/office/excel/2006/main">
          <x14:cfRule type="containsText" priority="1968" operator="containsText" id="{94BD169B-AC82-414C-B181-44489DE57E58}">
            <xm:f>NOT(ISERROR(SEARCH(Статусы!$A$4,X1347)))</xm:f>
            <xm:f>Статусы!$A$4</xm:f>
            <x14:dxf>
              <fill>
                <patternFill>
                  <bgColor theme="0" tint="-0.14996795556505021"/>
                </patternFill>
              </fill>
            </x14:dxf>
          </x14:cfRule>
          <xm:sqref>X1347</xm:sqref>
        </x14:conditionalFormatting>
        <x14:conditionalFormatting xmlns:xm="http://schemas.microsoft.com/office/excel/2006/main">
          <x14:cfRule type="containsText" priority="2054" operator="containsText" id="{96478704-8FFC-44FC-8DC8-58BE52FC5E35}">
            <xm:f>NOT(ISERROR(SEARCH(Статусы!$A$4,I1145)))</xm:f>
            <xm:f>Статусы!$A$4</xm:f>
            <x14:dxf>
              <fill>
                <patternFill>
                  <bgColor theme="0" tint="-0.14996795556505021"/>
                </patternFill>
              </fill>
            </x14:dxf>
          </x14:cfRule>
          <xm:sqref>I1145:I1149</xm:sqref>
        </x14:conditionalFormatting>
        <x14:conditionalFormatting xmlns:xm="http://schemas.microsoft.com/office/excel/2006/main">
          <x14:cfRule type="containsText" priority="2061" operator="containsText" id="{79D416E4-A0A2-4953-BEF0-37C95147832D}">
            <xm:f>NOT(ISERROR(SEARCH(Статусы!$A$4,K1132)))</xm:f>
            <xm:f>Статусы!$A$4</xm:f>
            <x14:dxf>
              <fill>
                <patternFill>
                  <bgColor theme="0" tint="-0.14996795556505021"/>
                </patternFill>
              </fill>
            </x14:dxf>
          </x14:cfRule>
          <xm:sqref>K1132:K1136</xm:sqref>
        </x14:conditionalFormatting>
        <x14:conditionalFormatting xmlns:xm="http://schemas.microsoft.com/office/excel/2006/main">
          <x14:cfRule type="containsText" priority="2037" operator="containsText" id="{126C4FED-124C-4F53-BBEC-0F84EC93F9A1}">
            <xm:f>NOT(ISERROR(SEARCH(Статусы!$A$4,Z1187)))</xm:f>
            <xm:f>Статусы!$A$4</xm:f>
            <x14:dxf>
              <fill>
                <patternFill>
                  <bgColor theme="0" tint="-0.14996795556505021"/>
                </patternFill>
              </fill>
            </x14:dxf>
          </x14:cfRule>
          <xm:sqref>Z1187</xm:sqref>
        </x14:conditionalFormatting>
        <x14:conditionalFormatting xmlns:xm="http://schemas.microsoft.com/office/excel/2006/main">
          <x14:cfRule type="containsText" priority="1964" operator="containsText" id="{1A25465D-4612-49A2-ABFD-1216B206DB67}">
            <xm:f>NOT(ISERROR(SEARCH(Статусы!$A$4,X1353)))</xm:f>
            <xm:f>Статусы!$A$4</xm:f>
            <x14:dxf>
              <fill>
                <patternFill>
                  <bgColor theme="0" tint="-0.14996795556505021"/>
                </patternFill>
              </fill>
            </x14:dxf>
          </x14:cfRule>
          <xm:sqref>X1353</xm:sqref>
        </x14:conditionalFormatting>
        <x14:conditionalFormatting xmlns:xm="http://schemas.microsoft.com/office/excel/2006/main">
          <x14:cfRule type="containsText" priority="2057" operator="containsText" id="{B177B8B1-0A1E-46D9-9FD8-76C7780D1C50}">
            <xm:f>NOT(ISERROR(SEARCH(Статусы!$A$4,I1138)))</xm:f>
            <xm:f>Статусы!$A$4</xm:f>
            <x14:dxf>
              <fill>
                <patternFill>
                  <bgColor theme="0" tint="-0.14996795556505021"/>
                </patternFill>
              </fill>
            </x14:dxf>
          </x14:cfRule>
          <xm:sqref>I1138:I1142</xm:sqref>
        </x14:conditionalFormatting>
        <x14:conditionalFormatting xmlns:xm="http://schemas.microsoft.com/office/excel/2006/main">
          <x14:cfRule type="containsText" priority="2045" operator="containsText" id="{586E19EF-C361-4CCF-8464-BC93D145A5E8}">
            <xm:f>NOT(ISERROR(SEARCH(Статусы!$A$4,I1176)))</xm:f>
            <xm:f>Статусы!$A$4</xm:f>
            <x14:dxf>
              <fill>
                <patternFill>
                  <bgColor theme="0" tint="-0.14996795556505021"/>
                </patternFill>
              </fill>
            </x14:dxf>
          </x14:cfRule>
          <xm:sqref>I1176:I1180</xm:sqref>
        </x14:conditionalFormatting>
        <x14:conditionalFormatting xmlns:xm="http://schemas.microsoft.com/office/excel/2006/main">
          <x14:cfRule type="containsText" priority="2050" operator="containsText" id="{CAD30613-3273-4904-9E54-234CC0604D05}">
            <xm:f>NOT(ISERROR(SEARCH(Статусы!$A$4,I1151)))</xm:f>
            <xm:f>Статусы!$A$4</xm:f>
            <x14:dxf>
              <fill>
                <patternFill>
                  <bgColor theme="0" tint="-0.14996795556505021"/>
                </patternFill>
              </fill>
            </x14:dxf>
          </x14:cfRule>
          <xm:sqref>I1151:I1155</xm:sqref>
        </x14:conditionalFormatting>
        <x14:conditionalFormatting xmlns:xm="http://schemas.microsoft.com/office/excel/2006/main">
          <x14:cfRule type="containsText" priority="2062" operator="containsText" id="{994BAB16-060F-4BFD-BB0F-223884CBA4EA}">
            <xm:f>NOT(ISERROR(SEARCH(Статусы!$A$4,H1132)))</xm:f>
            <xm:f>Статусы!$A$4</xm:f>
            <x14:dxf>
              <fill>
                <patternFill>
                  <bgColor theme="0" tint="-0.14996795556505021"/>
                </patternFill>
              </fill>
            </x14:dxf>
          </x14:cfRule>
          <xm:sqref>H1132:H1136 L1132:L1136</xm:sqref>
        </x14:conditionalFormatting>
        <x14:conditionalFormatting xmlns:xm="http://schemas.microsoft.com/office/excel/2006/main">
          <x14:cfRule type="containsText" priority="1959" operator="containsText" id="{BCD29107-DA64-4BCF-90C7-E5CF9EAFD83B}">
            <xm:f>NOT(ISERROR(SEARCH(Статусы!$A$4,Z1359)))</xm:f>
            <xm:f>Статусы!$A$4</xm:f>
            <x14:dxf>
              <fill>
                <patternFill>
                  <bgColor theme="0" tint="-0.14996795556505021"/>
                </patternFill>
              </fill>
            </x14:dxf>
          </x14:cfRule>
          <xm:sqref>Z1359</xm:sqref>
        </x14:conditionalFormatting>
        <x14:conditionalFormatting xmlns:xm="http://schemas.microsoft.com/office/excel/2006/main">
          <x14:cfRule type="containsText" priority="1954" operator="containsText" id="{72039B19-F579-46B0-8988-AF0AE55966F7}">
            <xm:f>NOT(ISERROR(SEARCH(Статусы!$A$4,AA1365)))</xm:f>
            <xm:f>Статусы!$A$4</xm:f>
            <x14:dxf>
              <fill>
                <patternFill>
                  <bgColor theme="0" tint="-0.14996795556505021"/>
                </patternFill>
              </fill>
            </x14:dxf>
          </x14:cfRule>
          <xm:sqref>AA1365</xm:sqref>
        </x14:conditionalFormatting>
        <x14:conditionalFormatting xmlns:xm="http://schemas.microsoft.com/office/excel/2006/main">
          <x14:cfRule type="containsText" priority="2058" operator="containsText" id="{EBAD2376-BDBC-4D47-96C3-F24B7740E4B9}">
            <xm:f>NOT(ISERROR(SEARCH(Статусы!$A$4,K1138)))</xm:f>
            <xm:f>Статусы!$A$4</xm:f>
            <x14:dxf>
              <fill>
                <patternFill>
                  <bgColor theme="0" tint="-0.14996795556505021"/>
                </patternFill>
              </fill>
            </x14:dxf>
          </x14:cfRule>
          <xm:sqref>K1138:K1142</xm:sqref>
        </x14:conditionalFormatting>
        <x14:conditionalFormatting xmlns:xm="http://schemas.microsoft.com/office/excel/2006/main">
          <x14:cfRule type="containsText" priority="2048" operator="containsText" id="{F23413C3-2B31-4CBA-8625-DEC6BE17C85A}">
            <xm:f>NOT(ISERROR(SEARCH(Статусы!$A$4,K1170)))</xm:f>
            <xm:f>Статусы!$A$4</xm:f>
            <x14:dxf>
              <fill>
                <patternFill>
                  <bgColor theme="0" tint="-0.14996795556505021"/>
                </patternFill>
              </fill>
            </x14:dxf>
          </x14:cfRule>
          <xm:sqref>K1170:K1174</xm:sqref>
        </x14:conditionalFormatting>
        <x14:conditionalFormatting xmlns:xm="http://schemas.microsoft.com/office/excel/2006/main">
          <x14:cfRule type="containsText" priority="2042" operator="containsText" id="{7FEE7049-E427-43A6-8851-D96FEF346E01}">
            <xm:f>NOT(ISERROR(SEARCH(Статусы!$A$4,K1182)))</xm:f>
            <xm:f>Статусы!$A$4</xm:f>
            <x14:dxf>
              <fill>
                <patternFill>
                  <bgColor theme="0" tint="-0.14996795556505021"/>
                </patternFill>
              </fill>
            </x14:dxf>
          </x14:cfRule>
          <xm:sqref>K1182:K1186</xm:sqref>
        </x14:conditionalFormatting>
        <x14:conditionalFormatting xmlns:xm="http://schemas.microsoft.com/office/excel/2006/main">
          <x14:cfRule type="containsText" priority="1951" operator="containsText" id="{F3DB7AF9-B00C-4323-B53A-A1B47F8AA239}">
            <xm:f>NOT(ISERROR(SEARCH(Статусы!$A$4,K1374)))</xm:f>
            <xm:f>Статусы!$A$4</xm:f>
            <x14:dxf>
              <fill>
                <patternFill>
                  <bgColor theme="0" tint="-0.14996795556505021"/>
                </patternFill>
              </fill>
            </x14:dxf>
          </x14:cfRule>
          <xm:sqref>K1374:K1378</xm:sqref>
        </x14:conditionalFormatting>
        <x14:conditionalFormatting xmlns:xm="http://schemas.microsoft.com/office/excel/2006/main">
          <x14:cfRule type="containsText" priority="1947" operator="containsText" id="{4AA7DD17-7EA0-497C-80EF-BF2E8695E2F7}">
            <xm:f>NOT(ISERROR(SEARCH(Статусы!$A$4,X1379)))</xm:f>
            <xm:f>Статусы!$A$4</xm:f>
            <x14:dxf>
              <fill>
                <patternFill>
                  <bgColor theme="0" tint="-0.14996795556505021"/>
                </patternFill>
              </fill>
            </x14:dxf>
          </x14:cfRule>
          <xm:sqref>X1379 Z1379</xm:sqref>
        </x14:conditionalFormatting>
        <x14:conditionalFormatting xmlns:xm="http://schemas.microsoft.com/office/excel/2006/main">
          <x14:cfRule type="containsText" priority="2038" operator="containsText" id="{F925B25A-A126-4926-AEE5-B86DE23D47A6}">
            <xm:f>NOT(ISERROR(SEARCH(Статусы!$A$4,I1188)))</xm:f>
            <xm:f>Статусы!$A$4</xm:f>
            <x14:dxf>
              <fill>
                <patternFill>
                  <bgColor theme="0" tint="-0.14996795556505021"/>
                </patternFill>
              </fill>
            </x14:dxf>
          </x14:cfRule>
          <xm:sqref>I1188:I1192</xm:sqref>
        </x14:conditionalFormatting>
        <x14:conditionalFormatting xmlns:xm="http://schemas.microsoft.com/office/excel/2006/main">
          <x14:cfRule type="containsText" priority="2043" operator="containsText" id="{CF3C27CD-E057-4552-859A-A7304C393C62}">
            <xm:f>NOT(ISERROR(SEARCH(Статусы!$A$4,H1182)))</xm:f>
            <xm:f>Статусы!$A$4</xm:f>
            <x14:dxf>
              <fill>
                <patternFill>
                  <bgColor theme="0" tint="-0.14996795556505021"/>
                </patternFill>
              </fill>
            </x14:dxf>
          </x14:cfRule>
          <xm:sqref>H1182:H1186 L1182:L1186</xm:sqref>
        </x14:conditionalFormatting>
        <x14:conditionalFormatting xmlns:xm="http://schemas.microsoft.com/office/excel/2006/main">
          <x14:cfRule type="containsText" priority="2025" operator="containsText" id="{2F4F8F75-54C6-4C8A-8783-4FE6FAD98865}">
            <xm:f>NOT(ISERROR(SEARCH(Статусы!$A$4,H1219)))</xm:f>
            <xm:f>Статусы!$A$4</xm:f>
            <x14:dxf>
              <fill>
                <patternFill>
                  <bgColor theme="0" tint="-0.14996795556505021"/>
                </patternFill>
              </fill>
            </x14:dxf>
          </x14:cfRule>
          <xm:sqref>H1219:H1223 L1219:L1223</xm:sqref>
        </x14:conditionalFormatting>
        <x14:conditionalFormatting xmlns:xm="http://schemas.microsoft.com/office/excel/2006/main">
          <x14:cfRule type="containsText" priority="1944" operator="containsText" id="{EA38AC03-088A-47FA-90F6-AD6C6859CD64}">
            <xm:f>NOT(ISERROR(SEARCH(Статусы!$A$4,K1387)))</xm:f>
            <xm:f>Статусы!$A$4</xm:f>
            <x14:dxf>
              <fill>
                <patternFill>
                  <bgColor theme="0" tint="-0.14996795556505021"/>
                </patternFill>
              </fill>
            </x14:dxf>
          </x14:cfRule>
          <xm:sqref>K1387:K1391</xm:sqref>
        </x14:conditionalFormatting>
        <x14:conditionalFormatting xmlns:xm="http://schemas.microsoft.com/office/excel/2006/main">
          <x14:cfRule type="containsText" priority="1941" operator="containsText" id="{98C6BB12-580C-478D-A887-8E7049E8C566}">
            <xm:f>NOT(ISERROR(SEARCH(Статусы!$A$4,K1393)))</xm:f>
            <xm:f>Статусы!$A$4</xm:f>
            <x14:dxf>
              <fill>
                <patternFill>
                  <bgColor theme="0" tint="-0.14996795556505021"/>
                </patternFill>
              </fill>
            </x14:dxf>
          </x14:cfRule>
          <xm:sqref>K1393:K1397</xm:sqref>
        </x14:conditionalFormatting>
        <x14:conditionalFormatting xmlns:xm="http://schemas.microsoft.com/office/excel/2006/main">
          <x14:cfRule type="containsText" priority="2051" operator="containsText" id="{E72AF6CC-5218-4356-B2EC-9033E9182208}">
            <xm:f>NOT(ISERROR(SEARCH(Статусы!$A$4,K1151)))</xm:f>
            <xm:f>Статусы!$A$4</xm:f>
            <x14:dxf>
              <fill>
                <patternFill>
                  <bgColor theme="0" tint="-0.14996795556505021"/>
                </patternFill>
              </fill>
            </x14:dxf>
          </x14:cfRule>
          <xm:sqref>K1151:K1155</xm:sqref>
        </x14:conditionalFormatting>
        <x14:conditionalFormatting xmlns:xm="http://schemas.microsoft.com/office/excel/2006/main">
          <x14:cfRule type="containsText" priority="2033" operator="containsText" id="{2913EA40-14E1-446C-9071-548471B9D88D}">
            <xm:f>NOT(ISERROR(SEARCH(Статусы!$A$4,Z1193)))</xm:f>
            <xm:f>Статусы!$A$4</xm:f>
            <x14:dxf>
              <fill>
                <patternFill>
                  <bgColor theme="0" tint="-0.14996795556505021"/>
                </patternFill>
              </fill>
            </x14:dxf>
          </x14:cfRule>
          <xm:sqref>Z1193</xm:sqref>
        </x14:conditionalFormatting>
        <x14:conditionalFormatting xmlns:xm="http://schemas.microsoft.com/office/excel/2006/main">
          <x14:cfRule type="containsText" priority="2052" operator="containsText" id="{E96ECA49-DDD4-4EC0-8406-E5222C1B814A}">
            <xm:f>NOT(ISERROR(SEARCH(Статусы!$A$4,H1151)))</xm:f>
            <xm:f>Статусы!$A$4</xm:f>
            <x14:dxf>
              <fill>
                <patternFill>
                  <bgColor theme="0" tint="-0.14996795556505021"/>
                </patternFill>
              </fill>
            </x14:dxf>
          </x14:cfRule>
          <xm:sqref>H1151:H1155 L1151:L1155</xm:sqref>
        </x14:conditionalFormatting>
        <x14:conditionalFormatting xmlns:xm="http://schemas.microsoft.com/office/excel/2006/main">
          <x14:cfRule type="containsText" priority="1938" operator="containsText" id="{62DA2AF6-5E97-46F7-AA04-5E33EE03D0A2}">
            <xm:f>NOT(ISERROR(SEARCH(Статусы!$A$4,K1413)))</xm:f>
            <xm:f>Статусы!$A$4</xm:f>
            <x14:dxf>
              <fill>
                <patternFill>
                  <bgColor theme="0" tint="-0.14996795556505021"/>
                </patternFill>
              </fill>
            </x14:dxf>
          </x14:cfRule>
          <xm:sqref>K1413:K1417</xm:sqref>
        </x14:conditionalFormatting>
        <x14:conditionalFormatting xmlns:xm="http://schemas.microsoft.com/office/excel/2006/main">
          <x14:cfRule type="containsText" priority="2029" operator="containsText" id="{D46BD37E-6BA1-47F9-B6F6-88C40481AE71}">
            <xm:f>NOT(ISERROR(SEARCH(Статусы!$A$4,Z1199)))</xm:f>
            <xm:f>Статусы!$A$4</xm:f>
            <x14:dxf>
              <fill>
                <patternFill>
                  <bgColor theme="0" tint="-0.14996795556505021"/>
                </patternFill>
              </fill>
            </x14:dxf>
          </x14:cfRule>
          <xm:sqref>Z1199</xm:sqref>
        </x14:conditionalFormatting>
        <x14:conditionalFormatting xmlns:xm="http://schemas.microsoft.com/office/excel/2006/main">
          <x14:cfRule type="containsText" priority="1935" operator="containsText" id="{85218C39-8E23-408B-97DB-EE94BD6FF2D3}">
            <xm:f>NOT(ISERROR(SEARCH(Статусы!$A$4,K1420)))</xm:f>
            <xm:f>Статусы!$A$4</xm:f>
            <x14:dxf>
              <fill>
                <patternFill>
                  <bgColor theme="0" tint="-0.14996795556505021"/>
                </patternFill>
              </fill>
            </x14:dxf>
          </x14:cfRule>
          <xm:sqref>K1420:K1424</xm:sqref>
        </x14:conditionalFormatting>
        <x14:conditionalFormatting xmlns:xm="http://schemas.microsoft.com/office/excel/2006/main">
          <x14:cfRule type="containsText" priority="2035" operator="containsText" id="{6B9018AB-0710-4057-9FA4-12AF40D5F9E9}">
            <xm:f>NOT(ISERROR(SEARCH(Статусы!$A$4,K1194)))</xm:f>
            <xm:f>Статусы!$A$4</xm:f>
            <x14:dxf>
              <fill>
                <patternFill>
                  <bgColor theme="0" tint="-0.14996795556505021"/>
                </patternFill>
              </fill>
            </x14:dxf>
          </x14:cfRule>
          <xm:sqref>K1194:K1198</xm:sqref>
        </x14:conditionalFormatting>
        <x14:conditionalFormatting xmlns:xm="http://schemas.microsoft.com/office/excel/2006/main">
          <x14:cfRule type="containsText" priority="1932" operator="containsText" id="{178748BE-95ED-4B27-96A0-D73CC9834899}">
            <xm:f>NOT(ISERROR(SEARCH(Статусы!$A$4,I1433)))</xm:f>
            <xm:f>Статусы!$A$4</xm:f>
            <x14:dxf>
              <fill>
                <patternFill>
                  <bgColor theme="0" tint="-0.14996795556505021"/>
                </patternFill>
              </fill>
            </x14:dxf>
          </x14:cfRule>
          <xm:sqref>I1433:I1437</xm:sqref>
        </x14:conditionalFormatting>
        <x14:conditionalFormatting xmlns:xm="http://schemas.microsoft.com/office/excel/2006/main">
          <x14:cfRule type="containsText" priority="1929" operator="containsText" id="{AE4D8282-8DE6-490E-AA99-7342FA0FCC18}">
            <xm:f>NOT(ISERROR(SEARCH(Статусы!$A$4,I1439)))</xm:f>
            <xm:f>Статусы!$A$4</xm:f>
            <x14:dxf>
              <fill>
                <patternFill>
                  <bgColor theme="0" tint="-0.14996795556505021"/>
                </patternFill>
              </fill>
            </x14:dxf>
          </x14:cfRule>
          <xm:sqref>I1439:I1443</xm:sqref>
        </x14:conditionalFormatting>
        <x14:conditionalFormatting xmlns:xm="http://schemas.microsoft.com/office/excel/2006/main">
          <x14:cfRule type="containsText" priority="2021" operator="containsText" id="{391EC358-90CA-4797-9D00-106EBBB01DE2}">
            <xm:f>NOT(ISERROR(SEARCH(Статусы!$A$4,K1225)))</xm:f>
            <xm:f>Статусы!$A$4</xm:f>
            <x14:dxf>
              <fill>
                <patternFill>
                  <bgColor theme="0" tint="-0.14996795556505021"/>
                </patternFill>
              </fill>
            </x14:dxf>
          </x14:cfRule>
          <xm:sqref>K1225:K1229</xm:sqref>
        </x14:conditionalFormatting>
        <x14:conditionalFormatting xmlns:xm="http://schemas.microsoft.com/office/excel/2006/main">
          <x14:cfRule type="containsText" priority="2046" operator="containsText" id="{6D4FC8FC-2D58-4B85-BA5C-1C3B738781AC}">
            <xm:f>NOT(ISERROR(SEARCH(Статусы!$A$4,H1176)))</xm:f>
            <xm:f>Статусы!$A$4</xm:f>
            <x14:dxf>
              <fill>
                <patternFill>
                  <bgColor theme="0" tint="-0.14996795556505021"/>
                </patternFill>
              </fill>
            </x14:dxf>
          </x14:cfRule>
          <xm:sqref>H1176:H1180 L1176:L1180</xm:sqref>
        </x14:conditionalFormatting>
        <x14:conditionalFormatting xmlns:xm="http://schemas.microsoft.com/office/excel/2006/main">
          <x14:cfRule type="containsText" priority="2027" operator="containsText" id="{CEC931A0-C957-4A08-94E9-E3D3A2A24C73}">
            <xm:f>NOT(ISERROR(SEARCH(Статусы!$A$4,I1213)))</xm:f>
            <xm:f>Статусы!$A$4</xm:f>
            <x14:dxf>
              <fill>
                <patternFill>
                  <bgColor theme="0" tint="-0.14996795556505021"/>
                </patternFill>
              </fill>
            </x14:dxf>
          </x14:cfRule>
          <xm:sqref>I1213:I1217</xm:sqref>
        </x14:conditionalFormatting>
        <x14:conditionalFormatting xmlns:xm="http://schemas.microsoft.com/office/excel/2006/main">
          <x14:cfRule type="containsText" priority="1926" operator="containsText" id="{0532DF7B-BB4C-4793-91BB-D6E97E0A3DE2}">
            <xm:f>NOT(ISERROR(SEARCH(Статусы!$A$4,I1478)))</xm:f>
            <xm:f>Статусы!$A$4</xm:f>
            <x14:dxf>
              <fill>
                <patternFill>
                  <bgColor theme="0" tint="-0.14996795556505021"/>
                </patternFill>
              </fill>
            </x14:dxf>
          </x14:cfRule>
          <xm:sqref>I1478:I1482</xm:sqref>
        </x14:conditionalFormatting>
        <x14:conditionalFormatting xmlns:xm="http://schemas.microsoft.com/office/excel/2006/main">
          <x14:cfRule type="containsText" priority="1923" operator="containsText" id="{26268461-82D2-43AA-A5AA-83D062206AA9}">
            <xm:f>NOT(ISERROR(SEARCH(Статусы!$A$4,I1484)))</xm:f>
            <xm:f>Статусы!$A$4</xm:f>
            <x14:dxf>
              <fill>
                <patternFill>
                  <bgColor theme="0" tint="-0.14996795556505021"/>
                </patternFill>
              </fill>
            </x14:dxf>
          </x14:cfRule>
          <xm:sqref>I1484:I1488</xm:sqref>
        </x14:conditionalFormatting>
        <x14:conditionalFormatting xmlns:xm="http://schemas.microsoft.com/office/excel/2006/main">
          <x14:cfRule type="containsText" priority="2024" operator="containsText" id="{03BF5FB4-E08D-497A-9382-F87257171E85}">
            <xm:f>NOT(ISERROR(SEARCH(Статусы!$A$4,K1219)))</xm:f>
            <xm:f>Статусы!$A$4</xm:f>
            <x14:dxf>
              <fill>
                <patternFill>
                  <bgColor theme="0" tint="-0.14996795556505021"/>
                </patternFill>
              </fill>
            </x14:dxf>
          </x14:cfRule>
          <xm:sqref>K1219:K1223</xm:sqref>
        </x14:conditionalFormatting>
        <x14:conditionalFormatting xmlns:xm="http://schemas.microsoft.com/office/excel/2006/main">
          <x14:cfRule type="containsText" priority="2016" operator="containsText" id="{D32B83C1-EE7E-466B-BC78-A013A488DB53}">
            <xm:f>NOT(ISERROR(SEARCH(Статусы!$A$4,Z1230)))</xm:f>
            <xm:f>Статусы!$A$4</xm:f>
            <x14:dxf>
              <fill>
                <patternFill>
                  <bgColor theme="0" tint="-0.14996795556505021"/>
                </patternFill>
              </fill>
            </x14:dxf>
          </x14:cfRule>
          <xm:sqref>Z1230</xm:sqref>
        </x14:conditionalFormatting>
        <x14:conditionalFormatting xmlns:xm="http://schemas.microsoft.com/office/excel/2006/main">
          <x14:cfRule type="containsText" priority="2030" operator="containsText" id="{9B8F044D-11F6-4903-8DF5-1A49E00D569E}">
            <xm:f>NOT(ISERROR(SEARCH(Статусы!$A$4,I1200)))</xm:f>
            <xm:f>Статусы!$A$4</xm:f>
            <x14:dxf>
              <fill>
                <patternFill>
                  <bgColor theme="0" tint="-0.14996795556505021"/>
                </patternFill>
              </fill>
            </x14:dxf>
          </x14:cfRule>
          <xm:sqref>I1200:I1204</xm:sqref>
        </x14:conditionalFormatting>
        <x14:conditionalFormatting xmlns:xm="http://schemas.microsoft.com/office/excel/2006/main">
          <x14:cfRule type="containsText" priority="1920" operator="containsText" id="{89929DF0-40DE-46FE-8867-3D0BE2A55D5C}">
            <xm:f>NOT(ISERROR(SEARCH(Статусы!$A$4,K1498)))</xm:f>
            <xm:f>Статусы!$A$4</xm:f>
            <x14:dxf>
              <fill>
                <patternFill>
                  <bgColor theme="0" tint="-0.14996795556505021"/>
                </patternFill>
              </fill>
            </x14:dxf>
          </x14:cfRule>
          <xm:sqref>K1498:K1502</xm:sqref>
        </x14:conditionalFormatting>
        <x14:conditionalFormatting xmlns:xm="http://schemas.microsoft.com/office/excel/2006/main">
          <x14:cfRule type="containsText" priority="1917" operator="containsText" id="{CBE8AEE1-167A-4913-999D-0943A1FD616C}">
            <xm:f>NOT(ISERROR(SEARCH(Статусы!$A$4,I1504)))</xm:f>
            <xm:f>Статусы!$A$4</xm:f>
            <x14:dxf>
              <fill>
                <patternFill>
                  <bgColor theme="0" tint="-0.14996795556505021"/>
                </patternFill>
              </fill>
            </x14:dxf>
          </x14:cfRule>
          <xm:sqref>I1504:I1508</xm:sqref>
        </x14:conditionalFormatting>
        <x14:conditionalFormatting xmlns:xm="http://schemas.microsoft.com/office/excel/2006/main">
          <x14:cfRule type="containsText" priority="2039" operator="containsText" id="{808CFD1F-01D7-4401-8D99-2D1C6D173A8F}">
            <xm:f>NOT(ISERROR(SEARCH(Статусы!$A$4,K1188)))</xm:f>
            <xm:f>Статусы!$A$4</xm:f>
            <x14:dxf>
              <fill>
                <patternFill>
                  <bgColor theme="0" tint="-0.14996795556505021"/>
                </patternFill>
              </fill>
            </x14:dxf>
          </x14:cfRule>
          <xm:sqref>K1188:K1192</xm:sqref>
        </x14:conditionalFormatting>
        <x14:conditionalFormatting xmlns:xm="http://schemas.microsoft.com/office/excel/2006/main">
          <x14:cfRule type="containsText" priority="2040" operator="containsText" id="{E9392717-F678-4E9B-80DE-E24F1D61E856}">
            <xm:f>NOT(ISERROR(SEARCH(Статусы!$A$4,H1188)))</xm:f>
            <xm:f>Статусы!$A$4</xm:f>
            <x14:dxf>
              <fill>
                <patternFill>
                  <bgColor theme="0" tint="-0.14996795556505021"/>
                </patternFill>
              </fill>
            </x14:dxf>
          </x14:cfRule>
          <xm:sqref>H1188:H1192 L1188:L1192</xm:sqref>
        </x14:conditionalFormatting>
        <x14:conditionalFormatting xmlns:xm="http://schemas.microsoft.com/office/excel/2006/main">
          <x14:cfRule type="containsText" priority="1914" operator="containsText" id="{667C3869-2695-4603-B7DC-011784FA8899}">
            <xm:f>NOT(ISERROR(SEARCH(Статусы!$A$4,I1510)))</xm:f>
            <xm:f>Статусы!$A$4</xm:f>
            <x14:dxf>
              <fill>
                <patternFill>
                  <bgColor theme="0" tint="-0.14996795556505021"/>
                </patternFill>
              </fill>
            </x14:dxf>
          </x14:cfRule>
          <xm:sqref>I1510:I1514</xm:sqref>
        </x14:conditionalFormatting>
        <x14:conditionalFormatting xmlns:xm="http://schemas.microsoft.com/office/excel/2006/main">
          <x14:cfRule type="containsText" priority="1911" operator="containsText" id="{F4AEE6C4-E0E2-4E26-9A65-B5F5296981C6}">
            <xm:f>NOT(ISERROR(SEARCH(Статусы!$A$4,I1516)))</xm:f>
            <xm:f>Статусы!$A$4</xm:f>
            <x14:dxf>
              <fill>
                <patternFill>
                  <bgColor theme="0" tint="-0.14996795556505021"/>
                </patternFill>
              </fill>
            </x14:dxf>
          </x14:cfRule>
          <xm:sqref>I1516:I1520</xm:sqref>
        </x14:conditionalFormatting>
        <x14:conditionalFormatting xmlns:xm="http://schemas.microsoft.com/office/excel/2006/main">
          <x14:cfRule type="containsText" priority="1908" operator="containsText" id="{773B9F9E-23C4-421B-B409-5D751A208409}">
            <xm:f>NOT(ISERROR(SEARCH(Статусы!$A$4,I1522)))</xm:f>
            <xm:f>Статусы!$A$4</xm:f>
            <x14:dxf>
              <fill>
                <patternFill>
                  <bgColor theme="0" tint="-0.14996795556505021"/>
                </patternFill>
              </fill>
            </x14:dxf>
          </x14:cfRule>
          <xm:sqref>I1522:I1526</xm:sqref>
        </x14:conditionalFormatting>
        <x14:conditionalFormatting xmlns:xm="http://schemas.microsoft.com/office/excel/2006/main">
          <x14:cfRule type="containsText" priority="2013" operator="containsText" id="{C43B6C40-CE7D-4D22-BB74-F2EDA6C033E9}">
            <xm:f>NOT(ISERROR(SEARCH(Статусы!$A$4,K1243)))</xm:f>
            <xm:f>Статусы!$A$4</xm:f>
            <x14:dxf>
              <fill>
                <patternFill>
                  <bgColor theme="0" tint="-0.14996795556505021"/>
                </patternFill>
              </fill>
            </x14:dxf>
          </x14:cfRule>
          <xm:sqref>K1243:K1247</xm:sqref>
        </x14:conditionalFormatting>
        <x14:conditionalFormatting xmlns:xm="http://schemas.microsoft.com/office/excel/2006/main">
          <x14:cfRule type="containsText" priority="1905" operator="containsText" id="{77CDDE66-86FA-40AC-9C83-8E69E42D5481}">
            <xm:f>NOT(ISERROR(SEARCH(Статусы!$A$4,I1528)))</xm:f>
            <xm:f>Статусы!$A$4</xm:f>
            <x14:dxf>
              <fill>
                <patternFill>
                  <bgColor theme="0" tint="-0.14996795556505021"/>
                </patternFill>
              </fill>
            </x14:dxf>
          </x14:cfRule>
          <xm:sqref>I1528:I1532</xm:sqref>
        </x14:conditionalFormatting>
        <x14:conditionalFormatting xmlns:xm="http://schemas.microsoft.com/office/excel/2006/main">
          <x14:cfRule type="containsText" priority="2012" operator="containsText" id="{A599F264-DDB8-4D08-B5FF-D1D237C232D8}">
            <xm:f>NOT(ISERROR(SEARCH(Статусы!$A$4,H1250)))</xm:f>
            <xm:f>Статусы!$A$4</xm:f>
            <x14:dxf>
              <fill>
                <patternFill>
                  <bgColor theme="0" tint="-0.14996795556505021"/>
                </patternFill>
              </fill>
            </x14:dxf>
          </x14:cfRule>
          <xm:sqref>H1250:H1254 L1250:L1254</xm:sqref>
        </x14:conditionalFormatting>
        <x14:conditionalFormatting xmlns:xm="http://schemas.microsoft.com/office/excel/2006/main">
          <x14:cfRule type="containsText" priority="2034" operator="containsText" id="{3893882E-8021-4CED-BB6A-F1CF4DB5E3F8}">
            <xm:f>NOT(ISERROR(SEARCH(Статусы!$A$4,I1194)))</xm:f>
            <xm:f>Статусы!$A$4</xm:f>
            <x14:dxf>
              <fill>
                <patternFill>
                  <bgColor theme="0" tint="-0.14996795556505021"/>
                </patternFill>
              </fill>
            </x14:dxf>
          </x14:cfRule>
          <xm:sqref>I1194:I1198</xm:sqref>
        </x14:conditionalFormatting>
        <x14:conditionalFormatting xmlns:xm="http://schemas.microsoft.com/office/excel/2006/main">
          <x14:cfRule type="containsText" priority="2014" operator="containsText" id="{C6E63150-F7E2-4721-AEA3-D8854E36CF51}">
            <xm:f>NOT(ISERROR(SEARCH(Статусы!$A$4,I1243)))</xm:f>
            <xm:f>Статусы!$A$4</xm:f>
            <x14:dxf>
              <fill>
                <patternFill>
                  <bgColor theme="0" tint="-0.14996795556505021"/>
                </patternFill>
              </fill>
            </x14:dxf>
          </x14:cfRule>
          <xm:sqref>I1243:I1247</xm:sqref>
        </x14:conditionalFormatting>
        <x14:conditionalFormatting xmlns:xm="http://schemas.microsoft.com/office/excel/2006/main">
          <x14:cfRule type="containsText" priority="1902" operator="containsText" id="{F5FFBEFE-F17A-4022-90C0-4E4DA8D8215C}">
            <xm:f>NOT(ISERROR(SEARCH(Статусы!$A$4,I1534)))</xm:f>
            <xm:f>Статусы!$A$4</xm:f>
            <x14:dxf>
              <fill>
                <patternFill>
                  <bgColor theme="0" tint="-0.14996795556505021"/>
                </patternFill>
              </fill>
            </x14:dxf>
          </x14:cfRule>
          <xm:sqref>I1534:I1538</xm:sqref>
        </x14:conditionalFormatting>
        <x14:conditionalFormatting xmlns:xm="http://schemas.microsoft.com/office/excel/2006/main">
          <x14:cfRule type="containsText" priority="2009" operator="containsText" id="{57D305D8-B270-46C8-9929-FDC223BF1EE9}">
            <xm:f>NOT(ISERROR(SEARCH(Статусы!$A$4,Z1249)))</xm:f>
            <xm:f>Статусы!$A$4</xm:f>
            <x14:dxf>
              <fill>
                <patternFill>
                  <bgColor theme="0" tint="-0.14996795556505021"/>
                </patternFill>
              </fill>
            </x14:dxf>
          </x14:cfRule>
          <xm:sqref>Z1249</xm:sqref>
        </x14:conditionalFormatting>
        <x14:conditionalFormatting xmlns:xm="http://schemas.microsoft.com/office/excel/2006/main">
          <x14:cfRule type="containsText" priority="2031" operator="containsText" id="{73009BC5-4C83-4F3E-865F-1BC8DCF23A39}">
            <xm:f>NOT(ISERROR(SEARCH(Статусы!$A$4,K1200)))</xm:f>
            <xm:f>Статусы!$A$4</xm:f>
            <x14:dxf>
              <fill>
                <patternFill>
                  <bgColor theme="0" tint="-0.14996795556505021"/>
                </patternFill>
              </fill>
            </x14:dxf>
          </x14:cfRule>
          <xm:sqref>K1200:K1204</xm:sqref>
        </x14:conditionalFormatting>
        <x14:conditionalFormatting xmlns:xm="http://schemas.microsoft.com/office/excel/2006/main">
          <x14:cfRule type="containsText" priority="2019" operator="containsText" id="{8DF8EC6F-B04C-481A-8AC6-145C7D86AD72}">
            <xm:f>NOT(ISERROR(SEARCH(Статусы!$A$4,H1231)))</xm:f>
            <xm:f>Статусы!$A$4</xm:f>
            <x14:dxf>
              <fill>
                <patternFill>
                  <bgColor theme="0" tint="-0.14996795556505021"/>
                </patternFill>
              </fill>
            </x14:dxf>
          </x14:cfRule>
          <xm:sqref>H1231:H1235 L1231:L1235</xm:sqref>
        </x14:conditionalFormatting>
        <x14:conditionalFormatting xmlns:xm="http://schemas.microsoft.com/office/excel/2006/main">
          <x14:cfRule type="containsText" priority="1898" operator="containsText" id="{FE06F753-8D29-41F1-B63F-F8FBB42C6773}">
            <xm:f>NOT(ISERROR(SEARCH(Статусы!$A$4,Z1539)))</xm:f>
            <xm:f>Статусы!$A$4</xm:f>
            <x14:dxf>
              <fill>
                <patternFill>
                  <bgColor theme="0" tint="-0.14996795556505021"/>
                </patternFill>
              </fill>
            </x14:dxf>
          </x14:cfRule>
          <xm:sqref>Z1539</xm:sqref>
        </x14:conditionalFormatting>
        <x14:conditionalFormatting xmlns:xm="http://schemas.microsoft.com/office/excel/2006/main">
          <x14:cfRule type="containsText" priority="1894" operator="containsText" id="{77B61EEB-3FFC-42B8-AFC1-7BF36FD7599A}">
            <xm:f>NOT(ISERROR(SEARCH(Статусы!$A$4,Z1545)))</xm:f>
            <xm:f>Статусы!$A$4</xm:f>
            <x14:dxf>
              <fill>
                <patternFill>
                  <bgColor theme="0" tint="-0.14996795556505021"/>
                </patternFill>
              </fill>
            </x14:dxf>
          </x14:cfRule>
          <xm:sqref>Z1545</xm:sqref>
        </x14:conditionalFormatting>
        <x14:conditionalFormatting xmlns:xm="http://schemas.microsoft.com/office/excel/2006/main">
          <x14:cfRule type="containsText" priority="2010" operator="containsText" id="{C7364F80-242A-4D7A-9CE1-D43CEAA4871D}">
            <xm:f>NOT(ISERROR(SEARCH(Статусы!$A$4,I1250)))</xm:f>
            <xm:f>Статусы!$A$4</xm:f>
            <x14:dxf>
              <fill>
                <patternFill>
                  <bgColor theme="0" tint="-0.14996795556505021"/>
                </patternFill>
              </fill>
            </x14:dxf>
          </x14:cfRule>
          <xm:sqref>I1250:I1254</xm:sqref>
        </x14:conditionalFormatting>
        <x14:conditionalFormatting xmlns:xm="http://schemas.microsoft.com/office/excel/2006/main">
          <x14:cfRule type="containsText" priority="2015" operator="containsText" id="{857BFD50-220A-4FBC-AB0A-100E44203FB2}">
            <xm:f>NOT(ISERROR(SEARCH(Статусы!$A$4,H1243)))</xm:f>
            <xm:f>Статусы!$A$4</xm:f>
            <x14:dxf>
              <fill>
                <patternFill>
                  <bgColor theme="0" tint="-0.14996795556505021"/>
                </patternFill>
              </fill>
            </x14:dxf>
          </x14:cfRule>
          <xm:sqref>H1243:H1247 L1243:L1247</xm:sqref>
        </x14:conditionalFormatting>
        <x14:conditionalFormatting xmlns:xm="http://schemas.microsoft.com/office/excel/2006/main">
          <x14:cfRule type="containsText" priority="1890" operator="containsText" id="{48CE7266-7619-4466-A2C4-414BAFF7B678}">
            <xm:f>NOT(ISERROR(SEARCH(Статусы!$A$4,Z1551)))</xm:f>
            <xm:f>Статусы!$A$4</xm:f>
            <x14:dxf>
              <fill>
                <patternFill>
                  <bgColor theme="0" tint="-0.14996795556505021"/>
                </patternFill>
              </fill>
            </x14:dxf>
          </x14:cfRule>
          <xm:sqref>Z1551</xm:sqref>
        </x14:conditionalFormatting>
        <x14:conditionalFormatting xmlns:xm="http://schemas.microsoft.com/office/excel/2006/main">
          <x14:cfRule type="containsText" priority="2002" operator="containsText" id="{41BBA377-6C20-4ADD-B7DD-45171C73ED67}">
            <xm:f>NOT(ISERROR(SEARCH(Статусы!$A$4,I1275)))</xm:f>
            <xm:f>Статусы!$A$4</xm:f>
            <x14:dxf>
              <fill>
                <patternFill>
                  <bgColor theme="0" tint="-0.14996795556505021"/>
                </patternFill>
              </fill>
            </x14:dxf>
          </x14:cfRule>
          <xm:sqref>I1275:I1279</xm:sqref>
        </x14:conditionalFormatting>
        <x14:conditionalFormatting xmlns:xm="http://schemas.microsoft.com/office/excel/2006/main">
          <x14:cfRule type="containsText" priority="1886" operator="containsText" id="{9621D01D-03B3-41FE-BC11-0A8F345DFD97}">
            <xm:f>NOT(ISERROR(SEARCH(Статусы!$A$4,Z1557)))</xm:f>
            <xm:f>Статусы!$A$4</xm:f>
            <x14:dxf>
              <fill>
                <patternFill>
                  <bgColor theme="0" tint="-0.14996795556505021"/>
                </patternFill>
              </fill>
            </x14:dxf>
          </x14:cfRule>
          <xm:sqref>Z1557</xm:sqref>
        </x14:conditionalFormatting>
        <x14:conditionalFormatting xmlns:xm="http://schemas.microsoft.com/office/excel/2006/main">
          <x14:cfRule type="containsText" priority="1997" operator="containsText" id="{D7210B98-7173-42C2-AC15-D932C1140A08}">
            <xm:f>NOT(ISERROR(SEARCH(Статусы!$A$4,Z1299)))</xm:f>
            <xm:f>Статусы!$A$4</xm:f>
            <x14:dxf>
              <fill>
                <patternFill>
                  <bgColor theme="0" tint="-0.14996795556505021"/>
                </patternFill>
              </fill>
            </x14:dxf>
          </x14:cfRule>
          <xm:sqref>Z1299</xm:sqref>
        </x14:conditionalFormatting>
        <x14:conditionalFormatting xmlns:xm="http://schemas.microsoft.com/office/excel/2006/main">
          <x14:cfRule type="containsText" priority="1994" operator="containsText" id="{B725EBE2-3B29-42DF-95D5-545E84D2EFCA}">
            <xm:f>NOT(ISERROR(SEARCH(Статусы!$A$4,I1306)))</xm:f>
            <xm:f>Статусы!$A$4</xm:f>
            <x14:dxf>
              <fill>
                <patternFill>
                  <bgColor theme="0" tint="-0.14996795556505021"/>
                </patternFill>
              </fill>
            </x14:dxf>
          </x14:cfRule>
          <xm:sqref>I1306:I1310</xm:sqref>
        </x14:conditionalFormatting>
        <x14:conditionalFormatting xmlns:xm="http://schemas.microsoft.com/office/excel/2006/main">
          <x14:cfRule type="containsText" priority="1882" operator="containsText" id="{D099BAA1-7FDD-4A9F-BCF4-FBC1FF3E6FC6}">
            <xm:f>NOT(ISERROR(SEARCH(Статусы!$A$4,Z1563)))</xm:f>
            <xm:f>Статусы!$A$4</xm:f>
            <x14:dxf>
              <fill>
                <patternFill>
                  <bgColor theme="0" tint="-0.14996795556505021"/>
                </patternFill>
              </fill>
            </x14:dxf>
          </x14:cfRule>
          <xm:sqref>Z1563</xm:sqref>
        </x14:conditionalFormatting>
        <x14:conditionalFormatting xmlns:xm="http://schemas.microsoft.com/office/excel/2006/main">
          <x14:cfRule type="containsText" priority="1877" operator="containsText" id="{E9569ADB-A06A-4152-AE28-B772D4A6A364}">
            <xm:f>NOT(ISERROR(SEARCH(Статусы!$A$4,Z1569)))</xm:f>
            <xm:f>Статусы!$A$4</xm:f>
            <x14:dxf>
              <fill>
                <patternFill>
                  <bgColor theme="0" tint="-0.14996795556505021"/>
                </patternFill>
              </fill>
            </x14:dxf>
          </x14:cfRule>
          <xm:sqref>Z1569</xm:sqref>
        </x14:conditionalFormatting>
        <x14:conditionalFormatting xmlns:xm="http://schemas.microsoft.com/office/excel/2006/main">
          <x14:cfRule type="containsText" priority="1873" operator="containsText" id="{9DEDA6B9-37AE-46D5-A8FD-5BD087462343}">
            <xm:f>NOT(ISERROR(SEARCH(Статусы!$A$4,Z1575)))</xm:f>
            <xm:f>Статусы!$A$4</xm:f>
            <x14:dxf>
              <fill>
                <patternFill>
                  <bgColor theme="0" tint="-0.14996795556505021"/>
                </patternFill>
              </fill>
            </x14:dxf>
          </x14:cfRule>
          <xm:sqref>Z1575</xm:sqref>
        </x14:conditionalFormatting>
        <x14:conditionalFormatting xmlns:xm="http://schemas.microsoft.com/office/excel/2006/main">
          <x14:cfRule type="containsText" priority="1870" operator="containsText" id="{7BE8F381-0152-450E-B115-E1C8F5F544A2}">
            <xm:f>NOT(ISERROR(SEARCH(Статусы!$A$4,K1582)))</xm:f>
            <xm:f>Статусы!$A$4</xm:f>
            <x14:dxf>
              <fill>
                <patternFill>
                  <bgColor theme="0" tint="-0.14996795556505021"/>
                </patternFill>
              </fill>
            </x14:dxf>
          </x14:cfRule>
          <xm:sqref>K1582:K1586</xm:sqref>
        </x14:conditionalFormatting>
        <x14:conditionalFormatting xmlns:xm="http://schemas.microsoft.com/office/excel/2006/main">
          <x14:cfRule type="containsText" priority="1998" operator="containsText" id="{39DFA714-5F77-45E1-89AE-E8AF360320D5}">
            <xm:f>NOT(ISERROR(SEARCH(Статусы!$A$4,I1300)))</xm:f>
            <xm:f>Статусы!$A$4</xm:f>
            <x14:dxf>
              <fill>
                <patternFill>
                  <bgColor theme="0" tint="-0.14996795556505021"/>
                </patternFill>
              </fill>
            </x14:dxf>
          </x14:cfRule>
          <xm:sqref>I1300:I1304</xm:sqref>
        </x14:conditionalFormatting>
        <x14:conditionalFormatting xmlns:xm="http://schemas.microsoft.com/office/excel/2006/main">
          <x14:cfRule type="containsText" priority="2022" operator="containsText" id="{398FBC6F-CFCD-45EE-BD1C-A3CBC5717926}">
            <xm:f>NOT(ISERROR(SEARCH(Статусы!$A$4,H1225)))</xm:f>
            <xm:f>Статусы!$A$4</xm:f>
            <x14:dxf>
              <fill>
                <patternFill>
                  <bgColor theme="0" tint="-0.14996795556505021"/>
                </patternFill>
              </fill>
            </x14:dxf>
          </x14:cfRule>
          <xm:sqref>H1225:H1229 L1225:L1229</xm:sqref>
        </x14:conditionalFormatting>
        <x14:conditionalFormatting xmlns:xm="http://schemas.microsoft.com/office/excel/2006/main">
          <x14:cfRule type="containsText" priority="1866" operator="containsText" id="{423FD1AE-AE4E-4821-AEFE-694A0A04BF59}">
            <xm:f>NOT(ISERROR(SEARCH(Статусы!$A$4,Z1587)))</xm:f>
            <xm:f>Статусы!$A$4</xm:f>
            <x14:dxf>
              <fill>
                <patternFill>
                  <bgColor theme="0" tint="-0.14996795556505021"/>
                </patternFill>
              </fill>
            </x14:dxf>
          </x14:cfRule>
          <xm:sqref>Z1587</xm:sqref>
        </x14:conditionalFormatting>
        <x14:conditionalFormatting xmlns:xm="http://schemas.microsoft.com/office/excel/2006/main">
          <x14:cfRule type="containsText" priority="1861" operator="containsText" id="{2A95201D-091F-417F-9862-7D512ABD968B}">
            <xm:f>NOT(ISERROR(SEARCH(Статусы!$A$4,Z1593)))</xm:f>
            <xm:f>Статусы!$A$4</xm:f>
            <x14:dxf>
              <fill>
                <patternFill>
                  <bgColor theme="0" tint="-0.14996795556505021"/>
                </patternFill>
              </fill>
            </x14:dxf>
          </x14:cfRule>
          <xm:sqref>Z1593</xm:sqref>
        </x14:conditionalFormatting>
        <x14:conditionalFormatting xmlns:xm="http://schemas.microsoft.com/office/excel/2006/main">
          <x14:cfRule type="containsText" priority="2018" operator="containsText" id="{B9C92EC0-EE71-447A-8B2D-20B3EF1A0EB9}">
            <xm:f>NOT(ISERROR(SEARCH(Статусы!$A$4,K1231)))</xm:f>
            <xm:f>Статусы!$A$4</xm:f>
            <x14:dxf>
              <fill>
                <patternFill>
                  <bgColor theme="0" tint="-0.14996795556505021"/>
                </patternFill>
              </fill>
            </x14:dxf>
          </x14:cfRule>
          <xm:sqref>K1231:K1235</xm:sqref>
        </x14:conditionalFormatting>
        <x14:conditionalFormatting xmlns:xm="http://schemas.microsoft.com/office/excel/2006/main">
          <x14:cfRule type="containsText" priority="2006" operator="containsText" id="{E5421F3E-5940-4101-82F7-61F711505195}">
            <xm:f>NOT(ISERROR(SEARCH(Статусы!$A$4,K1256)))</xm:f>
            <xm:f>Статусы!$A$4</xm:f>
            <x14:dxf>
              <fill>
                <patternFill>
                  <bgColor theme="0" tint="-0.14996795556505021"/>
                </patternFill>
              </fill>
            </x14:dxf>
          </x14:cfRule>
          <xm:sqref>K1256:K1260</xm:sqref>
        </x14:conditionalFormatting>
        <x14:conditionalFormatting xmlns:xm="http://schemas.microsoft.com/office/excel/2006/main">
          <x14:cfRule type="containsText" priority="2017" operator="containsText" id="{FA9361D4-6F40-4020-B6D2-44EFF8E5C498}">
            <xm:f>NOT(ISERROR(SEARCH(Статусы!$A$4,I1231)))</xm:f>
            <xm:f>Статусы!$A$4</xm:f>
            <x14:dxf>
              <fill>
                <patternFill>
                  <bgColor theme="0" tint="-0.14996795556505021"/>
                </patternFill>
              </fill>
            </x14:dxf>
          </x14:cfRule>
          <xm:sqref>I1231:I1235</xm:sqref>
        </x14:conditionalFormatting>
        <x14:conditionalFormatting xmlns:xm="http://schemas.microsoft.com/office/excel/2006/main">
          <x14:cfRule type="containsText" priority="1857" operator="containsText" id="{B5EA5606-3A85-4360-B151-04F38788717A}">
            <xm:f>NOT(ISERROR(SEARCH(Статусы!$A$4,Z1599)))</xm:f>
            <xm:f>Статусы!$A$4</xm:f>
            <x14:dxf>
              <fill>
                <patternFill>
                  <bgColor theme="0" tint="-0.14996795556505021"/>
                </patternFill>
              </fill>
            </x14:dxf>
          </x14:cfRule>
          <xm:sqref>Z1599</xm:sqref>
        </x14:conditionalFormatting>
        <x14:conditionalFormatting xmlns:xm="http://schemas.microsoft.com/office/excel/2006/main">
          <x14:cfRule type="containsText" priority="1852" operator="containsText" id="{CB8EFEA4-D5CB-47B5-BAA7-D2EA6ABEDB83}">
            <xm:f>NOT(ISERROR(SEARCH(Статусы!$A$4,Z1606)))</xm:f>
            <xm:f>Статусы!$A$4</xm:f>
            <x14:dxf>
              <fill>
                <patternFill>
                  <bgColor theme="0" tint="-0.14996795556505021"/>
                </patternFill>
              </fill>
            </x14:dxf>
          </x14:cfRule>
          <xm:sqref>Z1606</xm:sqref>
        </x14:conditionalFormatting>
        <x14:conditionalFormatting xmlns:xm="http://schemas.microsoft.com/office/excel/2006/main">
          <x14:cfRule type="containsText" priority="1847" operator="containsText" id="{ADE86B07-F053-4C6A-9DFB-E7A898EC2C07}">
            <xm:f>NOT(ISERROR(SEARCH(Статусы!$A$4,Z1612)))</xm:f>
            <xm:f>Статусы!$A$4</xm:f>
            <x14:dxf>
              <fill>
                <patternFill>
                  <bgColor theme="0" tint="-0.14996795556505021"/>
                </patternFill>
              </fill>
            </x14:dxf>
          </x14:cfRule>
          <xm:sqref>Z1612</xm:sqref>
        </x14:conditionalFormatting>
        <x14:conditionalFormatting xmlns:xm="http://schemas.microsoft.com/office/excel/2006/main">
          <x14:cfRule type="containsText" priority="1991" operator="containsText" id="{2DFBAEA7-0038-419D-A951-EE210138BB02}">
            <xm:f>NOT(ISERROR(SEARCH(Статусы!$A$4,I1312)))</xm:f>
            <xm:f>Статусы!$A$4</xm:f>
            <x14:dxf>
              <fill>
                <patternFill>
                  <bgColor theme="0" tint="-0.14996795556505021"/>
                </patternFill>
              </fill>
            </x14:dxf>
          </x14:cfRule>
          <xm:sqref>I1312:I1316</xm:sqref>
        </x14:conditionalFormatting>
        <x14:conditionalFormatting xmlns:xm="http://schemas.microsoft.com/office/excel/2006/main">
          <x14:cfRule type="containsText" priority="1966" operator="containsText" id="{B3E0A030-375E-4164-8CA1-BC674AD80DD1}">
            <xm:f>NOT(ISERROR(SEARCH(Статусы!$A$4,K1354)))</xm:f>
            <xm:f>Статусы!$A$4</xm:f>
            <x14:dxf>
              <fill>
                <patternFill>
                  <bgColor theme="0" tint="-0.14996795556505021"/>
                </patternFill>
              </fill>
            </x14:dxf>
          </x14:cfRule>
          <xm:sqref>K1354:K1358</xm:sqref>
        </x14:conditionalFormatting>
        <x14:conditionalFormatting xmlns:xm="http://schemas.microsoft.com/office/excel/2006/main">
          <x14:cfRule type="containsText" priority="1961" operator="containsText" id="{67934FC5-646E-4322-AA5D-F0CC4EAAF85D}">
            <xm:f>NOT(ISERROR(SEARCH(Статусы!$A$4,I1360)))</xm:f>
            <xm:f>Статусы!$A$4</xm:f>
            <x14:dxf>
              <fill>
                <patternFill>
                  <bgColor theme="0" tint="-0.14996795556505021"/>
                </patternFill>
              </fill>
            </x14:dxf>
          </x14:cfRule>
          <xm:sqref>I1360:I1364</xm:sqref>
        </x14:conditionalFormatting>
        <x14:conditionalFormatting xmlns:xm="http://schemas.microsoft.com/office/excel/2006/main">
          <x14:cfRule type="containsText" priority="1843" operator="containsText" id="{CEE412EF-AB97-43DF-9E3E-901CFA91732F}">
            <xm:f>NOT(ISERROR(SEARCH(Статусы!$A$4,X1619)))</xm:f>
            <xm:f>Статусы!$A$4</xm:f>
            <x14:dxf>
              <fill>
                <patternFill>
                  <bgColor theme="0" tint="-0.14996795556505021"/>
                </patternFill>
              </fill>
            </x14:dxf>
          </x14:cfRule>
          <xm:sqref>X1619</xm:sqref>
        </x14:conditionalFormatting>
        <x14:conditionalFormatting xmlns:xm="http://schemas.microsoft.com/office/excel/2006/main">
          <x14:cfRule type="containsText" priority="1956" operator="containsText" id="{DFEDFE77-602B-41C2-8F9E-F9853FCB929C}">
            <xm:f>NOT(ISERROR(SEARCH(Статусы!$A$4,I1366)))</xm:f>
            <xm:f>Статусы!$A$4</xm:f>
            <x14:dxf>
              <fill>
                <patternFill>
                  <bgColor theme="0" tint="-0.14996795556505021"/>
                </patternFill>
              </fill>
            </x14:dxf>
          </x14:cfRule>
          <xm:sqref>I1366:I1370</xm:sqref>
        </x14:conditionalFormatting>
        <x14:conditionalFormatting xmlns:xm="http://schemas.microsoft.com/office/excel/2006/main">
          <x14:cfRule type="containsText" priority="1840" operator="containsText" id="{A1C5BD31-F84B-43FC-B92D-6660096A7C91}">
            <xm:f>NOT(ISERROR(SEARCH(Статусы!$A$4,I1626)))</xm:f>
            <xm:f>Статусы!$A$4</xm:f>
            <x14:dxf>
              <fill>
                <patternFill>
                  <bgColor theme="0" tint="-0.14996795556505021"/>
                </patternFill>
              </fill>
            </x14:dxf>
          </x14:cfRule>
          <xm:sqref>I1626:I1630</xm:sqref>
        </x14:conditionalFormatting>
        <x14:conditionalFormatting xmlns:xm="http://schemas.microsoft.com/office/excel/2006/main">
          <x14:cfRule type="containsText" priority="1988" operator="containsText" id="{B3C26EB6-31B2-46D4-BFB3-27EB3871B3A4}">
            <xm:f>NOT(ISERROR(SEARCH(Статусы!$A$4,I1318)))</xm:f>
            <xm:f>Статусы!$A$4</xm:f>
            <x14:dxf>
              <fill>
                <patternFill>
                  <bgColor theme="0" tint="-0.14996795556505021"/>
                </patternFill>
              </fill>
            </x14:dxf>
          </x14:cfRule>
          <xm:sqref>I1318:I1322</xm:sqref>
        </x14:conditionalFormatting>
        <x14:conditionalFormatting xmlns:xm="http://schemas.microsoft.com/office/excel/2006/main">
          <x14:cfRule type="containsText" priority="2011" operator="containsText" id="{114337BF-94E4-49A5-8D3A-64C14B29B4AC}">
            <xm:f>NOT(ISERROR(SEARCH(Статусы!$A$4,K1250)))</xm:f>
            <xm:f>Статусы!$A$4</xm:f>
            <x14:dxf>
              <fill>
                <patternFill>
                  <bgColor theme="0" tint="-0.14996795556505021"/>
                </patternFill>
              </fill>
            </x14:dxf>
          </x14:cfRule>
          <xm:sqref>K1250:K1254</xm:sqref>
        </x14:conditionalFormatting>
        <x14:conditionalFormatting xmlns:xm="http://schemas.microsoft.com/office/excel/2006/main">
          <x14:cfRule type="containsText" priority="1834" operator="containsText" id="{58D3A98B-4D8F-47B5-BFCB-AC43233C6B79}">
            <xm:f>NOT(ISERROR(SEARCH(Статусы!$A$4,I1638)))</xm:f>
            <xm:f>Статусы!$A$4</xm:f>
            <x14:dxf>
              <fill>
                <patternFill>
                  <bgColor theme="0" tint="-0.14996795556505021"/>
                </patternFill>
              </fill>
            </x14:dxf>
          </x14:cfRule>
          <xm:sqref>I1638:I1642</xm:sqref>
        </x14:conditionalFormatting>
        <x14:conditionalFormatting xmlns:xm="http://schemas.microsoft.com/office/excel/2006/main">
          <x14:cfRule type="containsText" priority="1948" operator="containsText" id="{8116A535-873D-4CF0-8AC0-20EB94CE56EF}">
            <xm:f>NOT(ISERROR(SEARCH(Статусы!$A$4,I1380)))</xm:f>
            <xm:f>Статусы!$A$4</xm:f>
            <x14:dxf>
              <fill>
                <patternFill>
                  <bgColor theme="0" tint="-0.14996795556505021"/>
                </patternFill>
              </fill>
            </x14:dxf>
          </x14:cfRule>
          <xm:sqref>I1380:I1384</xm:sqref>
        </x14:conditionalFormatting>
        <x14:conditionalFormatting xmlns:xm="http://schemas.microsoft.com/office/excel/2006/main">
          <x14:cfRule type="containsText" priority="1985" operator="containsText" id="{87C4733C-5EF8-4D80-ADFA-59FDFF4849ED}">
            <xm:f>NOT(ISERROR(SEARCH(Статусы!$A$4,K1324)))</xm:f>
            <xm:f>Статусы!$A$4</xm:f>
            <x14:dxf>
              <fill>
                <patternFill>
                  <bgColor theme="0" tint="-0.14996795556505021"/>
                </patternFill>
              </fill>
            </x14:dxf>
          </x14:cfRule>
          <xm:sqref>K1324:K1328</xm:sqref>
        </x14:conditionalFormatting>
        <x14:conditionalFormatting xmlns:xm="http://schemas.microsoft.com/office/excel/2006/main">
          <x14:cfRule type="containsText" priority="1712" operator="containsText" id="{27B87A2B-0772-4239-8AF1-7EE25D4A0B6C}">
            <xm:f>NOT(ISERROR(SEARCH(Статусы!$A$4,H1950)))</xm:f>
            <xm:f>Статусы!$A$4</xm:f>
            <x14:dxf>
              <fill>
                <patternFill>
                  <bgColor theme="0" tint="-0.14996795556505021"/>
                </patternFill>
              </fill>
            </x14:dxf>
          </x14:cfRule>
          <xm:sqref>H1950:H1954 L1950:L1954</xm:sqref>
        </x14:conditionalFormatting>
        <x14:conditionalFormatting xmlns:xm="http://schemas.microsoft.com/office/excel/2006/main">
          <x14:cfRule type="containsText" priority="2007" operator="containsText" id="{C7089FC0-AEA1-4453-BC5E-B8F23941D311}">
            <xm:f>NOT(ISERROR(SEARCH(Статусы!$A$4,H1256)))</xm:f>
            <xm:f>Статусы!$A$4</xm:f>
            <x14:dxf>
              <fill>
                <patternFill>
                  <bgColor theme="0" tint="-0.14996795556505021"/>
                </patternFill>
              </fill>
            </x14:dxf>
          </x14:cfRule>
          <xm:sqref>H1256:H1260 L1256:L1260</xm:sqref>
        </x14:conditionalFormatting>
        <x14:conditionalFormatting xmlns:xm="http://schemas.microsoft.com/office/excel/2006/main">
          <x14:cfRule type="containsText" priority="2005" operator="containsText" id="{840AD07E-D439-4BC5-AB37-15F2A82C5109}">
            <xm:f>NOT(ISERROR(SEARCH(Статусы!$A$4,I1256)))</xm:f>
            <xm:f>Статусы!$A$4</xm:f>
            <x14:dxf>
              <fill>
                <patternFill>
                  <bgColor theme="0" tint="-0.14996795556505021"/>
                </patternFill>
              </fill>
            </x14:dxf>
          </x14:cfRule>
          <xm:sqref>I1256:I1260</xm:sqref>
        </x14:conditionalFormatting>
        <x14:conditionalFormatting xmlns:xm="http://schemas.microsoft.com/office/excel/2006/main">
          <x14:cfRule type="containsText" priority="1930" operator="containsText" id="{CF9D9020-38AC-48F7-AD6E-23A49DA7DA01}">
            <xm:f>NOT(ISERROR(SEARCH(Статусы!$A$4,K1439)))</xm:f>
            <xm:f>Статусы!$A$4</xm:f>
            <x14:dxf>
              <fill>
                <patternFill>
                  <bgColor theme="0" tint="-0.14996795556505021"/>
                </patternFill>
              </fill>
            </x14:dxf>
          </x14:cfRule>
          <xm:sqref>K1439:K1443</xm:sqref>
        </x14:conditionalFormatting>
        <x14:conditionalFormatting xmlns:xm="http://schemas.microsoft.com/office/excel/2006/main">
          <x14:cfRule type="containsText" priority="1725" operator="containsText" id="{3BB70DC6-F616-4CC9-8460-0A706EC7EBA1}">
            <xm:f>NOT(ISERROR(SEARCH(Статусы!$A$4,H1907)))</xm:f>
            <xm:f>Статусы!$A$4</xm:f>
            <x14:dxf>
              <fill>
                <patternFill>
                  <bgColor theme="0" tint="-0.14996795556505021"/>
                </patternFill>
              </fill>
            </x14:dxf>
          </x14:cfRule>
          <xm:sqref>H1907:H1911 L1907:L1911</xm:sqref>
        </x14:conditionalFormatting>
        <x14:conditionalFormatting xmlns:xm="http://schemas.microsoft.com/office/excel/2006/main">
          <x14:cfRule type="containsText" priority="1981" operator="containsText" id="{F3893683-3A3E-4F42-9B10-776EC5138CCB}">
            <xm:f>NOT(ISERROR(SEARCH(Статусы!$A$4,I1330)))</xm:f>
            <xm:f>Статусы!$A$4</xm:f>
            <x14:dxf>
              <fill>
                <patternFill>
                  <bgColor theme="0" tint="-0.14996795556505021"/>
                </patternFill>
              </fill>
            </x14:dxf>
          </x14:cfRule>
          <xm:sqref>I1330:I1334</xm:sqref>
        </x14:conditionalFormatting>
        <x14:conditionalFormatting xmlns:xm="http://schemas.microsoft.com/office/excel/2006/main">
          <x14:cfRule type="containsText" priority="1927" operator="containsText" id="{0F69F780-806C-4AF4-851D-EF57E52030AD}">
            <xm:f>NOT(ISERROR(SEARCH(Статусы!$A$4,K1478)))</xm:f>
            <xm:f>Статусы!$A$4</xm:f>
            <x14:dxf>
              <fill>
                <patternFill>
                  <bgColor theme="0" tint="-0.14996795556505021"/>
                </patternFill>
              </fill>
            </x14:dxf>
          </x14:cfRule>
          <xm:sqref>K1478:K1482</xm:sqref>
        </x14:conditionalFormatting>
        <x14:conditionalFormatting xmlns:xm="http://schemas.microsoft.com/office/excel/2006/main">
          <x14:cfRule type="containsText" priority="1817" operator="containsText" id="{A7A22955-0B40-41B0-8A41-31ECCE4B80F4}">
            <xm:f>NOT(ISERROR(SEARCH(Статусы!$A$4,I1674)))</xm:f>
            <xm:f>Статусы!$A$4</xm:f>
            <x14:dxf>
              <fill>
                <patternFill>
                  <bgColor theme="0" tint="-0.14996795556505021"/>
                </patternFill>
              </fill>
            </x14:dxf>
          </x14:cfRule>
          <xm:sqref>I1674:I1678</xm:sqref>
        </x14:conditionalFormatting>
        <x14:conditionalFormatting xmlns:xm="http://schemas.microsoft.com/office/excel/2006/main">
          <x14:cfRule type="containsText" priority="1977" operator="containsText" id="{A845A554-3237-4997-BF53-AACF18DAFAAD}">
            <xm:f>NOT(ISERROR(SEARCH(Статусы!$A$4,I1336)))</xm:f>
            <xm:f>Статусы!$A$4</xm:f>
            <x14:dxf>
              <fill>
                <patternFill>
                  <bgColor theme="0" tint="-0.14996795556505021"/>
                </patternFill>
              </fill>
            </x14:dxf>
          </x14:cfRule>
          <xm:sqref>I1336:I1340</xm:sqref>
        </x14:conditionalFormatting>
        <x14:conditionalFormatting xmlns:xm="http://schemas.microsoft.com/office/excel/2006/main">
          <x14:cfRule type="containsText" priority="1722" operator="containsText" id="{CF806342-11B0-448C-BA41-C3D472386B86}">
            <xm:f>NOT(ISERROR(SEARCH(Статусы!$A$4,K1913)))</xm:f>
            <xm:f>Статусы!$A$4</xm:f>
            <x14:dxf>
              <fill>
                <patternFill>
                  <bgColor theme="0" tint="-0.14996795556505021"/>
                </patternFill>
              </fill>
            </x14:dxf>
          </x14:cfRule>
          <xm:sqref>K1913:K1917</xm:sqref>
        </x14:conditionalFormatting>
        <x14:conditionalFormatting xmlns:xm="http://schemas.microsoft.com/office/excel/2006/main">
          <x14:cfRule type="containsText" priority="1999" operator="containsText" id="{71F67A05-3E32-4DBC-98BE-29A34075CE74}">
            <xm:f>NOT(ISERROR(SEARCH(Статусы!$A$4,K1300)))</xm:f>
            <xm:f>Статусы!$A$4</xm:f>
            <x14:dxf>
              <fill>
                <patternFill>
                  <bgColor theme="0" tint="-0.14996795556505021"/>
                </patternFill>
              </fill>
            </x14:dxf>
          </x14:cfRule>
          <xm:sqref>K1300:K1304</xm:sqref>
        </x14:conditionalFormatting>
        <x14:conditionalFormatting xmlns:xm="http://schemas.microsoft.com/office/excel/2006/main">
          <x14:cfRule type="containsText" priority="1973" operator="containsText" id="{1741729B-5DB3-4437-A675-37856B520A4A}">
            <xm:f>NOT(ISERROR(SEARCH(Статусы!$A$4,I1342)))</xm:f>
            <xm:f>Статусы!$A$4</xm:f>
            <x14:dxf>
              <fill>
                <patternFill>
                  <bgColor theme="0" tint="-0.14996795556505021"/>
                </patternFill>
              </fill>
            </x14:dxf>
          </x14:cfRule>
          <xm:sqref>I1342:I1346</xm:sqref>
        </x14:conditionalFormatting>
        <x14:conditionalFormatting xmlns:xm="http://schemas.microsoft.com/office/excel/2006/main">
          <x14:cfRule type="containsText" priority="2000" operator="containsText" id="{966F898D-EF87-4362-856A-548E27D9AC05}">
            <xm:f>NOT(ISERROR(SEARCH(Статусы!$A$4,H1300)))</xm:f>
            <xm:f>Статусы!$A$4</xm:f>
            <x14:dxf>
              <fill>
                <patternFill>
                  <bgColor theme="0" tint="-0.14996795556505021"/>
                </patternFill>
              </fill>
            </x14:dxf>
          </x14:cfRule>
          <xm:sqref>H1300:H1304 L1300:L1304</xm:sqref>
        </x14:conditionalFormatting>
        <x14:conditionalFormatting xmlns:xm="http://schemas.microsoft.com/office/excel/2006/main">
          <x14:cfRule type="containsText" priority="1925" operator="containsText" id="{2E6E4ED4-63DE-41C1-B23F-D468943D4798}">
            <xm:f>NOT(ISERROR(SEARCH(Статусы!$A$4,H1484)))</xm:f>
            <xm:f>Статусы!$A$4</xm:f>
            <x14:dxf>
              <fill>
                <patternFill>
                  <bgColor theme="0" tint="-0.14996795556505021"/>
                </patternFill>
              </fill>
            </x14:dxf>
          </x14:cfRule>
          <xm:sqref>H1484:H1488 L1484:L1488</xm:sqref>
        </x14:conditionalFormatting>
        <x14:conditionalFormatting xmlns:xm="http://schemas.microsoft.com/office/excel/2006/main">
          <x14:cfRule type="containsText" priority="1721" operator="containsText" id="{CD259618-49E2-4C95-8D0F-2995CEB703B5}">
            <xm:f>NOT(ISERROR(SEARCH(Статусы!$A$4,H1919)))</xm:f>
            <xm:f>Статусы!$A$4</xm:f>
            <x14:dxf>
              <fill>
                <patternFill>
                  <bgColor theme="0" tint="-0.14996795556505021"/>
                </patternFill>
              </fill>
            </x14:dxf>
          </x14:cfRule>
          <xm:sqref>H1919:H1923 L1919:L1923</xm:sqref>
        </x14:conditionalFormatting>
        <x14:conditionalFormatting xmlns:xm="http://schemas.microsoft.com/office/excel/2006/main">
          <x14:cfRule type="containsText" priority="1969" operator="containsText" id="{0BA6A53F-1617-42B4-8EC0-8C3884DCAEFF}">
            <xm:f>NOT(ISERROR(SEARCH(Статусы!$A$4,I1348)))</xm:f>
            <xm:f>Статусы!$A$4</xm:f>
            <x14:dxf>
              <fill>
                <patternFill>
                  <bgColor theme="0" tint="-0.14996795556505021"/>
                </patternFill>
              </fill>
            </x14:dxf>
          </x14:cfRule>
          <xm:sqref>I1348:I1352</xm:sqref>
        </x14:conditionalFormatting>
        <x14:conditionalFormatting xmlns:xm="http://schemas.microsoft.com/office/excel/2006/main">
          <x14:cfRule type="containsText" priority="1810" operator="containsText" id="{B1BC07AE-2C43-49D4-9ED5-DCF2C7DC868F}">
            <xm:f>NOT(ISERROR(SEARCH(Статусы!$A$4,I1692)))</xm:f>
            <xm:f>Статусы!$A$4</xm:f>
            <x14:dxf>
              <fill>
                <patternFill>
                  <bgColor theme="0" tint="-0.14996795556505021"/>
                </patternFill>
              </fill>
            </x14:dxf>
          </x14:cfRule>
          <xm:sqref>I1692:I1696</xm:sqref>
        </x14:conditionalFormatting>
        <x14:conditionalFormatting xmlns:xm="http://schemas.microsoft.com/office/excel/2006/main">
          <x14:cfRule type="containsText" priority="1916" operator="containsText" id="{8E52E355-EEB7-4DD8-A34F-A5CD9D333785}">
            <xm:f>NOT(ISERROR(SEARCH(Статусы!$A$4,H1510)))</xm:f>
            <xm:f>Статусы!$A$4</xm:f>
            <x14:dxf>
              <fill>
                <patternFill>
                  <bgColor theme="0" tint="-0.14996795556505021"/>
                </patternFill>
              </fill>
            </x14:dxf>
          </x14:cfRule>
          <xm:sqref>H1510:H1514 L1510:L1514</xm:sqref>
        </x14:conditionalFormatting>
        <x14:conditionalFormatting xmlns:xm="http://schemas.microsoft.com/office/excel/2006/main">
          <x14:cfRule type="containsText" priority="1995" operator="containsText" id="{A79DDA93-2CBE-48F0-B4A0-DB507AB849F2}">
            <xm:f>NOT(ISERROR(SEARCH(Статусы!$A$4,H1306)))</xm:f>
            <xm:f>Статусы!$A$4</xm:f>
            <x14:dxf>
              <fill>
                <patternFill>
                  <bgColor theme="0" tint="-0.14996795556505021"/>
                </patternFill>
              </fill>
            </x14:dxf>
          </x14:cfRule>
          <xm:sqref>H1306:H1310 L1306:L1310</xm:sqref>
        </x14:conditionalFormatting>
        <x14:conditionalFormatting xmlns:xm="http://schemas.microsoft.com/office/excel/2006/main">
          <x14:cfRule type="containsText" priority="1965" operator="containsText" id="{CEA23A47-6C19-4B41-82AF-569207B7FBD6}">
            <xm:f>NOT(ISERROR(SEARCH(Статусы!$A$4,I1354)))</xm:f>
            <xm:f>Статусы!$A$4</xm:f>
            <x14:dxf>
              <fill>
                <patternFill>
                  <bgColor theme="0" tint="-0.14996795556505021"/>
                </patternFill>
              </fill>
            </x14:dxf>
          </x14:cfRule>
          <xm:sqref>I1354:I1358</xm:sqref>
        </x14:conditionalFormatting>
        <x14:conditionalFormatting xmlns:xm="http://schemas.microsoft.com/office/excel/2006/main">
          <x14:cfRule type="containsText" priority="1960" operator="containsText" id="{EEB196DE-9FD4-46FD-AF3F-CF34E998B0F8}">
            <xm:f>NOT(ISERROR(SEARCH(Статусы!$A$4,X1359)))</xm:f>
            <xm:f>Статусы!$A$4</xm:f>
            <x14:dxf>
              <fill>
                <patternFill>
                  <bgColor theme="0" tint="-0.14996795556505021"/>
                </patternFill>
              </fill>
            </x14:dxf>
          </x14:cfRule>
          <xm:sqref>X1359</xm:sqref>
        </x14:conditionalFormatting>
        <x14:conditionalFormatting xmlns:xm="http://schemas.microsoft.com/office/excel/2006/main">
          <x14:cfRule type="containsText" priority="1955" operator="containsText" id="{9D7DA7E7-4D63-4166-BF16-25FA7E1A0437}">
            <xm:f>NOT(ISERROR(SEARCH(Статусы!$A$4,X1365)))</xm:f>
            <xm:f>Статусы!$A$4</xm:f>
            <x14:dxf>
              <fill>
                <patternFill>
                  <bgColor theme="0" tint="-0.14996795556505021"/>
                </patternFill>
              </fill>
            </x14:dxf>
          </x14:cfRule>
          <xm:sqref>X1365</xm:sqref>
        </x14:conditionalFormatting>
        <x14:conditionalFormatting xmlns:xm="http://schemas.microsoft.com/office/excel/2006/main">
          <x14:cfRule type="containsText" priority="1992" operator="containsText" id="{EA583AFF-E8DE-4395-B15E-A196ACD15160}">
            <xm:f>NOT(ISERROR(SEARCH(Статусы!$A$4,H1312)))</xm:f>
            <xm:f>Статусы!$A$4</xm:f>
            <x14:dxf>
              <fill>
                <patternFill>
                  <bgColor theme="0" tint="-0.14996795556505021"/>
                </patternFill>
              </fill>
            </x14:dxf>
          </x14:cfRule>
          <xm:sqref>H1312:H1316 L1312:L1316</xm:sqref>
        </x14:conditionalFormatting>
        <x14:conditionalFormatting xmlns:xm="http://schemas.microsoft.com/office/excel/2006/main">
          <x14:cfRule type="containsText" priority="1952" operator="containsText" id="{EA814535-5C15-497B-9000-73D63AC32917}">
            <xm:f>NOT(ISERROR(SEARCH(Статусы!$A$4,I1374)))</xm:f>
            <xm:f>Статусы!$A$4</xm:f>
            <x14:dxf>
              <fill>
                <patternFill>
                  <bgColor theme="0" tint="-0.14996795556505021"/>
                </patternFill>
              </fill>
            </x14:dxf>
          </x14:cfRule>
          <xm:sqref>I1374:I1378</xm:sqref>
        </x14:conditionalFormatting>
        <x14:conditionalFormatting xmlns:xm="http://schemas.microsoft.com/office/excel/2006/main">
          <x14:cfRule type="containsText" priority="1805" operator="containsText" id="{9D9D78CF-AAF5-4EA2-9ADD-A64EA8843511}">
            <xm:f>NOT(ISERROR(SEARCH(Статусы!$A$4,I1704)))</xm:f>
            <xm:f>Статусы!$A$4</xm:f>
            <x14:dxf>
              <fill>
                <patternFill>
                  <bgColor theme="0" tint="-0.14996795556505021"/>
                </patternFill>
              </fill>
            </x14:dxf>
          </x14:cfRule>
          <xm:sqref>I1704:I1708</xm:sqref>
        </x14:conditionalFormatting>
        <x14:conditionalFormatting xmlns:xm="http://schemas.microsoft.com/office/excel/2006/main">
          <x14:cfRule type="containsText" priority="1945" operator="containsText" id="{BE4F4FE6-CCFA-47B2-AB15-5F25D08B46FC}">
            <xm:f>NOT(ISERROR(SEARCH(Статусы!$A$4,I1387)))</xm:f>
            <xm:f>Статусы!$A$4</xm:f>
            <x14:dxf>
              <fill>
                <patternFill>
                  <bgColor theme="0" tint="-0.14996795556505021"/>
                </patternFill>
              </fill>
            </x14:dxf>
          </x14:cfRule>
          <xm:sqref>I1387:I1391</xm:sqref>
        </x14:conditionalFormatting>
        <x14:conditionalFormatting xmlns:xm="http://schemas.microsoft.com/office/excel/2006/main">
          <x14:cfRule type="containsText" priority="1989" operator="containsText" id="{4018600F-8A9E-448C-8970-A0788E83CDD5}">
            <xm:f>NOT(ISERROR(SEARCH(Статусы!$A$4,H1318)))</xm:f>
            <xm:f>Статусы!$A$4</xm:f>
            <x14:dxf>
              <fill>
                <patternFill>
                  <bgColor theme="0" tint="-0.14996795556505021"/>
                </patternFill>
              </fill>
            </x14:dxf>
          </x14:cfRule>
          <xm:sqref>H1318:H1322 L1318:L1322</xm:sqref>
        </x14:conditionalFormatting>
        <x14:conditionalFormatting xmlns:xm="http://schemas.microsoft.com/office/excel/2006/main">
          <x14:cfRule type="containsText" priority="1942" operator="containsText" id="{D840854C-19A4-4FE6-B11B-A568A98EE673}">
            <xm:f>NOT(ISERROR(SEARCH(Статусы!$A$4,I1393)))</xm:f>
            <xm:f>Статусы!$A$4</xm:f>
            <x14:dxf>
              <fill>
                <patternFill>
                  <bgColor theme="0" tint="-0.14996795556505021"/>
                </patternFill>
              </fill>
            </x14:dxf>
          </x14:cfRule>
          <xm:sqref>I1393:I1397</xm:sqref>
        </x14:conditionalFormatting>
        <x14:conditionalFormatting xmlns:xm="http://schemas.microsoft.com/office/excel/2006/main">
          <x14:cfRule type="containsText" priority="1714" operator="containsText" id="{B1278392-AA51-46E5-BD06-F0AEC976EB26}">
            <xm:f>NOT(ISERROR(SEARCH(Статусы!$A$4,K1937)))</xm:f>
            <xm:f>Статусы!$A$4</xm:f>
            <x14:dxf>
              <fill>
                <patternFill>
                  <bgColor theme="0" tint="-0.14996795556505021"/>
                </patternFill>
              </fill>
            </x14:dxf>
          </x14:cfRule>
          <xm:sqref>K1937:K1941</xm:sqref>
        </x14:conditionalFormatting>
        <x14:conditionalFormatting xmlns:xm="http://schemas.microsoft.com/office/excel/2006/main">
          <x14:cfRule type="containsText" priority="1939" operator="containsText" id="{50270FAB-EA03-4285-8D31-D965B1B6AAD6}">
            <xm:f>NOT(ISERROR(SEARCH(Статусы!$A$4,I1413)))</xm:f>
            <xm:f>Статусы!$A$4</xm:f>
            <x14:dxf>
              <fill>
                <patternFill>
                  <bgColor theme="0" tint="-0.14996795556505021"/>
                </patternFill>
              </fill>
            </x14:dxf>
          </x14:cfRule>
          <xm:sqref>I1413:I1417</xm:sqref>
        </x14:conditionalFormatting>
        <x14:conditionalFormatting xmlns:xm="http://schemas.microsoft.com/office/excel/2006/main">
          <x14:cfRule type="containsText" priority="1936" operator="containsText" id="{F55EAACE-C517-422E-B66C-E1E0927B1C8B}">
            <xm:f>NOT(ISERROR(SEARCH(Статусы!$A$4,I1420)))</xm:f>
            <xm:f>Статусы!$A$4</xm:f>
            <x14:dxf>
              <fill>
                <patternFill>
                  <bgColor theme="0" tint="-0.14996795556505021"/>
                </patternFill>
              </fill>
            </x14:dxf>
          </x14:cfRule>
          <xm:sqref>I1420:I1424</xm:sqref>
        </x14:conditionalFormatting>
        <x14:conditionalFormatting xmlns:xm="http://schemas.microsoft.com/office/excel/2006/main">
          <x14:cfRule type="containsText" priority="1986" operator="containsText" id="{B031483F-F971-4550-A55A-49C7EDE9F82D}">
            <xm:f>NOT(ISERROR(SEARCH(Статусы!$A$4,H1324)))</xm:f>
            <xm:f>Статусы!$A$4</xm:f>
            <x14:dxf>
              <fill>
                <patternFill>
                  <bgColor theme="0" tint="-0.14996795556505021"/>
                </patternFill>
              </fill>
            </x14:dxf>
          </x14:cfRule>
          <xm:sqref>H1324:H1328 L1324:L1328</xm:sqref>
        </x14:conditionalFormatting>
        <x14:conditionalFormatting xmlns:xm="http://schemas.microsoft.com/office/excel/2006/main">
          <x14:cfRule type="containsText" priority="1713" operator="containsText" id="{4240EC8E-AC27-4930-B32A-502808A66084}">
            <xm:f>NOT(ISERROR(SEARCH(Статусы!$A$4,H1944)))</xm:f>
            <xm:f>Статусы!$A$4</xm:f>
            <x14:dxf>
              <fill>
                <patternFill>
                  <bgColor theme="0" tint="-0.14996795556505021"/>
                </patternFill>
              </fill>
            </x14:dxf>
          </x14:cfRule>
          <xm:sqref>H1944:H1948 L1944:L1948</xm:sqref>
        </x14:conditionalFormatting>
        <x14:conditionalFormatting xmlns:xm="http://schemas.microsoft.com/office/excel/2006/main">
          <x14:cfRule type="containsText" priority="1798" operator="containsText" id="{69B5596D-BC7D-4540-B17C-AC9E461D9257}">
            <xm:f>NOT(ISERROR(SEARCH(Статусы!$A$4,I1722)))</xm:f>
            <xm:f>Статусы!$A$4</xm:f>
            <x14:dxf>
              <fill>
                <patternFill>
                  <bgColor theme="0" tint="-0.14996795556505021"/>
                </patternFill>
              </fill>
            </x14:dxf>
          </x14:cfRule>
          <xm:sqref>I1722:I1726</xm:sqref>
        </x14:conditionalFormatting>
        <x14:conditionalFormatting xmlns:xm="http://schemas.microsoft.com/office/excel/2006/main">
          <x14:cfRule type="containsText" priority="1982" operator="containsText" id="{26F9929F-7752-4744-8428-2DCBEB52A106}">
            <xm:f>NOT(ISERROR(SEARCH(Статусы!$A$4,K1330)))</xm:f>
            <xm:f>Статусы!$A$4</xm:f>
            <x14:dxf>
              <fill>
                <patternFill>
                  <bgColor theme="0" tint="-0.14996795556505021"/>
                </patternFill>
              </fill>
            </x14:dxf>
          </x14:cfRule>
          <xm:sqref>K1330:K1334</xm:sqref>
        </x14:conditionalFormatting>
        <x14:conditionalFormatting xmlns:xm="http://schemas.microsoft.com/office/excel/2006/main">
          <x14:cfRule type="containsText" priority="1983" operator="containsText" id="{705C695A-B3AE-493B-B02D-9F0B0C240318}">
            <xm:f>NOT(ISERROR(SEARCH(Статусы!$A$4,H1330)))</xm:f>
            <xm:f>Статусы!$A$4</xm:f>
            <x14:dxf>
              <fill>
                <patternFill>
                  <bgColor theme="0" tint="-0.14996795556505021"/>
                </patternFill>
              </fill>
            </x14:dxf>
          </x14:cfRule>
          <xm:sqref>H1330:H1334 L1330:L1334</xm:sqref>
        </x14:conditionalFormatting>
        <x14:conditionalFormatting xmlns:xm="http://schemas.microsoft.com/office/excel/2006/main">
          <x14:cfRule type="containsText" priority="1711" operator="containsText" id="{DF61B107-019B-4AA0-AE76-B49DC35A3C90}">
            <xm:f>NOT(ISERROR(SEARCH(Статусы!$A$4,H1956)))</xm:f>
            <xm:f>Статусы!$A$4</xm:f>
            <x14:dxf>
              <fill>
                <patternFill>
                  <bgColor theme="0" tint="-0.14996795556505021"/>
                </patternFill>
              </fill>
            </x14:dxf>
          </x14:cfRule>
          <xm:sqref>H1956:H1960 L1956:L1960</xm:sqref>
        </x14:conditionalFormatting>
        <x14:conditionalFormatting xmlns:xm="http://schemas.microsoft.com/office/excel/2006/main">
          <x14:cfRule type="containsText" priority="1933" operator="containsText" id="{A3A8B29A-9368-45CF-AE47-504B54B72026}">
            <xm:f>NOT(ISERROR(SEARCH(Статусы!$A$4,K1433)))</xm:f>
            <xm:f>Статусы!$A$4</xm:f>
            <x14:dxf>
              <fill>
                <patternFill>
                  <bgColor theme="0" tint="-0.14996795556505021"/>
                </patternFill>
              </fill>
            </x14:dxf>
          </x14:cfRule>
          <xm:sqref>K1433:K1437</xm:sqref>
        </x14:conditionalFormatting>
        <x14:conditionalFormatting xmlns:xm="http://schemas.microsoft.com/office/excel/2006/main">
          <x14:cfRule type="containsText" priority="1792" operator="containsText" id="{C1BAD43F-9113-432E-B04A-7CA44D402EEC}">
            <xm:f>NOT(ISERROR(SEARCH(Статусы!$A$4,I1740)))</xm:f>
            <xm:f>Статусы!$A$4</xm:f>
            <x14:dxf>
              <fill>
                <patternFill>
                  <bgColor theme="0" tint="-0.14996795556505021"/>
                </patternFill>
              </fill>
            </x14:dxf>
          </x14:cfRule>
          <xm:sqref>I1740:I1744</xm:sqref>
        </x14:conditionalFormatting>
        <x14:conditionalFormatting xmlns:xm="http://schemas.microsoft.com/office/excel/2006/main">
          <x14:cfRule type="containsText" priority="1789" operator="containsText" id="{2072DECC-AA3A-4A0A-872E-17CDAF136D58}">
            <xm:f>NOT(ISERROR(SEARCH(Статусы!$A$4,I1746)))</xm:f>
            <xm:f>Статусы!$A$4</xm:f>
            <x14:dxf>
              <fill>
                <patternFill>
                  <bgColor theme="0" tint="-0.14996795556505021"/>
                </patternFill>
              </fill>
            </x14:dxf>
          </x14:cfRule>
          <xm:sqref>I1746:I1750</xm:sqref>
        </x14:conditionalFormatting>
        <x14:conditionalFormatting xmlns:xm="http://schemas.microsoft.com/office/excel/2006/main">
          <x14:cfRule type="containsText" priority="1978" operator="containsText" id="{657E3975-1728-4EC6-96E4-3ABFC7AFC1A6}">
            <xm:f>NOT(ISERROR(SEARCH(Статусы!$A$4,K1336)))</xm:f>
            <xm:f>Статусы!$A$4</xm:f>
            <x14:dxf>
              <fill>
                <patternFill>
                  <bgColor theme="0" tint="-0.14996795556505021"/>
                </patternFill>
              </fill>
            </x14:dxf>
          </x14:cfRule>
          <xm:sqref>K1336:K1340</xm:sqref>
        </x14:conditionalFormatting>
        <x14:conditionalFormatting xmlns:xm="http://schemas.microsoft.com/office/excel/2006/main">
          <x14:cfRule type="containsText" priority="1979" operator="containsText" id="{75B273DE-0E86-4ECE-BBB6-7D8443172CF7}">
            <xm:f>NOT(ISERROR(SEARCH(Статусы!$A$4,H1336)))</xm:f>
            <xm:f>Статусы!$A$4</xm:f>
            <x14:dxf>
              <fill>
                <patternFill>
                  <bgColor theme="0" tint="-0.14996795556505021"/>
                </patternFill>
              </fill>
            </x14:dxf>
          </x14:cfRule>
          <xm:sqref>H1336:H1340 L1336:L1340</xm:sqref>
        </x14:conditionalFormatting>
        <x14:conditionalFormatting xmlns:xm="http://schemas.microsoft.com/office/excel/2006/main">
          <x14:cfRule type="containsText" priority="1924" operator="containsText" id="{2CA9DC29-C555-4BC3-9ED7-7284BD6CADFD}">
            <xm:f>NOT(ISERROR(SEARCH(Статусы!$A$4,K1484)))</xm:f>
            <xm:f>Статусы!$A$4</xm:f>
            <x14:dxf>
              <fill>
                <patternFill>
                  <bgColor theme="0" tint="-0.14996795556505021"/>
                </patternFill>
              </fill>
            </x14:dxf>
          </x14:cfRule>
          <xm:sqref>K1484:K1488</xm:sqref>
        </x14:conditionalFormatting>
        <x14:conditionalFormatting xmlns:xm="http://schemas.microsoft.com/office/excel/2006/main">
          <x14:cfRule type="containsText" priority="1786" operator="containsText" id="{C3945B4D-95C4-49E9-8708-8C8A07CAC140}">
            <xm:f>NOT(ISERROR(SEARCH(Статусы!$A$4,I1752)))</xm:f>
            <xm:f>Статусы!$A$4</xm:f>
            <x14:dxf>
              <fill>
                <patternFill>
                  <bgColor theme="0" tint="-0.14996795556505021"/>
                </patternFill>
              </fill>
            </x14:dxf>
          </x14:cfRule>
          <xm:sqref>I1752:I1756</xm:sqref>
        </x14:conditionalFormatting>
        <x14:conditionalFormatting xmlns:xm="http://schemas.microsoft.com/office/excel/2006/main">
          <x14:cfRule type="containsText" priority="1783" operator="containsText" id="{4AFF0130-5115-4824-BEC3-6F129B77E4B9}">
            <xm:f>NOT(ISERROR(SEARCH(Статусы!$A$4,I1758)))</xm:f>
            <xm:f>Статусы!$A$4</xm:f>
            <x14:dxf>
              <fill>
                <patternFill>
                  <bgColor theme="0" tint="-0.14996795556505021"/>
                </patternFill>
              </fill>
            </x14:dxf>
          </x14:cfRule>
          <xm:sqref>I1758:I1762</xm:sqref>
        </x14:conditionalFormatting>
        <x14:conditionalFormatting xmlns:xm="http://schemas.microsoft.com/office/excel/2006/main">
          <x14:cfRule type="containsText" priority="1974" operator="containsText" id="{21FD57AC-E28A-4A70-AA24-F9E82B5B1C6E}">
            <xm:f>NOT(ISERROR(SEARCH(Статусы!$A$4,K1342)))</xm:f>
            <xm:f>Статусы!$A$4</xm:f>
            <x14:dxf>
              <fill>
                <patternFill>
                  <bgColor theme="0" tint="-0.14996795556505021"/>
                </patternFill>
              </fill>
            </x14:dxf>
          </x14:cfRule>
          <xm:sqref>K1342:K1346</xm:sqref>
        </x14:conditionalFormatting>
        <x14:conditionalFormatting xmlns:xm="http://schemas.microsoft.com/office/excel/2006/main">
          <x14:cfRule type="containsText" priority="1975" operator="containsText" id="{2D7A872C-4B35-4D13-A240-1B474F1206B1}">
            <xm:f>NOT(ISERROR(SEARCH(Статусы!$A$4,H1342)))</xm:f>
            <xm:f>Статусы!$A$4</xm:f>
            <x14:dxf>
              <fill>
                <patternFill>
                  <bgColor theme="0" tint="-0.14996795556505021"/>
                </patternFill>
              </fill>
            </x14:dxf>
          </x14:cfRule>
          <xm:sqref>H1342:H1346 L1342:L1346</xm:sqref>
        </x14:conditionalFormatting>
        <x14:conditionalFormatting xmlns:xm="http://schemas.microsoft.com/office/excel/2006/main">
          <x14:cfRule type="containsText" priority="1921" operator="containsText" id="{A8205DE1-228E-49B5-8A7C-4FDC250F2082}">
            <xm:f>NOT(ISERROR(SEARCH(Статусы!$A$4,I1498)))</xm:f>
            <xm:f>Статусы!$A$4</xm:f>
            <x14:dxf>
              <fill>
                <patternFill>
                  <bgColor theme="0" tint="-0.14996795556505021"/>
                </patternFill>
              </fill>
            </x14:dxf>
          </x14:cfRule>
          <xm:sqref>I1498:I1502</xm:sqref>
        </x14:conditionalFormatting>
        <x14:conditionalFormatting xmlns:xm="http://schemas.microsoft.com/office/excel/2006/main">
          <x14:cfRule type="containsText" priority="1780" operator="containsText" id="{9B746601-E4C5-41B7-A1C2-265BFD17334A}">
            <xm:f>NOT(ISERROR(SEARCH(Статусы!$A$4,I1764)))</xm:f>
            <xm:f>Статусы!$A$4</xm:f>
            <x14:dxf>
              <fill>
                <patternFill>
                  <bgColor theme="0" tint="-0.14996795556505021"/>
                </patternFill>
              </fill>
            </x14:dxf>
          </x14:cfRule>
          <xm:sqref>I1764:I1768</xm:sqref>
        </x14:conditionalFormatting>
        <x14:conditionalFormatting xmlns:xm="http://schemas.microsoft.com/office/excel/2006/main">
          <x14:cfRule type="containsText" priority="1777" operator="containsText" id="{C10AEC17-ABA6-4B88-B5D0-3D596210C2D7}">
            <xm:f>NOT(ISERROR(SEARCH(Статусы!$A$4,I1770)))</xm:f>
            <xm:f>Статусы!$A$4</xm:f>
            <x14:dxf>
              <fill>
                <patternFill>
                  <bgColor theme="0" tint="-0.14996795556505021"/>
                </patternFill>
              </fill>
            </x14:dxf>
          </x14:cfRule>
          <xm:sqref>I1770:I1774</xm:sqref>
        </x14:conditionalFormatting>
        <x14:conditionalFormatting xmlns:xm="http://schemas.microsoft.com/office/excel/2006/main">
          <x14:cfRule type="containsText" priority="1970" operator="containsText" id="{4D95DE87-782E-4DD1-8EE3-FCC55FD301D3}">
            <xm:f>NOT(ISERROR(SEARCH(Статусы!$A$4,K1348)))</xm:f>
            <xm:f>Статусы!$A$4</xm:f>
            <x14:dxf>
              <fill>
                <patternFill>
                  <bgColor theme="0" tint="-0.14996795556505021"/>
                </patternFill>
              </fill>
            </x14:dxf>
          </x14:cfRule>
          <xm:sqref>K1348:K1352</xm:sqref>
        </x14:conditionalFormatting>
        <x14:conditionalFormatting xmlns:xm="http://schemas.microsoft.com/office/excel/2006/main">
          <x14:cfRule type="containsText" priority="1971" operator="containsText" id="{23D0E9FB-4110-4998-BBE0-2A98DE48D7FD}">
            <xm:f>NOT(ISERROR(SEARCH(Статусы!$A$4,H1348)))</xm:f>
            <xm:f>Статусы!$A$4</xm:f>
            <x14:dxf>
              <fill>
                <patternFill>
                  <bgColor theme="0" tint="-0.14996795556505021"/>
                </patternFill>
              </fill>
            </x14:dxf>
          </x14:cfRule>
          <xm:sqref>H1348:H1352 L1348:L1352</xm:sqref>
        </x14:conditionalFormatting>
        <x14:conditionalFormatting xmlns:xm="http://schemas.microsoft.com/office/excel/2006/main">
          <x14:cfRule type="containsText" priority="1918" operator="containsText" id="{81CB8881-39BD-43B1-831D-B1E405E9CA0A}">
            <xm:f>NOT(ISERROR(SEARCH(Статусы!$A$4,K1504)))</xm:f>
            <xm:f>Статусы!$A$4</xm:f>
            <x14:dxf>
              <fill>
                <patternFill>
                  <bgColor theme="0" tint="-0.14996795556505021"/>
                </patternFill>
              </fill>
            </x14:dxf>
          </x14:cfRule>
          <xm:sqref>K1504:K1508</xm:sqref>
        </x14:conditionalFormatting>
        <x14:conditionalFormatting xmlns:xm="http://schemas.microsoft.com/office/excel/2006/main">
          <x14:cfRule type="containsText" priority="1774" operator="containsText" id="{17D59981-38BC-4D0A-973D-D9D0ED211886}">
            <xm:f>NOT(ISERROR(SEARCH(Статусы!$A$4,I1776)))</xm:f>
            <xm:f>Статусы!$A$4</xm:f>
            <x14:dxf>
              <fill>
                <patternFill>
                  <bgColor theme="0" tint="-0.14996795556505021"/>
                </patternFill>
              </fill>
            </x14:dxf>
          </x14:cfRule>
          <xm:sqref>I1776:I1780</xm:sqref>
        </x14:conditionalFormatting>
        <x14:conditionalFormatting xmlns:xm="http://schemas.microsoft.com/office/excel/2006/main">
          <x14:cfRule type="containsText" priority="1915" operator="containsText" id="{12CE9089-B9A9-4836-A5C3-0C25C51D299C}">
            <xm:f>NOT(ISERROR(SEARCH(Статусы!$A$4,K1510)))</xm:f>
            <xm:f>Статусы!$A$4</xm:f>
            <x14:dxf>
              <fill>
                <patternFill>
                  <bgColor theme="0" tint="-0.14996795556505021"/>
                </patternFill>
              </fill>
            </x14:dxf>
          </x14:cfRule>
          <xm:sqref>K1510:K1514</xm:sqref>
        </x14:conditionalFormatting>
        <x14:conditionalFormatting xmlns:xm="http://schemas.microsoft.com/office/excel/2006/main">
          <x14:cfRule type="containsText" priority="1912" operator="containsText" id="{7DAC29D0-53BC-4425-9BA5-DA8B24DACF63}">
            <xm:f>NOT(ISERROR(SEARCH(Статусы!$A$4,K1516)))</xm:f>
            <xm:f>Статусы!$A$4</xm:f>
            <x14:dxf>
              <fill>
                <patternFill>
                  <bgColor theme="0" tint="-0.14996795556505021"/>
                </patternFill>
              </fill>
            </x14:dxf>
          </x14:cfRule>
          <xm:sqref>K1516:K1520</xm:sqref>
        </x14:conditionalFormatting>
        <x14:conditionalFormatting xmlns:xm="http://schemas.microsoft.com/office/excel/2006/main">
          <x14:cfRule type="containsText" priority="1967" operator="containsText" id="{41BC02EB-757D-492C-8E0B-03B500328278}">
            <xm:f>NOT(ISERROR(SEARCH(Статусы!$A$4,H1354)))</xm:f>
            <xm:f>Статусы!$A$4</xm:f>
            <x14:dxf>
              <fill>
                <patternFill>
                  <bgColor theme="0" tint="-0.14996795556505021"/>
                </patternFill>
              </fill>
            </x14:dxf>
          </x14:cfRule>
          <xm:sqref>H1354:H1358 L1354:L1358</xm:sqref>
        </x14:conditionalFormatting>
        <x14:conditionalFormatting xmlns:xm="http://schemas.microsoft.com/office/excel/2006/main">
          <x14:cfRule type="containsText" priority="1771" operator="containsText" id="{96EDC278-982A-483A-9FFB-599740357FB5}">
            <xm:f>NOT(ISERROR(SEARCH(Статусы!$A$4,I1782)))</xm:f>
            <xm:f>Статусы!$A$4</xm:f>
            <x14:dxf>
              <fill>
                <patternFill>
                  <bgColor theme="0" tint="-0.14996795556505021"/>
                </patternFill>
              </fill>
            </x14:dxf>
          </x14:cfRule>
          <xm:sqref>I1782:I1786</xm:sqref>
        </x14:conditionalFormatting>
        <x14:conditionalFormatting xmlns:xm="http://schemas.microsoft.com/office/excel/2006/main">
          <x14:cfRule type="containsText" priority="1962" operator="containsText" id="{A9D9A587-3942-4A5B-A30A-7D896E06D1DB}">
            <xm:f>NOT(ISERROR(SEARCH(Статусы!$A$4,K1360)))</xm:f>
            <xm:f>Статусы!$A$4</xm:f>
            <x14:dxf>
              <fill>
                <patternFill>
                  <bgColor theme="0" tint="-0.14996795556505021"/>
                </patternFill>
              </fill>
            </x14:dxf>
          </x14:cfRule>
          <xm:sqref>K1360:K1364</xm:sqref>
        </x14:conditionalFormatting>
        <x14:conditionalFormatting xmlns:xm="http://schemas.microsoft.com/office/excel/2006/main">
          <x14:cfRule type="containsText" priority="1909" operator="containsText" id="{0B78DD7B-EC6F-43BD-AA00-8BE488DDFA8B}">
            <xm:f>NOT(ISERROR(SEARCH(Статусы!$A$4,K1522)))</xm:f>
            <xm:f>Статусы!$A$4</xm:f>
            <x14:dxf>
              <fill>
                <patternFill>
                  <bgColor theme="0" tint="-0.14996795556505021"/>
                </patternFill>
              </fill>
            </x14:dxf>
          </x14:cfRule>
          <xm:sqref>K1522:K1526</xm:sqref>
        </x14:conditionalFormatting>
        <x14:conditionalFormatting xmlns:xm="http://schemas.microsoft.com/office/excel/2006/main">
          <x14:cfRule type="containsText" priority="1963" operator="containsText" id="{2ADAC0DE-30CF-4194-BEA1-DC07035CC252}">
            <xm:f>NOT(ISERROR(SEARCH(Статусы!$A$4,H1360)))</xm:f>
            <xm:f>Статусы!$A$4</xm:f>
            <x14:dxf>
              <fill>
                <patternFill>
                  <bgColor theme="0" tint="-0.14996795556505021"/>
                </patternFill>
              </fill>
            </x14:dxf>
          </x14:cfRule>
          <xm:sqref>H1360:H1364 L1360:L1364</xm:sqref>
        </x14:conditionalFormatting>
        <x14:conditionalFormatting xmlns:xm="http://schemas.microsoft.com/office/excel/2006/main">
          <x14:cfRule type="containsText" priority="1899" operator="containsText" id="{E3D7CAD3-057A-45DD-938C-A11EB32D8A6F}">
            <xm:f>NOT(ISERROR(SEARCH(Статусы!$A$4,I1540)))</xm:f>
            <xm:f>Статусы!$A$4</xm:f>
            <x14:dxf>
              <fill>
                <patternFill>
                  <bgColor theme="0" tint="-0.14996795556505021"/>
                </patternFill>
              </fill>
            </x14:dxf>
          </x14:cfRule>
          <xm:sqref>I1540:I1544</xm:sqref>
        </x14:conditionalFormatting>
        <x14:conditionalFormatting xmlns:xm="http://schemas.microsoft.com/office/excel/2006/main">
          <x14:cfRule type="containsText" priority="1768" operator="containsText" id="{F25C4804-C8FD-47AB-9E8E-045A8FEBF640}">
            <xm:f>NOT(ISERROR(SEARCH(Статусы!$A$4,I1788)))</xm:f>
            <xm:f>Статусы!$A$4</xm:f>
            <x14:dxf>
              <fill>
                <patternFill>
                  <bgColor theme="0" tint="-0.14996795556505021"/>
                </patternFill>
              </fill>
            </x14:dxf>
          </x14:cfRule>
          <xm:sqref>I1788:I1792</xm:sqref>
        </x14:conditionalFormatting>
        <x14:conditionalFormatting xmlns:xm="http://schemas.microsoft.com/office/excel/2006/main">
          <x14:cfRule type="containsText" priority="1765" operator="containsText" id="{3B8B7CB1-1258-4A17-851A-905BC64DBCB8}">
            <xm:f>NOT(ISERROR(SEARCH(Статусы!$A$4,I1794)))</xm:f>
            <xm:f>Статусы!$A$4</xm:f>
            <x14:dxf>
              <fill>
                <patternFill>
                  <bgColor theme="0" tint="-0.14996795556505021"/>
                </patternFill>
              </fill>
            </x14:dxf>
          </x14:cfRule>
          <xm:sqref>I1794:I1798</xm:sqref>
        </x14:conditionalFormatting>
        <x14:conditionalFormatting xmlns:xm="http://schemas.microsoft.com/office/excel/2006/main">
          <x14:cfRule type="containsText" priority="1957" operator="containsText" id="{D5A76AB3-854C-48CC-8B86-6DFEEFAF4FB3}">
            <xm:f>NOT(ISERROR(SEARCH(Статусы!$A$4,K1366)))</xm:f>
            <xm:f>Статусы!$A$4</xm:f>
            <x14:dxf>
              <fill>
                <patternFill>
                  <bgColor theme="0" tint="-0.14996795556505021"/>
                </patternFill>
              </fill>
            </x14:dxf>
          </x14:cfRule>
          <xm:sqref>K1366:K1370</xm:sqref>
        </x14:conditionalFormatting>
        <x14:conditionalFormatting xmlns:xm="http://schemas.microsoft.com/office/excel/2006/main">
          <x14:cfRule type="containsText" priority="1958" operator="containsText" id="{F93F4C71-C79D-43C4-84F5-CA97B456E385}">
            <xm:f>NOT(ISERROR(SEARCH(Статусы!$A$4,H1366)))</xm:f>
            <xm:f>Статусы!$A$4</xm:f>
            <x14:dxf>
              <fill>
                <patternFill>
                  <bgColor theme="0" tint="-0.14996795556505021"/>
                </patternFill>
              </fill>
            </x14:dxf>
          </x14:cfRule>
          <xm:sqref>H1366:H1370 L1366:L1370</xm:sqref>
        </x14:conditionalFormatting>
        <x14:conditionalFormatting xmlns:xm="http://schemas.microsoft.com/office/excel/2006/main">
          <x14:cfRule type="containsText" priority="1906" operator="containsText" id="{590D53A3-4FB3-4CF5-A317-004CE2FF722F}">
            <xm:f>NOT(ISERROR(SEARCH(Статусы!$A$4,K1528)))</xm:f>
            <xm:f>Статусы!$A$4</xm:f>
            <x14:dxf>
              <fill>
                <patternFill>
                  <bgColor theme="0" tint="-0.14996795556505021"/>
                </patternFill>
              </fill>
            </x14:dxf>
          </x14:cfRule>
          <xm:sqref>K1528:K1532</xm:sqref>
        </x14:conditionalFormatting>
        <x14:conditionalFormatting xmlns:xm="http://schemas.microsoft.com/office/excel/2006/main">
          <x14:cfRule type="containsText" priority="1762" operator="containsText" id="{398452CF-9EA9-4561-A87F-FD5EBF3610ED}">
            <xm:f>NOT(ISERROR(SEARCH(Статусы!$A$4,I1800)))</xm:f>
            <xm:f>Статусы!$A$4</xm:f>
            <x14:dxf>
              <fill>
                <patternFill>
                  <bgColor theme="0" tint="-0.14996795556505021"/>
                </patternFill>
              </fill>
            </x14:dxf>
          </x14:cfRule>
          <xm:sqref>I1800:I1804</xm:sqref>
        </x14:conditionalFormatting>
        <x14:conditionalFormatting xmlns:xm="http://schemas.microsoft.com/office/excel/2006/main">
          <x14:cfRule type="containsText" priority="1759" operator="containsText" id="{30181DE4-53A1-4B67-AE0F-A420653236F7}">
            <xm:f>NOT(ISERROR(SEARCH(Статусы!$A$4,I1806)))</xm:f>
            <xm:f>Статусы!$A$4</xm:f>
            <x14:dxf>
              <fill>
                <patternFill>
                  <bgColor theme="0" tint="-0.14996795556505021"/>
                </patternFill>
              </fill>
            </x14:dxf>
          </x14:cfRule>
          <xm:sqref>I1806:I1810</xm:sqref>
        </x14:conditionalFormatting>
        <x14:conditionalFormatting xmlns:xm="http://schemas.microsoft.com/office/excel/2006/main">
          <x14:cfRule type="containsText" priority="1903" operator="containsText" id="{D5BB6AB3-A947-4607-A775-E3D0C784E018}">
            <xm:f>NOT(ISERROR(SEARCH(Статусы!$A$4,K1534)))</xm:f>
            <xm:f>Статусы!$A$4</xm:f>
            <x14:dxf>
              <fill>
                <patternFill>
                  <bgColor theme="0" tint="-0.14996795556505021"/>
                </patternFill>
              </fill>
            </x14:dxf>
          </x14:cfRule>
          <xm:sqref>K1534:K1538</xm:sqref>
        </x14:conditionalFormatting>
        <x14:conditionalFormatting xmlns:xm="http://schemas.microsoft.com/office/excel/2006/main">
          <x14:cfRule type="containsText" priority="1953" operator="containsText" id="{C7507517-C045-4D14-BB70-CB6575AEABC3}">
            <xm:f>NOT(ISERROR(SEARCH(Статусы!$A$4,H1374)))</xm:f>
            <xm:f>Статусы!$A$4</xm:f>
            <x14:dxf>
              <fill>
                <patternFill>
                  <bgColor theme="0" tint="-0.14996795556505021"/>
                </patternFill>
              </fill>
            </x14:dxf>
          </x14:cfRule>
          <xm:sqref>H1374:H1378 L1374:L1378</xm:sqref>
        </x14:conditionalFormatting>
        <x14:conditionalFormatting xmlns:xm="http://schemas.microsoft.com/office/excel/2006/main">
          <x14:cfRule type="containsText" priority="1754" operator="containsText" id="{AF8763DF-BFBE-4310-BDE1-127DF3DA61B5}">
            <xm:f>NOT(ISERROR(SEARCH(Статусы!$A$4,I1828)))</xm:f>
            <xm:f>Статусы!$A$4</xm:f>
            <x14:dxf>
              <fill>
                <patternFill>
                  <bgColor theme="0" tint="-0.14996795556505021"/>
                </patternFill>
              </fill>
            </x14:dxf>
          </x14:cfRule>
          <xm:sqref>I1828:I1832</xm:sqref>
        </x14:conditionalFormatting>
        <x14:conditionalFormatting xmlns:xm="http://schemas.microsoft.com/office/excel/2006/main">
          <x14:cfRule type="containsText" priority="1949" operator="containsText" id="{95243415-9B1D-4826-AF39-42838F144996}">
            <xm:f>NOT(ISERROR(SEARCH(Статусы!$A$4,K1380)))</xm:f>
            <xm:f>Статусы!$A$4</xm:f>
            <x14:dxf>
              <fill>
                <patternFill>
                  <bgColor theme="0" tint="-0.14996795556505021"/>
                </patternFill>
              </fill>
            </x14:dxf>
          </x14:cfRule>
          <xm:sqref>K1380:K1384</xm:sqref>
        </x14:conditionalFormatting>
        <x14:conditionalFormatting xmlns:xm="http://schemas.microsoft.com/office/excel/2006/main">
          <x14:cfRule type="containsText" priority="1950" operator="containsText" id="{E9901F81-6C6C-4E3D-8FA1-A82711A6EBE7}">
            <xm:f>NOT(ISERROR(SEARCH(Статусы!$A$4,H1380)))</xm:f>
            <xm:f>Статусы!$A$4</xm:f>
            <x14:dxf>
              <fill>
                <patternFill>
                  <bgColor theme="0" tint="-0.14996795556505021"/>
                </patternFill>
              </fill>
            </x14:dxf>
          </x14:cfRule>
          <xm:sqref>H1380:H1384 L1380:L1384</xm:sqref>
        </x14:conditionalFormatting>
        <x14:conditionalFormatting xmlns:xm="http://schemas.microsoft.com/office/excel/2006/main">
          <x14:cfRule type="containsText" priority="1747" operator="containsText" id="{70955944-602C-4D99-B60E-CCCD747CB49A}">
            <xm:f>NOT(ISERROR(SEARCH(Статусы!$A$4,I1846)))</xm:f>
            <xm:f>Статусы!$A$4</xm:f>
            <x14:dxf>
              <fill>
                <patternFill>
                  <bgColor theme="0" tint="-0.14996795556505021"/>
                </patternFill>
              </fill>
            </x14:dxf>
          </x14:cfRule>
          <xm:sqref>I1846:I1850</xm:sqref>
        </x14:conditionalFormatting>
        <x14:conditionalFormatting xmlns:xm="http://schemas.microsoft.com/office/excel/2006/main">
          <x14:cfRule type="containsText" priority="1891" operator="containsText" id="{28CD42C5-2407-461C-BBEB-853D1A23C94D}">
            <xm:f>NOT(ISERROR(SEARCH(Статусы!$A$4,I1552)))</xm:f>
            <xm:f>Статусы!$A$4</xm:f>
            <x14:dxf>
              <fill>
                <patternFill>
                  <bgColor theme="0" tint="-0.14996795556505021"/>
                </patternFill>
              </fill>
            </x14:dxf>
          </x14:cfRule>
          <xm:sqref>I1552:I1556</xm:sqref>
        </x14:conditionalFormatting>
        <x14:conditionalFormatting xmlns:xm="http://schemas.microsoft.com/office/excel/2006/main">
          <x14:cfRule type="containsText" priority="1946" operator="containsText" id="{32C92A3B-35C2-4CD6-BF6F-5CA6B9414253}">
            <xm:f>NOT(ISERROR(SEARCH(Статусы!$A$4,H1387)))</xm:f>
            <xm:f>Статусы!$A$4</xm:f>
            <x14:dxf>
              <fill>
                <patternFill>
                  <bgColor theme="0" tint="-0.14996795556505021"/>
                </patternFill>
              </fill>
            </x14:dxf>
          </x14:cfRule>
          <xm:sqref>H1387:H1391 L1387:L1391</xm:sqref>
        </x14:conditionalFormatting>
        <x14:conditionalFormatting xmlns:xm="http://schemas.microsoft.com/office/excel/2006/main">
          <x14:cfRule type="containsText" priority="1878" operator="containsText" id="{BA33E641-2F76-4522-8961-186CCC944272}">
            <xm:f>NOT(ISERROR(SEARCH(Статусы!$A$4,X1569)))</xm:f>
            <xm:f>Статусы!$A$4</xm:f>
            <x14:dxf>
              <fill>
                <patternFill>
                  <bgColor theme="0" tint="-0.14996795556505021"/>
                </patternFill>
              </fill>
            </x14:dxf>
          </x14:cfRule>
          <xm:sqref>X1569</xm:sqref>
        </x14:conditionalFormatting>
        <x14:conditionalFormatting xmlns:xm="http://schemas.microsoft.com/office/excel/2006/main">
          <x14:cfRule type="containsText" priority="1871" operator="containsText" id="{6C1A877C-8FF4-4216-88B9-21565A1464FD}">
            <xm:f>NOT(ISERROR(SEARCH(Статусы!$A$4,I1582)))</xm:f>
            <xm:f>Статусы!$A$4</xm:f>
            <x14:dxf>
              <fill>
                <patternFill>
                  <bgColor theme="0" tint="-0.14996795556505021"/>
                </patternFill>
              </fill>
            </x14:dxf>
          </x14:cfRule>
          <xm:sqref>I1582:I1586</xm:sqref>
        </x14:conditionalFormatting>
        <x14:conditionalFormatting xmlns:xm="http://schemas.microsoft.com/office/excel/2006/main">
          <x14:cfRule type="containsText" priority="1943" operator="containsText" id="{C22C36E0-A4F9-4D56-80D8-13CFC6ECA1A2}">
            <xm:f>NOT(ISERROR(SEARCH(Статусы!$A$4,H1393)))</xm:f>
            <xm:f>Статусы!$A$4</xm:f>
            <x14:dxf>
              <fill>
                <patternFill>
                  <bgColor theme="0" tint="-0.14996795556505021"/>
                </patternFill>
              </fill>
            </x14:dxf>
          </x14:cfRule>
          <xm:sqref>H1393:H1397 L1393:L1397</xm:sqref>
        </x14:conditionalFormatting>
        <x14:conditionalFormatting xmlns:xm="http://schemas.microsoft.com/office/excel/2006/main">
          <x14:cfRule type="containsText" priority="1686" operator="containsText" id="{7AFEFFA4-DD25-48CE-A6A8-3D9925BE3630}">
            <xm:f>NOT(ISERROR(SEARCH(Статусы!$A$4,K1668)))</xm:f>
            <xm:f>Статусы!$A$4</xm:f>
            <x14:dxf>
              <fill>
                <patternFill>
                  <bgColor theme="0" tint="-0.14996795556505021"/>
                </patternFill>
              </fill>
            </x14:dxf>
          </x14:cfRule>
          <xm:sqref>K1668:K1672</xm:sqref>
        </x14:conditionalFormatting>
        <x14:conditionalFormatting xmlns:xm="http://schemas.microsoft.com/office/excel/2006/main">
          <x14:cfRule type="containsText" priority="1684" operator="containsText" id="{4579F22C-876D-43F0-842F-646C35FE8294}">
            <xm:f>NOT(ISERROR(SEARCH(Статусы!$A$4,I1686)))</xm:f>
            <xm:f>Статусы!$A$4</xm:f>
            <x14:dxf>
              <fill>
                <patternFill>
                  <bgColor theme="0" tint="-0.14996795556505021"/>
                </patternFill>
              </fill>
            </x14:dxf>
          </x14:cfRule>
          <xm:sqref>I1686:I1690</xm:sqref>
        </x14:conditionalFormatting>
        <x14:conditionalFormatting xmlns:xm="http://schemas.microsoft.com/office/excel/2006/main">
          <x14:cfRule type="containsText" priority="1867" operator="containsText" id="{036ABCCB-E19F-45F9-889B-0E38F048AF72}">
            <xm:f>NOT(ISERROR(SEARCH(Статусы!$A$4,I1588)))</xm:f>
            <xm:f>Статусы!$A$4</xm:f>
            <x14:dxf>
              <fill>
                <patternFill>
                  <bgColor theme="0" tint="-0.14996795556505021"/>
                </patternFill>
              </fill>
            </x14:dxf>
          </x14:cfRule>
          <xm:sqref>I1588:I1592</xm:sqref>
        </x14:conditionalFormatting>
        <x14:conditionalFormatting xmlns:xm="http://schemas.microsoft.com/office/excel/2006/main">
          <x14:cfRule type="containsText" priority="1682" operator="containsText" id="{B837C092-72D9-496E-9284-271C864B3C02}">
            <xm:f>NOT(ISERROR(SEARCH(Статусы!$A$4,I1710)))</xm:f>
            <xm:f>Статусы!$A$4</xm:f>
            <x14:dxf>
              <fill>
                <patternFill>
                  <bgColor theme="0" tint="-0.14996795556505021"/>
                </patternFill>
              </fill>
            </x14:dxf>
          </x14:cfRule>
          <xm:sqref>I1710:I1714</xm:sqref>
        </x14:conditionalFormatting>
        <x14:conditionalFormatting xmlns:xm="http://schemas.microsoft.com/office/excel/2006/main">
          <x14:cfRule type="containsText" priority="1862" operator="containsText" id="{8AD880AA-585C-4D71-BBF0-C2A42B8ED5D6}">
            <xm:f>NOT(ISERROR(SEARCH(Статусы!$A$4,X1593)))</xm:f>
            <xm:f>Статусы!$A$4</xm:f>
            <x14:dxf>
              <fill>
                <patternFill>
                  <bgColor theme="0" tint="-0.14996795556505021"/>
                </patternFill>
              </fill>
            </x14:dxf>
          </x14:cfRule>
          <xm:sqref>X1593</xm:sqref>
        </x14:conditionalFormatting>
        <x14:conditionalFormatting xmlns:xm="http://schemas.microsoft.com/office/excel/2006/main">
          <x14:cfRule type="containsText" priority="1940" operator="containsText" id="{AD7635D5-82BD-48A3-BAC3-924A75D6955A}">
            <xm:f>NOT(ISERROR(SEARCH(Статусы!$A$4,H1413)))</xm:f>
            <xm:f>Статусы!$A$4</xm:f>
            <x14:dxf>
              <fill>
                <patternFill>
                  <bgColor theme="0" tint="-0.14996795556505021"/>
                </patternFill>
              </fill>
            </x14:dxf>
          </x14:cfRule>
          <xm:sqref>H1413:H1417 L1413:L1417</xm:sqref>
        </x14:conditionalFormatting>
        <x14:conditionalFormatting xmlns:xm="http://schemas.microsoft.com/office/excel/2006/main">
          <x14:cfRule type="containsText" priority="1853" operator="containsText" id="{AB1AB4FD-5A61-4C48-8C07-38272E9095D1}">
            <xm:f>NOT(ISERROR(SEARCH(Статусы!$A$4,X1606)))</xm:f>
            <xm:f>Статусы!$A$4</xm:f>
            <x14:dxf>
              <fill>
                <patternFill>
                  <bgColor theme="0" tint="-0.14996795556505021"/>
                </patternFill>
              </fill>
            </x14:dxf>
          </x14:cfRule>
          <xm:sqref>X1606</xm:sqref>
        </x14:conditionalFormatting>
        <x14:conditionalFormatting xmlns:xm="http://schemas.microsoft.com/office/excel/2006/main">
          <x14:cfRule type="containsText" priority="1680" operator="containsText" id="{154B733D-DA70-4E20-A3F6-E65B6FDB7456}">
            <xm:f>NOT(ISERROR(SEARCH(Статусы!$A$4,I1728)))</xm:f>
            <xm:f>Статусы!$A$4</xm:f>
            <x14:dxf>
              <fill>
                <patternFill>
                  <bgColor theme="0" tint="-0.14996795556505021"/>
                </patternFill>
              </fill>
            </x14:dxf>
          </x14:cfRule>
          <xm:sqref>I1728:I1732</xm:sqref>
        </x14:conditionalFormatting>
        <x14:conditionalFormatting xmlns:xm="http://schemas.microsoft.com/office/excel/2006/main">
          <x14:cfRule type="containsText" priority="1848" operator="containsText" id="{003740D3-5516-48CD-B2E9-86B6F21B6EE2}">
            <xm:f>NOT(ISERROR(SEARCH(Статусы!$A$4,X1612)))</xm:f>
            <xm:f>Статусы!$A$4</xm:f>
            <x14:dxf>
              <fill>
                <patternFill>
                  <bgColor theme="0" tint="-0.14996795556505021"/>
                </patternFill>
              </fill>
            </x14:dxf>
          </x14:cfRule>
          <xm:sqref>X1612</xm:sqref>
        </x14:conditionalFormatting>
        <x14:conditionalFormatting xmlns:xm="http://schemas.microsoft.com/office/excel/2006/main">
          <x14:cfRule type="containsText" priority="1937" operator="containsText" id="{A50CA5F3-16EA-4C8A-A7CE-EE1AFC7179A3}">
            <xm:f>NOT(ISERROR(SEARCH(Статусы!$A$4,H1420)))</xm:f>
            <xm:f>Статусы!$A$4</xm:f>
            <x14:dxf>
              <fill>
                <patternFill>
                  <bgColor theme="0" tint="-0.14996795556505021"/>
                </patternFill>
              </fill>
            </x14:dxf>
          </x14:cfRule>
          <xm:sqref>H1420:H1424 L1420:L1424</xm:sqref>
        </x14:conditionalFormatting>
        <x14:conditionalFormatting xmlns:xm="http://schemas.microsoft.com/office/excel/2006/main">
          <x14:cfRule type="containsText" priority="1734" operator="containsText" id="{BEE8735B-F015-4B48-A583-AC950894477D}">
            <xm:f>NOT(ISERROR(SEARCH(Статусы!$A$4,I1882)))</xm:f>
            <xm:f>Статусы!$A$4</xm:f>
            <x14:dxf>
              <fill>
                <patternFill>
                  <bgColor theme="0" tint="-0.14996795556505021"/>
                </patternFill>
              </fill>
            </x14:dxf>
          </x14:cfRule>
          <xm:sqref>I1882:I1886</xm:sqref>
        </x14:conditionalFormatting>
        <x14:conditionalFormatting xmlns:xm="http://schemas.microsoft.com/office/excel/2006/main">
          <x14:cfRule type="containsText" priority="1844" operator="containsText" id="{2CBFD61B-8DBF-46BB-9E2C-B2A6634BBCAD}">
            <xm:f>NOT(ISERROR(SEARCH(Статусы!$A$4,I1620)))</xm:f>
            <xm:f>Статусы!$A$4</xm:f>
            <x14:dxf>
              <fill>
                <patternFill>
                  <bgColor theme="0" tint="-0.14996795556505021"/>
                </patternFill>
              </fill>
            </x14:dxf>
          </x14:cfRule>
          <xm:sqref>I1620:I1624</xm:sqref>
        </x14:conditionalFormatting>
        <x14:conditionalFormatting xmlns:xm="http://schemas.microsoft.com/office/excel/2006/main">
          <x14:cfRule type="containsText" priority="1675" operator="containsText" id="{963863D3-BA53-495F-9F5D-D44B1185C720}">
            <xm:f>NOT(ISERROR(SEARCH(Статусы!$A$4,I1840)))</xm:f>
            <xm:f>Статусы!$A$4</xm:f>
            <x14:dxf>
              <fill>
                <patternFill>
                  <bgColor theme="0" tint="-0.14996795556505021"/>
                </patternFill>
              </fill>
            </x14:dxf>
          </x14:cfRule>
          <xm:sqref>I1840:I1844</xm:sqref>
        </x14:conditionalFormatting>
        <x14:conditionalFormatting xmlns:xm="http://schemas.microsoft.com/office/excel/2006/main">
          <x14:cfRule type="containsText" priority="1837" operator="containsText" id="{07F3113D-0D0C-4D8F-B022-53D21807CC6B}">
            <xm:f>NOT(ISERROR(SEARCH(Статусы!$A$4,I1632)))</xm:f>
            <xm:f>Статусы!$A$4</xm:f>
            <x14:dxf>
              <fill>
                <patternFill>
                  <bgColor theme="0" tint="-0.14996795556505021"/>
                </patternFill>
              </fill>
            </x14:dxf>
          </x14:cfRule>
          <xm:sqref>I1632:I1636</xm:sqref>
        </x14:conditionalFormatting>
        <x14:conditionalFormatting xmlns:xm="http://schemas.microsoft.com/office/excel/2006/main">
          <x14:cfRule type="containsText" priority="1831" operator="containsText" id="{20CBC56A-DFEE-43B1-9385-27051542F00F}">
            <xm:f>NOT(ISERROR(SEARCH(Статусы!$A$4,I1644)))</xm:f>
            <xm:f>Статусы!$A$4</xm:f>
            <x14:dxf>
              <fill>
                <patternFill>
                  <bgColor theme="0" tint="-0.14996795556505021"/>
                </patternFill>
              </fill>
            </x14:dxf>
          </x14:cfRule>
          <xm:sqref>I1644:I1648</xm:sqref>
        </x14:conditionalFormatting>
        <x14:conditionalFormatting xmlns:xm="http://schemas.microsoft.com/office/excel/2006/main">
          <x14:cfRule type="containsText" priority="1934" operator="containsText" id="{3B219F33-66C3-43DB-BE44-E2A284CFEEC9}">
            <xm:f>NOT(ISERROR(SEARCH(Статусы!$A$4,H1433)))</xm:f>
            <xm:f>Статусы!$A$4</xm:f>
            <x14:dxf>
              <fill>
                <patternFill>
                  <bgColor theme="0" tint="-0.14996795556505021"/>
                </patternFill>
              </fill>
            </x14:dxf>
          </x14:cfRule>
          <xm:sqref>H1433:H1437 L1433:L1437</xm:sqref>
        </x14:conditionalFormatting>
        <x14:conditionalFormatting xmlns:xm="http://schemas.microsoft.com/office/excel/2006/main">
          <x14:cfRule type="containsText" priority="1729" operator="containsText" id="{BDF6E7F4-B2A1-414B-915E-4365C1B6103B}">
            <xm:f>NOT(ISERROR(SEARCH(Статусы!$A$4,I1894)))</xm:f>
            <xm:f>Статусы!$A$4</xm:f>
            <x14:dxf>
              <fill>
                <patternFill>
                  <bgColor theme="0" tint="-0.14996795556505021"/>
                </patternFill>
              </fill>
            </x14:dxf>
          </x14:cfRule>
          <xm:sqref>I1894:I1898</xm:sqref>
        </x14:conditionalFormatting>
        <x14:conditionalFormatting xmlns:xm="http://schemas.microsoft.com/office/excel/2006/main">
          <x14:cfRule type="containsText" priority="1726" operator="containsText" id="{ABE17CC3-4D4C-484A-B7ED-E8212EBD5BD1}">
            <xm:f>NOT(ISERROR(SEARCH(Статусы!$A$4,I1901)))</xm:f>
            <xm:f>Статусы!$A$4</xm:f>
            <x14:dxf>
              <fill>
                <patternFill>
                  <bgColor theme="0" tint="-0.14996795556505021"/>
                </patternFill>
              </fill>
            </x14:dxf>
          </x14:cfRule>
          <xm:sqref>I1901:I1905</xm:sqref>
        </x14:conditionalFormatting>
        <x14:conditionalFormatting xmlns:xm="http://schemas.microsoft.com/office/excel/2006/main">
          <x14:cfRule type="containsText" priority="1887" operator="containsText" id="{4DC94822-82CE-4C5D-8DC7-014C2196B501}">
            <xm:f>NOT(ISERROR(SEARCH(Статусы!$A$4,I1558)))</xm:f>
            <xm:f>Статусы!$A$4</xm:f>
            <x14:dxf>
              <fill>
                <patternFill>
                  <bgColor theme="0" tint="-0.14996795556505021"/>
                </patternFill>
              </fill>
            </x14:dxf>
          </x14:cfRule>
          <xm:sqref>I1558:I1562</xm:sqref>
        </x14:conditionalFormatting>
        <x14:conditionalFormatting xmlns:xm="http://schemas.microsoft.com/office/excel/2006/main">
          <x14:cfRule type="containsText" priority="1931" operator="containsText" id="{8DDB2479-2FCA-4B42-BD3A-EC4B2484A1D0}">
            <xm:f>NOT(ISERROR(SEARCH(Статусы!$A$4,H1439)))</xm:f>
            <xm:f>Статусы!$A$4</xm:f>
            <x14:dxf>
              <fill>
                <patternFill>
                  <bgColor theme="0" tint="-0.14996795556505021"/>
                </patternFill>
              </fill>
            </x14:dxf>
          </x14:cfRule>
          <xm:sqref>H1439:H1443 L1439:L1443</xm:sqref>
        </x14:conditionalFormatting>
        <x14:conditionalFormatting xmlns:xm="http://schemas.microsoft.com/office/excel/2006/main">
          <x14:cfRule type="containsText" priority="1667" operator="containsText" id="{5CCF2E2C-1A11-4104-9778-964DE41A36E9}">
            <xm:f>NOT(ISERROR(SEARCH(Статусы!$A$4,I1913)))</xm:f>
            <xm:f>Статусы!$A$4</xm:f>
            <x14:dxf>
              <fill>
                <patternFill>
                  <bgColor theme="0" tint="-0.14996795556505021"/>
                </patternFill>
              </fill>
            </x14:dxf>
          </x14:cfRule>
          <xm:sqref>I1913:I1917</xm:sqref>
        </x14:conditionalFormatting>
        <x14:conditionalFormatting xmlns:xm="http://schemas.microsoft.com/office/excel/2006/main">
          <x14:cfRule type="containsText" priority="1665" operator="containsText" id="{BC3B0685-500C-4207-8673-FE3979F3E874}">
            <xm:f>NOT(ISERROR(SEARCH(Статусы!$A$4,I1925)))</xm:f>
            <xm:f>Статусы!$A$4</xm:f>
            <x14:dxf>
              <fill>
                <patternFill>
                  <bgColor theme="0" tint="-0.14996795556505021"/>
                </patternFill>
              </fill>
            </x14:dxf>
          </x14:cfRule>
          <xm:sqref>I1925:I1929</xm:sqref>
        </x14:conditionalFormatting>
        <x14:conditionalFormatting xmlns:xm="http://schemas.microsoft.com/office/excel/2006/main">
          <x14:cfRule type="containsText" priority="1883" operator="containsText" id="{A5AC4DA8-F611-47C4-9356-8BBC3DFD2E25}">
            <xm:f>NOT(ISERROR(SEARCH(Статусы!$A$4,I1564)))</xm:f>
            <xm:f>Статусы!$A$4</xm:f>
            <x14:dxf>
              <fill>
                <patternFill>
                  <bgColor theme="0" tint="-0.14996795556505021"/>
                </patternFill>
              </fill>
            </x14:dxf>
          </x14:cfRule>
          <xm:sqref>I1564:I1568</xm:sqref>
        </x14:conditionalFormatting>
        <x14:conditionalFormatting xmlns:xm="http://schemas.microsoft.com/office/excel/2006/main">
          <x14:cfRule type="containsText" priority="1928" operator="containsText" id="{51DC118D-8FE5-44AF-BF4F-20FCB79D947A}">
            <xm:f>NOT(ISERROR(SEARCH(Статусы!$A$4,H1478)))</xm:f>
            <xm:f>Статусы!$A$4</xm:f>
            <x14:dxf>
              <fill>
                <patternFill>
                  <bgColor theme="0" tint="-0.14996795556505021"/>
                </patternFill>
              </fill>
            </x14:dxf>
          </x14:cfRule>
          <xm:sqref>H1478:H1482 L1478:L1482</xm:sqref>
        </x14:conditionalFormatting>
        <x14:conditionalFormatting xmlns:xm="http://schemas.microsoft.com/office/excel/2006/main">
          <x14:cfRule type="containsText" priority="1663" operator="containsText" id="{364C5FAA-F87D-416C-A523-628CB1DBB644}">
            <xm:f>NOT(ISERROR(SEARCH(Статусы!$A$4,I1937)))</xm:f>
            <xm:f>Статусы!$A$4</xm:f>
            <x14:dxf>
              <fill>
                <patternFill>
                  <bgColor theme="0" tint="-0.14996795556505021"/>
                </patternFill>
              </fill>
            </x14:dxf>
          </x14:cfRule>
          <xm:sqref>I1937:I1941</xm:sqref>
        </x14:conditionalFormatting>
        <x14:conditionalFormatting xmlns:xm="http://schemas.microsoft.com/office/excel/2006/main">
          <x14:cfRule type="containsText" priority="1661" operator="containsText" id="{4478F299-5181-48D1-963F-6E790C55635D}">
            <xm:f>NOT(ISERROR(SEARCH(Статусы!$A$4,K1944)))</xm:f>
            <xm:f>Статусы!$A$4</xm:f>
            <x14:dxf>
              <fill>
                <patternFill>
                  <bgColor theme="0" tint="-0.14996795556505021"/>
                </patternFill>
              </fill>
            </x14:dxf>
          </x14:cfRule>
          <xm:sqref>K1944:K1948</xm:sqref>
        </x14:conditionalFormatting>
        <x14:conditionalFormatting xmlns:xm="http://schemas.microsoft.com/office/excel/2006/main">
          <x14:cfRule type="containsText" priority="1659" operator="containsText" id="{FEB7411A-55E8-4456-9DBB-FC03D5A9D8FE}">
            <xm:f>NOT(ISERROR(SEARCH(Статусы!$A$4,K1950)))</xm:f>
            <xm:f>Статусы!$A$4</xm:f>
            <x14:dxf>
              <fill>
                <patternFill>
                  <bgColor theme="0" tint="-0.14996795556505021"/>
                </patternFill>
              </fill>
            </x14:dxf>
          </x14:cfRule>
          <xm:sqref>K1950:K1954</xm:sqref>
        </x14:conditionalFormatting>
        <x14:conditionalFormatting xmlns:xm="http://schemas.microsoft.com/office/excel/2006/main">
          <x14:cfRule type="containsText" priority="1879" operator="containsText" id="{1ED60CF5-C155-43C1-B2B7-98557A7E21AC}">
            <xm:f>NOT(ISERROR(SEARCH(Статусы!$A$4,I1570)))</xm:f>
            <xm:f>Статусы!$A$4</xm:f>
            <x14:dxf>
              <fill>
                <patternFill>
                  <bgColor theme="0" tint="-0.14996795556505021"/>
                </patternFill>
              </fill>
            </x14:dxf>
          </x14:cfRule>
          <xm:sqref>I1570:I1574</xm:sqref>
        </x14:conditionalFormatting>
        <x14:conditionalFormatting xmlns:xm="http://schemas.microsoft.com/office/excel/2006/main">
          <x14:cfRule type="containsText" priority="1657" operator="containsText" id="{CEBC8FCC-4248-4260-9431-12A38F07420F}">
            <xm:f>NOT(ISERROR(SEARCH(Статусы!$A$4,I1993)))</xm:f>
            <xm:f>Статусы!$A$4</xm:f>
            <x14:dxf>
              <fill>
                <patternFill>
                  <bgColor theme="0" tint="-0.14996795556505021"/>
                </patternFill>
              </fill>
            </x14:dxf>
          </x14:cfRule>
          <xm:sqref>I1993:I1997</xm:sqref>
        </x14:conditionalFormatting>
        <x14:conditionalFormatting xmlns:xm="http://schemas.microsoft.com/office/excel/2006/main">
          <x14:cfRule type="containsText" priority="1922" operator="containsText" id="{E055E41C-AD2C-4F5F-A8CD-A385E4049F8E}">
            <xm:f>NOT(ISERROR(SEARCH(Статусы!$A$4,H1498)))</xm:f>
            <xm:f>Статусы!$A$4</xm:f>
            <x14:dxf>
              <fill>
                <patternFill>
                  <bgColor theme="0" tint="-0.14996795556505021"/>
                </patternFill>
              </fill>
            </x14:dxf>
          </x14:cfRule>
          <xm:sqref>H1498:H1502 L1498:L1502</xm:sqref>
        </x14:conditionalFormatting>
        <x14:conditionalFormatting xmlns:xm="http://schemas.microsoft.com/office/excel/2006/main">
          <x14:cfRule type="containsText" priority="1874" operator="containsText" id="{032A65B6-6DEC-42DB-BD3B-4CDF1C3B6160}">
            <xm:f>NOT(ISERROR(SEARCH(Статусы!$A$4,I1576)))</xm:f>
            <xm:f>Статусы!$A$4</xm:f>
            <x14:dxf>
              <fill>
                <patternFill>
                  <bgColor theme="0" tint="-0.14996795556505021"/>
                </patternFill>
              </fill>
            </x14:dxf>
          </x14:cfRule>
          <xm:sqref>I1576:I1580</xm:sqref>
        </x14:conditionalFormatting>
        <x14:conditionalFormatting xmlns:xm="http://schemas.microsoft.com/office/excel/2006/main">
          <x14:cfRule type="containsText" priority="1655" operator="containsText" id="{EFC41495-E548-4CF0-B808-AC17394B410E}">
            <xm:f>NOT(ISERROR(SEARCH(Статусы!$A$4,I2005)))</xm:f>
            <xm:f>Статусы!$A$4</xm:f>
            <x14:dxf>
              <fill>
                <patternFill>
                  <bgColor theme="0" tint="-0.14996795556505021"/>
                </patternFill>
              </fill>
            </x14:dxf>
          </x14:cfRule>
          <xm:sqref>I2005:I2009</xm:sqref>
        </x14:conditionalFormatting>
        <x14:conditionalFormatting xmlns:xm="http://schemas.microsoft.com/office/excel/2006/main">
          <x14:cfRule type="containsText" priority="1823" operator="containsText" id="{DA831798-494F-4BCE-BDC5-002334D356EB}">
            <xm:f>NOT(ISERROR(SEARCH(Статусы!$A$4,X1655)))</xm:f>
            <xm:f>Статусы!$A$4</xm:f>
            <x14:dxf>
              <fill>
                <patternFill>
                  <bgColor theme="0" tint="-0.14996795556505021"/>
                </patternFill>
              </fill>
            </x14:dxf>
          </x14:cfRule>
          <xm:sqref>X1655</xm:sqref>
        </x14:conditionalFormatting>
        <x14:conditionalFormatting xmlns:xm="http://schemas.microsoft.com/office/excel/2006/main">
          <x14:cfRule type="containsText" priority="1821" operator="containsText" id="{324E2B76-23A3-4126-850C-FD3059A82F1D}">
            <xm:f>NOT(ISERROR(SEARCH(Статусы!$A$4,K1662)))</xm:f>
            <xm:f>Статусы!$A$4</xm:f>
            <x14:dxf>
              <fill>
                <patternFill>
                  <bgColor theme="0" tint="-0.14996795556505021"/>
                </patternFill>
              </fill>
            </x14:dxf>
          </x14:cfRule>
          <xm:sqref>K1662:K1666</xm:sqref>
        </x14:conditionalFormatting>
        <x14:conditionalFormatting xmlns:xm="http://schemas.microsoft.com/office/excel/2006/main">
          <x14:cfRule type="containsText" priority="1727" operator="containsText" id="{FD6F365A-E3C2-412D-8544-0E919C55CE8C}">
            <xm:f>NOT(ISERROR(SEARCH(Статусы!$A$4,K1901)))</xm:f>
            <xm:f>Статусы!$A$4</xm:f>
            <x14:dxf>
              <fill>
                <patternFill>
                  <bgColor theme="0" tint="-0.14996795556505021"/>
                </patternFill>
              </fill>
            </x14:dxf>
          </x14:cfRule>
          <xm:sqref>K1901:K1905</xm:sqref>
        </x14:conditionalFormatting>
        <x14:conditionalFormatting xmlns:xm="http://schemas.microsoft.com/office/excel/2006/main">
          <x14:cfRule type="containsText" priority="1919" operator="containsText" id="{74EC09CF-05AC-4D06-94B2-9B4BFB756833}">
            <xm:f>NOT(ISERROR(SEARCH(Статусы!$A$4,H1504)))</xm:f>
            <xm:f>Статусы!$A$4</xm:f>
            <x14:dxf>
              <fill>
                <patternFill>
                  <bgColor theme="0" tint="-0.14996795556505021"/>
                </patternFill>
              </fill>
            </x14:dxf>
          </x14:cfRule>
          <xm:sqref>H1504:H1508 L1504:L1508</xm:sqref>
        </x14:conditionalFormatting>
        <x14:conditionalFormatting xmlns:xm="http://schemas.microsoft.com/office/excel/2006/main">
          <x14:cfRule type="containsText" priority="1707" operator="containsText" id="{C8365F85-D218-462A-8725-2813EBB20E93}">
            <xm:f>NOT(ISERROR(SEARCH(Статусы!$A$4,I1963)))</xm:f>
            <xm:f>Статусы!$A$4</xm:f>
            <x14:dxf>
              <fill>
                <patternFill>
                  <bgColor theme="0" tint="-0.14996795556505021"/>
                </patternFill>
              </fill>
            </x14:dxf>
          </x14:cfRule>
          <xm:sqref>I1963:I1967</xm:sqref>
        </x14:conditionalFormatting>
        <x14:conditionalFormatting xmlns:xm="http://schemas.microsoft.com/office/excel/2006/main">
          <x14:cfRule type="containsText" priority="1818" operator="containsText" id="{6E7442E2-EDB4-4D64-AF02-2836E9037D2A}">
            <xm:f>NOT(ISERROR(SEARCH(Статусы!$A$4,K1674)))</xm:f>
            <xm:f>Статусы!$A$4</xm:f>
            <x14:dxf>
              <fill>
                <patternFill>
                  <bgColor theme="0" tint="-0.14996795556505021"/>
                </patternFill>
              </fill>
            </x14:dxf>
          </x14:cfRule>
          <xm:sqref>K1674:K1678</xm:sqref>
        </x14:conditionalFormatting>
        <x14:conditionalFormatting xmlns:xm="http://schemas.microsoft.com/office/excel/2006/main">
          <x14:cfRule type="containsText" priority="1868" operator="containsText" id="{6C3DCCDF-9BB2-42CD-BCD2-654F470C4537}">
            <xm:f>NOT(ISERROR(SEARCH(Статусы!$A$4,K1588)))</xm:f>
            <xm:f>Статусы!$A$4</xm:f>
            <x14:dxf>
              <fill>
                <patternFill>
                  <bgColor theme="0" tint="-0.14996795556505021"/>
                </patternFill>
              </fill>
            </x14:dxf>
          </x14:cfRule>
          <xm:sqref>K1588:K1592</xm:sqref>
        </x14:conditionalFormatting>
        <x14:conditionalFormatting xmlns:xm="http://schemas.microsoft.com/office/excel/2006/main">
          <x14:cfRule type="containsText" priority="1704" operator="containsText" id="{9E668873-CAE2-4269-9425-4672FE44B508}">
            <xm:f>NOT(ISERROR(SEARCH(Статусы!$A$4,I1969)))</xm:f>
            <xm:f>Статусы!$A$4</xm:f>
            <x14:dxf>
              <fill>
                <patternFill>
                  <bgColor theme="0" tint="-0.14996795556505021"/>
                </patternFill>
              </fill>
            </x14:dxf>
          </x14:cfRule>
          <xm:sqref>I1969:I1973</xm:sqref>
        </x14:conditionalFormatting>
        <x14:conditionalFormatting xmlns:xm="http://schemas.microsoft.com/office/excel/2006/main">
          <x14:cfRule type="containsText" priority="1913" operator="containsText" id="{22A1B2F6-8A56-4612-ABD3-A02BF003EDE7}">
            <xm:f>NOT(ISERROR(SEARCH(Статусы!$A$4,H1516)))</xm:f>
            <xm:f>Статусы!$A$4</xm:f>
            <x14:dxf>
              <fill>
                <patternFill>
                  <bgColor theme="0" tint="-0.14996795556505021"/>
                </patternFill>
              </fill>
            </x14:dxf>
          </x14:cfRule>
          <xm:sqref>H1516:H1520 L1516:L1520</xm:sqref>
        </x14:conditionalFormatting>
        <x14:conditionalFormatting xmlns:xm="http://schemas.microsoft.com/office/excel/2006/main">
          <x14:cfRule type="containsText" priority="1701" operator="containsText" id="{5B691DA6-E520-47EA-BB5C-D12D80B942E0}">
            <xm:f>NOT(ISERROR(SEARCH(Статусы!$A$4,I1975)))</xm:f>
            <xm:f>Статусы!$A$4</xm:f>
            <x14:dxf>
              <fill>
                <patternFill>
                  <bgColor theme="0" tint="-0.14996795556505021"/>
                </patternFill>
              </fill>
            </x14:dxf>
          </x14:cfRule>
          <xm:sqref>I1975:I1979</xm:sqref>
        </x14:conditionalFormatting>
        <x14:conditionalFormatting xmlns:xm="http://schemas.microsoft.com/office/excel/2006/main">
          <x14:cfRule type="containsText" priority="1698" operator="containsText" id="{4CA5486F-CECC-4C24-A6C7-8DA13881D387}">
            <xm:f>NOT(ISERROR(SEARCH(Статусы!$A$4,I1981)))</xm:f>
            <xm:f>Статусы!$A$4</xm:f>
            <x14:dxf>
              <fill>
                <patternFill>
                  <bgColor theme="0" tint="-0.14996795556505021"/>
                </patternFill>
              </fill>
            </x14:dxf>
          </x14:cfRule>
          <xm:sqref>I1981:I1985</xm:sqref>
        </x14:conditionalFormatting>
        <x14:conditionalFormatting xmlns:xm="http://schemas.microsoft.com/office/excel/2006/main">
          <x14:cfRule type="containsText" priority="1858" operator="containsText" id="{D76530A5-F9D1-4197-BCA1-892E68F576D9}">
            <xm:f>NOT(ISERROR(SEARCH(Статусы!$A$4,I1600)))</xm:f>
            <xm:f>Статусы!$A$4</xm:f>
            <x14:dxf>
              <fill>
                <patternFill>
                  <bgColor theme="0" tint="-0.14996795556505021"/>
                </patternFill>
              </fill>
            </x14:dxf>
          </x14:cfRule>
          <xm:sqref>I1600:I1604</xm:sqref>
        </x14:conditionalFormatting>
        <x14:conditionalFormatting xmlns:xm="http://schemas.microsoft.com/office/excel/2006/main">
          <x14:cfRule type="containsText" priority="1910" operator="containsText" id="{E8BFE922-A21F-4431-9CA1-317EB523A023}">
            <xm:f>NOT(ISERROR(SEARCH(Статусы!$A$4,H1522)))</xm:f>
            <xm:f>Статусы!$A$4</xm:f>
            <x14:dxf>
              <fill>
                <patternFill>
                  <bgColor theme="0" tint="-0.14996795556505021"/>
                </patternFill>
              </fill>
            </x14:dxf>
          </x14:cfRule>
          <xm:sqref>H1522:H1526 L1522:L1526</xm:sqref>
        </x14:conditionalFormatting>
        <x14:conditionalFormatting xmlns:xm="http://schemas.microsoft.com/office/excel/2006/main">
          <x14:cfRule type="containsText" priority="1695" operator="containsText" id="{85B6DDC0-A336-4BA2-B5A0-B55A24E5C009}">
            <xm:f>NOT(ISERROR(SEARCH(Статусы!$A$4,I1987)))</xm:f>
            <xm:f>Статусы!$A$4</xm:f>
            <x14:dxf>
              <fill>
                <patternFill>
                  <bgColor theme="0" tint="-0.14996795556505021"/>
                </patternFill>
              </fill>
            </x14:dxf>
          </x14:cfRule>
          <xm:sqref>I1987:I1991</xm:sqref>
        </x14:conditionalFormatting>
        <x14:conditionalFormatting xmlns:xm="http://schemas.microsoft.com/office/excel/2006/main">
          <x14:cfRule type="containsText" priority="1907" operator="containsText" id="{EFFC4EDD-D36C-498B-998F-4B616FB4DACD}">
            <xm:f>NOT(ISERROR(SEARCH(Статусы!$A$4,H1528)))</xm:f>
            <xm:f>Статусы!$A$4</xm:f>
            <x14:dxf>
              <fill>
                <patternFill>
                  <bgColor theme="0" tint="-0.14996795556505021"/>
                </patternFill>
              </fill>
            </x14:dxf>
          </x14:cfRule>
          <xm:sqref>H1528:H1532 L1528:L1532</xm:sqref>
        </x14:conditionalFormatting>
        <x14:conditionalFormatting xmlns:xm="http://schemas.microsoft.com/office/excel/2006/main">
          <x14:cfRule type="containsText" priority="1642" operator="containsText" id="{304248E3-8089-4FFC-9D81-1FD390DBDBE4}">
            <xm:f>NOT(ISERROR(SEARCH(Статусы!$A$4,Z1968)))</xm:f>
            <xm:f>Статусы!$A$4</xm:f>
            <x14:dxf>
              <fill>
                <patternFill>
                  <bgColor theme="0" tint="-0.14996795556505021"/>
                </patternFill>
              </fill>
            </x14:dxf>
          </x14:cfRule>
          <xm:sqref>Z1968 Z1974 Z1980 Z1986 Z1992 Z1998</xm:sqref>
        </x14:conditionalFormatting>
        <x14:conditionalFormatting xmlns:xm="http://schemas.microsoft.com/office/excel/2006/main">
          <x14:cfRule type="containsText" priority="1849" operator="containsText" id="{21A53D62-01B3-4CAA-B426-54DEB8AAE9CA}">
            <xm:f>NOT(ISERROR(SEARCH(Статусы!$A$4,I1613)))</xm:f>
            <xm:f>Статусы!$A$4</xm:f>
            <x14:dxf>
              <fill>
                <patternFill>
                  <bgColor theme="0" tint="-0.14996795556505021"/>
                </patternFill>
              </fill>
            </x14:dxf>
          </x14:cfRule>
          <xm:sqref>I1613:I1617</xm:sqref>
        </x14:conditionalFormatting>
        <x14:conditionalFormatting xmlns:xm="http://schemas.microsoft.com/office/excel/2006/main">
          <x14:cfRule type="containsText" priority="1904" operator="containsText" id="{1196DCB3-0C5E-431A-AE17-DAE57207687D}">
            <xm:f>NOT(ISERROR(SEARCH(Статусы!$A$4,H1534)))</xm:f>
            <xm:f>Статусы!$A$4</xm:f>
            <x14:dxf>
              <fill>
                <patternFill>
                  <bgColor theme="0" tint="-0.14996795556505021"/>
                </patternFill>
              </fill>
            </x14:dxf>
          </x14:cfRule>
          <xm:sqref>H1534:H1538 L1534:L1538</xm:sqref>
        </x14:conditionalFormatting>
        <x14:conditionalFormatting xmlns:xm="http://schemas.microsoft.com/office/excel/2006/main">
          <x14:cfRule type="containsText" priority="1900" operator="containsText" id="{11DA4820-4BC0-4FEF-8705-DB4937E87667}">
            <xm:f>NOT(ISERROR(SEARCH(Статусы!$A$4,K1540)))</xm:f>
            <xm:f>Статусы!$A$4</xm:f>
            <x14:dxf>
              <fill>
                <patternFill>
                  <bgColor theme="0" tint="-0.14996795556505021"/>
                </patternFill>
              </fill>
            </x14:dxf>
          </x14:cfRule>
          <xm:sqref>K1540:K1544</xm:sqref>
        </x14:conditionalFormatting>
        <x14:conditionalFormatting xmlns:xm="http://schemas.microsoft.com/office/excel/2006/main">
          <x14:cfRule type="containsText" priority="1901" operator="containsText" id="{D6CFAD58-ECA8-4889-AD71-87E779732F59}">
            <xm:f>NOT(ISERROR(SEARCH(Статусы!$A$4,H1540)))</xm:f>
            <xm:f>Статусы!$A$4</xm:f>
            <x14:dxf>
              <fill>
                <patternFill>
                  <bgColor theme="0" tint="-0.14996795556505021"/>
                </patternFill>
              </fill>
            </x14:dxf>
          </x14:cfRule>
          <xm:sqref>H1540:H1544 L1540:L1544</xm:sqref>
        </x14:conditionalFormatting>
        <x14:conditionalFormatting xmlns:xm="http://schemas.microsoft.com/office/excel/2006/main">
          <x14:cfRule type="containsText" priority="1815" operator="containsText" id="{7FB614ED-2FF9-490A-A383-10266D05F881}">
            <xm:f>NOT(ISERROR(SEARCH(Статусы!$A$4,K1680)))</xm:f>
            <xm:f>Статусы!$A$4</xm:f>
            <x14:dxf>
              <fill>
                <patternFill>
                  <bgColor theme="0" tint="-0.14996795556505021"/>
                </patternFill>
              </fill>
            </x14:dxf>
          </x14:cfRule>
          <xm:sqref>K1680:K1684</xm:sqref>
        </x14:conditionalFormatting>
        <x14:conditionalFormatting xmlns:xm="http://schemas.microsoft.com/office/excel/2006/main">
          <x14:cfRule type="containsText" priority="1896" operator="containsText" id="{78EFB995-C7A5-4D8D-A818-6B2021108CF3}">
            <xm:f>NOT(ISERROR(SEARCH(Статусы!$A$4,K1546)))</xm:f>
            <xm:f>Статусы!$A$4</xm:f>
            <x14:dxf>
              <fill>
                <patternFill>
                  <bgColor theme="0" tint="-0.14996795556505021"/>
                </patternFill>
              </fill>
            </x14:dxf>
          </x14:cfRule>
          <xm:sqref>K1546:K1550</xm:sqref>
        </x14:conditionalFormatting>
        <x14:conditionalFormatting xmlns:xm="http://schemas.microsoft.com/office/excel/2006/main">
          <x14:cfRule type="containsText" priority="1897" operator="containsText" id="{1AE06A5E-56FA-47C0-8CC3-14FBEFE01643}">
            <xm:f>NOT(ISERROR(SEARCH(Статусы!$A$4,H1546)))</xm:f>
            <xm:f>Статусы!$A$4</xm:f>
            <x14:dxf>
              <fill>
                <patternFill>
                  <bgColor theme="0" tint="-0.14996795556505021"/>
                </patternFill>
              </fill>
            </x14:dxf>
          </x14:cfRule>
          <xm:sqref>H1546:H1550 L1546:L1550</xm:sqref>
        </x14:conditionalFormatting>
        <x14:conditionalFormatting xmlns:xm="http://schemas.microsoft.com/office/excel/2006/main">
          <x14:cfRule type="containsText" priority="1895" operator="containsText" id="{4F6A672B-D5B0-4D2D-9DC7-391872849330}">
            <xm:f>NOT(ISERROR(SEARCH(Статусы!$A$4,I1546)))</xm:f>
            <xm:f>Статусы!$A$4</xm:f>
            <x14:dxf>
              <fill>
                <patternFill>
                  <bgColor theme="0" tint="-0.14996795556505021"/>
                </patternFill>
              </fill>
            </x14:dxf>
          </x14:cfRule>
          <xm:sqref>I1546:I1550</xm:sqref>
        </x14:conditionalFormatting>
        <x14:conditionalFormatting xmlns:xm="http://schemas.microsoft.com/office/excel/2006/main">
          <x14:cfRule type="containsText" priority="1813" operator="containsText" id="{C00EDC3F-1D90-461E-AA56-9047E84F1249}">
            <xm:f>NOT(ISERROR(SEARCH(Статусы!$A$4,K1686)))</xm:f>
            <xm:f>Статусы!$A$4</xm:f>
            <x14:dxf>
              <fill>
                <patternFill>
                  <bgColor theme="0" tint="-0.14996795556505021"/>
                </patternFill>
              </fill>
            </x14:dxf>
          </x14:cfRule>
          <xm:sqref>K1686:K1690</xm:sqref>
        </x14:conditionalFormatting>
        <x14:conditionalFormatting xmlns:xm="http://schemas.microsoft.com/office/excel/2006/main">
          <x14:cfRule type="containsText" priority="1892" operator="containsText" id="{51A7D29D-3362-4E1A-ABA3-B073F6B7FAE3}">
            <xm:f>NOT(ISERROR(SEARCH(Статусы!$A$4,K1552)))</xm:f>
            <xm:f>Статусы!$A$4</xm:f>
            <x14:dxf>
              <fill>
                <patternFill>
                  <bgColor theme="0" tint="-0.14996795556505021"/>
                </patternFill>
              </fill>
            </x14:dxf>
          </x14:cfRule>
          <xm:sqref>K1552:K1556</xm:sqref>
        </x14:conditionalFormatting>
        <x14:conditionalFormatting xmlns:xm="http://schemas.microsoft.com/office/excel/2006/main">
          <x14:cfRule type="containsText" priority="1893" operator="containsText" id="{ECF1F472-04BF-4F05-8ECC-2353571093AC}">
            <xm:f>NOT(ISERROR(SEARCH(Статусы!$A$4,H1552)))</xm:f>
            <xm:f>Статусы!$A$4</xm:f>
            <x14:dxf>
              <fill>
                <patternFill>
                  <bgColor theme="0" tint="-0.14996795556505021"/>
                </patternFill>
              </fill>
            </x14:dxf>
          </x14:cfRule>
          <xm:sqref>H1552:H1556 L1552:L1556</xm:sqref>
        </x14:conditionalFormatting>
        <x14:conditionalFormatting xmlns:xm="http://schemas.microsoft.com/office/excel/2006/main">
          <x14:cfRule type="containsText" priority="1841" operator="containsText" id="{B03F5FDF-4245-4066-B724-56D0C75B5287}">
            <xm:f>NOT(ISERROR(SEARCH(Статусы!$A$4,K1626)))</xm:f>
            <xm:f>Статусы!$A$4</xm:f>
            <x14:dxf>
              <fill>
                <patternFill>
                  <bgColor theme="0" tint="-0.14996795556505021"/>
                </patternFill>
              </fill>
            </x14:dxf>
          </x14:cfRule>
          <xm:sqref>K1626:K1630</xm:sqref>
        </x14:conditionalFormatting>
        <x14:conditionalFormatting xmlns:xm="http://schemas.microsoft.com/office/excel/2006/main">
          <x14:cfRule type="containsText" priority="1811" operator="containsText" id="{4801D6A9-1539-4112-A360-A2FBD19713A4}">
            <xm:f>NOT(ISERROR(SEARCH(Статусы!$A$4,K1692)))</xm:f>
            <xm:f>Статусы!$A$4</xm:f>
            <x14:dxf>
              <fill>
                <patternFill>
                  <bgColor theme="0" tint="-0.14996795556505021"/>
                </patternFill>
              </fill>
            </x14:dxf>
          </x14:cfRule>
          <xm:sqref>K1692:K1696</xm:sqref>
        </x14:conditionalFormatting>
        <x14:conditionalFormatting xmlns:xm="http://schemas.microsoft.com/office/excel/2006/main">
          <x14:cfRule type="containsText" priority="1888" operator="containsText" id="{8868DB0C-768D-4B80-809B-9AA2D029B8CD}">
            <xm:f>NOT(ISERROR(SEARCH(Статусы!$A$4,K1558)))</xm:f>
            <xm:f>Статусы!$A$4</xm:f>
            <x14:dxf>
              <fill>
                <patternFill>
                  <bgColor theme="0" tint="-0.14996795556505021"/>
                </patternFill>
              </fill>
            </x14:dxf>
          </x14:cfRule>
          <xm:sqref>K1558:K1562</xm:sqref>
        </x14:conditionalFormatting>
        <x14:conditionalFormatting xmlns:xm="http://schemas.microsoft.com/office/excel/2006/main">
          <x14:cfRule type="containsText" priority="1889" operator="containsText" id="{BC871C67-A392-40C6-9D50-21D3BB2E03B7}">
            <xm:f>NOT(ISERROR(SEARCH(Статусы!$A$4,H1558)))</xm:f>
            <xm:f>Статусы!$A$4</xm:f>
            <x14:dxf>
              <fill>
                <patternFill>
                  <bgColor theme="0" tint="-0.14996795556505021"/>
                </patternFill>
              </fill>
            </x14:dxf>
          </x14:cfRule>
          <xm:sqref>H1558:H1562 L1558:L1562</xm:sqref>
        </x14:conditionalFormatting>
        <x14:conditionalFormatting xmlns:xm="http://schemas.microsoft.com/office/excel/2006/main">
          <x14:cfRule type="containsText" priority="1835" operator="containsText" id="{6A72234B-789F-477D-936F-DA941A827D26}">
            <xm:f>NOT(ISERROR(SEARCH(Статусы!$A$4,K1638)))</xm:f>
            <xm:f>Статусы!$A$4</xm:f>
            <x14:dxf>
              <fill>
                <patternFill>
                  <bgColor theme="0" tint="-0.14996795556505021"/>
                </patternFill>
              </fill>
            </x14:dxf>
          </x14:cfRule>
          <xm:sqref>K1638:K1642</xm:sqref>
        </x14:conditionalFormatting>
        <x14:conditionalFormatting xmlns:xm="http://schemas.microsoft.com/office/excel/2006/main">
          <x14:cfRule type="containsText" priority="1808" operator="containsText" id="{01CF1201-65C6-4740-97B0-38FB942F0BA3}">
            <xm:f>NOT(ISERROR(SEARCH(Статусы!$A$4,K1698)))</xm:f>
            <xm:f>Статусы!$A$4</xm:f>
            <x14:dxf>
              <fill>
                <patternFill>
                  <bgColor theme="0" tint="-0.14996795556505021"/>
                </patternFill>
              </fill>
            </x14:dxf>
          </x14:cfRule>
          <xm:sqref>K1698:K1702</xm:sqref>
        </x14:conditionalFormatting>
        <x14:conditionalFormatting xmlns:xm="http://schemas.microsoft.com/office/excel/2006/main">
          <x14:cfRule type="containsText" priority="1884" operator="containsText" id="{8A4680DE-1B7D-4045-AE2C-7D4EEED94BDF}">
            <xm:f>NOT(ISERROR(SEARCH(Статусы!$A$4,K1564)))</xm:f>
            <xm:f>Статусы!$A$4</xm:f>
            <x14:dxf>
              <fill>
                <patternFill>
                  <bgColor theme="0" tint="-0.14996795556505021"/>
                </patternFill>
              </fill>
            </x14:dxf>
          </x14:cfRule>
          <xm:sqref>K1564:K1568</xm:sqref>
        </x14:conditionalFormatting>
        <x14:conditionalFormatting xmlns:xm="http://schemas.microsoft.com/office/excel/2006/main">
          <x14:cfRule type="containsText" priority="1885" operator="containsText" id="{4E4C9E5C-7E07-461A-A7DF-D3FB4AE27294}">
            <xm:f>NOT(ISERROR(SEARCH(Статусы!$A$4,H1564)))</xm:f>
            <xm:f>Статусы!$A$4</xm:f>
            <x14:dxf>
              <fill>
                <patternFill>
                  <bgColor theme="0" tint="-0.14996795556505021"/>
                </patternFill>
              </fill>
            </x14:dxf>
          </x14:cfRule>
          <xm:sqref>H1564:H1568 L1564:L1568</xm:sqref>
        </x14:conditionalFormatting>
        <x14:conditionalFormatting xmlns:xm="http://schemas.microsoft.com/office/excel/2006/main">
          <x14:cfRule type="containsText" priority="1828" operator="containsText" id="{BB488A88-623F-4DA9-806E-BDF0D0DB24B0}">
            <xm:f>NOT(ISERROR(SEARCH(Статусы!$A$4,I1650)))</xm:f>
            <xm:f>Статусы!$A$4</xm:f>
            <x14:dxf>
              <fill>
                <patternFill>
                  <bgColor theme="0" tint="-0.14996795556505021"/>
                </patternFill>
              </fill>
            </x14:dxf>
          </x14:cfRule>
          <xm:sqref>I1650:I1654</xm:sqref>
        </x14:conditionalFormatting>
        <x14:conditionalFormatting xmlns:xm="http://schemas.microsoft.com/office/excel/2006/main">
          <x14:cfRule type="containsText" priority="1806" operator="containsText" id="{4A4E1975-0D94-4AD4-9715-0376709BB7F2}">
            <xm:f>NOT(ISERROR(SEARCH(Статусы!$A$4,K1704)))</xm:f>
            <xm:f>Статусы!$A$4</xm:f>
            <x14:dxf>
              <fill>
                <patternFill>
                  <bgColor theme="0" tint="-0.14996795556505021"/>
                </patternFill>
              </fill>
            </x14:dxf>
          </x14:cfRule>
          <xm:sqref>K1704:K1708</xm:sqref>
        </x14:conditionalFormatting>
        <x14:conditionalFormatting xmlns:xm="http://schemas.microsoft.com/office/excel/2006/main">
          <x14:cfRule type="containsText" priority="1880" operator="containsText" id="{CBAF784B-ED7A-469D-BE59-ACFDEDA2EC25}">
            <xm:f>NOT(ISERROR(SEARCH(Статусы!$A$4,K1570)))</xm:f>
            <xm:f>Статусы!$A$4</xm:f>
            <x14:dxf>
              <fill>
                <patternFill>
                  <bgColor theme="0" tint="-0.14996795556505021"/>
                </patternFill>
              </fill>
            </x14:dxf>
          </x14:cfRule>
          <xm:sqref>K1570:K1574</xm:sqref>
        </x14:conditionalFormatting>
        <x14:conditionalFormatting xmlns:xm="http://schemas.microsoft.com/office/excel/2006/main">
          <x14:cfRule type="containsText" priority="1881" operator="containsText" id="{C0548A3D-1CB2-47C8-9847-C559DE38E2F0}">
            <xm:f>NOT(ISERROR(SEARCH(Статусы!$A$4,H1570)))</xm:f>
            <xm:f>Статусы!$A$4</xm:f>
            <x14:dxf>
              <fill>
                <patternFill>
                  <bgColor theme="0" tint="-0.14996795556505021"/>
                </patternFill>
              </fill>
            </x14:dxf>
          </x14:cfRule>
          <xm:sqref>H1570:H1574 L1570:L1574</xm:sqref>
        </x14:conditionalFormatting>
        <x14:conditionalFormatting xmlns:xm="http://schemas.microsoft.com/office/excel/2006/main">
          <x14:cfRule type="containsText" priority="1824" operator="containsText" id="{1AB87F36-CB8C-40C4-BC24-5EA06FB7EA61}">
            <xm:f>NOT(ISERROR(SEARCH(Статусы!$A$4,Z1655)))</xm:f>
            <xm:f>Статусы!$A$4</xm:f>
            <x14:dxf>
              <fill>
                <patternFill>
                  <bgColor theme="0" tint="-0.14996795556505021"/>
                </patternFill>
              </fill>
            </x14:dxf>
          </x14:cfRule>
          <xm:sqref>Z1655</xm:sqref>
        </x14:conditionalFormatting>
        <x14:conditionalFormatting xmlns:xm="http://schemas.microsoft.com/office/excel/2006/main">
          <x14:cfRule type="containsText" priority="1803" operator="containsText" id="{3D3106B7-CF70-426C-8DCF-FAF763F76DDC}">
            <xm:f>NOT(ISERROR(SEARCH(Статусы!$A$4,K1710)))</xm:f>
            <xm:f>Статусы!$A$4</xm:f>
            <x14:dxf>
              <fill>
                <patternFill>
                  <bgColor theme="0" tint="-0.14996795556505021"/>
                </patternFill>
              </fill>
            </x14:dxf>
          </x14:cfRule>
          <xm:sqref>K1710:K1714</xm:sqref>
        </x14:conditionalFormatting>
        <x14:conditionalFormatting xmlns:xm="http://schemas.microsoft.com/office/excel/2006/main">
          <x14:cfRule type="containsText" priority="1875" operator="containsText" id="{B51C9018-3EB7-46A4-B910-BBFF52AF0A32}">
            <xm:f>NOT(ISERROR(SEARCH(Статусы!$A$4,K1576)))</xm:f>
            <xm:f>Статусы!$A$4</xm:f>
            <x14:dxf>
              <fill>
                <patternFill>
                  <bgColor theme="0" tint="-0.14996795556505021"/>
                </patternFill>
              </fill>
            </x14:dxf>
          </x14:cfRule>
          <xm:sqref>K1576:K1580</xm:sqref>
        </x14:conditionalFormatting>
        <x14:conditionalFormatting xmlns:xm="http://schemas.microsoft.com/office/excel/2006/main">
          <x14:cfRule type="containsText" priority="1876" operator="containsText" id="{C86D7B0D-3D65-4FAC-AD64-5B8AC2321543}">
            <xm:f>NOT(ISERROR(SEARCH(Статусы!$A$4,H1576)))</xm:f>
            <xm:f>Статусы!$A$4</xm:f>
            <x14:dxf>
              <fill>
                <patternFill>
                  <bgColor theme="0" tint="-0.14996795556505021"/>
                </patternFill>
              </fill>
            </x14:dxf>
          </x14:cfRule>
          <xm:sqref>H1576:H1580 L1576:L1580</xm:sqref>
        </x14:conditionalFormatting>
        <x14:conditionalFormatting xmlns:xm="http://schemas.microsoft.com/office/excel/2006/main">
          <x14:cfRule type="containsText" priority="1822" operator="containsText" id="{48415F75-7E30-4E7C-B7A6-B888E2F80418}">
            <xm:f>NOT(ISERROR(SEARCH(Статусы!$A$4,H1662)))</xm:f>
            <xm:f>Статусы!$A$4</xm:f>
            <x14:dxf>
              <fill>
                <patternFill>
                  <bgColor theme="0" tint="-0.14996795556505021"/>
                </patternFill>
              </fill>
            </x14:dxf>
          </x14:cfRule>
          <xm:sqref>H1662:H1666 L1662:L1666</xm:sqref>
        </x14:conditionalFormatting>
        <x14:conditionalFormatting xmlns:xm="http://schemas.microsoft.com/office/excel/2006/main">
          <x14:cfRule type="containsText" priority="1801" operator="containsText" id="{04C2B588-374D-4BD3-9E4D-B597A5C24FA8}">
            <xm:f>NOT(ISERROR(SEARCH(Статусы!$A$4,K1716)))</xm:f>
            <xm:f>Статусы!$A$4</xm:f>
            <x14:dxf>
              <fill>
                <patternFill>
                  <bgColor theme="0" tint="-0.14996795556505021"/>
                </patternFill>
              </fill>
            </x14:dxf>
          </x14:cfRule>
          <xm:sqref>K1716:K1720</xm:sqref>
        </x14:conditionalFormatting>
        <x14:conditionalFormatting xmlns:xm="http://schemas.microsoft.com/office/excel/2006/main">
          <x14:cfRule type="containsText" priority="1820" operator="containsText" id="{CF7D3CCB-3227-4555-988D-6155B81D0E2C}">
            <xm:f>NOT(ISERROR(SEARCH(Статусы!$A$4,H1668)))</xm:f>
            <xm:f>Статусы!$A$4</xm:f>
            <x14:dxf>
              <fill>
                <patternFill>
                  <bgColor theme="0" tint="-0.14996795556505021"/>
                </patternFill>
              </fill>
            </x14:dxf>
          </x14:cfRule>
          <xm:sqref>H1668:H1672 L1668:L1672</xm:sqref>
        </x14:conditionalFormatting>
        <x14:conditionalFormatting xmlns:xm="http://schemas.microsoft.com/office/excel/2006/main">
          <x14:cfRule type="containsText" priority="1872" operator="containsText" id="{17936A2B-B3B7-4EAA-94E5-B4B14C7313B2}">
            <xm:f>NOT(ISERROR(SEARCH(Статусы!$A$4,H1582)))</xm:f>
            <xm:f>Статусы!$A$4</xm:f>
            <x14:dxf>
              <fill>
                <patternFill>
                  <bgColor theme="0" tint="-0.14996795556505021"/>
                </patternFill>
              </fill>
            </x14:dxf>
          </x14:cfRule>
          <xm:sqref>H1582:H1586 L1582:L1586</xm:sqref>
        </x14:conditionalFormatting>
        <x14:conditionalFormatting xmlns:xm="http://schemas.microsoft.com/office/excel/2006/main">
          <x14:cfRule type="containsText" priority="1799" operator="containsText" id="{8D55B748-8363-4CDA-B250-CA76438896C5}">
            <xm:f>NOT(ISERROR(SEARCH(Статусы!$A$4,K1722)))</xm:f>
            <xm:f>Статусы!$A$4</xm:f>
            <x14:dxf>
              <fill>
                <patternFill>
                  <bgColor theme="0" tint="-0.14996795556505021"/>
                </patternFill>
              </fill>
            </x14:dxf>
          </x14:cfRule>
          <xm:sqref>K1722:K1726</xm:sqref>
        </x14:conditionalFormatting>
        <x14:conditionalFormatting xmlns:xm="http://schemas.microsoft.com/office/excel/2006/main">
          <x14:cfRule type="containsText" priority="1819" operator="containsText" id="{C6A0AE58-5FA5-4B2B-A63C-4CAE7DBA354F}">
            <xm:f>NOT(ISERROR(SEARCH(Статусы!$A$4,H1674)))</xm:f>
            <xm:f>Статусы!$A$4</xm:f>
            <x14:dxf>
              <fill>
                <patternFill>
                  <bgColor theme="0" tint="-0.14996795556505021"/>
                </patternFill>
              </fill>
            </x14:dxf>
          </x14:cfRule>
          <xm:sqref>H1674:H1678 L1674:L1678</xm:sqref>
        </x14:conditionalFormatting>
        <x14:conditionalFormatting xmlns:xm="http://schemas.microsoft.com/office/excel/2006/main">
          <x14:cfRule type="containsText" priority="1869" operator="containsText" id="{819096D7-AB49-4ECA-9BDB-36BFC4D5C80D}">
            <xm:f>NOT(ISERROR(SEARCH(Статусы!$A$4,H1588)))</xm:f>
            <xm:f>Статусы!$A$4</xm:f>
            <x14:dxf>
              <fill>
                <patternFill>
                  <bgColor theme="0" tint="-0.14996795556505021"/>
                </patternFill>
              </fill>
            </x14:dxf>
          </x14:cfRule>
          <xm:sqref>H1588:H1592 L1588:L1592</xm:sqref>
        </x14:conditionalFormatting>
        <x14:conditionalFormatting xmlns:xm="http://schemas.microsoft.com/office/excel/2006/main">
          <x14:cfRule type="containsText" priority="1795" operator="containsText" id="{E4B6C333-7053-47BB-8A98-34CFBB0A6559}">
            <xm:f>NOT(ISERROR(SEARCH(Статусы!$A$4,K1734)))</xm:f>
            <xm:f>Статусы!$A$4</xm:f>
            <x14:dxf>
              <fill>
                <patternFill>
                  <bgColor theme="0" tint="-0.14996795556505021"/>
                </patternFill>
              </fill>
            </x14:dxf>
          </x14:cfRule>
          <xm:sqref>K1734:K1738</xm:sqref>
        </x14:conditionalFormatting>
        <x14:conditionalFormatting xmlns:xm="http://schemas.microsoft.com/office/excel/2006/main">
          <x14:cfRule type="containsText" priority="1864" operator="containsText" id="{6C031302-E111-4AC6-9082-F5ADE3F8918F}">
            <xm:f>NOT(ISERROR(SEARCH(Статусы!$A$4,K1594)))</xm:f>
            <xm:f>Статусы!$A$4</xm:f>
            <x14:dxf>
              <fill>
                <patternFill>
                  <bgColor theme="0" tint="-0.14996795556505021"/>
                </patternFill>
              </fill>
            </x14:dxf>
          </x14:cfRule>
          <xm:sqref>K1594:K1598</xm:sqref>
        </x14:conditionalFormatting>
        <x14:conditionalFormatting xmlns:xm="http://schemas.microsoft.com/office/excel/2006/main">
          <x14:cfRule type="containsText" priority="1865" operator="containsText" id="{3EB88F24-E5CF-4C3E-97D3-54984FCA60AC}">
            <xm:f>NOT(ISERROR(SEARCH(Статусы!$A$4,H1594)))</xm:f>
            <xm:f>Статусы!$A$4</xm:f>
            <x14:dxf>
              <fill>
                <patternFill>
                  <bgColor theme="0" tint="-0.14996795556505021"/>
                </patternFill>
              </fill>
            </x14:dxf>
          </x14:cfRule>
          <xm:sqref>H1594:H1598 L1594:L1598</xm:sqref>
        </x14:conditionalFormatting>
        <x14:conditionalFormatting xmlns:xm="http://schemas.microsoft.com/office/excel/2006/main">
          <x14:cfRule type="containsText" priority="1863" operator="containsText" id="{F6B5A495-2BB4-46AB-88A5-10D0D85F566F}">
            <xm:f>NOT(ISERROR(SEARCH(Статусы!$A$4,I1594)))</xm:f>
            <xm:f>Статусы!$A$4</xm:f>
            <x14:dxf>
              <fill>
                <patternFill>
                  <bgColor theme="0" tint="-0.14996795556505021"/>
                </patternFill>
              </fill>
            </x14:dxf>
          </x14:cfRule>
          <xm:sqref>I1594:I1598</xm:sqref>
        </x14:conditionalFormatting>
        <x14:conditionalFormatting xmlns:xm="http://schemas.microsoft.com/office/excel/2006/main">
          <x14:cfRule type="containsText" priority="1816" operator="containsText" id="{5639AB01-F5C8-4988-B34E-7CA8BD9B031A}">
            <xm:f>NOT(ISERROR(SEARCH(Статусы!$A$4,H1680)))</xm:f>
            <xm:f>Статусы!$A$4</xm:f>
            <x14:dxf>
              <fill>
                <patternFill>
                  <bgColor theme="0" tint="-0.14996795556505021"/>
                </patternFill>
              </fill>
            </x14:dxf>
          </x14:cfRule>
          <xm:sqref>H1680:H1684 L1680:L1684</xm:sqref>
        </x14:conditionalFormatting>
        <x14:conditionalFormatting xmlns:xm="http://schemas.microsoft.com/office/excel/2006/main">
          <x14:cfRule type="containsText" priority="1793" operator="containsText" id="{0603BC42-1C3E-4EA6-9249-3F1C0F748FF4}">
            <xm:f>NOT(ISERROR(SEARCH(Статусы!$A$4,K1740)))</xm:f>
            <xm:f>Статусы!$A$4</xm:f>
            <x14:dxf>
              <fill>
                <patternFill>
                  <bgColor theme="0" tint="-0.14996795556505021"/>
                </patternFill>
              </fill>
            </x14:dxf>
          </x14:cfRule>
          <xm:sqref>K1740:K1744</xm:sqref>
        </x14:conditionalFormatting>
        <x14:conditionalFormatting xmlns:xm="http://schemas.microsoft.com/office/excel/2006/main">
          <x14:cfRule type="containsText" priority="1859" operator="containsText" id="{C6A9AFCF-5DDD-4C15-AC5F-3A64CC7C1884}">
            <xm:f>NOT(ISERROR(SEARCH(Статусы!$A$4,K1600)))</xm:f>
            <xm:f>Статусы!$A$4</xm:f>
            <x14:dxf>
              <fill>
                <patternFill>
                  <bgColor theme="0" tint="-0.14996795556505021"/>
                </patternFill>
              </fill>
            </x14:dxf>
          </x14:cfRule>
          <xm:sqref>K1600:K1604</xm:sqref>
        </x14:conditionalFormatting>
        <x14:conditionalFormatting xmlns:xm="http://schemas.microsoft.com/office/excel/2006/main">
          <x14:cfRule type="containsText" priority="1860" operator="containsText" id="{E30F0116-C25B-4807-8671-55B6B397419B}">
            <xm:f>NOT(ISERROR(SEARCH(Статусы!$A$4,H1600)))</xm:f>
            <xm:f>Статусы!$A$4</xm:f>
            <x14:dxf>
              <fill>
                <patternFill>
                  <bgColor theme="0" tint="-0.14996795556505021"/>
                </patternFill>
              </fill>
            </x14:dxf>
          </x14:cfRule>
          <xm:sqref>H1600:H1604 L1600:L1604</xm:sqref>
        </x14:conditionalFormatting>
        <x14:conditionalFormatting xmlns:xm="http://schemas.microsoft.com/office/excel/2006/main">
          <x14:cfRule type="containsText" priority="1814" operator="containsText" id="{6771FF73-D2BE-45C9-9333-382A9D60B651}">
            <xm:f>NOT(ISERROR(SEARCH(Статусы!$A$4,H1686)))</xm:f>
            <xm:f>Статусы!$A$4</xm:f>
            <x14:dxf>
              <fill>
                <patternFill>
                  <bgColor theme="0" tint="-0.14996795556505021"/>
                </patternFill>
              </fill>
            </x14:dxf>
          </x14:cfRule>
          <xm:sqref>H1686:H1690 L1686:L1690</xm:sqref>
        </x14:conditionalFormatting>
        <x14:conditionalFormatting xmlns:xm="http://schemas.microsoft.com/office/excel/2006/main">
          <x14:cfRule type="containsText" priority="1790" operator="containsText" id="{54F80DFD-7313-4C38-A9F5-09CD665D43CD}">
            <xm:f>NOT(ISERROR(SEARCH(Статусы!$A$4,K1746)))</xm:f>
            <xm:f>Статусы!$A$4</xm:f>
            <x14:dxf>
              <fill>
                <patternFill>
                  <bgColor theme="0" tint="-0.14996795556505021"/>
                </patternFill>
              </fill>
            </x14:dxf>
          </x14:cfRule>
          <xm:sqref>K1746:K1750</xm:sqref>
        </x14:conditionalFormatting>
        <x14:conditionalFormatting xmlns:xm="http://schemas.microsoft.com/office/excel/2006/main">
          <x14:cfRule type="containsText" priority="1855" operator="containsText" id="{2BFE9980-F703-4F17-A804-770248225AB8}">
            <xm:f>NOT(ISERROR(SEARCH(Статусы!$A$4,K1607)))</xm:f>
            <xm:f>Статусы!$A$4</xm:f>
            <x14:dxf>
              <fill>
                <patternFill>
                  <bgColor theme="0" tint="-0.14996795556505021"/>
                </patternFill>
              </fill>
            </x14:dxf>
          </x14:cfRule>
          <xm:sqref>K1607:K1611</xm:sqref>
        </x14:conditionalFormatting>
        <x14:conditionalFormatting xmlns:xm="http://schemas.microsoft.com/office/excel/2006/main">
          <x14:cfRule type="containsText" priority="1856" operator="containsText" id="{6E2469CE-A227-4285-BAF8-5E39778B9385}">
            <xm:f>NOT(ISERROR(SEARCH(Статусы!$A$4,H1607)))</xm:f>
            <xm:f>Статусы!$A$4</xm:f>
            <x14:dxf>
              <fill>
                <patternFill>
                  <bgColor theme="0" tint="-0.14996795556505021"/>
                </patternFill>
              </fill>
            </x14:dxf>
          </x14:cfRule>
          <xm:sqref>H1607:H1611 L1607:L1611</xm:sqref>
        </x14:conditionalFormatting>
        <x14:conditionalFormatting xmlns:xm="http://schemas.microsoft.com/office/excel/2006/main">
          <x14:cfRule type="containsText" priority="1854" operator="containsText" id="{0AFC8F67-E42A-41E5-9EF3-2EF26301D683}">
            <xm:f>NOT(ISERROR(SEARCH(Статусы!$A$4,I1607)))</xm:f>
            <xm:f>Статусы!$A$4</xm:f>
            <x14:dxf>
              <fill>
                <patternFill>
                  <bgColor theme="0" tint="-0.14996795556505021"/>
                </patternFill>
              </fill>
            </x14:dxf>
          </x14:cfRule>
          <xm:sqref>I1607:I1611</xm:sqref>
        </x14:conditionalFormatting>
        <x14:conditionalFormatting xmlns:xm="http://schemas.microsoft.com/office/excel/2006/main">
          <x14:cfRule type="containsText" priority="1812" operator="containsText" id="{2D6DB77B-6C81-4B1E-8F88-14F0C989617B}">
            <xm:f>NOT(ISERROR(SEARCH(Статусы!$A$4,H1692)))</xm:f>
            <xm:f>Статусы!$A$4</xm:f>
            <x14:dxf>
              <fill>
                <patternFill>
                  <bgColor theme="0" tint="-0.14996795556505021"/>
                </patternFill>
              </fill>
            </x14:dxf>
          </x14:cfRule>
          <xm:sqref>H1692:H1696 L1692:L1696</xm:sqref>
        </x14:conditionalFormatting>
        <x14:conditionalFormatting xmlns:xm="http://schemas.microsoft.com/office/excel/2006/main">
          <x14:cfRule type="containsText" priority="1787" operator="containsText" id="{2B54FC2E-E386-433E-82D3-1C108010EA61}">
            <xm:f>NOT(ISERROR(SEARCH(Статусы!$A$4,K1752)))</xm:f>
            <xm:f>Статусы!$A$4</xm:f>
            <x14:dxf>
              <fill>
                <patternFill>
                  <bgColor theme="0" tint="-0.14996795556505021"/>
                </patternFill>
              </fill>
            </x14:dxf>
          </x14:cfRule>
          <xm:sqref>K1752:K1756</xm:sqref>
        </x14:conditionalFormatting>
        <x14:conditionalFormatting xmlns:xm="http://schemas.microsoft.com/office/excel/2006/main">
          <x14:cfRule type="containsText" priority="1850" operator="containsText" id="{F4C1D9D3-3C66-4B27-B439-BF5185BB135E}">
            <xm:f>NOT(ISERROR(SEARCH(Статусы!$A$4,K1613)))</xm:f>
            <xm:f>Статусы!$A$4</xm:f>
            <x14:dxf>
              <fill>
                <patternFill>
                  <bgColor theme="0" tint="-0.14996795556505021"/>
                </patternFill>
              </fill>
            </x14:dxf>
          </x14:cfRule>
          <xm:sqref>K1613:K1617</xm:sqref>
        </x14:conditionalFormatting>
        <x14:conditionalFormatting xmlns:xm="http://schemas.microsoft.com/office/excel/2006/main">
          <x14:cfRule type="containsText" priority="1851" operator="containsText" id="{CCEB6E83-8C3E-4B99-9F0D-5FF9536703BA}">
            <xm:f>NOT(ISERROR(SEARCH(Статусы!$A$4,H1613)))</xm:f>
            <xm:f>Статусы!$A$4</xm:f>
            <x14:dxf>
              <fill>
                <patternFill>
                  <bgColor theme="0" tint="-0.14996795556505021"/>
                </patternFill>
              </fill>
            </x14:dxf>
          </x14:cfRule>
          <xm:sqref>H1613:H1617 L1613:L1617</xm:sqref>
        </x14:conditionalFormatting>
        <x14:conditionalFormatting xmlns:xm="http://schemas.microsoft.com/office/excel/2006/main">
          <x14:cfRule type="containsText" priority="1809" operator="containsText" id="{37CC6293-E638-47E5-AA37-7A036F5B371B}">
            <xm:f>NOT(ISERROR(SEARCH(Статусы!$A$4,H1698)))</xm:f>
            <xm:f>Статусы!$A$4</xm:f>
            <x14:dxf>
              <fill>
                <patternFill>
                  <bgColor theme="0" tint="-0.14996795556505021"/>
                </patternFill>
              </fill>
            </x14:dxf>
          </x14:cfRule>
          <xm:sqref>H1698:H1702 L1698:L1702</xm:sqref>
        </x14:conditionalFormatting>
        <x14:conditionalFormatting xmlns:xm="http://schemas.microsoft.com/office/excel/2006/main">
          <x14:cfRule type="containsText" priority="1784" operator="containsText" id="{236CEACC-A6A2-45C5-8279-93B236F3DBA1}">
            <xm:f>NOT(ISERROR(SEARCH(Статусы!$A$4,K1758)))</xm:f>
            <xm:f>Статусы!$A$4</xm:f>
            <x14:dxf>
              <fill>
                <patternFill>
                  <bgColor theme="0" tint="-0.14996795556505021"/>
                </patternFill>
              </fill>
            </x14:dxf>
          </x14:cfRule>
          <xm:sqref>K1758:K1762</xm:sqref>
        </x14:conditionalFormatting>
        <x14:conditionalFormatting xmlns:xm="http://schemas.microsoft.com/office/excel/2006/main">
          <x14:cfRule type="containsText" priority="1781" operator="containsText" id="{8EF5C3B8-6718-47B2-9912-E5855931C76F}">
            <xm:f>NOT(ISERROR(SEARCH(Статусы!$A$4,K1764)))</xm:f>
            <xm:f>Статусы!$A$4</xm:f>
            <x14:dxf>
              <fill>
                <patternFill>
                  <bgColor theme="0" tint="-0.14996795556505021"/>
                </patternFill>
              </fill>
            </x14:dxf>
          </x14:cfRule>
          <xm:sqref>K1764:K1768</xm:sqref>
        </x14:conditionalFormatting>
        <x14:conditionalFormatting xmlns:xm="http://schemas.microsoft.com/office/excel/2006/main">
          <x14:cfRule type="containsText" priority="1807" operator="containsText" id="{D366605C-8746-4CB7-ABDA-C4B1DE5159A8}">
            <xm:f>NOT(ISERROR(SEARCH(Статусы!$A$4,H1704)))</xm:f>
            <xm:f>Статусы!$A$4</xm:f>
            <x14:dxf>
              <fill>
                <patternFill>
                  <bgColor theme="0" tint="-0.14996795556505021"/>
                </patternFill>
              </fill>
            </x14:dxf>
          </x14:cfRule>
          <xm:sqref>H1704:H1708 L1704:L1708</xm:sqref>
        </x14:conditionalFormatting>
        <x14:conditionalFormatting xmlns:xm="http://schemas.microsoft.com/office/excel/2006/main">
          <x14:cfRule type="containsText" priority="1845" operator="containsText" id="{3FD71120-A638-4539-802E-A483F627DC36}">
            <xm:f>NOT(ISERROR(SEARCH(Статусы!$A$4,K1620)))</xm:f>
            <xm:f>Статусы!$A$4</xm:f>
            <x14:dxf>
              <fill>
                <patternFill>
                  <bgColor theme="0" tint="-0.14996795556505021"/>
                </patternFill>
              </fill>
            </x14:dxf>
          </x14:cfRule>
          <xm:sqref>K1620:K1624</xm:sqref>
        </x14:conditionalFormatting>
        <x14:conditionalFormatting xmlns:xm="http://schemas.microsoft.com/office/excel/2006/main">
          <x14:cfRule type="containsText" priority="1846" operator="containsText" id="{3BC0C0FD-F1CF-49C7-B6D3-6F15C26A3658}">
            <xm:f>NOT(ISERROR(SEARCH(Статусы!$A$4,H1620)))</xm:f>
            <xm:f>Статусы!$A$4</xm:f>
            <x14:dxf>
              <fill>
                <patternFill>
                  <bgColor theme="0" tint="-0.14996795556505021"/>
                </patternFill>
              </fill>
            </x14:dxf>
          </x14:cfRule>
          <xm:sqref>H1620:H1624 L1620:L1624</xm:sqref>
        </x14:conditionalFormatting>
        <x14:conditionalFormatting xmlns:xm="http://schemas.microsoft.com/office/excel/2006/main">
          <x14:cfRule type="containsText" priority="1778" operator="containsText" id="{A87CF459-D96C-41CD-8C0B-922892E080FD}">
            <xm:f>NOT(ISERROR(SEARCH(Статусы!$A$4,K1770)))</xm:f>
            <xm:f>Статусы!$A$4</xm:f>
            <x14:dxf>
              <fill>
                <patternFill>
                  <bgColor theme="0" tint="-0.14996795556505021"/>
                </patternFill>
              </fill>
            </x14:dxf>
          </x14:cfRule>
          <xm:sqref>K1770:K1774</xm:sqref>
        </x14:conditionalFormatting>
        <x14:conditionalFormatting xmlns:xm="http://schemas.microsoft.com/office/excel/2006/main">
          <x14:cfRule type="containsText" priority="1804" operator="containsText" id="{ED28CAFD-2EBD-4A93-9F7B-98E3DB9A5711}">
            <xm:f>NOT(ISERROR(SEARCH(Статусы!$A$4,H1710)))</xm:f>
            <xm:f>Статусы!$A$4</xm:f>
            <x14:dxf>
              <fill>
                <patternFill>
                  <bgColor theme="0" tint="-0.14996795556505021"/>
                </patternFill>
              </fill>
            </x14:dxf>
          </x14:cfRule>
          <xm:sqref>H1710:H1714 L1710:L1714</xm:sqref>
        </x14:conditionalFormatting>
        <x14:conditionalFormatting xmlns:xm="http://schemas.microsoft.com/office/excel/2006/main">
          <x14:cfRule type="containsText" priority="1842" operator="containsText" id="{33712E9F-4976-488C-95BC-7BE2FA99930B}">
            <xm:f>NOT(ISERROR(SEARCH(Статусы!$A$4,H1626)))</xm:f>
            <xm:f>Статусы!$A$4</xm:f>
            <x14:dxf>
              <fill>
                <patternFill>
                  <bgColor theme="0" tint="-0.14996795556505021"/>
                </patternFill>
              </fill>
            </x14:dxf>
          </x14:cfRule>
          <xm:sqref>H1626:H1630 L1626:L1630</xm:sqref>
        </x14:conditionalFormatting>
        <x14:conditionalFormatting xmlns:xm="http://schemas.microsoft.com/office/excel/2006/main">
          <x14:cfRule type="containsText" priority="1838" operator="containsText" id="{4E730F18-5DE3-490E-80CB-E28BADF876CF}">
            <xm:f>NOT(ISERROR(SEARCH(Статусы!$A$4,K1632)))</xm:f>
            <xm:f>Статусы!$A$4</xm:f>
            <x14:dxf>
              <fill>
                <patternFill>
                  <bgColor theme="0" tint="-0.14996795556505021"/>
                </patternFill>
              </fill>
            </x14:dxf>
          </x14:cfRule>
          <xm:sqref>K1632:K1636</xm:sqref>
        </x14:conditionalFormatting>
        <x14:conditionalFormatting xmlns:xm="http://schemas.microsoft.com/office/excel/2006/main">
          <x14:cfRule type="containsText" priority="1839" operator="containsText" id="{1EF2F0D6-DC41-40AC-8961-2174811ABFEF}">
            <xm:f>NOT(ISERROR(SEARCH(Статусы!$A$4,H1632)))</xm:f>
            <xm:f>Статусы!$A$4</xm:f>
            <x14:dxf>
              <fill>
                <patternFill>
                  <bgColor theme="0" tint="-0.14996795556505021"/>
                </patternFill>
              </fill>
            </x14:dxf>
          </x14:cfRule>
          <xm:sqref>H1632:H1636 L1632:L1636</xm:sqref>
        </x14:conditionalFormatting>
        <x14:conditionalFormatting xmlns:xm="http://schemas.microsoft.com/office/excel/2006/main">
          <x14:cfRule type="containsText" priority="1775" operator="containsText" id="{BF3CFB54-8698-4368-A4DD-D4A0AB9C16D3}">
            <xm:f>NOT(ISERROR(SEARCH(Статусы!$A$4,K1776)))</xm:f>
            <xm:f>Статусы!$A$4</xm:f>
            <x14:dxf>
              <fill>
                <patternFill>
                  <bgColor theme="0" tint="-0.14996795556505021"/>
                </patternFill>
              </fill>
            </x14:dxf>
          </x14:cfRule>
          <xm:sqref>K1776:K1780</xm:sqref>
        </x14:conditionalFormatting>
        <x14:conditionalFormatting xmlns:xm="http://schemas.microsoft.com/office/excel/2006/main">
          <x14:cfRule type="containsText" priority="1802" operator="containsText" id="{5AD45CF5-86A9-491E-A438-D4867664FEA8}">
            <xm:f>NOT(ISERROR(SEARCH(Статусы!$A$4,H1716)))</xm:f>
            <xm:f>Статусы!$A$4</xm:f>
            <x14:dxf>
              <fill>
                <patternFill>
                  <bgColor theme="0" tint="-0.14996795556505021"/>
                </patternFill>
              </fill>
            </x14:dxf>
          </x14:cfRule>
          <xm:sqref>H1716:H1720 L1716:L1720</xm:sqref>
        </x14:conditionalFormatting>
        <x14:conditionalFormatting xmlns:xm="http://schemas.microsoft.com/office/excel/2006/main">
          <x14:cfRule type="containsText" priority="1836" operator="containsText" id="{DA1EB8E4-65E6-41D8-81AD-B3769A33CB06}">
            <xm:f>NOT(ISERROR(SEARCH(Статусы!$A$4,H1638)))</xm:f>
            <xm:f>Статусы!$A$4</xm:f>
            <x14:dxf>
              <fill>
                <patternFill>
                  <bgColor theme="0" tint="-0.14996795556505021"/>
                </patternFill>
              </fill>
            </x14:dxf>
          </x14:cfRule>
          <xm:sqref>H1638:H1642 L1638:L1642</xm:sqref>
        </x14:conditionalFormatting>
        <x14:conditionalFormatting xmlns:xm="http://schemas.microsoft.com/office/excel/2006/main">
          <x14:cfRule type="containsText" priority="1832" operator="containsText" id="{2E389B50-F406-47DD-B725-AD8538016037}">
            <xm:f>NOT(ISERROR(SEARCH(Статусы!$A$4,K1644)))</xm:f>
            <xm:f>Статусы!$A$4</xm:f>
            <x14:dxf>
              <fill>
                <patternFill>
                  <bgColor theme="0" tint="-0.14996795556505021"/>
                </patternFill>
              </fill>
            </x14:dxf>
          </x14:cfRule>
          <xm:sqref>K1644:K1648</xm:sqref>
        </x14:conditionalFormatting>
        <x14:conditionalFormatting xmlns:xm="http://schemas.microsoft.com/office/excel/2006/main">
          <x14:cfRule type="containsText" priority="1833" operator="containsText" id="{7A43F282-7002-4F7E-A080-62338654B33D}">
            <xm:f>NOT(ISERROR(SEARCH(Статусы!$A$4,H1644)))</xm:f>
            <xm:f>Статусы!$A$4</xm:f>
            <x14:dxf>
              <fill>
                <patternFill>
                  <bgColor theme="0" tint="-0.14996795556505021"/>
                </patternFill>
              </fill>
            </x14:dxf>
          </x14:cfRule>
          <xm:sqref>H1644:H1648 L1644:L1648</xm:sqref>
        </x14:conditionalFormatting>
        <x14:conditionalFormatting xmlns:xm="http://schemas.microsoft.com/office/excel/2006/main">
          <x14:cfRule type="containsText" priority="1772" operator="containsText" id="{B5E45429-534D-49B5-8785-B00E6F7A53E7}">
            <xm:f>NOT(ISERROR(SEARCH(Статусы!$A$4,K1782)))</xm:f>
            <xm:f>Статусы!$A$4</xm:f>
            <x14:dxf>
              <fill>
                <patternFill>
                  <bgColor theme="0" tint="-0.14996795556505021"/>
                </patternFill>
              </fill>
            </x14:dxf>
          </x14:cfRule>
          <xm:sqref>K1782:K1786</xm:sqref>
        </x14:conditionalFormatting>
        <x14:conditionalFormatting xmlns:xm="http://schemas.microsoft.com/office/excel/2006/main">
          <x14:cfRule type="containsText" priority="1800" operator="containsText" id="{EA5D3151-7AB6-4CE8-8AE1-90BCDEDF5D92}">
            <xm:f>NOT(ISERROR(SEARCH(Статусы!$A$4,H1722)))</xm:f>
            <xm:f>Статусы!$A$4</xm:f>
            <x14:dxf>
              <fill>
                <patternFill>
                  <bgColor theme="0" tint="-0.14996795556505021"/>
                </patternFill>
              </fill>
            </x14:dxf>
          </x14:cfRule>
          <xm:sqref>H1722:H1726 L1722:L1726</xm:sqref>
        </x14:conditionalFormatting>
        <x14:conditionalFormatting xmlns:xm="http://schemas.microsoft.com/office/excel/2006/main">
          <x14:cfRule type="containsText" priority="1829" operator="containsText" id="{C0FD4090-20BA-4214-B669-798F2F0789CB}">
            <xm:f>NOT(ISERROR(SEARCH(Статусы!$A$4,K1650)))</xm:f>
            <xm:f>Статусы!$A$4</xm:f>
            <x14:dxf>
              <fill>
                <patternFill>
                  <bgColor theme="0" tint="-0.14996795556505021"/>
                </patternFill>
              </fill>
            </x14:dxf>
          </x14:cfRule>
          <xm:sqref>K1650:K1654</xm:sqref>
        </x14:conditionalFormatting>
        <x14:conditionalFormatting xmlns:xm="http://schemas.microsoft.com/office/excel/2006/main">
          <x14:cfRule type="containsText" priority="1830" operator="containsText" id="{794B09C7-9D50-42BB-9A65-D8ACE2186AA1}">
            <xm:f>NOT(ISERROR(SEARCH(Статусы!$A$4,H1650)))</xm:f>
            <xm:f>Статусы!$A$4</xm:f>
            <x14:dxf>
              <fill>
                <patternFill>
                  <bgColor theme="0" tint="-0.14996795556505021"/>
                </patternFill>
              </fill>
            </x14:dxf>
          </x14:cfRule>
          <xm:sqref>H1650:H1654 L1650:L1654</xm:sqref>
        </x14:conditionalFormatting>
        <x14:conditionalFormatting xmlns:xm="http://schemas.microsoft.com/office/excel/2006/main">
          <x14:cfRule type="containsText" priority="1769" operator="containsText" id="{AA76E133-B887-4393-86F4-BF65C2EEDE8C}">
            <xm:f>NOT(ISERROR(SEARCH(Статусы!$A$4,K1788)))</xm:f>
            <xm:f>Статусы!$A$4</xm:f>
            <x14:dxf>
              <fill>
                <patternFill>
                  <bgColor theme="0" tint="-0.14996795556505021"/>
                </patternFill>
              </fill>
            </x14:dxf>
          </x14:cfRule>
          <xm:sqref>K1788:K1792</xm:sqref>
        </x14:conditionalFormatting>
        <x14:conditionalFormatting xmlns:xm="http://schemas.microsoft.com/office/excel/2006/main">
          <x14:cfRule type="containsText" priority="1825" operator="containsText" id="{4FCBA91C-A27E-4784-B36A-FE75BC991B2F}">
            <xm:f>NOT(ISERROR(SEARCH(Статусы!$A$4,I1656)))</xm:f>
            <xm:f>Статусы!$A$4</xm:f>
            <x14:dxf>
              <fill>
                <patternFill>
                  <bgColor theme="0" tint="-0.14996795556505021"/>
                </patternFill>
              </fill>
            </x14:dxf>
          </x14:cfRule>
          <xm:sqref>I1656:I1660</xm:sqref>
        </x14:conditionalFormatting>
        <x14:conditionalFormatting xmlns:xm="http://schemas.microsoft.com/office/excel/2006/main">
          <x14:cfRule type="containsText" priority="1826" operator="containsText" id="{939C2535-604D-446E-A4F6-E45A16CFC80D}">
            <xm:f>NOT(ISERROR(SEARCH(Статусы!$A$4,K1656)))</xm:f>
            <xm:f>Статусы!$A$4</xm:f>
            <x14:dxf>
              <fill>
                <patternFill>
                  <bgColor theme="0" tint="-0.14996795556505021"/>
                </patternFill>
              </fill>
            </x14:dxf>
          </x14:cfRule>
          <xm:sqref>K1656:K1660</xm:sqref>
        </x14:conditionalFormatting>
        <x14:conditionalFormatting xmlns:xm="http://schemas.microsoft.com/office/excel/2006/main">
          <x14:cfRule type="containsText" priority="1827" operator="containsText" id="{A06B5B7F-AA90-49B4-B5D3-5E8DE0DB0285}">
            <xm:f>NOT(ISERROR(SEARCH(Статусы!$A$4,H1656)))</xm:f>
            <xm:f>Статусы!$A$4</xm:f>
            <x14:dxf>
              <fill>
                <patternFill>
                  <bgColor theme="0" tint="-0.14996795556505021"/>
                </patternFill>
              </fill>
            </x14:dxf>
          </x14:cfRule>
          <xm:sqref>H1656:H1660 L1656:L1660</xm:sqref>
        </x14:conditionalFormatting>
        <x14:conditionalFormatting xmlns:xm="http://schemas.microsoft.com/office/excel/2006/main">
          <x14:cfRule type="containsText" priority="1797" operator="containsText" id="{0F4B0CF7-1CFA-4372-8587-F2C913CFD98C}">
            <xm:f>NOT(ISERROR(SEARCH(Статусы!$A$4,H1728)))</xm:f>
            <xm:f>Статусы!$A$4</xm:f>
            <x14:dxf>
              <fill>
                <patternFill>
                  <bgColor theme="0" tint="-0.14996795556505021"/>
                </patternFill>
              </fill>
            </x14:dxf>
          </x14:cfRule>
          <xm:sqref>H1728:H1732 L1728:L1732</xm:sqref>
        </x14:conditionalFormatting>
        <x14:conditionalFormatting xmlns:xm="http://schemas.microsoft.com/office/excel/2006/main">
          <x14:cfRule type="containsText" priority="1766" operator="containsText" id="{BB28B1F6-B9F9-45D2-AF51-9EEDB64EA4AB}">
            <xm:f>NOT(ISERROR(SEARCH(Статусы!$A$4,K1794)))</xm:f>
            <xm:f>Статусы!$A$4</xm:f>
            <x14:dxf>
              <fill>
                <patternFill>
                  <bgColor theme="0" tint="-0.14996795556505021"/>
                </patternFill>
              </fill>
            </x14:dxf>
          </x14:cfRule>
          <xm:sqref>K1794:K1798</xm:sqref>
        </x14:conditionalFormatting>
        <x14:conditionalFormatting xmlns:xm="http://schemas.microsoft.com/office/excel/2006/main">
          <x14:cfRule type="containsText" priority="1763" operator="containsText" id="{12F43F4D-B081-4739-8998-7108A5C6A225}">
            <xm:f>NOT(ISERROR(SEARCH(Статусы!$A$4,K1800)))</xm:f>
            <xm:f>Статусы!$A$4</xm:f>
            <x14:dxf>
              <fill>
                <patternFill>
                  <bgColor theme="0" tint="-0.14996795556505021"/>
                </patternFill>
              </fill>
            </x14:dxf>
          </x14:cfRule>
          <xm:sqref>K1800:K1804</xm:sqref>
        </x14:conditionalFormatting>
        <x14:conditionalFormatting xmlns:xm="http://schemas.microsoft.com/office/excel/2006/main">
          <x14:cfRule type="containsText" priority="1796" operator="containsText" id="{2ADB27F3-5221-4CF2-90EE-D8B471ED40BD}">
            <xm:f>NOT(ISERROR(SEARCH(Статусы!$A$4,H1734)))</xm:f>
            <xm:f>Статусы!$A$4</xm:f>
            <x14:dxf>
              <fill>
                <patternFill>
                  <bgColor theme="0" tint="-0.14996795556505021"/>
                </patternFill>
              </fill>
            </x14:dxf>
          </x14:cfRule>
          <xm:sqref>H1734:H1738 L1734:L1738</xm:sqref>
        </x14:conditionalFormatting>
        <x14:conditionalFormatting xmlns:xm="http://schemas.microsoft.com/office/excel/2006/main">
          <x14:cfRule type="containsText" priority="1760" operator="containsText" id="{5FCBC3B9-426B-4EA1-906B-0F58D88F4E56}">
            <xm:f>NOT(ISERROR(SEARCH(Статусы!$A$4,K1806)))</xm:f>
            <xm:f>Статусы!$A$4</xm:f>
            <x14:dxf>
              <fill>
                <patternFill>
                  <bgColor theme="0" tint="-0.14996795556505021"/>
                </patternFill>
              </fill>
            </x14:dxf>
          </x14:cfRule>
          <xm:sqref>K1806:K1810</xm:sqref>
        </x14:conditionalFormatting>
        <x14:conditionalFormatting xmlns:xm="http://schemas.microsoft.com/office/excel/2006/main">
          <x14:cfRule type="containsText" priority="1794" operator="containsText" id="{C1BAAF0B-4874-4082-9BC6-706FC5DCB76A}">
            <xm:f>NOT(ISERROR(SEARCH(Статусы!$A$4,H1740)))</xm:f>
            <xm:f>Статусы!$A$4</xm:f>
            <x14:dxf>
              <fill>
                <patternFill>
                  <bgColor theme="0" tint="-0.14996795556505021"/>
                </patternFill>
              </fill>
            </x14:dxf>
          </x14:cfRule>
          <xm:sqref>H1740:H1744 L1740:L1744</xm:sqref>
        </x14:conditionalFormatting>
        <x14:conditionalFormatting xmlns:xm="http://schemas.microsoft.com/office/excel/2006/main">
          <x14:cfRule type="containsText" priority="1757" operator="containsText" id="{E98F5565-4788-4B6D-96A8-02FCCE581168}">
            <xm:f>NOT(ISERROR(SEARCH(Статусы!$A$4,K1813)))</xm:f>
            <xm:f>Статусы!$A$4</xm:f>
            <x14:dxf>
              <fill>
                <patternFill>
                  <bgColor theme="0" tint="-0.14996795556505021"/>
                </patternFill>
              </fill>
            </x14:dxf>
          </x14:cfRule>
          <xm:sqref>K1813:K1817</xm:sqref>
        </x14:conditionalFormatting>
        <x14:conditionalFormatting xmlns:xm="http://schemas.microsoft.com/office/excel/2006/main">
          <x14:cfRule type="containsText" priority="1791" operator="containsText" id="{603B3A38-FE1E-47CB-AE1E-5A034C464DA4}">
            <xm:f>NOT(ISERROR(SEARCH(Статусы!$A$4,H1746)))</xm:f>
            <xm:f>Статусы!$A$4</xm:f>
            <x14:dxf>
              <fill>
                <patternFill>
                  <bgColor theme="0" tint="-0.14996795556505021"/>
                </patternFill>
              </fill>
            </x14:dxf>
          </x14:cfRule>
          <xm:sqref>H1746:H1750 L1746:L1750</xm:sqref>
        </x14:conditionalFormatting>
        <x14:conditionalFormatting xmlns:xm="http://schemas.microsoft.com/office/excel/2006/main">
          <x14:cfRule type="containsText" priority="1755" operator="containsText" id="{DC4C383D-A085-4B3E-9A4E-69856FDD63AD}">
            <xm:f>NOT(ISERROR(SEARCH(Статусы!$A$4,K1828)))</xm:f>
            <xm:f>Статусы!$A$4</xm:f>
            <x14:dxf>
              <fill>
                <patternFill>
                  <bgColor theme="0" tint="-0.14996795556505021"/>
                </patternFill>
              </fill>
            </x14:dxf>
          </x14:cfRule>
          <xm:sqref>K1828:K1832</xm:sqref>
        </x14:conditionalFormatting>
        <x14:conditionalFormatting xmlns:xm="http://schemas.microsoft.com/office/excel/2006/main">
          <x14:cfRule type="containsText" priority="1788" operator="containsText" id="{83234219-7D60-459E-BDE2-79EE240DABB7}">
            <xm:f>NOT(ISERROR(SEARCH(Статусы!$A$4,H1752)))</xm:f>
            <xm:f>Статусы!$A$4</xm:f>
            <x14:dxf>
              <fill>
                <patternFill>
                  <bgColor theme="0" tint="-0.14996795556505021"/>
                </patternFill>
              </fill>
            </x14:dxf>
          </x14:cfRule>
          <xm:sqref>H1752:H1756 L1752:L1756</xm:sqref>
        </x14:conditionalFormatting>
        <x14:conditionalFormatting xmlns:xm="http://schemas.microsoft.com/office/excel/2006/main">
          <x14:cfRule type="containsText" priority="1752" operator="containsText" id="{C29C4934-B04B-4749-AFF7-084C95D567B6}">
            <xm:f>NOT(ISERROR(SEARCH(Статусы!$A$4,K1834)))</xm:f>
            <xm:f>Статусы!$A$4</xm:f>
            <x14:dxf>
              <fill>
                <patternFill>
                  <bgColor theme="0" tint="-0.14996795556505021"/>
                </patternFill>
              </fill>
            </x14:dxf>
          </x14:cfRule>
          <xm:sqref>K1834:K1838</xm:sqref>
        </x14:conditionalFormatting>
        <x14:conditionalFormatting xmlns:xm="http://schemas.microsoft.com/office/excel/2006/main">
          <x14:cfRule type="containsText" priority="1785" operator="containsText" id="{1BE35D57-E6EA-4E57-B9F5-0D0BB3116240}">
            <xm:f>NOT(ISERROR(SEARCH(Статусы!$A$4,H1758)))</xm:f>
            <xm:f>Статусы!$A$4</xm:f>
            <x14:dxf>
              <fill>
                <patternFill>
                  <bgColor theme="0" tint="-0.14996795556505021"/>
                </patternFill>
              </fill>
            </x14:dxf>
          </x14:cfRule>
          <xm:sqref>H1758:H1762 L1758:L1762</xm:sqref>
        </x14:conditionalFormatting>
        <x14:conditionalFormatting xmlns:xm="http://schemas.microsoft.com/office/excel/2006/main">
          <x14:cfRule type="containsText" priority="1750" operator="containsText" id="{89AB0399-A467-4E48-A440-3B87C1D49BDA}">
            <xm:f>NOT(ISERROR(SEARCH(Статусы!$A$4,K1840)))</xm:f>
            <xm:f>Статусы!$A$4</xm:f>
            <x14:dxf>
              <fill>
                <patternFill>
                  <bgColor theme="0" tint="-0.14996795556505021"/>
                </patternFill>
              </fill>
            </x14:dxf>
          </x14:cfRule>
          <xm:sqref>K1840:K1844</xm:sqref>
        </x14:conditionalFormatting>
        <x14:conditionalFormatting xmlns:xm="http://schemas.microsoft.com/office/excel/2006/main">
          <x14:cfRule type="containsText" priority="1782" operator="containsText" id="{2F82F90D-A592-41CD-8DC0-C22FD54B2BA5}">
            <xm:f>NOT(ISERROR(SEARCH(Статусы!$A$4,H1764)))</xm:f>
            <xm:f>Статусы!$A$4</xm:f>
            <x14:dxf>
              <fill>
                <patternFill>
                  <bgColor theme="0" tint="-0.14996795556505021"/>
                </patternFill>
              </fill>
            </x14:dxf>
          </x14:cfRule>
          <xm:sqref>H1764:H1768 L1764:L1768</xm:sqref>
        </x14:conditionalFormatting>
        <x14:conditionalFormatting xmlns:xm="http://schemas.microsoft.com/office/excel/2006/main">
          <x14:cfRule type="containsText" priority="1748" operator="containsText" id="{E8C158AE-1D87-4A89-9B90-AE44D09B9F9A}">
            <xm:f>NOT(ISERROR(SEARCH(Статусы!$A$4,K1846)))</xm:f>
            <xm:f>Статусы!$A$4</xm:f>
            <x14:dxf>
              <fill>
                <patternFill>
                  <bgColor theme="0" tint="-0.14996795556505021"/>
                </patternFill>
              </fill>
            </x14:dxf>
          </x14:cfRule>
          <xm:sqref>K1846:K1850</xm:sqref>
        </x14:conditionalFormatting>
        <x14:conditionalFormatting xmlns:xm="http://schemas.microsoft.com/office/excel/2006/main">
          <x14:cfRule type="containsText" priority="1779" operator="containsText" id="{2A7414FA-2FC3-4E49-B6F9-9735AAF873BA}">
            <xm:f>NOT(ISERROR(SEARCH(Статусы!$A$4,H1770)))</xm:f>
            <xm:f>Статусы!$A$4</xm:f>
            <x14:dxf>
              <fill>
                <patternFill>
                  <bgColor theme="0" tint="-0.14996795556505021"/>
                </patternFill>
              </fill>
            </x14:dxf>
          </x14:cfRule>
          <xm:sqref>H1770:H1774 L1770:L1774</xm:sqref>
        </x14:conditionalFormatting>
        <x14:conditionalFormatting xmlns:xm="http://schemas.microsoft.com/office/excel/2006/main">
          <x14:cfRule type="containsText" priority="1745" operator="containsText" id="{E8CB7E42-2F25-4B30-8C8E-8E2C3F7AC3F3}">
            <xm:f>NOT(ISERROR(SEARCH(Статусы!$A$4,K1852)))</xm:f>
            <xm:f>Статусы!$A$4</xm:f>
            <x14:dxf>
              <fill>
                <patternFill>
                  <bgColor theme="0" tint="-0.14996795556505021"/>
                </patternFill>
              </fill>
            </x14:dxf>
          </x14:cfRule>
          <xm:sqref>K1852:K1856</xm:sqref>
        </x14:conditionalFormatting>
        <x14:conditionalFormatting xmlns:xm="http://schemas.microsoft.com/office/excel/2006/main">
          <x14:cfRule type="containsText" priority="1776" operator="containsText" id="{FB801329-901D-4B4B-92DA-39D514B82DD4}">
            <xm:f>NOT(ISERROR(SEARCH(Статусы!$A$4,H1776)))</xm:f>
            <xm:f>Статусы!$A$4</xm:f>
            <x14:dxf>
              <fill>
                <patternFill>
                  <bgColor theme="0" tint="-0.14996795556505021"/>
                </patternFill>
              </fill>
            </x14:dxf>
          </x14:cfRule>
          <xm:sqref>H1776:H1780 L1776:L1780</xm:sqref>
        </x14:conditionalFormatting>
        <x14:conditionalFormatting xmlns:xm="http://schemas.microsoft.com/office/excel/2006/main">
          <x14:cfRule type="containsText" priority="1743" operator="containsText" id="{5EC199AF-F227-4583-A9B6-FABF90CCA8D7}">
            <xm:f>NOT(ISERROR(SEARCH(Статусы!$A$4,K1858)))</xm:f>
            <xm:f>Статусы!$A$4</xm:f>
            <x14:dxf>
              <fill>
                <patternFill>
                  <bgColor theme="0" tint="-0.14996795556505021"/>
                </patternFill>
              </fill>
            </x14:dxf>
          </x14:cfRule>
          <xm:sqref>K1858:K1862</xm:sqref>
        </x14:conditionalFormatting>
        <x14:conditionalFormatting xmlns:xm="http://schemas.microsoft.com/office/excel/2006/main">
          <x14:cfRule type="containsText" priority="1773" operator="containsText" id="{079F0486-E90B-426C-9210-D1AB36FD13B7}">
            <xm:f>NOT(ISERROR(SEARCH(Статусы!$A$4,H1782)))</xm:f>
            <xm:f>Статусы!$A$4</xm:f>
            <x14:dxf>
              <fill>
                <patternFill>
                  <bgColor theme="0" tint="-0.14996795556505021"/>
                </patternFill>
              </fill>
            </x14:dxf>
          </x14:cfRule>
          <xm:sqref>H1782:H1786 L1782:L1786</xm:sqref>
        </x14:conditionalFormatting>
        <x14:conditionalFormatting xmlns:xm="http://schemas.microsoft.com/office/excel/2006/main">
          <x14:cfRule type="containsText" priority="1741" operator="containsText" id="{C200E779-707E-4949-A2F3-E49D1EEA9B8E}">
            <xm:f>NOT(ISERROR(SEARCH(Статусы!$A$4,K1864)))</xm:f>
            <xm:f>Статусы!$A$4</xm:f>
            <x14:dxf>
              <fill>
                <patternFill>
                  <bgColor theme="0" tint="-0.14996795556505021"/>
                </patternFill>
              </fill>
            </x14:dxf>
          </x14:cfRule>
          <xm:sqref>K1864:K1868</xm:sqref>
        </x14:conditionalFormatting>
        <x14:conditionalFormatting xmlns:xm="http://schemas.microsoft.com/office/excel/2006/main">
          <x14:cfRule type="containsText" priority="1770" operator="containsText" id="{89A4260B-FA7A-4C19-8446-297C5DB7B85C}">
            <xm:f>NOT(ISERROR(SEARCH(Статусы!$A$4,H1788)))</xm:f>
            <xm:f>Статусы!$A$4</xm:f>
            <x14:dxf>
              <fill>
                <patternFill>
                  <bgColor theme="0" tint="-0.14996795556505021"/>
                </patternFill>
              </fill>
            </x14:dxf>
          </x14:cfRule>
          <xm:sqref>H1788:H1792 L1788:L1792</xm:sqref>
        </x14:conditionalFormatting>
        <x14:conditionalFormatting xmlns:xm="http://schemas.microsoft.com/office/excel/2006/main">
          <x14:cfRule type="containsText" priority="1739" operator="containsText" id="{E0AC1735-356B-47FF-B947-6DC63AEA3A65}">
            <xm:f>NOT(ISERROR(SEARCH(Статусы!$A$4,K1870)))</xm:f>
            <xm:f>Статусы!$A$4</xm:f>
            <x14:dxf>
              <fill>
                <patternFill>
                  <bgColor theme="0" tint="-0.14996795556505021"/>
                </patternFill>
              </fill>
            </x14:dxf>
          </x14:cfRule>
          <xm:sqref>K1870:K1874</xm:sqref>
        </x14:conditionalFormatting>
        <x14:conditionalFormatting xmlns:xm="http://schemas.microsoft.com/office/excel/2006/main">
          <x14:cfRule type="containsText" priority="1767" operator="containsText" id="{EFFF1583-0117-4403-8FAE-6E1C799C2450}">
            <xm:f>NOT(ISERROR(SEARCH(Статусы!$A$4,H1794)))</xm:f>
            <xm:f>Статусы!$A$4</xm:f>
            <x14:dxf>
              <fill>
                <patternFill>
                  <bgColor theme="0" tint="-0.14996795556505021"/>
                </patternFill>
              </fill>
            </x14:dxf>
          </x14:cfRule>
          <xm:sqref>H1794:H1798 L1794:L1798</xm:sqref>
        </x14:conditionalFormatting>
        <x14:conditionalFormatting xmlns:xm="http://schemas.microsoft.com/office/excel/2006/main">
          <x14:cfRule type="containsText" priority="1737" operator="containsText" id="{C04B7902-025F-4E65-A5C9-24DD680C1336}">
            <xm:f>NOT(ISERROR(SEARCH(Статусы!$A$4,K1876)))</xm:f>
            <xm:f>Статусы!$A$4</xm:f>
            <x14:dxf>
              <fill>
                <patternFill>
                  <bgColor theme="0" tint="-0.14996795556505021"/>
                </patternFill>
              </fill>
            </x14:dxf>
          </x14:cfRule>
          <xm:sqref>K1876:K1880</xm:sqref>
        </x14:conditionalFormatting>
        <x14:conditionalFormatting xmlns:xm="http://schemas.microsoft.com/office/excel/2006/main">
          <x14:cfRule type="containsText" priority="1764" operator="containsText" id="{B68A758D-6B21-4B33-9466-BBAC98F67F21}">
            <xm:f>NOT(ISERROR(SEARCH(Статусы!$A$4,H1800)))</xm:f>
            <xm:f>Статусы!$A$4</xm:f>
            <x14:dxf>
              <fill>
                <patternFill>
                  <bgColor theme="0" tint="-0.14996795556505021"/>
                </patternFill>
              </fill>
            </x14:dxf>
          </x14:cfRule>
          <xm:sqref>H1800:H1804 L1800:L1804</xm:sqref>
        </x14:conditionalFormatting>
        <x14:conditionalFormatting xmlns:xm="http://schemas.microsoft.com/office/excel/2006/main">
          <x14:cfRule type="containsText" priority="1735" operator="containsText" id="{D85B9FA0-CC40-46BC-9484-3BB12C61E3B6}">
            <xm:f>NOT(ISERROR(SEARCH(Статусы!$A$4,K1882)))</xm:f>
            <xm:f>Статусы!$A$4</xm:f>
            <x14:dxf>
              <fill>
                <patternFill>
                  <bgColor theme="0" tint="-0.14996795556505021"/>
                </patternFill>
              </fill>
            </x14:dxf>
          </x14:cfRule>
          <xm:sqref>K1882:K1886</xm:sqref>
        </x14:conditionalFormatting>
        <x14:conditionalFormatting xmlns:xm="http://schemas.microsoft.com/office/excel/2006/main">
          <x14:cfRule type="containsText" priority="1761" operator="containsText" id="{E8F1C60A-5F2A-4688-8CBC-B6AB6A76A2B5}">
            <xm:f>NOT(ISERROR(SEARCH(Статусы!$A$4,H1806)))</xm:f>
            <xm:f>Статусы!$A$4</xm:f>
            <x14:dxf>
              <fill>
                <patternFill>
                  <bgColor theme="0" tint="-0.14996795556505021"/>
                </patternFill>
              </fill>
            </x14:dxf>
          </x14:cfRule>
          <xm:sqref>H1806:H1810 L1806:L1810</xm:sqref>
        </x14:conditionalFormatting>
        <x14:conditionalFormatting xmlns:xm="http://schemas.microsoft.com/office/excel/2006/main">
          <x14:cfRule type="containsText" priority="1732" operator="containsText" id="{9C82FA29-1C9C-4586-8FD8-F149F7CAAA32}">
            <xm:f>NOT(ISERROR(SEARCH(Статусы!$A$4,K1888)))</xm:f>
            <xm:f>Статусы!$A$4</xm:f>
            <x14:dxf>
              <fill>
                <patternFill>
                  <bgColor theme="0" tint="-0.14996795556505021"/>
                </patternFill>
              </fill>
            </x14:dxf>
          </x14:cfRule>
          <xm:sqref>K1888:K1892</xm:sqref>
        </x14:conditionalFormatting>
        <x14:conditionalFormatting xmlns:xm="http://schemas.microsoft.com/office/excel/2006/main">
          <x14:cfRule type="containsText" priority="1758" operator="containsText" id="{106DD7D8-12FE-477D-B26F-1AF36C23ADC2}">
            <xm:f>NOT(ISERROR(SEARCH(Статусы!$A$4,H1813)))</xm:f>
            <xm:f>Статусы!$A$4</xm:f>
            <x14:dxf>
              <fill>
                <patternFill>
                  <bgColor theme="0" tint="-0.14996795556505021"/>
                </patternFill>
              </fill>
            </x14:dxf>
          </x14:cfRule>
          <xm:sqref>H1813:H1817 L1813:L1817</xm:sqref>
        </x14:conditionalFormatting>
        <x14:conditionalFormatting xmlns:xm="http://schemas.microsoft.com/office/excel/2006/main">
          <x14:cfRule type="containsText" priority="1730" operator="containsText" id="{173C6B37-CC98-47C9-B27D-66B01F9EEF20}">
            <xm:f>NOT(ISERROR(SEARCH(Статусы!$A$4,K1894)))</xm:f>
            <xm:f>Статусы!$A$4</xm:f>
            <x14:dxf>
              <fill>
                <patternFill>
                  <bgColor theme="0" tint="-0.14996795556505021"/>
                </patternFill>
              </fill>
            </x14:dxf>
          </x14:cfRule>
          <xm:sqref>K1894:K1898</xm:sqref>
        </x14:conditionalFormatting>
        <x14:conditionalFormatting xmlns:xm="http://schemas.microsoft.com/office/excel/2006/main">
          <x14:cfRule type="containsText" priority="1756" operator="containsText" id="{718AFE97-9B04-4CAA-AE9B-2A390AEB410C}">
            <xm:f>NOT(ISERROR(SEARCH(Статусы!$A$4,H1828)))</xm:f>
            <xm:f>Статусы!$A$4</xm:f>
            <x14:dxf>
              <fill>
                <patternFill>
                  <bgColor theme="0" tint="-0.14996795556505021"/>
                </patternFill>
              </fill>
            </x14:dxf>
          </x14:cfRule>
          <xm:sqref>H1828:H1832 L1828:L1832</xm:sqref>
        </x14:conditionalFormatting>
        <x14:conditionalFormatting xmlns:xm="http://schemas.microsoft.com/office/excel/2006/main">
          <x14:cfRule type="containsText" priority="1753" operator="containsText" id="{C65C2358-82A8-4C81-BDAC-7720B722D145}">
            <xm:f>NOT(ISERROR(SEARCH(Статусы!$A$4,H1834)))</xm:f>
            <xm:f>Статусы!$A$4</xm:f>
            <x14:dxf>
              <fill>
                <patternFill>
                  <bgColor theme="0" tint="-0.14996795556505021"/>
                </patternFill>
              </fill>
            </x14:dxf>
          </x14:cfRule>
          <xm:sqref>H1834:H1838 L1834:L1838</xm:sqref>
        </x14:conditionalFormatting>
        <x14:conditionalFormatting xmlns:xm="http://schemas.microsoft.com/office/excel/2006/main">
          <x14:cfRule type="containsText" priority="1724" operator="containsText" id="{CD63AD61-A5BF-411A-98BD-8AE2D3C2C56A}">
            <xm:f>NOT(ISERROR(SEARCH(Статусы!$A$4,K1907)))</xm:f>
            <xm:f>Статусы!$A$4</xm:f>
            <x14:dxf>
              <fill>
                <patternFill>
                  <bgColor theme="0" tint="-0.14996795556505021"/>
                </patternFill>
              </fill>
            </x14:dxf>
          </x14:cfRule>
          <xm:sqref>K1907:K1911</xm:sqref>
        </x14:conditionalFormatting>
        <x14:conditionalFormatting xmlns:xm="http://schemas.microsoft.com/office/excel/2006/main">
          <x14:cfRule type="containsText" priority="1751" operator="containsText" id="{CED576E6-54CC-463F-B5CF-FDD4376CCE2E}">
            <xm:f>NOT(ISERROR(SEARCH(Статусы!$A$4,H1840)))</xm:f>
            <xm:f>Статусы!$A$4</xm:f>
            <x14:dxf>
              <fill>
                <patternFill>
                  <bgColor theme="0" tint="-0.14996795556505021"/>
                </patternFill>
              </fill>
            </x14:dxf>
          </x14:cfRule>
          <xm:sqref>H1840:H1844 L1840:L1844</xm:sqref>
        </x14:conditionalFormatting>
        <x14:conditionalFormatting xmlns:xm="http://schemas.microsoft.com/office/excel/2006/main">
          <x14:cfRule type="containsText" priority="1749" operator="containsText" id="{666459AB-2A79-4C3B-B65E-18012FB91CDE}">
            <xm:f>NOT(ISERROR(SEARCH(Статусы!$A$4,H1846)))</xm:f>
            <xm:f>Статусы!$A$4</xm:f>
            <x14:dxf>
              <fill>
                <patternFill>
                  <bgColor theme="0" tint="-0.14996795556505021"/>
                </patternFill>
              </fill>
            </x14:dxf>
          </x14:cfRule>
          <xm:sqref>H1846:H1850 L1846:L1850</xm:sqref>
        </x14:conditionalFormatting>
        <x14:conditionalFormatting xmlns:xm="http://schemas.microsoft.com/office/excel/2006/main">
          <x14:cfRule type="containsText" priority="1720" operator="containsText" id="{CAFE817F-1802-49CD-81EE-07FC6AB512CF}">
            <xm:f>NOT(ISERROR(SEARCH(Статусы!$A$4,K1919)))</xm:f>
            <xm:f>Статусы!$A$4</xm:f>
            <x14:dxf>
              <fill>
                <patternFill>
                  <bgColor theme="0" tint="-0.14996795556505021"/>
                </patternFill>
              </fill>
            </x14:dxf>
          </x14:cfRule>
          <xm:sqref>K1919:K1923</xm:sqref>
        </x14:conditionalFormatting>
        <x14:conditionalFormatting xmlns:xm="http://schemas.microsoft.com/office/excel/2006/main">
          <x14:cfRule type="containsText" priority="1746" operator="containsText" id="{9AF29E4A-DA7B-46FB-996C-C1219E1F8E9F}">
            <xm:f>NOT(ISERROR(SEARCH(Статусы!$A$4,H1852)))</xm:f>
            <xm:f>Статусы!$A$4</xm:f>
            <x14:dxf>
              <fill>
                <patternFill>
                  <bgColor theme="0" tint="-0.14996795556505021"/>
                </patternFill>
              </fill>
            </x14:dxf>
          </x14:cfRule>
          <xm:sqref>H1852:H1856 L1852:L1856</xm:sqref>
        </x14:conditionalFormatting>
        <x14:conditionalFormatting xmlns:xm="http://schemas.microsoft.com/office/excel/2006/main">
          <x14:cfRule type="containsText" priority="1718" operator="containsText" id="{AE634946-A4E4-488B-B952-50B1B0906269}">
            <xm:f>NOT(ISERROR(SEARCH(Статусы!$A$4,K1925)))</xm:f>
            <xm:f>Статусы!$A$4</xm:f>
            <x14:dxf>
              <fill>
                <patternFill>
                  <bgColor theme="0" tint="-0.14996795556505021"/>
                </patternFill>
              </fill>
            </x14:dxf>
          </x14:cfRule>
          <xm:sqref>K1925:K1929</xm:sqref>
        </x14:conditionalFormatting>
        <x14:conditionalFormatting xmlns:xm="http://schemas.microsoft.com/office/excel/2006/main">
          <x14:cfRule type="containsText" priority="1744" operator="containsText" id="{F6B64D75-C824-458B-8270-683D783885A6}">
            <xm:f>NOT(ISERROR(SEARCH(Статусы!$A$4,H1858)))</xm:f>
            <xm:f>Статусы!$A$4</xm:f>
            <x14:dxf>
              <fill>
                <patternFill>
                  <bgColor theme="0" tint="-0.14996795556505021"/>
                </patternFill>
              </fill>
            </x14:dxf>
          </x14:cfRule>
          <xm:sqref>H1858:H1862 L1858:L1862</xm:sqref>
        </x14:conditionalFormatting>
        <x14:conditionalFormatting xmlns:xm="http://schemas.microsoft.com/office/excel/2006/main">
          <x14:cfRule type="containsText" priority="1716" operator="containsText" id="{6B42590B-0C95-4BC4-A98D-905058F1D539}">
            <xm:f>NOT(ISERROR(SEARCH(Статусы!$A$4,K1931)))</xm:f>
            <xm:f>Статусы!$A$4</xm:f>
            <x14:dxf>
              <fill>
                <patternFill>
                  <bgColor theme="0" tint="-0.14996795556505021"/>
                </patternFill>
              </fill>
            </x14:dxf>
          </x14:cfRule>
          <xm:sqref>K1931:K1935</xm:sqref>
        </x14:conditionalFormatting>
        <x14:conditionalFormatting xmlns:xm="http://schemas.microsoft.com/office/excel/2006/main">
          <x14:cfRule type="containsText" priority="1742" operator="containsText" id="{84786C18-8F0B-4981-B73B-B4131F9221C0}">
            <xm:f>NOT(ISERROR(SEARCH(Статусы!$A$4,H1864)))</xm:f>
            <xm:f>Статусы!$A$4</xm:f>
            <x14:dxf>
              <fill>
                <patternFill>
                  <bgColor theme="0" tint="-0.14996795556505021"/>
                </patternFill>
              </fill>
            </x14:dxf>
          </x14:cfRule>
          <xm:sqref>H1864:H1868 L1864:L1868</xm:sqref>
        </x14:conditionalFormatting>
        <x14:conditionalFormatting xmlns:xm="http://schemas.microsoft.com/office/excel/2006/main">
          <x14:cfRule type="containsText" priority="1740" operator="containsText" id="{D4D13FC2-16E4-4EFA-88AD-7357B1355CFE}">
            <xm:f>NOT(ISERROR(SEARCH(Статусы!$A$4,H1870)))</xm:f>
            <xm:f>Статусы!$A$4</xm:f>
            <x14:dxf>
              <fill>
                <patternFill>
                  <bgColor theme="0" tint="-0.14996795556505021"/>
                </patternFill>
              </fill>
            </x14:dxf>
          </x14:cfRule>
          <xm:sqref>H1870:H1874 L1870:L1874</xm:sqref>
        </x14:conditionalFormatting>
        <x14:conditionalFormatting xmlns:xm="http://schemas.microsoft.com/office/excel/2006/main">
          <x14:cfRule type="containsText" priority="1738" operator="containsText" id="{F8261B4F-07FB-413C-AEBD-361B97533224}">
            <xm:f>NOT(ISERROR(SEARCH(Статусы!$A$4,H1876)))</xm:f>
            <xm:f>Статусы!$A$4</xm:f>
            <x14:dxf>
              <fill>
                <patternFill>
                  <bgColor theme="0" tint="-0.14996795556505021"/>
                </patternFill>
              </fill>
            </x14:dxf>
          </x14:cfRule>
          <xm:sqref>H1876:H1880 L1876:L1880</xm:sqref>
        </x14:conditionalFormatting>
        <x14:conditionalFormatting xmlns:xm="http://schemas.microsoft.com/office/excel/2006/main">
          <x14:cfRule type="containsText" priority="1656" operator="containsText" id="{A45F5002-5F90-4715-A7BF-A2F5C901247A}">
            <xm:f>NOT(ISERROR(SEARCH(Статусы!$A$4,I1999)))</xm:f>
            <xm:f>Статусы!$A$4</xm:f>
            <x14:dxf>
              <fill>
                <patternFill>
                  <bgColor theme="0" tint="-0.14996795556505021"/>
                </patternFill>
              </fill>
            </x14:dxf>
          </x14:cfRule>
          <xm:sqref>I1999:I2003</xm:sqref>
        </x14:conditionalFormatting>
        <x14:conditionalFormatting xmlns:xm="http://schemas.microsoft.com/office/excel/2006/main">
          <x14:cfRule type="containsText" priority="1736" operator="containsText" id="{3C21F3C7-AF89-4054-9FEF-8249EE1219CA}">
            <xm:f>NOT(ISERROR(SEARCH(Статусы!$A$4,H1882)))</xm:f>
            <xm:f>Статусы!$A$4</xm:f>
            <x14:dxf>
              <fill>
                <patternFill>
                  <bgColor theme="0" tint="-0.14996795556505021"/>
                </patternFill>
              </fill>
            </x14:dxf>
          </x14:cfRule>
          <xm:sqref>H1882:H1886 L1882:L1886</xm:sqref>
        </x14:conditionalFormatting>
        <x14:conditionalFormatting xmlns:xm="http://schemas.microsoft.com/office/excel/2006/main">
          <x14:cfRule type="containsText" priority="1710" operator="containsText" id="{DFD5925E-6BCD-4716-90B0-6DBFB58350DE}">
            <xm:f>NOT(ISERROR(SEARCH(Статусы!$A$4,K1956)))</xm:f>
            <xm:f>Статусы!$A$4</xm:f>
            <x14:dxf>
              <fill>
                <patternFill>
                  <bgColor theme="0" tint="-0.14996795556505021"/>
                </patternFill>
              </fill>
            </x14:dxf>
          </x14:cfRule>
          <xm:sqref>K1956:K1960</xm:sqref>
        </x14:conditionalFormatting>
        <x14:conditionalFormatting xmlns:xm="http://schemas.microsoft.com/office/excel/2006/main">
          <x14:cfRule type="containsText" priority="1733" operator="containsText" id="{73E58967-FABB-4F08-A226-16DB4F74E8D1}">
            <xm:f>NOT(ISERROR(SEARCH(Статусы!$A$4,H1888)))</xm:f>
            <xm:f>Статусы!$A$4</xm:f>
            <x14:dxf>
              <fill>
                <patternFill>
                  <bgColor theme="0" tint="-0.14996795556505021"/>
                </patternFill>
              </fill>
            </x14:dxf>
          </x14:cfRule>
          <xm:sqref>H1888:H1892 L1888:L1892</xm:sqref>
        </x14:conditionalFormatting>
        <x14:conditionalFormatting xmlns:xm="http://schemas.microsoft.com/office/excel/2006/main">
          <x14:cfRule type="containsText" priority="1708" operator="containsText" id="{99B0B5E5-2E1E-4473-AD34-CE390E81C065}">
            <xm:f>NOT(ISERROR(SEARCH(Статусы!$A$4,K1963)))</xm:f>
            <xm:f>Статусы!$A$4</xm:f>
            <x14:dxf>
              <fill>
                <patternFill>
                  <bgColor theme="0" tint="-0.14996795556505021"/>
                </patternFill>
              </fill>
            </x14:dxf>
          </x14:cfRule>
          <xm:sqref>K1963:K1967</xm:sqref>
        </x14:conditionalFormatting>
        <x14:conditionalFormatting xmlns:xm="http://schemas.microsoft.com/office/excel/2006/main">
          <x14:cfRule type="containsText" priority="1731" operator="containsText" id="{0CF49ED1-D28A-4891-B8E1-EA5E9608CCAA}">
            <xm:f>NOT(ISERROR(SEARCH(Статусы!$A$4,H1894)))</xm:f>
            <xm:f>Статусы!$A$4</xm:f>
            <x14:dxf>
              <fill>
                <patternFill>
                  <bgColor theme="0" tint="-0.14996795556505021"/>
                </patternFill>
              </fill>
            </x14:dxf>
          </x14:cfRule>
          <xm:sqref>H1894:H1898 L1894:L1898</xm:sqref>
        </x14:conditionalFormatting>
        <x14:conditionalFormatting xmlns:xm="http://schemas.microsoft.com/office/excel/2006/main">
          <x14:cfRule type="containsText" priority="1705" operator="containsText" id="{140E4180-090B-4BEC-9290-162461D0AA40}">
            <xm:f>NOT(ISERROR(SEARCH(Статусы!$A$4,K1969)))</xm:f>
            <xm:f>Статусы!$A$4</xm:f>
            <x14:dxf>
              <fill>
                <patternFill>
                  <bgColor theme="0" tint="-0.14996795556505021"/>
                </patternFill>
              </fill>
            </x14:dxf>
          </x14:cfRule>
          <xm:sqref>K1969:K1973</xm:sqref>
        </x14:conditionalFormatting>
        <x14:conditionalFormatting xmlns:xm="http://schemas.microsoft.com/office/excel/2006/main">
          <x14:cfRule type="containsText" priority="1728" operator="containsText" id="{4C2CCDAD-6A3F-4AE2-AB9F-943A34AF6664}">
            <xm:f>NOT(ISERROR(SEARCH(Статусы!$A$4,H1901)))</xm:f>
            <xm:f>Статусы!$A$4</xm:f>
            <x14:dxf>
              <fill>
                <patternFill>
                  <bgColor theme="0" tint="-0.14996795556505021"/>
                </patternFill>
              </fill>
            </x14:dxf>
          </x14:cfRule>
          <xm:sqref>H1901:H1905 L1901:L1905</xm:sqref>
        </x14:conditionalFormatting>
        <x14:conditionalFormatting xmlns:xm="http://schemas.microsoft.com/office/excel/2006/main">
          <x14:cfRule type="containsText" priority="1702" operator="containsText" id="{C7E5C6E6-0068-4B4E-8A42-71AF00CAC527}">
            <xm:f>NOT(ISERROR(SEARCH(Статусы!$A$4,K1975)))</xm:f>
            <xm:f>Статусы!$A$4</xm:f>
            <x14:dxf>
              <fill>
                <patternFill>
                  <bgColor theme="0" tint="-0.14996795556505021"/>
                </patternFill>
              </fill>
            </x14:dxf>
          </x14:cfRule>
          <xm:sqref>K1975:K1979</xm:sqref>
        </x14:conditionalFormatting>
        <x14:conditionalFormatting xmlns:xm="http://schemas.microsoft.com/office/excel/2006/main">
          <x14:cfRule type="containsText" priority="1699" operator="containsText" id="{FCC10F32-9489-4E30-BD8D-FB0972D7B4CB}">
            <xm:f>NOT(ISERROR(SEARCH(Статусы!$A$4,K1981)))</xm:f>
            <xm:f>Статусы!$A$4</xm:f>
            <x14:dxf>
              <fill>
                <patternFill>
                  <bgColor theme="0" tint="-0.14996795556505021"/>
                </patternFill>
              </fill>
            </x14:dxf>
          </x14:cfRule>
          <xm:sqref>K1981:K1985</xm:sqref>
        </x14:conditionalFormatting>
        <x14:conditionalFormatting xmlns:xm="http://schemas.microsoft.com/office/excel/2006/main">
          <x14:cfRule type="containsText" priority="1723" operator="containsText" id="{8E901D48-425E-4040-9EB6-2188F3BD3F92}">
            <xm:f>NOT(ISERROR(SEARCH(Статусы!$A$4,H1913)))</xm:f>
            <xm:f>Статусы!$A$4</xm:f>
            <x14:dxf>
              <fill>
                <patternFill>
                  <bgColor theme="0" tint="-0.14996795556505021"/>
                </patternFill>
              </fill>
            </x14:dxf>
          </x14:cfRule>
          <xm:sqref>H1913:H1917 L1913:L1917</xm:sqref>
        </x14:conditionalFormatting>
        <x14:conditionalFormatting xmlns:xm="http://schemas.microsoft.com/office/excel/2006/main">
          <x14:cfRule type="containsText" priority="1696" operator="containsText" id="{09C995A2-E74B-46A8-894B-583CD9B5CDF2}">
            <xm:f>NOT(ISERROR(SEARCH(Статусы!$A$4,K1987)))</xm:f>
            <xm:f>Статусы!$A$4</xm:f>
            <x14:dxf>
              <fill>
                <patternFill>
                  <bgColor theme="0" tint="-0.14996795556505021"/>
                </patternFill>
              </fill>
            </x14:dxf>
          </x14:cfRule>
          <xm:sqref>K1987:K1991</xm:sqref>
        </x14:conditionalFormatting>
        <x14:conditionalFormatting xmlns:xm="http://schemas.microsoft.com/office/excel/2006/main">
          <x14:cfRule type="containsText" priority="1693" operator="containsText" id="{5F68AEE9-62A7-4E73-BBEB-BD8CDC590B65}">
            <xm:f>NOT(ISERROR(SEARCH(Статусы!$A$4,K1993)))</xm:f>
            <xm:f>Статусы!$A$4</xm:f>
            <x14:dxf>
              <fill>
                <patternFill>
                  <bgColor theme="0" tint="-0.14996795556505021"/>
                </patternFill>
              </fill>
            </x14:dxf>
          </x14:cfRule>
          <xm:sqref>K1993:K1997</xm:sqref>
        </x14:conditionalFormatting>
        <x14:conditionalFormatting xmlns:xm="http://schemas.microsoft.com/office/excel/2006/main">
          <x14:cfRule type="containsText" priority="1719" operator="containsText" id="{E1DE1174-7143-4991-9D46-DE30C0881D1C}">
            <xm:f>NOT(ISERROR(SEARCH(Статусы!$A$4,H1925)))</xm:f>
            <xm:f>Статусы!$A$4</xm:f>
            <x14:dxf>
              <fill>
                <patternFill>
                  <bgColor theme="0" tint="-0.14996795556505021"/>
                </patternFill>
              </fill>
            </x14:dxf>
          </x14:cfRule>
          <xm:sqref>H1925:H1929 L1925:L1929</xm:sqref>
        </x14:conditionalFormatting>
        <x14:conditionalFormatting xmlns:xm="http://schemas.microsoft.com/office/excel/2006/main">
          <x14:cfRule type="containsText" priority="1691" operator="containsText" id="{55FEC570-3947-4F96-9B02-3B2BE887758F}">
            <xm:f>NOT(ISERROR(SEARCH(Статусы!$A$4,K1999)))</xm:f>
            <xm:f>Статусы!$A$4</xm:f>
            <x14:dxf>
              <fill>
                <patternFill>
                  <bgColor theme="0" tint="-0.14996795556505021"/>
                </patternFill>
              </fill>
            </x14:dxf>
          </x14:cfRule>
          <xm:sqref>K1999:K2003</xm:sqref>
        </x14:conditionalFormatting>
        <x14:conditionalFormatting xmlns:xm="http://schemas.microsoft.com/office/excel/2006/main">
          <x14:cfRule type="containsText" priority="1717" operator="containsText" id="{FD8E8C6D-0383-4C39-B06E-BE3024799515}">
            <xm:f>NOT(ISERROR(SEARCH(Статусы!$A$4,H1931)))</xm:f>
            <xm:f>Статусы!$A$4</xm:f>
            <x14:dxf>
              <fill>
                <patternFill>
                  <bgColor theme="0" tint="-0.14996795556505021"/>
                </patternFill>
              </fill>
            </x14:dxf>
          </x14:cfRule>
          <xm:sqref>H1931:H1935 L1931:L1935</xm:sqref>
        </x14:conditionalFormatting>
        <x14:conditionalFormatting xmlns:xm="http://schemas.microsoft.com/office/excel/2006/main">
          <x14:cfRule type="containsText" priority="1643" operator="containsText" id="{F17F3106-27D8-4CF1-B869-9B26C85A2D99}">
            <xm:f>NOT(ISERROR(SEARCH(Статусы!$A$4,AA1936)))</xm:f>
            <xm:f>Статусы!$A$4</xm:f>
            <x14:dxf>
              <fill>
                <patternFill>
                  <bgColor theme="0" tint="-0.14996795556505021"/>
                </patternFill>
              </fill>
            </x14:dxf>
          </x14:cfRule>
          <xm:sqref>AA1936</xm:sqref>
        </x14:conditionalFormatting>
        <x14:conditionalFormatting xmlns:xm="http://schemas.microsoft.com/office/excel/2006/main">
          <x14:cfRule type="containsText" priority="1715" operator="containsText" id="{B45067C8-2326-4079-8D7C-466BA0338E8A}">
            <xm:f>NOT(ISERROR(SEARCH(Статусы!$A$4,H1937)))</xm:f>
            <xm:f>Статусы!$A$4</xm:f>
            <x14:dxf>
              <fill>
                <patternFill>
                  <bgColor theme="0" tint="-0.14996795556505021"/>
                </patternFill>
              </fill>
            </x14:dxf>
          </x14:cfRule>
          <xm:sqref>H1937:H1941 L1937:L1941</xm:sqref>
        </x14:conditionalFormatting>
        <x14:conditionalFormatting xmlns:xm="http://schemas.microsoft.com/office/excel/2006/main">
          <x14:cfRule type="containsText" priority="1709" operator="containsText" id="{0F3022E7-23DE-4DEA-95CC-BA7F9026F99D}">
            <xm:f>NOT(ISERROR(SEARCH(Статусы!$A$4,H1963)))</xm:f>
            <xm:f>Статусы!$A$4</xm:f>
            <x14:dxf>
              <fill>
                <patternFill>
                  <bgColor theme="0" tint="-0.14996795556505021"/>
                </patternFill>
              </fill>
            </x14:dxf>
          </x14:cfRule>
          <xm:sqref>H1963:H1967 L1963:L1967</xm:sqref>
        </x14:conditionalFormatting>
        <x14:conditionalFormatting xmlns:xm="http://schemas.microsoft.com/office/excel/2006/main">
          <x14:cfRule type="containsText" priority="1706" operator="containsText" id="{80270493-032F-440B-AFBC-A7DFC6D62EC6}">
            <xm:f>NOT(ISERROR(SEARCH(Статусы!$A$4,H1969)))</xm:f>
            <xm:f>Статусы!$A$4</xm:f>
            <x14:dxf>
              <fill>
                <patternFill>
                  <bgColor theme="0" tint="-0.14996795556505021"/>
                </patternFill>
              </fill>
            </x14:dxf>
          </x14:cfRule>
          <xm:sqref>H1969:H1973 L1969:L1973</xm:sqref>
        </x14:conditionalFormatting>
        <x14:conditionalFormatting xmlns:xm="http://schemas.microsoft.com/office/excel/2006/main">
          <x14:cfRule type="containsText" priority="1703" operator="containsText" id="{27298087-D1A3-4D44-AFC2-09C58EE6C3DD}">
            <xm:f>NOT(ISERROR(SEARCH(Статусы!$A$4,H1975)))</xm:f>
            <xm:f>Статусы!$A$4</xm:f>
            <x14:dxf>
              <fill>
                <patternFill>
                  <bgColor theme="0" tint="-0.14996795556505021"/>
                </patternFill>
              </fill>
            </x14:dxf>
          </x14:cfRule>
          <xm:sqref>H1975:H1979 L1975:L1979</xm:sqref>
        </x14:conditionalFormatting>
        <x14:conditionalFormatting xmlns:xm="http://schemas.microsoft.com/office/excel/2006/main">
          <x14:cfRule type="containsText" priority="1700" operator="containsText" id="{850BE8DE-BEA2-4C3D-AEC4-E0D242B51D47}">
            <xm:f>NOT(ISERROR(SEARCH(Статусы!$A$4,H1981)))</xm:f>
            <xm:f>Статусы!$A$4</xm:f>
            <x14:dxf>
              <fill>
                <patternFill>
                  <bgColor theme="0" tint="-0.14996795556505021"/>
                </patternFill>
              </fill>
            </x14:dxf>
          </x14:cfRule>
          <xm:sqref>H1981:H1985 L1981:L1985</xm:sqref>
        </x14:conditionalFormatting>
        <x14:conditionalFormatting xmlns:xm="http://schemas.microsoft.com/office/excel/2006/main">
          <x14:cfRule type="containsText" priority="1697" operator="containsText" id="{E824CBD4-CBFD-40B9-8DF5-C8D710B4B1F3}">
            <xm:f>NOT(ISERROR(SEARCH(Статусы!$A$4,H1987)))</xm:f>
            <xm:f>Статусы!$A$4</xm:f>
            <x14:dxf>
              <fill>
                <patternFill>
                  <bgColor theme="0" tint="-0.14996795556505021"/>
                </patternFill>
              </fill>
            </x14:dxf>
          </x14:cfRule>
          <xm:sqref>H1987:H1991 L1987:L1991</xm:sqref>
        </x14:conditionalFormatting>
        <x14:conditionalFormatting xmlns:xm="http://schemas.microsoft.com/office/excel/2006/main">
          <x14:cfRule type="containsText" priority="1694" operator="containsText" id="{E3ED5655-8CEC-4E22-A5DF-2DED03C84F4E}">
            <xm:f>NOT(ISERROR(SEARCH(Статусы!$A$4,H1993)))</xm:f>
            <xm:f>Статусы!$A$4</xm:f>
            <x14:dxf>
              <fill>
                <patternFill>
                  <bgColor theme="0" tint="-0.14996795556505021"/>
                </patternFill>
              </fill>
            </x14:dxf>
          </x14:cfRule>
          <xm:sqref>H1993:H1997 L1993:L1997</xm:sqref>
        </x14:conditionalFormatting>
        <x14:conditionalFormatting xmlns:xm="http://schemas.microsoft.com/office/excel/2006/main">
          <x14:cfRule type="containsText" priority="1692" operator="containsText" id="{AF8B037D-E852-4CF3-AB88-2954F2ED80AB}">
            <xm:f>NOT(ISERROR(SEARCH(Статусы!$A$4,H1999)))</xm:f>
            <xm:f>Статусы!$A$4</xm:f>
            <x14:dxf>
              <fill>
                <patternFill>
                  <bgColor theme="0" tint="-0.14996795556505021"/>
                </patternFill>
              </fill>
            </x14:dxf>
          </x14:cfRule>
          <xm:sqref>H1999:H2003 L1999:L2003</xm:sqref>
        </x14:conditionalFormatting>
        <x14:conditionalFormatting xmlns:xm="http://schemas.microsoft.com/office/excel/2006/main">
          <x14:cfRule type="containsText" priority="1644" operator="containsText" id="{3FE287EC-B23B-4DA1-80B9-47BCA56E6890}">
            <xm:f>NOT(ISERROR(SEARCH(Статусы!$A$4,Z1930)))</xm:f>
            <xm:f>Статусы!$A$4</xm:f>
            <x14:dxf>
              <fill>
                <patternFill>
                  <bgColor theme="0" tint="-0.14996795556505021"/>
                </patternFill>
              </fill>
            </x14:dxf>
          </x14:cfRule>
          <xm:sqref>Z1930 Z1936</xm:sqref>
        </x14:conditionalFormatting>
        <x14:conditionalFormatting xmlns:xm="http://schemas.microsoft.com/office/excel/2006/main">
          <x14:cfRule type="containsText" priority="1689" operator="containsText" id="{F3EBE23E-0D01-4CC4-8C9F-DB3F575416CF}">
            <xm:f>NOT(ISERROR(SEARCH(Статусы!$A$4,K2005)))</xm:f>
            <xm:f>Статусы!$A$4</xm:f>
            <x14:dxf>
              <fill>
                <patternFill>
                  <bgColor theme="0" tint="-0.14996795556505021"/>
                </patternFill>
              </fill>
            </x14:dxf>
          </x14:cfRule>
          <xm:sqref>K2005:K2009</xm:sqref>
        </x14:conditionalFormatting>
        <x14:conditionalFormatting xmlns:xm="http://schemas.microsoft.com/office/excel/2006/main">
          <x14:cfRule type="containsText" priority="1690" operator="containsText" id="{48C13936-D62D-4C5B-9081-F1738F88A5A1}">
            <xm:f>NOT(ISERROR(SEARCH(Статусы!$A$4,H2005)))</xm:f>
            <xm:f>Статусы!$A$4</xm:f>
            <x14:dxf>
              <fill>
                <patternFill>
                  <bgColor theme="0" tint="-0.14996795556505021"/>
                </patternFill>
              </fill>
            </x14:dxf>
          </x14:cfRule>
          <xm:sqref>H2005:H2009 L2005:L2009</xm:sqref>
        </x14:conditionalFormatting>
        <x14:conditionalFormatting xmlns:xm="http://schemas.microsoft.com/office/excel/2006/main">
          <x14:cfRule type="containsText" priority="1688" operator="containsText" id="{090B65F6-2770-476A-BA33-20A9CE94945C}">
            <xm:f>NOT(ISERROR(SEARCH(Статусы!$A$4,I1662)))</xm:f>
            <xm:f>Статусы!$A$4</xm:f>
            <x14:dxf>
              <fill>
                <patternFill>
                  <bgColor theme="0" tint="-0.14996795556505021"/>
                </patternFill>
              </fill>
            </x14:dxf>
          </x14:cfRule>
          <xm:sqref>I1662:I1666</xm:sqref>
        </x14:conditionalFormatting>
        <x14:conditionalFormatting xmlns:xm="http://schemas.microsoft.com/office/excel/2006/main">
          <x14:cfRule type="containsText" priority="1687" operator="containsText" id="{17E0F9EF-0965-4331-B05C-9535381C7CAE}">
            <xm:f>NOT(ISERROR(SEARCH(Статусы!$A$4,I1668)))</xm:f>
            <xm:f>Статусы!$A$4</xm:f>
            <x14:dxf>
              <fill>
                <patternFill>
                  <bgColor theme="0" tint="-0.14996795556505021"/>
                </patternFill>
              </fill>
            </x14:dxf>
          </x14:cfRule>
          <xm:sqref>I1668:I1672</xm:sqref>
        </x14:conditionalFormatting>
        <x14:conditionalFormatting xmlns:xm="http://schemas.microsoft.com/office/excel/2006/main">
          <x14:cfRule type="containsText" priority="1685" operator="containsText" id="{BDB42DCE-4124-4050-9B71-F0D3C291FDFC}">
            <xm:f>NOT(ISERROR(SEARCH(Статусы!$A$4,I1680)))</xm:f>
            <xm:f>Статусы!$A$4</xm:f>
            <x14:dxf>
              <fill>
                <patternFill>
                  <bgColor theme="0" tint="-0.14996795556505021"/>
                </patternFill>
              </fill>
            </x14:dxf>
          </x14:cfRule>
          <xm:sqref>I1680:I1684</xm:sqref>
        </x14:conditionalFormatting>
        <x14:conditionalFormatting xmlns:xm="http://schemas.microsoft.com/office/excel/2006/main">
          <x14:cfRule type="containsText" priority="1683" operator="containsText" id="{FF6BEDAD-0196-4176-AAA7-F6A0C8E52848}">
            <xm:f>NOT(ISERROR(SEARCH(Статусы!$A$4,I1698)))</xm:f>
            <xm:f>Статусы!$A$4</xm:f>
            <x14:dxf>
              <fill>
                <patternFill>
                  <bgColor theme="0" tint="-0.14996795556505021"/>
                </patternFill>
              </fill>
            </x14:dxf>
          </x14:cfRule>
          <xm:sqref>I1698:I1702</xm:sqref>
        </x14:conditionalFormatting>
        <x14:conditionalFormatting xmlns:xm="http://schemas.microsoft.com/office/excel/2006/main">
          <x14:cfRule type="containsText" priority="1681" operator="containsText" id="{38F1C5CB-4E5B-4631-8BCE-EDC79CF44597}">
            <xm:f>NOT(ISERROR(SEARCH(Статусы!$A$4,I1716)))</xm:f>
            <xm:f>Статусы!$A$4</xm:f>
            <x14:dxf>
              <fill>
                <patternFill>
                  <bgColor theme="0" tint="-0.14996795556505021"/>
                </patternFill>
              </fill>
            </x14:dxf>
          </x14:cfRule>
          <xm:sqref>I1716:I1720</xm:sqref>
        </x14:conditionalFormatting>
        <x14:conditionalFormatting xmlns:xm="http://schemas.microsoft.com/office/excel/2006/main">
          <x14:cfRule type="containsText" priority="1679" operator="containsText" id="{E60B9A82-B754-4E4B-93AE-EE111C753D4B}">
            <xm:f>NOT(ISERROR(SEARCH(Статусы!$A$4,K1728)))</xm:f>
            <xm:f>Статусы!$A$4</xm:f>
            <x14:dxf>
              <fill>
                <patternFill>
                  <bgColor theme="0" tint="-0.14996795556505021"/>
                </patternFill>
              </fill>
            </x14:dxf>
          </x14:cfRule>
          <xm:sqref>K1728:K1732</xm:sqref>
        </x14:conditionalFormatting>
        <x14:conditionalFormatting xmlns:xm="http://schemas.microsoft.com/office/excel/2006/main">
          <x14:cfRule type="containsText" priority="1678" operator="containsText" id="{E1EA00B6-1BDB-43BE-B191-98C239BD9E40}">
            <xm:f>NOT(ISERROR(SEARCH(Статусы!$A$4,I1734)))</xm:f>
            <xm:f>Статусы!$A$4</xm:f>
            <x14:dxf>
              <fill>
                <patternFill>
                  <bgColor theme="0" tint="-0.14996795556505021"/>
                </patternFill>
              </fill>
            </x14:dxf>
          </x14:cfRule>
          <xm:sqref>I1734:I1738</xm:sqref>
        </x14:conditionalFormatting>
        <x14:conditionalFormatting xmlns:xm="http://schemas.microsoft.com/office/excel/2006/main">
          <x14:cfRule type="containsText" priority="1677" operator="containsText" id="{44AEC29E-9247-462D-8801-F78A5BDDBECF}">
            <xm:f>NOT(ISERROR(SEARCH(Статусы!$A$4,I1813)))</xm:f>
            <xm:f>Статусы!$A$4</xm:f>
            <x14:dxf>
              <fill>
                <patternFill>
                  <bgColor theme="0" tint="-0.14996795556505021"/>
                </patternFill>
              </fill>
            </x14:dxf>
          </x14:cfRule>
          <xm:sqref>I1813:I1817</xm:sqref>
        </x14:conditionalFormatting>
        <x14:conditionalFormatting xmlns:xm="http://schemas.microsoft.com/office/excel/2006/main">
          <x14:cfRule type="containsText" priority="1676" operator="containsText" id="{073F5283-118E-4244-92EF-42E1A3BEC7FA}">
            <xm:f>NOT(ISERROR(SEARCH(Статусы!$A$4,I1834)))</xm:f>
            <xm:f>Статусы!$A$4</xm:f>
            <x14:dxf>
              <fill>
                <patternFill>
                  <bgColor theme="0" tint="-0.14996795556505021"/>
                </patternFill>
              </fill>
            </x14:dxf>
          </x14:cfRule>
          <xm:sqref>I1834:I1838</xm:sqref>
        </x14:conditionalFormatting>
        <x14:conditionalFormatting xmlns:xm="http://schemas.microsoft.com/office/excel/2006/main">
          <x14:cfRule type="containsText" priority="1674" operator="containsText" id="{56DFF2C8-FC20-44B8-8330-62E7BF1BEA35}">
            <xm:f>NOT(ISERROR(SEARCH(Статусы!$A$4,I1852)))</xm:f>
            <xm:f>Статусы!$A$4</xm:f>
            <x14:dxf>
              <fill>
                <patternFill>
                  <bgColor theme="0" tint="-0.14996795556505021"/>
                </patternFill>
              </fill>
            </x14:dxf>
          </x14:cfRule>
          <xm:sqref>I1852:I1856</xm:sqref>
        </x14:conditionalFormatting>
        <x14:conditionalFormatting xmlns:xm="http://schemas.microsoft.com/office/excel/2006/main">
          <x14:cfRule type="containsText" priority="1673" operator="containsText" id="{214C0A41-A982-467E-A392-326C4D805609}">
            <xm:f>NOT(ISERROR(SEARCH(Статусы!$A$4,I1858)))</xm:f>
            <xm:f>Статусы!$A$4</xm:f>
            <x14:dxf>
              <fill>
                <patternFill>
                  <bgColor theme="0" tint="-0.14996795556505021"/>
                </patternFill>
              </fill>
            </x14:dxf>
          </x14:cfRule>
          <xm:sqref>I1858:I1862</xm:sqref>
        </x14:conditionalFormatting>
        <x14:conditionalFormatting xmlns:xm="http://schemas.microsoft.com/office/excel/2006/main">
          <x14:cfRule type="containsText" priority="1672" operator="containsText" id="{93FF380A-A1AF-41E4-88A9-D26ECD6201B5}">
            <xm:f>NOT(ISERROR(SEARCH(Статусы!$A$4,I1864)))</xm:f>
            <xm:f>Статусы!$A$4</xm:f>
            <x14:dxf>
              <fill>
                <patternFill>
                  <bgColor theme="0" tint="-0.14996795556505021"/>
                </patternFill>
              </fill>
            </x14:dxf>
          </x14:cfRule>
          <xm:sqref>I1864:I1868</xm:sqref>
        </x14:conditionalFormatting>
        <x14:conditionalFormatting xmlns:xm="http://schemas.microsoft.com/office/excel/2006/main">
          <x14:cfRule type="containsText" priority="1671" operator="containsText" id="{00ECE141-C20E-41B3-BA8C-5AF08C5F4A39}">
            <xm:f>NOT(ISERROR(SEARCH(Статусы!$A$4,I1870)))</xm:f>
            <xm:f>Статусы!$A$4</xm:f>
            <x14:dxf>
              <fill>
                <patternFill>
                  <bgColor theme="0" tint="-0.14996795556505021"/>
                </patternFill>
              </fill>
            </x14:dxf>
          </x14:cfRule>
          <xm:sqref>I1870:I1874</xm:sqref>
        </x14:conditionalFormatting>
        <x14:conditionalFormatting xmlns:xm="http://schemas.microsoft.com/office/excel/2006/main">
          <x14:cfRule type="containsText" priority="1670" operator="containsText" id="{1F839801-56C4-41CB-8D1C-1C66D90DB40D}">
            <xm:f>NOT(ISERROR(SEARCH(Статусы!$A$4,I1876)))</xm:f>
            <xm:f>Статусы!$A$4</xm:f>
            <x14:dxf>
              <fill>
                <patternFill>
                  <bgColor theme="0" tint="-0.14996795556505021"/>
                </patternFill>
              </fill>
            </x14:dxf>
          </x14:cfRule>
          <xm:sqref>I1876:I1880</xm:sqref>
        </x14:conditionalFormatting>
        <x14:conditionalFormatting xmlns:xm="http://schemas.microsoft.com/office/excel/2006/main">
          <x14:cfRule type="containsText" priority="1669" operator="containsText" id="{B16EE19D-9582-41D2-8FCA-CC7C3D899A1D}">
            <xm:f>NOT(ISERROR(SEARCH(Статусы!$A$4,I1888)))</xm:f>
            <xm:f>Статусы!$A$4</xm:f>
            <x14:dxf>
              <fill>
                <patternFill>
                  <bgColor theme="0" tint="-0.14996795556505021"/>
                </patternFill>
              </fill>
            </x14:dxf>
          </x14:cfRule>
          <xm:sqref>I1888:I1892</xm:sqref>
        </x14:conditionalFormatting>
        <x14:conditionalFormatting xmlns:xm="http://schemas.microsoft.com/office/excel/2006/main">
          <x14:cfRule type="containsText" priority="1668" operator="containsText" id="{8FE324BA-A22B-43EA-ACE7-A7BCAD0CAE2D}">
            <xm:f>NOT(ISERROR(SEARCH(Статусы!$A$4,I1907)))</xm:f>
            <xm:f>Статусы!$A$4</xm:f>
            <x14:dxf>
              <fill>
                <patternFill>
                  <bgColor theme="0" tint="-0.14996795556505021"/>
                </patternFill>
              </fill>
            </x14:dxf>
          </x14:cfRule>
          <xm:sqref>I1907:I1911</xm:sqref>
        </x14:conditionalFormatting>
        <x14:conditionalFormatting xmlns:xm="http://schemas.microsoft.com/office/excel/2006/main">
          <x14:cfRule type="containsText" priority="1666" operator="containsText" id="{549B7903-C6D1-4568-9093-6F3BC1EDCAB2}">
            <xm:f>NOT(ISERROR(SEARCH(Статусы!$A$4,I1919)))</xm:f>
            <xm:f>Статусы!$A$4</xm:f>
            <x14:dxf>
              <fill>
                <patternFill>
                  <bgColor theme="0" tint="-0.14996795556505021"/>
                </patternFill>
              </fill>
            </x14:dxf>
          </x14:cfRule>
          <xm:sqref>I1919:I1923</xm:sqref>
        </x14:conditionalFormatting>
        <x14:conditionalFormatting xmlns:xm="http://schemas.microsoft.com/office/excel/2006/main">
          <x14:cfRule type="containsText" priority="1664" operator="containsText" id="{4E9CC775-6B61-4E70-8774-4B8BDA065330}">
            <xm:f>NOT(ISERROR(SEARCH(Статусы!$A$4,I1931)))</xm:f>
            <xm:f>Статусы!$A$4</xm:f>
            <x14:dxf>
              <fill>
                <patternFill>
                  <bgColor theme="0" tint="-0.14996795556505021"/>
                </patternFill>
              </fill>
            </x14:dxf>
          </x14:cfRule>
          <xm:sqref>I1931:I1935</xm:sqref>
        </x14:conditionalFormatting>
        <x14:conditionalFormatting xmlns:xm="http://schemas.microsoft.com/office/excel/2006/main">
          <x14:cfRule type="containsText" priority="1662" operator="containsText" id="{AE4DB147-207A-4CC6-AD29-0B269657B036}">
            <xm:f>NOT(ISERROR(SEARCH(Статусы!$A$4,I1944)))</xm:f>
            <xm:f>Статусы!$A$4</xm:f>
            <x14:dxf>
              <fill>
                <patternFill>
                  <bgColor theme="0" tint="-0.14996795556505021"/>
                </patternFill>
              </fill>
            </x14:dxf>
          </x14:cfRule>
          <xm:sqref>I1944:I1948</xm:sqref>
        </x14:conditionalFormatting>
        <x14:conditionalFormatting xmlns:xm="http://schemas.microsoft.com/office/excel/2006/main">
          <x14:cfRule type="containsText" priority="1660" operator="containsText" id="{146215DE-FDCB-4F26-8389-E4974ACFD3D2}">
            <xm:f>NOT(ISERROR(SEARCH(Статусы!$A$4,I1950)))</xm:f>
            <xm:f>Статусы!$A$4</xm:f>
            <x14:dxf>
              <fill>
                <patternFill>
                  <bgColor theme="0" tint="-0.14996795556505021"/>
                </patternFill>
              </fill>
            </x14:dxf>
          </x14:cfRule>
          <xm:sqref>I1950:I1954</xm:sqref>
        </x14:conditionalFormatting>
        <x14:conditionalFormatting xmlns:xm="http://schemas.microsoft.com/office/excel/2006/main">
          <x14:cfRule type="containsText" priority="1658" operator="containsText" id="{9F3BAE78-8E00-4090-AE30-92C815CA4782}">
            <xm:f>NOT(ISERROR(SEARCH(Статусы!$A$4,I1956)))</xm:f>
            <xm:f>Статусы!$A$4</xm:f>
            <x14:dxf>
              <fill>
                <patternFill>
                  <bgColor theme="0" tint="-0.14996795556505021"/>
                </patternFill>
              </fill>
            </x14:dxf>
          </x14:cfRule>
          <xm:sqref>I1956:I1960</xm:sqref>
        </x14:conditionalFormatting>
        <x14:conditionalFormatting xmlns:xm="http://schemas.microsoft.com/office/excel/2006/main">
          <x14:cfRule type="containsText" priority="1654" operator="containsText" id="{6956E0B4-95BA-4646-9D02-727B2A1D9C6F}">
            <xm:f>NOT(ISERROR(SEARCH(Статусы!$A$4,X1679)))</xm:f>
            <xm:f>Статусы!$A$4</xm:f>
            <x14:dxf>
              <fill>
                <patternFill>
                  <bgColor theme="0" tint="-0.14996795556505021"/>
                </patternFill>
              </fill>
            </x14:dxf>
          </x14:cfRule>
          <xm:sqref>X1679</xm:sqref>
        </x14:conditionalFormatting>
        <x14:conditionalFormatting xmlns:xm="http://schemas.microsoft.com/office/excel/2006/main">
          <x14:cfRule type="containsText" priority="1653" operator="containsText" id="{98ABA2C1-7BF4-4433-BAEB-E2DAAB71E2B7}">
            <xm:f>NOT(ISERROR(SEARCH(Статусы!$A$4,X1703)))</xm:f>
            <xm:f>Статусы!$A$4</xm:f>
            <x14:dxf>
              <fill>
                <patternFill>
                  <bgColor theme="0" tint="-0.14996795556505021"/>
                </patternFill>
              </fill>
            </x14:dxf>
          </x14:cfRule>
          <xm:sqref>X1703 X1709 X1715 X1721</xm:sqref>
        </x14:conditionalFormatting>
        <x14:conditionalFormatting xmlns:xm="http://schemas.microsoft.com/office/excel/2006/main">
          <x14:cfRule type="containsText" priority="1652" operator="containsText" id="{69303B4B-72DB-4CF7-80D7-62CB19B298E4}">
            <xm:f>NOT(ISERROR(SEARCH(Статусы!$A$4,X1733)))</xm:f>
            <xm:f>Статусы!$A$4</xm:f>
            <x14:dxf>
              <fill>
                <patternFill>
                  <bgColor theme="0" tint="-0.14996795556505021"/>
                </patternFill>
              </fill>
            </x14:dxf>
          </x14:cfRule>
          <xm:sqref>X1733</xm:sqref>
        </x14:conditionalFormatting>
        <x14:conditionalFormatting xmlns:xm="http://schemas.microsoft.com/office/excel/2006/main">
          <x14:cfRule type="containsText" priority="1651" operator="containsText" id="{52DD7707-D36B-4598-A031-3BE212B616EE}">
            <xm:f>NOT(ISERROR(SEARCH(Статусы!$A$4,X1739)))</xm:f>
            <xm:f>Статусы!$A$4</xm:f>
            <x14:dxf>
              <fill>
                <patternFill>
                  <bgColor theme="0" tint="-0.14996795556505021"/>
                </patternFill>
              </fill>
            </x14:dxf>
          </x14:cfRule>
          <xm:sqref>X1739</xm:sqref>
        </x14:conditionalFormatting>
        <x14:conditionalFormatting xmlns:xm="http://schemas.microsoft.com/office/excel/2006/main">
          <x14:cfRule type="containsText" priority="1650" operator="containsText" id="{59D148BB-B36A-48F0-93C3-061E00EA331C}">
            <xm:f>NOT(ISERROR(SEARCH(Статусы!$A$4,X1763)))</xm:f>
            <xm:f>Статусы!$A$4</xm:f>
            <x14:dxf>
              <fill>
                <patternFill>
                  <bgColor theme="0" tint="-0.14996795556505021"/>
                </patternFill>
              </fill>
            </x14:dxf>
          </x14:cfRule>
          <xm:sqref>X1763 X1775 X1781 X1787</xm:sqref>
        </x14:conditionalFormatting>
        <x14:conditionalFormatting xmlns:xm="http://schemas.microsoft.com/office/excel/2006/main">
          <x14:cfRule type="containsText" priority="1649" operator="containsText" id="{167D4746-3DB5-4903-B8C8-F0308AF5CA4B}">
            <xm:f>NOT(ISERROR(SEARCH(Статусы!$A$4,X1851)))</xm:f>
            <xm:f>Статусы!$A$4</xm:f>
            <x14:dxf>
              <fill>
                <patternFill>
                  <bgColor theme="0" tint="-0.14996795556505021"/>
                </patternFill>
              </fill>
            </x14:dxf>
          </x14:cfRule>
          <xm:sqref>X1851</xm:sqref>
        </x14:conditionalFormatting>
        <x14:conditionalFormatting xmlns:xm="http://schemas.microsoft.com/office/excel/2006/main">
          <x14:cfRule type="containsText" priority="1648" operator="containsText" id="{4AF7580F-375F-43B0-A392-E7F810D5D364}">
            <xm:f>NOT(ISERROR(SEARCH(Статусы!$A$4,X1869)))</xm:f>
            <xm:f>Статусы!$A$4</xm:f>
            <x14:dxf>
              <fill>
                <patternFill>
                  <bgColor theme="0" tint="-0.14996795556505021"/>
                </patternFill>
              </fill>
            </x14:dxf>
          </x14:cfRule>
          <xm:sqref>X1869</xm:sqref>
        </x14:conditionalFormatting>
        <x14:conditionalFormatting xmlns:xm="http://schemas.microsoft.com/office/excel/2006/main">
          <x14:cfRule type="containsText" priority="1647" operator="containsText" id="{E3A8E2CD-E06D-40E5-B8F6-3CCFD5DB504A}">
            <xm:f>NOT(ISERROR(SEARCH(Статусы!$A$4,X1936)))</xm:f>
            <xm:f>Статусы!$A$4</xm:f>
            <x14:dxf>
              <fill>
                <patternFill>
                  <bgColor theme="0" tint="-0.14996795556505021"/>
                </patternFill>
              </fill>
            </x14:dxf>
          </x14:cfRule>
          <xm:sqref>X1936</xm:sqref>
        </x14:conditionalFormatting>
        <x14:conditionalFormatting xmlns:xm="http://schemas.microsoft.com/office/excel/2006/main">
          <x14:cfRule type="containsText" priority="1646" operator="containsText" id="{32EBF5B7-B92C-4517-8CC5-9BCC350A5C39}">
            <xm:f>NOT(ISERROR(SEARCH(Статусы!$A$4,X1962)))</xm:f>
            <xm:f>Статусы!$A$4</xm:f>
            <x14:dxf>
              <fill>
                <patternFill>
                  <bgColor theme="0" tint="-0.14996795556505021"/>
                </patternFill>
              </fill>
            </x14:dxf>
          </x14:cfRule>
          <xm:sqref>X1962</xm:sqref>
        </x14:conditionalFormatting>
        <x14:conditionalFormatting xmlns:xm="http://schemas.microsoft.com/office/excel/2006/main">
          <x14:cfRule type="containsText" priority="1645" operator="containsText" id="{6A82DF93-551F-48C8-B6CF-E369F4310EA4}">
            <xm:f>NOT(ISERROR(SEARCH(Статусы!$A$4,Z1912)))</xm:f>
            <xm:f>Статусы!$A$4</xm:f>
            <x14:dxf>
              <fill>
                <patternFill>
                  <bgColor theme="0" tint="-0.14996795556505021"/>
                </patternFill>
              </fill>
            </x14:dxf>
          </x14:cfRule>
          <xm:sqref>Z1912</xm:sqref>
        </x14:conditionalFormatting>
        <x14:conditionalFormatting xmlns:xm="http://schemas.microsoft.com/office/excel/2006/main">
          <x14:cfRule type="containsText" priority="1641" operator="containsText" id="{AD1BBA4D-87ED-4810-B33E-5FEA12A7503D}">
            <xm:f>NOT(ISERROR(SEARCH(Статусы!$A$4,S2)))</xm:f>
            <xm:f>Статусы!$A$4</xm:f>
            <x14:dxf>
              <fill>
                <patternFill>
                  <bgColor theme="0" tint="-0.14996795556505021"/>
                </patternFill>
              </fill>
            </x14:dxf>
          </x14:cfRule>
          <xm:sqref>S1242:U1242 S1936:U1936 S2004:U2004 S1998:U1998 S1992:U1992 S1986:U1986 S1980:U1980 S1974:U1974 S1968:U1968 S1961:U1962 S1955:U1955 S1949:U1949 S1942:U1943 S1930:U1930 S1924:U1924 S1918:U1918 S1912:U1912 S1906:U1906 S1899:U1900 S1893:U1893 S1887:U1887 S1881:U1881 S1875:U1875 S1869:U1869 S1863:U1863 S1857:U1857 S1851:U1851 S1845:U1845 S1839:U1839 S1833:U1833 S1818:U1818 S1811:U1812 S1805:U1805 S1799:U1799 S1793:U1793 S1787:U1787 S1781:U1781 S1775:U1775 S1769:U1769 S1763:U1763 S1757:U1757 S1751:U1751 S1745:U1745 S1739:U1739 S1733:U1733 S1727:U1727 S1721:U1721 S1715:U1715 S1709:U1709 S1703:U1703 S1697:U1697 S1691:U1691 S1685:U1685 S1679:U1679 S1673:U1673 S1667:U1667 S1661:U1661 S1655:U1655 S1649:U1649 S1643:U1643 S1637:U1637 S1631:U1631 S1625:U1625 S1618:U1619 S1612:U1612 S1605:U1606 S1599:U1599 S1593:U1593 S1587:U1587 S1581:U1581 S1575:U1575 S1569:U1569 S1563:U1563 S1557:U1557 S1551:U1551 S1545:U1545 S1539:U1539 S1533:U1533 S1527:U1527 S1521:U1521 S1515:U1515 S1509:U1509 S1503:U1503 S1495:U1497 S1483:U1483 S1476:U1477 S1438:U1438 S1431:U1432 S1418:U1419 S1411:U1412 S1392:U1392 S1385:U1386 S1379:U1379 S1371:U1373 S1365:U1365 S1359:U1359 S1353:U1353 S1347:U1347 S1341:U1341 S1335:U1335 S1329:U1329 S1323:U1323 S1317:U1317 S1311:U1311 S1305:U1305 S1299:U1299 S1273:U1274 S1255:U1255 S1248:U1249 S1230:U1230 S1224:U1224 S1218:U1218 S1211:U1212 S1199:U1199 S1193:U1193 S1187:U1187 S1181:U1181 S1175:U1175 S1168:U1169 S1150:U1150 S1143:U1144 S1137:U1137 S1131:U1131 S1125:U1125 S1119:U1119 S1113:U1113 S1106:U1107 S1081:U1082 S1069:U1069 S1063:U1063 S1056:U1057 S1050:U1050 S1044:U1044 S1032:U1032 S1026:U1026 S1020:U1020 S1014:U1014 S1008:U1008 S1002:U1002 S996:U996 S990:U990 S984:U984 S978:U978 S972:U972 S966:U966 S960:U960 S952:U954 S946:U946 S940:U940 S933:U934 S927:U927 S921:U921 S914:U915 S908:U908 S902:U902 S896:U896 S890:U890 S884:U884 S878:U878 S870:U872 S851:U852 S845:U845 S839:U839 S833:U833 S827:U827 S821:U821 S815:U815 S809:U809 S803:U803 S796:U797 S782:U783 S775:U776 S769:U769 S763:U763 S756:U757 S744:U744 S737:U738 S731:U731 S724:U725 S717:U718 S711:U711 S705:U705 S699:U699 S693:U693 S687:U687 S681:U681 S675:U675 S669:U669 S663:U663 S655:U657 S649:U649 S643:U643 S637:U637 S630:U631 S617:U618 S611:U611 S604:U605 S598:U598 S585:U586 S578:U579 S566:U566 S560:U560 S553:U554 S539:U540 S527:U527 S513:U515 S507:U507 S501:U501 S494:U495 S487:U488 S480:U481 S473:U474 S467:U467 S460:U461 S454:U454 S446:U448 S440:U440 S434:U434 S428:U428 S422:U422 S416:U416 S409:U410 S395:U396 S388:U389 S382:U382 S375:U376 S368:U369 S361:U362 S353:U355 S347:U347 S341:U341 S335:U335 S329:U329 S323:U323 S316:U317 S308:U310 S302:U302 S296:U296 S289:U290 S282:U283 S275:U276 S268:U269 S262:U262 S256:U256 S250:U250 S244:U244 S236:U238 S212:U212 S206:U206 S200:U200 S194:U194 S188:U188 S182:U182 S176:U176 S170:U170 S164:U164 S158:U158 S152:U152 S146:U146 S140:U140 S134:U134 S128:U128 S122:U122 S114:U116 S108:U112 S102:U106 S98:U100 S82:U87 S75:U80 S69:U73 S62:U67 S49:U51 S43:U47 S2:U4 S6:U41 S5 S57:U60 S1827:U1827 S89:U92</xm:sqref>
        </x14:conditionalFormatting>
        <x14:conditionalFormatting xmlns:xm="http://schemas.microsoft.com/office/excel/2006/main">
          <x14:cfRule type="containsText" priority="1640" operator="containsText" id="{62690E01-32F8-4325-B1BF-7E8101282D09}">
            <xm:f>NOT(ISERROR(SEARCH(Статусы!$A$4,S42)))</xm:f>
            <xm:f>Статусы!$A$4</xm:f>
            <x14:dxf>
              <fill>
                <patternFill>
                  <bgColor theme="0" tint="-0.14996795556505021"/>
                </patternFill>
              </fill>
            </x14:dxf>
          </x14:cfRule>
          <xm:sqref>S42:U42</xm:sqref>
        </x14:conditionalFormatting>
        <x14:conditionalFormatting xmlns:xm="http://schemas.microsoft.com/office/excel/2006/main">
          <x14:cfRule type="containsText" priority="1639" operator="containsText" id="{6E5EA712-4457-47B8-A6C8-2BC5F6E7170C}">
            <xm:f>NOT(ISERROR(SEARCH(Статусы!$A$4,S48)))</xm:f>
            <xm:f>Статусы!$A$4</xm:f>
            <x14:dxf>
              <fill>
                <patternFill>
                  <bgColor theme="0" tint="-0.14996795556505021"/>
                </patternFill>
              </fill>
            </x14:dxf>
          </x14:cfRule>
          <xm:sqref>S48:U48</xm:sqref>
        </x14:conditionalFormatting>
        <x14:conditionalFormatting xmlns:xm="http://schemas.microsoft.com/office/excel/2006/main">
          <x14:cfRule type="containsText" priority="1638" operator="containsText" id="{ED62EE12-BF5C-46F4-A42D-4D29DE397996}">
            <xm:f>NOT(ISERROR(SEARCH(Статусы!$A$4,S61)))</xm:f>
            <xm:f>Статусы!$A$4</xm:f>
            <x14:dxf>
              <fill>
                <patternFill>
                  <bgColor theme="0" tint="-0.14996795556505021"/>
                </patternFill>
              </fill>
            </x14:dxf>
          </x14:cfRule>
          <xm:sqref>S61:U61</xm:sqref>
        </x14:conditionalFormatting>
        <x14:conditionalFormatting xmlns:xm="http://schemas.microsoft.com/office/excel/2006/main">
          <x14:cfRule type="containsText" priority="1637" operator="containsText" id="{05003187-9DE8-4921-B5F5-0A6B30B45F8A}">
            <xm:f>NOT(ISERROR(SEARCH(Статусы!$A$4,S68)))</xm:f>
            <xm:f>Статусы!$A$4</xm:f>
            <x14:dxf>
              <fill>
                <patternFill>
                  <bgColor theme="0" tint="-0.14996795556505021"/>
                </patternFill>
              </fill>
            </x14:dxf>
          </x14:cfRule>
          <xm:sqref>S68:U68</xm:sqref>
        </x14:conditionalFormatting>
        <x14:conditionalFormatting xmlns:xm="http://schemas.microsoft.com/office/excel/2006/main">
          <x14:cfRule type="containsText" priority="1636" operator="containsText" id="{9C9393AB-3B66-40F3-B104-CCEBC3039B7E}">
            <xm:f>NOT(ISERROR(SEARCH(Статусы!$A$4,S74)))</xm:f>
            <xm:f>Статусы!$A$4</xm:f>
            <x14:dxf>
              <fill>
                <patternFill>
                  <bgColor theme="0" tint="-0.14996795556505021"/>
                </patternFill>
              </fill>
            </x14:dxf>
          </x14:cfRule>
          <xm:sqref>S74:U74</xm:sqref>
        </x14:conditionalFormatting>
        <x14:conditionalFormatting xmlns:xm="http://schemas.microsoft.com/office/excel/2006/main">
          <x14:cfRule type="containsText" priority="1635" operator="containsText" id="{40F7918F-3835-416C-8D9B-C144011B1CCC}">
            <xm:f>NOT(ISERROR(SEARCH(Статусы!$A$4,S81)))</xm:f>
            <xm:f>Статусы!$A$4</xm:f>
            <x14:dxf>
              <fill>
                <patternFill>
                  <bgColor theme="0" tint="-0.14996795556505021"/>
                </patternFill>
              </fill>
            </x14:dxf>
          </x14:cfRule>
          <xm:sqref>S81:U81</xm:sqref>
        </x14:conditionalFormatting>
        <x14:conditionalFormatting xmlns:xm="http://schemas.microsoft.com/office/excel/2006/main">
          <x14:cfRule type="containsText" priority="1632" operator="containsText" id="{C0E8C2F5-7EA8-4FAD-990F-B1D9196F7736}">
            <xm:f>NOT(ISERROR(SEARCH(Статусы!$A$4,S101)))</xm:f>
            <xm:f>Статусы!$A$4</xm:f>
            <x14:dxf>
              <fill>
                <patternFill>
                  <bgColor theme="0" tint="-0.14996795556505021"/>
                </patternFill>
              </fill>
            </x14:dxf>
          </x14:cfRule>
          <xm:sqref>S101:U101</xm:sqref>
        </x14:conditionalFormatting>
        <x14:conditionalFormatting xmlns:xm="http://schemas.microsoft.com/office/excel/2006/main">
          <x14:cfRule type="containsText" priority="1634" operator="containsText" id="{BDDCD22E-AE66-43F4-A437-C418D8A8D154}">
            <xm:f>NOT(ISERROR(SEARCH(Статусы!$A$4,S88)))</xm:f>
            <xm:f>Статусы!$A$4</xm:f>
            <x14:dxf>
              <fill>
                <patternFill>
                  <bgColor theme="0" tint="-0.14996795556505021"/>
                </patternFill>
              </fill>
            </x14:dxf>
          </x14:cfRule>
          <xm:sqref>S88:U88</xm:sqref>
        </x14:conditionalFormatting>
        <x14:conditionalFormatting xmlns:xm="http://schemas.microsoft.com/office/excel/2006/main">
          <x14:cfRule type="containsText" priority="1633" operator="containsText" id="{BF118D22-5E6D-45DB-9EFA-85463DD3B0C1}">
            <xm:f>NOT(ISERROR(SEARCH(Статусы!$A$4,S93)))</xm:f>
            <xm:f>Статусы!$A$4</xm:f>
            <x14:dxf>
              <fill>
                <patternFill>
                  <bgColor theme="0" tint="-0.14996795556505021"/>
                </patternFill>
              </fill>
            </x14:dxf>
          </x14:cfRule>
          <xm:sqref>S93:U97</xm:sqref>
        </x14:conditionalFormatting>
        <x14:conditionalFormatting xmlns:xm="http://schemas.microsoft.com/office/excel/2006/main">
          <x14:cfRule type="containsText" priority="1630" operator="containsText" id="{652897EE-3E5C-4427-9995-B5DB94794399}">
            <xm:f>NOT(ISERROR(SEARCH(Статусы!$A$4,S113)))</xm:f>
            <xm:f>Статусы!$A$4</xm:f>
            <x14:dxf>
              <fill>
                <patternFill>
                  <bgColor theme="0" tint="-0.14996795556505021"/>
                </patternFill>
              </fill>
            </x14:dxf>
          </x14:cfRule>
          <xm:sqref>S113:U113</xm:sqref>
        </x14:conditionalFormatting>
        <x14:conditionalFormatting xmlns:xm="http://schemas.microsoft.com/office/excel/2006/main">
          <x14:cfRule type="containsText" priority="1631" operator="containsText" id="{EF49F2E5-9AD4-4293-8253-5F180C6C0256}">
            <xm:f>NOT(ISERROR(SEARCH(Статусы!$A$4,S107)))</xm:f>
            <xm:f>Статусы!$A$4</xm:f>
            <x14:dxf>
              <fill>
                <patternFill>
                  <bgColor theme="0" tint="-0.14996795556505021"/>
                </patternFill>
              </fill>
            </x14:dxf>
          </x14:cfRule>
          <xm:sqref>S107:U107</xm:sqref>
        </x14:conditionalFormatting>
        <x14:conditionalFormatting xmlns:xm="http://schemas.microsoft.com/office/excel/2006/main">
          <x14:cfRule type="containsText" priority="1628" operator="containsText" id="{3C21C89A-3276-4842-B2CF-C5CF6E4DB6C1}">
            <xm:f>NOT(ISERROR(SEARCH(Статусы!$A$4,S123)))</xm:f>
            <xm:f>Статусы!$A$4</xm:f>
            <x14:dxf>
              <fill>
                <patternFill>
                  <bgColor theme="0" tint="-0.14996795556505021"/>
                </patternFill>
              </fill>
            </x14:dxf>
          </x14:cfRule>
          <xm:sqref>S123:U127</xm:sqref>
        </x14:conditionalFormatting>
        <x14:conditionalFormatting xmlns:xm="http://schemas.microsoft.com/office/excel/2006/main">
          <x14:cfRule type="containsText" priority="1627" operator="containsText" id="{4E0950CC-83A7-46CF-87BD-0DD8D9D7C59C}">
            <xm:f>NOT(ISERROR(SEARCH(Статусы!$A$4,S129)))</xm:f>
            <xm:f>Статусы!$A$4</xm:f>
            <x14:dxf>
              <fill>
                <patternFill>
                  <bgColor theme="0" tint="-0.14996795556505021"/>
                </patternFill>
              </fill>
            </x14:dxf>
          </x14:cfRule>
          <xm:sqref>S129:U133</xm:sqref>
        </x14:conditionalFormatting>
        <x14:conditionalFormatting xmlns:xm="http://schemas.microsoft.com/office/excel/2006/main">
          <x14:cfRule type="containsText" priority="1629" operator="containsText" id="{A6179A98-AEA2-454D-8D03-CEF95331BCC7}">
            <xm:f>NOT(ISERROR(SEARCH(Статусы!$A$4,S117)))</xm:f>
            <xm:f>Статусы!$A$4</xm:f>
            <x14:dxf>
              <fill>
                <patternFill>
                  <bgColor theme="0" tint="-0.14996795556505021"/>
                </patternFill>
              </fill>
            </x14:dxf>
          </x14:cfRule>
          <xm:sqref>S117:U121</xm:sqref>
        </x14:conditionalFormatting>
        <x14:conditionalFormatting xmlns:xm="http://schemas.microsoft.com/office/excel/2006/main">
          <x14:cfRule type="containsText" priority="1626" operator="containsText" id="{64FCA4D6-3916-49C8-9218-1350F557B3EF}">
            <xm:f>NOT(ISERROR(SEARCH(Статусы!$A$4,S135)))</xm:f>
            <xm:f>Статусы!$A$4</xm:f>
            <x14:dxf>
              <fill>
                <patternFill>
                  <bgColor theme="0" tint="-0.14996795556505021"/>
                </patternFill>
              </fill>
            </x14:dxf>
          </x14:cfRule>
          <xm:sqref>S135:U139</xm:sqref>
        </x14:conditionalFormatting>
        <x14:conditionalFormatting xmlns:xm="http://schemas.microsoft.com/office/excel/2006/main">
          <x14:cfRule type="containsText" priority="1624" operator="containsText" id="{22C0C8CB-61CC-4215-951A-242A64D3E6E7}">
            <xm:f>NOT(ISERROR(SEARCH(Статусы!$A$4,S147)))</xm:f>
            <xm:f>Статусы!$A$4</xm:f>
            <x14:dxf>
              <fill>
                <patternFill>
                  <bgColor theme="0" tint="-0.14996795556505021"/>
                </patternFill>
              </fill>
            </x14:dxf>
          </x14:cfRule>
          <xm:sqref>S147:U151</xm:sqref>
        </x14:conditionalFormatting>
        <x14:conditionalFormatting xmlns:xm="http://schemas.microsoft.com/office/excel/2006/main">
          <x14:cfRule type="containsText" priority="1623" operator="containsText" id="{AAAD2A0E-F926-457A-865C-3697F8E3392B}">
            <xm:f>NOT(ISERROR(SEARCH(Статусы!$A$4,S153)))</xm:f>
            <xm:f>Статусы!$A$4</xm:f>
            <x14:dxf>
              <fill>
                <patternFill>
                  <bgColor theme="0" tint="-0.14996795556505021"/>
                </patternFill>
              </fill>
            </x14:dxf>
          </x14:cfRule>
          <xm:sqref>S153:U157</xm:sqref>
        </x14:conditionalFormatting>
        <x14:conditionalFormatting xmlns:xm="http://schemas.microsoft.com/office/excel/2006/main">
          <x14:cfRule type="containsText" priority="1625" operator="containsText" id="{C4948EB0-EA04-4A37-BD36-DE65E2C41144}">
            <xm:f>NOT(ISERROR(SEARCH(Статусы!$A$4,S141)))</xm:f>
            <xm:f>Статусы!$A$4</xm:f>
            <x14:dxf>
              <fill>
                <patternFill>
                  <bgColor theme="0" tint="-0.14996795556505021"/>
                </patternFill>
              </fill>
            </x14:dxf>
          </x14:cfRule>
          <xm:sqref>S141:U145</xm:sqref>
        </x14:conditionalFormatting>
        <x14:conditionalFormatting xmlns:xm="http://schemas.microsoft.com/office/excel/2006/main">
          <x14:cfRule type="containsText" priority="1620" operator="containsText" id="{9AD45A93-1E49-4F91-B2B8-1E730C2DDC94}">
            <xm:f>NOT(ISERROR(SEARCH(Статусы!$A$4,S171)))</xm:f>
            <xm:f>Статусы!$A$4</xm:f>
            <x14:dxf>
              <fill>
                <patternFill>
                  <bgColor theme="0" tint="-0.14996795556505021"/>
                </patternFill>
              </fill>
            </x14:dxf>
          </x14:cfRule>
          <xm:sqref>S171:U175</xm:sqref>
        </x14:conditionalFormatting>
        <x14:conditionalFormatting xmlns:xm="http://schemas.microsoft.com/office/excel/2006/main">
          <x14:cfRule type="containsText" priority="1622" operator="containsText" id="{70487678-1EF1-4E1C-936E-C3912FC130FB}">
            <xm:f>NOT(ISERROR(SEARCH(Статусы!$A$4,S159)))</xm:f>
            <xm:f>Статусы!$A$4</xm:f>
            <x14:dxf>
              <fill>
                <patternFill>
                  <bgColor theme="0" tint="-0.14996795556505021"/>
                </patternFill>
              </fill>
            </x14:dxf>
          </x14:cfRule>
          <xm:sqref>S159:U163</xm:sqref>
        </x14:conditionalFormatting>
        <x14:conditionalFormatting xmlns:xm="http://schemas.microsoft.com/office/excel/2006/main">
          <x14:cfRule type="containsText" priority="1619" operator="containsText" id="{47B5F4CB-7962-42DF-BD8A-19AF555D57F4}">
            <xm:f>NOT(ISERROR(SEARCH(Статусы!$A$4,S177)))</xm:f>
            <xm:f>Статусы!$A$4</xm:f>
            <x14:dxf>
              <fill>
                <patternFill>
                  <bgColor theme="0" tint="-0.14996795556505021"/>
                </patternFill>
              </fill>
            </x14:dxf>
          </x14:cfRule>
          <xm:sqref>S177:U181</xm:sqref>
        </x14:conditionalFormatting>
        <x14:conditionalFormatting xmlns:xm="http://schemas.microsoft.com/office/excel/2006/main">
          <x14:cfRule type="containsText" priority="1618" operator="containsText" id="{8FD399A2-F350-475E-8E75-58A879D52C67}">
            <xm:f>NOT(ISERROR(SEARCH(Статусы!$A$4,S183)))</xm:f>
            <xm:f>Статусы!$A$4</xm:f>
            <x14:dxf>
              <fill>
                <patternFill>
                  <bgColor theme="0" tint="-0.14996795556505021"/>
                </patternFill>
              </fill>
            </x14:dxf>
          </x14:cfRule>
          <xm:sqref>S183:U187</xm:sqref>
        </x14:conditionalFormatting>
        <x14:conditionalFormatting xmlns:xm="http://schemas.microsoft.com/office/excel/2006/main">
          <x14:cfRule type="containsText" priority="1621" operator="containsText" id="{CA4BF857-E820-4117-9398-37F095DB2452}">
            <xm:f>NOT(ISERROR(SEARCH(Статусы!$A$4,S165)))</xm:f>
            <xm:f>Статусы!$A$4</xm:f>
            <x14:dxf>
              <fill>
                <patternFill>
                  <bgColor theme="0" tint="-0.14996795556505021"/>
                </patternFill>
              </fill>
            </x14:dxf>
          </x14:cfRule>
          <xm:sqref>S165:U169</xm:sqref>
        </x14:conditionalFormatting>
        <x14:conditionalFormatting xmlns:xm="http://schemas.microsoft.com/office/excel/2006/main">
          <x14:cfRule type="containsText" priority="1617" operator="containsText" id="{6EF7B95C-89F3-4980-B97B-82D4D7432F6E}">
            <xm:f>NOT(ISERROR(SEARCH(Статусы!$A$4,S189)))</xm:f>
            <xm:f>Статусы!$A$4</xm:f>
            <x14:dxf>
              <fill>
                <patternFill>
                  <bgColor theme="0" tint="-0.14996795556505021"/>
                </patternFill>
              </fill>
            </x14:dxf>
          </x14:cfRule>
          <xm:sqref>S189:U193</xm:sqref>
        </x14:conditionalFormatting>
        <x14:conditionalFormatting xmlns:xm="http://schemas.microsoft.com/office/excel/2006/main">
          <x14:cfRule type="containsText" priority="1616" operator="containsText" id="{957C0256-9E44-4255-A389-20B49F255244}">
            <xm:f>NOT(ISERROR(SEARCH(Статусы!$A$4,S195)))</xm:f>
            <xm:f>Статусы!$A$4</xm:f>
            <x14:dxf>
              <fill>
                <patternFill>
                  <bgColor theme="0" tint="-0.14996795556505021"/>
                </patternFill>
              </fill>
            </x14:dxf>
          </x14:cfRule>
          <xm:sqref>S195:U199</xm:sqref>
        </x14:conditionalFormatting>
        <x14:conditionalFormatting xmlns:xm="http://schemas.microsoft.com/office/excel/2006/main">
          <x14:cfRule type="containsText" priority="1615" operator="containsText" id="{C983340A-958F-4D2C-A5EA-EBB2E23445B1}">
            <xm:f>NOT(ISERROR(SEARCH(Статусы!$A$4,S201)))</xm:f>
            <xm:f>Статусы!$A$4</xm:f>
            <x14:dxf>
              <fill>
                <patternFill>
                  <bgColor theme="0" tint="-0.14996795556505021"/>
                </patternFill>
              </fill>
            </x14:dxf>
          </x14:cfRule>
          <xm:sqref>S201:U205</xm:sqref>
        </x14:conditionalFormatting>
        <x14:conditionalFormatting xmlns:xm="http://schemas.microsoft.com/office/excel/2006/main">
          <x14:cfRule type="containsText" priority="1614" operator="containsText" id="{605B5699-7150-4C15-887A-DD73F1BF081A}">
            <xm:f>NOT(ISERROR(SEARCH(Статусы!$A$4,S207)))</xm:f>
            <xm:f>Статусы!$A$4</xm:f>
            <x14:dxf>
              <fill>
                <patternFill>
                  <bgColor theme="0" tint="-0.14996795556505021"/>
                </patternFill>
              </fill>
            </x14:dxf>
          </x14:cfRule>
          <xm:sqref>S207:U211</xm:sqref>
        </x14:conditionalFormatting>
        <x14:conditionalFormatting xmlns:xm="http://schemas.microsoft.com/office/excel/2006/main">
          <x14:cfRule type="containsText" priority="1612" operator="containsText" id="{62296D50-A20E-458C-88DC-B112EB322CBF}">
            <xm:f>NOT(ISERROR(SEARCH(Статусы!$A$4,S52)))</xm:f>
            <xm:f>Статусы!$A$4</xm:f>
            <x14:dxf>
              <fill>
                <patternFill>
                  <bgColor theme="0" tint="-0.14996795556505021"/>
                </patternFill>
              </fill>
            </x14:dxf>
          </x14:cfRule>
          <xm:sqref>S52:U56</xm:sqref>
        </x14:conditionalFormatting>
        <x14:conditionalFormatting xmlns:xm="http://schemas.microsoft.com/office/excel/2006/main">
          <x14:cfRule type="containsText" priority="1613" operator="containsText" id="{B733D2E7-7DFB-4CA8-8D6C-7C45F346DB2C}">
            <xm:f>NOT(ISERROR(SEARCH(Статусы!$A$4,S213)))</xm:f>
            <xm:f>Статусы!$A$4</xm:f>
            <x14:dxf>
              <fill>
                <patternFill>
                  <bgColor theme="0" tint="-0.14996795556505021"/>
                </patternFill>
              </fill>
            </x14:dxf>
          </x14:cfRule>
          <xm:sqref>S213:U217</xm:sqref>
        </x14:conditionalFormatting>
        <x14:conditionalFormatting xmlns:xm="http://schemas.microsoft.com/office/excel/2006/main">
          <x14:cfRule type="containsText" priority="1611" operator="containsText" id="{C5FB2321-43DF-4692-9D4B-8F2C50AF59D8}">
            <xm:f>NOT(ISERROR(SEARCH(Статусы!$A$4,S239)))</xm:f>
            <xm:f>Статусы!$A$4</xm:f>
            <x14:dxf>
              <fill>
                <patternFill>
                  <bgColor theme="0" tint="-0.14996795556505021"/>
                </patternFill>
              </fill>
            </x14:dxf>
          </x14:cfRule>
          <xm:sqref>S239:U243</xm:sqref>
        </x14:conditionalFormatting>
        <x14:conditionalFormatting xmlns:xm="http://schemas.microsoft.com/office/excel/2006/main">
          <x14:cfRule type="containsText" priority="1610" operator="containsText" id="{AC3E6FEB-29E6-442B-8278-5277F15B6C73}">
            <xm:f>NOT(ISERROR(SEARCH(Статусы!$A$4,S245)))</xm:f>
            <xm:f>Статусы!$A$4</xm:f>
            <x14:dxf>
              <fill>
                <patternFill>
                  <bgColor theme="0" tint="-0.14996795556505021"/>
                </patternFill>
              </fill>
            </x14:dxf>
          </x14:cfRule>
          <xm:sqref>S245:U249</xm:sqref>
        </x14:conditionalFormatting>
        <x14:conditionalFormatting xmlns:xm="http://schemas.microsoft.com/office/excel/2006/main">
          <x14:cfRule type="containsText" priority="1609" operator="containsText" id="{489FADC4-D3D3-4281-8099-E391F6FBF720}">
            <xm:f>NOT(ISERROR(SEARCH(Статусы!$A$4,S251)))</xm:f>
            <xm:f>Статусы!$A$4</xm:f>
            <x14:dxf>
              <fill>
                <patternFill>
                  <bgColor theme="0" tint="-0.14996795556505021"/>
                </patternFill>
              </fill>
            </x14:dxf>
          </x14:cfRule>
          <xm:sqref>S251:U255</xm:sqref>
        </x14:conditionalFormatting>
        <x14:conditionalFormatting xmlns:xm="http://schemas.microsoft.com/office/excel/2006/main">
          <x14:cfRule type="containsText" priority="1608" operator="containsText" id="{9B36903B-0C18-4273-8D65-1AF2DCB998E3}">
            <xm:f>NOT(ISERROR(SEARCH(Статусы!$A$4,S257)))</xm:f>
            <xm:f>Статусы!$A$4</xm:f>
            <x14:dxf>
              <fill>
                <patternFill>
                  <bgColor theme="0" tint="-0.14996795556505021"/>
                </patternFill>
              </fill>
            </x14:dxf>
          </x14:cfRule>
          <xm:sqref>S257:U261</xm:sqref>
        </x14:conditionalFormatting>
        <x14:conditionalFormatting xmlns:xm="http://schemas.microsoft.com/office/excel/2006/main">
          <x14:cfRule type="containsText" priority="1598" operator="containsText" id="{34DF1456-15DD-4E39-9DB6-84431BB574E0}">
            <xm:f>NOT(ISERROR(SEARCH(Статусы!$A$4,S324)))</xm:f>
            <xm:f>Статусы!$A$4</xm:f>
            <x14:dxf>
              <fill>
                <patternFill>
                  <bgColor theme="0" tint="-0.14996795556505021"/>
                </patternFill>
              </fill>
            </x14:dxf>
          </x14:cfRule>
          <xm:sqref>S324:U328</xm:sqref>
        </x14:conditionalFormatting>
        <x14:conditionalFormatting xmlns:xm="http://schemas.microsoft.com/office/excel/2006/main">
          <x14:cfRule type="containsText" priority="1607" operator="containsText" id="{5C59BD89-6E40-4DE2-8CBE-C3986EB12F18}">
            <xm:f>NOT(ISERROR(SEARCH(Статусы!$A$4,S263)))</xm:f>
            <xm:f>Статусы!$A$4</xm:f>
            <x14:dxf>
              <fill>
                <patternFill>
                  <bgColor theme="0" tint="-0.14996795556505021"/>
                </patternFill>
              </fill>
            </x14:dxf>
          </x14:cfRule>
          <xm:sqref>S263:U267</xm:sqref>
        </x14:conditionalFormatting>
        <x14:conditionalFormatting xmlns:xm="http://schemas.microsoft.com/office/excel/2006/main">
          <x14:cfRule type="containsText" priority="1606" operator="containsText" id="{4D7AE634-A947-4754-8084-51B1CBEAFC13}">
            <xm:f>NOT(ISERROR(SEARCH(Статусы!$A$4,S270)))</xm:f>
            <xm:f>Статусы!$A$4</xm:f>
            <x14:dxf>
              <fill>
                <patternFill>
                  <bgColor theme="0" tint="-0.14996795556505021"/>
                </patternFill>
              </fill>
            </x14:dxf>
          </x14:cfRule>
          <xm:sqref>S270:U274</xm:sqref>
        </x14:conditionalFormatting>
        <x14:conditionalFormatting xmlns:xm="http://schemas.microsoft.com/office/excel/2006/main">
          <x14:cfRule type="containsText" priority="1605" operator="containsText" id="{CCD3364E-B1DE-4CD6-9CB6-8E85955F00B1}">
            <xm:f>NOT(ISERROR(SEARCH(Статусы!$A$4,S277)))</xm:f>
            <xm:f>Статусы!$A$4</xm:f>
            <x14:dxf>
              <fill>
                <patternFill>
                  <bgColor theme="0" tint="-0.14996795556505021"/>
                </patternFill>
              </fill>
            </x14:dxf>
          </x14:cfRule>
          <xm:sqref>S277:U281</xm:sqref>
        </x14:conditionalFormatting>
        <x14:conditionalFormatting xmlns:xm="http://schemas.microsoft.com/office/excel/2006/main">
          <x14:cfRule type="containsText" priority="1604" operator="containsText" id="{38E4962D-F005-48E2-A1D1-6F5001E157D5}">
            <xm:f>NOT(ISERROR(SEARCH(Статусы!$A$4,S284)))</xm:f>
            <xm:f>Статусы!$A$4</xm:f>
            <x14:dxf>
              <fill>
                <patternFill>
                  <bgColor theme="0" tint="-0.14996795556505021"/>
                </patternFill>
              </fill>
            </x14:dxf>
          </x14:cfRule>
          <xm:sqref>S284:U288</xm:sqref>
        </x14:conditionalFormatting>
        <x14:conditionalFormatting xmlns:xm="http://schemas.microsoft.com/office/excel/2006/main">
          <x14:cfRule type="containsText" priority="1603" operator="containsText" id="{E8D2B79B-8BF3-483E-B0E6-D9966974633A}">
            <xm:f>NOT(ISERROR(SEARCH(Статусы!$A$4,S291)))</xm:f>
            <xm:f>Статусы!$A$4</xm:f>
            <x14:dxf>
              <fill>
                <patternFill>
                  <bgColor theme="0" tint="-0.14996795556505021"/>
                </patternFill>
              </fill>
            </x14:dxf>
          </x14:cfRule>
          <xm:sqref>S291:U295</xm:sqref>
        </x14:conditionalFormatting>
        <x14:conditionalFormatting xmlns:xm="http://schemas.microsoft.com/office/excel/2006/main">
          <x14:cfRule type="containsText" priority="1602" operator="containsText" id="{0A74C1AA-B7CB-4D4D-B7C7-60461BA44972}">
            <xm:f>NOT(ISERROR(SEARCH(Статусы!$A$4,S297)))</xm:f>
            <xm:f>Статусы!$A$4</xm:f>
            <x14:dxf>
              <fill>
                <patternFill>
                  <bgColor theme="0" tint="-0.14996795556505021"/>
                </patternFill>
              </fill>
            </x14:dxf>
          </x14:cfRule>
          <xm:sqref>S297:U301</xm:sqref>
        </x14:conditionalFormatting>
        <x14:conditionalFormatting xmlns:xm="http://schemas.microsoft.com/office/excel/2006/main">
          <x14:cfRule type="containsText" priority="1590" operator="containsText" id="{82F2A76E-319B-4C70-8CB6-B0C13B8977A2}">
            <xm:f>NOT(ISERROR(SEARCH(Статусы!$A$4,S377)))</xm:f>
            <xm:f>Статусы!$A$4</xm:f>
            <x14:dxf>
              <fill>
                <patternFill>
                  <bgColor theme="0" tint="-0.14996795556505021"/>
                </patternFill>
              </fill>
            </x14:dxf>
          </x14:cfRule>
          <xm:sqref>S377:U381</xm:sqref>
        </x14:conditionalFormatting>
        <x14:conditionalFormatting xmlns:xm="http://schemas.microsoft.com/office/excel/2006/main">
          <x14:cfRule type="containsText" priority="1601" operator="containsText" id="{F7F75BBC-64B6-443A-B2E5-7258A2557D2B}">
            <xm:f>NOT(ISERROR(SEARCH(Статусы!$A$4,S303)))</xm:f>
            <xm:f>Статусы!$A$4</xm:f>
            <x14:dxf>
              <fill>
                <patternFill>
                  <bgColor theme="0" tint="-0.14996795556505021"/>
                </patternFill>
              </fill>
            </x14:dxf>
          </x14:cfRule>
          <xm:sqref>S303:U307</xm:sqref>
        </x14:conditionalFormatting>
        <x14:conditionalFormatting xmlns:xm="http://schemas.microsoft.com/office/excel/2006/main">
          <x14:cfRule type="containsText" priority="1600" operator="containsText" id="{6C718740-3CB6-4BF8-9DAA-6E0B27AF2637}">
            <xm:f>NOT(ISERROR(SEARCH(Статусы!$A$4,S311)))</xm:f>
            <xm:f>Статусы!$A$4</xm:f>
            <x14:dxf>
              <fill>
                <patternFill>
                  <bgColor theme="0" tint="-0.14996795556505021"/>
                </patternFill>
              </fill>
            </x14:dxf>
          </x14:cfRule>
          <xm:sqref>S311:U315</xm:sqref>
        </x14:conditionalFormatting>
        <x14:conditionalFormatting xmlns:xm="http://schemas.microsoft.com/office/excel/2006/main">
          <x14:cfRule type="containsText" priority="1599" operator="containsText" id="{5411B7BD-FE5E-4685-9F4F-72452C2795C0}">
            <xm:f>NOT(ISERROR(SEARCH(Статусы!$A$4,S318)))</xm:f>
            <xm:f>Статусы!$A$4</xm:f>
            <x14:dxf>
              <fill>
                <patternFill>
                  <bgColor theme="0" tint="-0.14996795556505021"/>
                </patternFill>
              </fill>
            </x14:dxf>
          </x14:cfRule>
          <xm:sqref>S318:U322</xm:sqref>
        </x14:conditionalFormatting>
        <x14:conditionalFormatting xmlns:xm="http://schemas.microsoft.com/office/excel/2006/main">
          <x14:cfRule type="containsText" priority="1597" operator="containsText" id="{BDDE576D-A653-4A53-ACEA-BBFBB34990E3}">
            <xm:f>NOT(ISERROR(SEARCH(Статусы!$A$4,S330)))</xm:f>
            <xm:f>Статусы!$A$4</xm:f>
            <x14:dxf>
              <fill>
                <patternFill>
                  <bgColor theme="0" tint="-0.14996795556505021"/>
                </patternFill>
              </fill>
            </x14:dxf>
          </x14:cfRule>
          <xm:sqref>S330:U334</xm:sqref>
        </x14:conditionalFormatting>
        <x14:conditionalFormatting xmlns:xm="http://schemas.microsoft.com/office/excel/2006/main">
          <x14:cfRule type="containsText" priority="1580" operator="containsText" id="{A7F481A6-33A2-4A52-8B02-6A9642378C7A}">
            <xm:f>NOT(ISERROR(SEARCH(Статусы!$A$4,S449)))</xm:f>
            <xm:f>Статусы!$A$4</xm:f>
            <x14:dxf>
              <fill>
                <patternFill>
                  <bgColor theme="0" tint="-0.14996795556505021"/>
                </patternFill>
              </fill>
            </x14:dxf>
          </x14:cfRule>
          <xm:sqref>S449:U453</xm:sqref>
        </x14:conditionalFormatting>
        <x14:conditionalFormatting xmlns:xm="http://schemas.microsoft.com/office/excel/2006/main">
          <x14:cfRule type="containsText" priority="1596" operator="containsText" id="{F0FFFA99-26B8-46CD-9E13-E702B69CDB6E}">
            <xm:f>NOT(ISERROR(SEARCH(Статусы!$A$4,S336)))</xm:f>
            <xm:f>Статусы!$A$4</xm:f>
            <x14:dxf>
              <fill>
                <patternFill>
                  <bgColor theme="0" tint="-0.14996795556505021"/>
                </patternFill>
              </fill>
            </x14:dxf>
          </x14:cfRule>
          <xm:sqref>S336:U340</xm:sqref>
        </x14:conditionalFormatting>
        <x14:conditionalFormatting xmlns:xm="http://schemas.microsoft.com/office/excel/2006/main">
          <x14:cfRule type="containsText" priority="1579" operator="containsText" id="{6EA71600-B56A-43AF-8E9B-657C74A787EE}">
            <xm:f>NOT(ISERROR(SEARCH(Статусы!$A$4,S455)))</xm:f>
            <xm:f>Статусы!$A$4</xm:f>
            <x14:dxf>
              <fill>
                <patternFill>
                  <bgColor theme="0" tint="-0.14996795556505021"/>
                </patternFill>
              </fill>
            </x14:dxf>
          </x14:cfRule>
          <xm:sqref>S455:U459</xm:sqref>
        </x14:conditionalFormatting>
        <x14:conditionalFormatting xmlns:xm="http://schemas.microsoft.com/office/excel/2006/main">
          <x14:cfRule type="containsText" priority="1595" operator="containsText" id="{C3F2D6DC-0CCB-4AF9-8EFB-A56EF42B20F2}">
            <xm:f>NOT(ISERROR(SEARCH(Статусы!$A$4,S342)))</xm:f>
            <xm:f>Статусы!$A$4</xm:f>
            <x14:dxf>
              <fill>
                <patternFill>
                  <bgColor theme="0" tint="-0.14996795556505021"/>
                </patternFill>
              </fill>
            </x14:dxf>
          </x14:cfRule>
          <xm:sqref>S342:U346</xm:sqref>
        </x14:conditionalFormatting>
        <x14:conditionalFormatting xmlns:xm="http://schemas.microsoft.com/office/excel/2006/main">
          <x14:cfRule type="containsText" priority="1578" operator="containsText" id="{36AC3CD0-0E85-4447-A4D8-18B945F14ABC}">
            <xm:f>NOT(ISERROR(SEARCH(Статусы!$A$4,S462)))</xm:f>
            <xm:f>Статусы!$A$4</xm:f>
            <x14:dxf>
              <fill>
                <patternFill>
                  <bgColor theme="0" tint="-0.14996795556505021"/>
                </patternFill>
              </fill>
            </x14:dxf>
          </x14:cfRule>
          <xm:sqref>S462:U466</xm:sqref>
        </x14:conditionalFormatting>
        <x14:conditionalFormatting xmlns:xm="http://schemas.microsoft.com/office/excel/2006/main">
          <x14:cfRule type="containsText" priority="1594" operator="containsText" id="{A1B7499A-2F6E-487F-88DF-C8E0D2A4F45D}">
            <xm:f>NOT(ISERROR(SEARCH(Статусы!$A$4,S348)))</xm:f>
            <xm:f>Статусы!$A$4</xm:f>
            <x14:dxf>
              <fill>
                <patternFill>
                  <bgColor theme="0" tint="-0.14996795556505021"/>
                </patternFill>
              </fill>
            </x14:dxf>
          </x14:cfRule>
          <xm:sqref>S348:U352</xm:sqref>
        </x14:conditionalFormatting>
        <x14:conditionalFormatting xmlns:xm="http://schemas.microsoft.com/office/excel/2006/main">
          <x14:cfRule type="containsText" priority="1593" operator="containsText" id="{E920E65F-82B6-4BFB-A0B0-D5CD755D0511}">
            <xm:f>NOT(ISERROR(SEARCH(Статусы!$A$4,S356)))</xm:f>
            <xm:f>Статусы!$A$4</xm:f>
            <x14:dxf>
              <fill>
                <patternFill>
                  <bgColor theme="0" tint="-0.14996795556505021"/>
                </patternFill>
              </fill>
            </x14:dxf>
          </x14:cfRule>
          <xm:sqref>S356:U360</xm:sqref>
        </x14:conditionalFormatting>
        <x14:conditionalFormatting xmlns:xm="http://schemas.microsoft.com/office/excel/2006/main">
          <x14:cfRule type="containsText" priority="1577" operator="containsText" id="{4A9A7F34-0717-4D12-B227-5E71DA1C35DA}">
            <xm:f>NOT(ISERROR(SEARCH(Статусы!$A$4,S468)))</xm:f>
            <xm:f>Статусы!$A$4</xm:f>
            <x14:dxf>
              <fill>
                <patternFill>
                  <bgColor theme="0" tint="-0.14996795556505021"/>
                </patternFill>
              </fill>
            </x14:dxf>
          </x14:cfRule>
          <xm:sqref>S468:U472</xm:sqref>
        </x14:conditionalFormatting>
        <x14:conditionalFormatting xmlns:xm="http://schemas.microsoft.com/office/excel/2006/main">
          <x14:cfRule type="containsText" priority="1592" operator="containsText" id="{FD907F39-38E0-4DB0-B830-D54956A32911}">
            <xm:f>NOT(ISERROR(SEARCH(Статусы!$A$4,S363)))</xm:f>
            <xm:f>Статусы!$A$4</xm:f>
            <x14:dxf>
              <fill>
                <patternFill>
                  <bgColor theme="0" tint="-0.14996795556505021"/>
                </patternFill>
              </fill>
            </x14:dxf>
          </x14:cfRule>
          <xm:sqref>S363:U367</xm:sqref>
        </x14:conditionalFormatting>
        <x14:conditionalFormatting xmlns:xm="http://schemas.microsoft.com/office/excel/2006/main">
          <x14:cfRule type="containsText" priority="1591" operator="containsText" id="{088E8976-808F-4CB2-AB3A-818F5601C11A}">
            <xm:f>NOT(ISERROR(SEARCH(Статусы!$A$4,S370)))</xm:f>
            <xm:f>Статусы!$A$4</xm:f>
            <x14:dxf>
              <fill>
                <patternFill>
                  <bgColor theme="0" tint="-0.14996795556505021"/>
                </patternFill>
              </fill>
            </x14:dxf>
          </x14:cfRule>
          <xm:sqref>S370:U374</xm:sqref>
        </x14:conditionalFormatting>
        <x14:conditionalFormatting xmlns:xm="http://schemas.microsoft.com/office/excel/2006/main">
          <x14:cfRule type="containsText" priority="1574" operator="containsText" id="{4B34E44F-151F-4ADC-9A6C-E11E95A29209}">
            <xm:f>NOT(ISERROR(SEARCH(Статусы!$A$4,S489)))</xm:f>
            <xm:f>Статусы!$A$4</xm:f>
            <x14:dxf>
              <fill>
                <patternFill>
                  <bgColor theme="0" tint="-0.14996795556505021"/>
                </patternFill>
              </fill>
            </x14:dxf>
          </x14:cfRule>
          <xm:sqref>S489:U493</xm:sqref>
        </x14:conditionalFormatting>
        <x14:conditionalFormatting xmlns:xm="http://schemas.microsoft.com/office/excel/2006/main">
          <x14:cfRule type="containsText" priority="1589" operator="containsText" id="{EDCEC5AC-0F37-4257-9036-51C1143B6031}">
            <xm:f>NOT(ISERROR(SEARCH(Статусы!$A$4,S383)))</xm:f>
            <xm:f>Статусы!$A$4</xm:f>
            <x14:dxf>
              <fill>
                <patternFill>
                  <bgColor theme="0" tint="-0.14996795556505021"/>
                </patternFill>
              </fill>
            </x14:dxf>
          </x14:cfRule>
          <xm:sqref>S383:U387</xm:sqref>
        </x14:conditionalFormatting>
        <x14:conditionalFormatting xmlns:xm="http://schemas.microsoft.com/office/excel/2006/main">
          <x14:cfRule type="containsText" priority="1588" operator="containsText" id="{5AC94B3B-8ABE-419B-A315-F0F8E04F16D9}">
            <xm:f>NOT(ISERROR(SEARCH(Статусы!$A$4,S390)))</xm:f>
            <xm:f>Статусы!$A$4</xm:f>
            <x14:dxf>
              <fill>
                <patternFill>
                  <bgColor theme="0" tint="-0.14996795556505021"/>
                </patternFill>
              </fill>
            </x14:dxf>
          </x14:cfRule>
          <xm:sqref>S390:U394</xm:sqref>
        </x14:conditionalFormatting>
        <x14:conditionalFormatting xmlns:xm="http://schemas.microsoft.com/office/excel/2006/main">
          <x14:cfRule type="containsText" priority="1571" operator="containsText" id="{190B2ECF-77AF-4337-9490-C3332AEE021E}">
            <xm:f>NOT(ISERROR(SEARCH(Статусы!$A$4,S508)))</xm:f>
            <xm:f>Статусы!$A$4</xm:f>
            <x14:dxf>
              <fill>
                <patternFill>
                  <bgColor theme="0" tint="-0.14996795556505021"/>
                </patternFill>
              </fill>
            </x14:dxf>
          </x14:cfRule>
          <xm:sqref>S508:U512</xm:sqref>
        </x14:conditionalFormatting>
        <x14:conditionalFormatting xmlns:xm="http://schemas.microsoft.com/office/excel/2006/main">
          <x14:cfRule type="containsText" priority="1587" operator="containsText" id="{E9C8FD3E-2A20-48F0-AA61-AA1FC4134001}">
            <xm:f>NOT(ISERROR(SEARCH(Статусы!$A$4,S397)))</xm:f>
            <xm:f>Статусы!$A$4</xm:f>
            <x14:dxf>
              <fill>
                <patternFill>
                  <bgColor theme="0" tint="-0.14996795556505021"/>
                </patternFill>
              </fill>
            </x14:dxf>
          </x14:cfRule>
          <xm:sqref>S397:U401</xm:sqref>
        </x14:conditionalFormatting>
        <x14:conditionalFormatting xmlns:xm="http://schemas.microsoft.com/office/excel/2006/main">
          <x14:cfRule type="containsText" priority="1586" operator="containsText" id="{F3F56C76-8251-43AB-BF6D-3B79D655636D}">
            <xm:f>NOT(ISERROR(SEARCH(Статусы!$A$4,S411)))</xm:f>
            <xm:f>Статусы!$A$4</xm:f>
            <x14:dxf>
              <fill>
                <patternFill>
                  <bgColor theme="0" tint="-0.14996795556505021"/>
                </patternFill>
              </fill>
            </x14:dxf>
          </x14:cfRule>
          <xm:sqref>S411:U415</xm:sqref>
        </x14:conditionalFormatting>
        <x14:conditionalFormatting xmlns:xm="http://schemas.microsoft.com/office/excel/2006/main">
          <x14:cfRule type="containsText" priority="1569" operator="containsText" id="{2744B2B6-A9F1-46D7-BF35-C7820F5FEE33}">
            <xm:f>NOT(ISERROR(SEARCH(Статусы!$A$4,S528)))</xm:f>
            <xm:f>Статусы!$A$4</xm:f>
            <x14:dxf>
              <fill>
                <patternFill>
                  <bgColor theme="0" tint="-0.14996795556505021"/>
                </patternFill>
              </fill>
            </x14:dxf>
          </x14:cfRule>
          <xm:sqref>S528:U532</xm:sqref>
        </x14:conditionalFormatting>
        <x14:conditionalFormatting xmlns:xm="http://schemas.microsoft.com/office/excel/2006/main">
          <x14:cfRule type="containsText" priority="1585" operator="containsText" id="{255814C5-540A-4D0C-AB73-3B5F2951BC46}">
            <xm:f>NOT(ISERROR(SEARCH(Статусы!$A$4,S417)))</xm:f>
            <xm:f>Статусы!$A$4</xm:f>
            <x14:dxf>
              <fill>
                <patternFill>
                  <bgColor theme="0" tint="-0.14996795556505021"/>
                </patternFill>
              </fill>
            </x14:dxf>
          </x14:cfRule>
          <xm:sqref>S417:U421</xm:sqref>
        </x14:conditionalFormatting>
        <x14:conditionalFormatting xmlns:xm="http://schemas.microsoft.com/office/excel/2006/main">
          <x14:cfRule type="containsText" priority="1584" operator="containsText" id="{2A3FDAFB-BC88-43F7-B2F0-B5AFE3B20F7B}">
            <xm:f>NOT(ISERROR(SEARCH(Статусы!$A$4,S423)))</xm:f>
            <xm:f>Статусы!$A$4</xm:f>
            <x14:dxf>
              <fill>
                <patternFill>
                  <bgColor theme="0" tint="-0.14996795556505021"/>
                </patternFill>
              </fill>
            </x14:dxf>
          </x14:cfRule>
          <xm:sqref>S423:U427</xm:sqref>
        </x14:conditionalFormatting>
        <x14:conditionalFormatting xmlns:xm="http://schemas.microsoft.com/office/excel/2006/main">
          <x14:cfRule type="containsText" priority="1583" operator="containsText" id="{BF30FE6E-2CFE-43A3-9C24-F42D5BCD0BD3}">
            <xm:f>NOT(ISERROR(SEARCH(Статусы!$A$4,S429)))</xm:f>
            <xm:f>Статусы!$A$4</xm:f>
            <x14:dxf>
              <fill>
                <patternFill>
                  <bgColor theme="0" tint="-0.14996795556505021"/>
                </patternFill>
              </fill>
            </x14:dxf>
          </x14:cfRule>
          <xm:sqref>S429:U433</xm:sqref>
        </x14:conditionalFormatting>
        <x14:conditionalFormatting xmlns:xm="http://schemas.microsoft.com/office/excel/2006/main">
          <x14:cfRule type="containsText" priority="1582" operator="containsText" id="{F6AE596B-E29E-4C7F-9446-3556461E9C8F}">
            <xm:f>NOT(ISERROR(SEARCH(Статусы!$A$4,S435)))</xm:f>
            <xm:f>Статусы!$A$4</xm:f>
            <x14:dxf>
              <fill>
                <patternFill>
                  <bgColor theme="0" tint="-0.14996795556505021"/>
                </patternFill>
              </fill>
            </x14:dxf>
          </x14:cfRule>
          <xm:sqref>S435:U439</xm:sqref>
        </x14:conditionalFormatting>
        <x14:conditionalFormatting xmlns:xm="http://schemas.microsoft.com/office/excel/2006/main">
          <x14:cfRule type="containsText" priority="1581" operator="containsText" id="{72BDA208-5673-4F57-B8C5-FD44B01208B8}">
            <xm:f>NOT(ISERROR(SEARCH(Статусы!$A$4,S441)))</xm:f>
            <xm:f>Статусы!$A$4</xm:f>
            <x14:dxf>
              <fill>
                <patternFill>
                  <bgColor theme="0" tint="-0.14996795556505021"/>
                </patternFill>
              </fill>
            </x14:dxf>
          </x14:cfRule>
          <xm:sqref>S441:U445</xm:sqref>
        </x14:conditionalFormatting>
        <x14:conditionalFormatting xmlns:xm="http://schemas.microsoft.com/office/excel/2006/main">
          <x14:cfRule type="containsText" priority="1564" operator="containsText" id="{CCA21B45-A055-4A8F-8AAA-E508FECE3D9C}">
            <xm:f>NOT(ISERROR(SEARCH(Статусы!$A$4,S580)))</xm:f>
            <xm:f>Статусы!$A$4</xm:f>
            <x14:dxf>
              <fill>
                <patternFill>
                  <bgColor theme="0" tint="-0.14996795556505021"/>
                </patternFill>
              </fill>
            </x14:dxf>
          </x14:cfRule>
          <xm:sqref>S580:U584</xm:sqref>
        </x14:conditionalFormatting>
        <x14:conditionalFormatting xmlns:xm="http://schemas.microsoft.com/office/excel/2006/main">
          <x14:cfRule type="containsText" priority="1576" operator="containsText" id="{2E00151F-31D6-4CAE-9E40-9A6050370292}">
            <xm:f>NOT(ISERROR(SEARCH(Статусы!$A$4,S475)))</xm:f>
            <xm:f>Статусы!$A$4</xm:f>
            <x14:dxf>
              <fill>
                <patternFill>
                  <bgColor theme="0" tint="-0.14996795556505021"/>
                </patternFill>
              </fill>
            </x14:dxf>
          </x14:cfRule>
          <xm:sqref>S475:U479</xm:sqref>
        </x14:conditionalFormatting>
        <x14:conditionalFormatting xmlns:xm="http://schemas.microsoft.com/office/excel/2006/main">
          <x14:cfRule type="containsText" priority="1575" operator="containsText" id="{5E1179CD-1119-47A4-B627-5525935DBA40}">
            <xm:f>NOT(ISERROR(SEARCH(Статусы!$A$4,S482)))</xm:f>
            <xm:f>Статусы!$A$4</xm:f>
            <x14:dxf>
              <fill>
                <patternFill>
                  <bgColor theme="0" tint="-0.14996795556505021"/>
                </patternFill>
              </fill>
            </x14:dxf>
          </x14:cfRule>
          <xm:sqref>S482:U486</xm:sqref>
        </x14:conditionalFormatting>
        <x14:conditionalFormatting xmlns:xm="http://schemas.microsoft.com/office/excel/2006/main">
          <x14:cfRule type="containsText" priority="1573" operator="containsText" id="{9FA73DFF-C9FF-449C-B852-F3AD95753B29}">
            <xm:f>NOT(ISERROR(SEARCH(Статусы!$A$4,S496)))</xm:f>
            <xm:f>Статусы!$A$4</xm:f>
            <x14:dxf>
              <fill>
                <patternFill>
                  <bgColor theme="0" tint="-0.14996795556505021"/>
                </patternFill>
              </fill>
            </x14:dxf>
          </x14:cfRule>
          <xm:sqref>S496:U500</xm:sqref>
        </x14:conditionalFormatting>
        <x14:conditionalFormatting xmlns:xm="http://schemas.microsoft.com/office/excel/2006/main">
          <x14:cfRule type="containsText" priority="1572" operator="containsText" id="{D553A50E-F577-4129-85F8-0DE4FF4D2B63}">
            <xm:f>NOT(ISERROR(SEARCH(Статусы!$A$4,S502)))</xm:f>
            <xm:f>Статусы!$A$4</xm:f>
            <x14:dxf>
              <fill>
                <patternFill>
                  <bgColor theme="0" tint="-0.14996795556505021"/>
                </patternFill>
              </fill>
            </x14:dxf>
          </x14:cfRule>
          <xm:sqref>S502:U506</xm:sqref>
        </x14:conditionalFormatting>
        <x14:conditionalFormatting xmlns:xm="http://schemas.microsoft.com/office/excel/2006/main">
          <x14:cfRule type="containsText" priority="1558" operator="containsText" id="{486148E2-6AAF-4804-9A72-21690A8A3AED}">
            <xm:f>NOT(ISERROR(SEARCH(Статусы!$A$4,S632)))</xm:f>
            <xm:f>Статусы!$A$4</xm:f>
            <x14:dxf>
              <fill>
                <patternFill>
                  <bgColor theme="0" tint="-0.14996795556505021"/>
                </patternFill>
              </fill>
            </x14:dxf>
          </x14:cfRule>
          <xm:sqref>S632:U636</xm:sqref>
        </x14:conditionalFormatting>
        <x14:conditionalFormatting xmlns:xm="http://schemas.microsoft.com/office/excel/2006/main">
          <x14:cfRule type="containsText" priority="1570" operator="containsText" id="{336F6F0D-45C6-4857-9640-EE9EBB306CD2}">
            <xm:f>NOT(ISERROR(SEARCH(Статусы!$A$4,S516)))</xm:f>
            <xm:f>Статусы!$A$4</xm:f>
            <x14:dxf>
              <fill>
                <patternFill>
                  <bgColor theme="0" tint="-0.14996795556505021"/>
                </patternFill>
              </fill>
            </x14:dxf>
          </x14:cfRule>
          <xm:sqref>S516:U520</xm:sqref>
        </x14:conditionalFormatting>
        <x14:conditionalFormatting xmlns:xm="http://schemas.microsoft.com/office/excel/2006/main">
          <x14:cfRule type="containsText" priority="1568" operator="containsText" id="{654CD22A-CCE7-450D-AD8F-0E63ACDD710C}">
            <xm:f>NOT(ISERROR(SEARCH(Статусы!$A$4,S541)))</xm:f>
            <xm:f>Статусы!$A$4</xm:f>
            <x14:dxf>
              <fill>
                <patternFill>
                  <bgColor theme="0" tint="-0.14996795556505021"/>
                </patternFill>
              </fill>
            </x14:dxf>
          </x14:cfRule>
          <xm:sqref>S541:U545</xm:sqref>
        </x14:conditionalFormatting>
        <x14:conditionalFormatting xmlns:xm="http://schemas.microsoft.com/office/excel/2006/main">
          <x14:cfRule type="containsText" priority="1567" operator="containsText" id="{455A1C71-EA27-4870-AEDE-3D169B49E50C}">
            <xm:f>NOT(ISERROR(SEARCH(Статусы!$A$4,S555)))</xm:f>
            <xm:f>Статусы!$A$4</xm:f>
            <x14:dxf>
              <fill>
                <patternFill>
                  <bgColor theme="0" tint="-0.14996795556505021"/>
                </patternFill>
              </fill>
            </x14:dxf>
          </x14:cfRule>
          <xm:sqref>S555:U559</xm:sqref>
        </x14:conditionalFormatting>
        <x14:conditionalFormatting xmlns:xm="http://schemas.microsoft.com/office/excel/2006/main">
          <x14:cfRule type="containsText" priority="1566" operator="containsText" id="{A9D16761-7ECF-4D77-840E-A5313E49FC90}">
            <xm:f>NOT(ISERROR(SEARCH(Статусы!$A$4,S561)))</xm:f>
            <xm:f>Статусы!$A$4</xm:f>
            <x14:dxf>
              <fill>
                <patternFill>
                  <bgColor theme="0" tint="-0.14996795556505021"/>
                </patternFill>
              </fill>
            </x14:dxf>
          </x14:cfRule>
          <xm:sqref>S561:U565</xm:sqref>
        </x14:conditionalFormatting>
        <x14:conditionalFormatting xmlns:xm="http://schemas.microsoft.com/office/excel/2006/main">
          <x14:cfRule type="containsText" priority="1565" operator="containsText" id="{1A3C714D-14E4-49BA-A770-F665ECE5ACA3}">
            <xm:f>NOT(ISERROR(SEARCH(Статусы!$A$4,S567)))</xm:f>
            <xm:f>Статусы!$A$4</xm:f>
            <x14:dxf>
              <fill>
                <patternFill>
                  <bgColor theme="0" tint="-0.14996795556505021"/>
                </patternFill>
              </fill>
            </x14:dxf>
          </x14:cfRule>
          <xm:sqref>S567:U571</xm:sqref>
        </x14:conditionalFormatting>
        <x14:conditionalFormatting xmlns:xm="http://schemas.microsoft.com/office/excel/2006/main">
          <x14:cfRule type="containsText" priority="1563" operator="containsText" id="{DAEF5D05-E410-4BD9-B079-551ECC3A10BE}">
            <xm:f>NOT(ISERROR(SEARCH(Статусы!$A$4,S587)))</xm:f>
            <xm:f>Статусы!$A$4</xm:f>
            <x14:dxf>
              <fill>
                <patternFill>
                  <bgColor theme="0" tint="-0.14996795556505021"/>
                </patternFill>
              </fill>
            </x14:dxf>
          </x14:cfRule>
          <xm:sqref>S587:U591</xm:sqref>
        </x14:conditionalFormatting>
        <x14:conditionalFormatting xmlns:xm="http://schemas.microsoft.com/office/excel/2006/main">
          <x14:cfRule type="containsText" priority="1562" operator="containsText" id="{B98D7851-E0D8-4317-B07A-055E615EA782}">
            <xm:f>NOT(ISERROR(SEARCH(Статусы!$A$4,S599)))</xm:f>
            <xm:f>Статусы!$A$4</xm:f>
            <x14:dxf>
              <fill>
                <patternFill>
                  <bgColor theme="0" tint="-0.14996795556505021"/>
                </patternFill>
              </fill>
            </x14:dxf>
          </x14:cfRule>
          <xm:sqref>S599:U603</xm:sqref>
        </x14:conditionalFormatting>
        <x14:conditionalFormatting xmlns:xm="http://schemas.microsoft.com/office/excel/2006/main">
          <x14:cfRule type="containsText" priority="1561" operator="containsText" id="{AD557786-2A88-4CF5-BC7A-DB86CF1DF2BB}">
            <xm:f>NOT(ISERROR(SEARCH(Статусы!$A$4,S606)))</xm:f>
            <xm:f>Статусы!$A$4</xm:f>
            <x14:dxf>
              <fill>
                <patternFill>
                  <bgColor theme="0" tint="-0.14996795556505021"/>
                </patternFill>
              </fill>
            </x14:dxf>
          </x14:cfRule>
          <xm:sqref>S606:U610</xm:sqref>
        </x14:conditionalFormatting>
        <x14:conditionalFormatting xmlns:xm="http://schemas.microsoft.com/office/excel/2006/main">
          <x14:cfRule type="containsText" priority="1560" operator="containsText" id="{FD7E91DE-2203-4913-BF8B-E11BC05F1057}">
            <xm:f>NOT(ISERROR(SEARCH(Статусы!$A$4,S612)))</xm:f>
            <xm:f>Статусы!$A$4</xm:f>
            <x14:dxf>
              <fill>
                <patternFill>
                  <bgColor theme="0" tint="-0.14996795556505021"/>
                </patternFill>
              </fill>
            </x14:dxf>
          </x14:cfRule>
          <xm:sqref>S612:U616</xm:sqref>
        </x14:conditionalFormatting>
        <x14:conditionalFormatting xmlns:xm="http://schemas.microsoft.com/office/excel/2006/main">
          <x14:cfRule type="containsText" priority="1559" operator="containsText" id="{0410AF68-8AB9-490B-899A-A1C7067BF537}">
            <xm:f>NOT(ISERROR(SEARCH(Статусы!$A$4,S619)))</xm:f>
            <xm:f>Статусы!$A$4</xm:f>
            <x14:dxf>
              <fill>
                <patternFill>
                  <bgColor theme="0" tint="-0.14996795556505021"/>
                </patternFill>
              </fill>
            </x14:dxf>
          </x14:cfRule>
          <xm:sqref>S619:U623</xm:sqref>
        </x14:conditionalFormatting>
        <x14:conditionalFormatting xmlns:xm="http://schemas.microsoft.com/office/excel/2006/main">
          <x14:cfRule type="containsText" priority="1557" operator="containsText" id="{EC0FF8CF-6017-4569-96E1-7F3DD0F1DA49}">
            <xm:f>NOT(ISERROR(SEARCH(Статусы!$A$4,S638)))</xm:f>
            <xm:f>Статусы!$A$4</xm:f>
            <x14:dxf>
              <fill>
                <patternFill>
                  <bgColor theme="0" tint="-0.14996795556505021"/>
                </patternFill>
              </fill>
            </x14:dxf>
          </x14:cfRule>
          <xm:sqref>S638:U642</xm:sqref>
        </x14:conditionalFormatting>
        <x14:conditionalFormatting xmlns:xm="http://schemas.microsoft.com/office/excel/2006/main">
          <x14:cfRule type="containsText" priority="1556" operator="containsText" id="{7A3AC27D-D0CD-4B61-ACB6-91420E279C88}">
            <xm:f>NOT(ISERROR(SEARCH(Статусы!$A$4,S644)))</xm:f>
            <xm:f>Статусы!$A$4</xm:f>
            <x14:dxf>
              <fill>
                <patternFill>
                  <bgColor theme="0" tint="-0.14996795556505021"/>
                </patternFill>
              </fill>
            </x14:dxf>
          </x14:cfRule>
          <xm:sqref>S644:U648</xm:sqref>
        </x14:conditionalFormatting>
        <x14:conditionalFormatting xmlns:xm="http://schemas.microsoft.com/office/excel/2006/main">
          <x14:cfRule type="containsText" priority="1555" operator="containsText" id="{E9997092-9D7C-4ACF-897E-17974F1D346D}">
            <xm:f>NOT(ISERROR(SEARCH(Статусы!$A$4,S650)))</xm:f>
            <xm:f>Статусы!$A$4</xm:f>
            <x14:dxf>
              <fill>
                <patternFill>
                  <bgColor theme="0" tint="-0.14996795556505021"/>
                </patternFill>
              </fill>
            </x14:dxf>
          </x14:cfRule>
          <xm:sqref>S650:U654</xm:sqref>
        </x14:conditionalFormatting>
        <x14:conditionalFormatting xmlns:xm="http://schemas.microsoft.com/office/excel/2006/main">
          <x14:cfRule type="containsText" priority="1554" operator="containsText" id="{AD22807F-29CC-4E01-9763-1A6C2099B40F}">
            <xm:f>NOT(ISERROR(SEARCH(Статусы!$A$4,S658)))</xm:f>
            <xm:f>Статусы!$A$4</xm:f>
            <x14:dxf>
              <fill>
                <patternFill>
                  <bgColor theme="0" tint="-0.14996795556505021"/>
                </patternFill>
              </fill>
            </x14:dxf>
          </x14:cfRule>
          <xm:sqref>S658:U662</xm:sqref>
        </x14:conditionalFormatting>
        <x14:conditionalFormatting xmlns:xm="http://schemas.microsoft.com/office/excel/2006/main">
          <x14:cfRule type="containsText" priority="1553" operator="containsText" id="{E4757138-3A06-4AA5-8B50-849413D3816B}">
            <xm:f>NOT(ISERROR(SEARCH(Статусы!$A$4,S664)))</xm:f>
            <xm:f>Статусы!$A$4</xm:f>
            <x14:dxf>
              <fill>
                <patternFill>
                  <bgColor theme="0" tint="-0.14996795556505021"/>
                </patternFill>
              </fill>
            </x14:dxf>
          </x14:cfRule>
          <xm:sqref>S664:U668</xm:sqref>
        </x14:conditionalFormatting>
        <x14:conditionalFormatting xmlns:xm="http://schemas.microsoft.com/office/excel/2006/main">
          <x14:cfRule type="containsText" priority="1552" operator="containsText" id="{23D7AD62-5C57-430F-B73B-6C19E195B886}">
            <xm:f>NOT(ISERROR(SEARCH(Статусы!$A$4,S670)))</xm:f>
            <xm:f>Статусы!$A$4</xm:f>
            <x14:dxf>
              <fill>
                <patternFill>
                  <bgColor theme="0" tint="-0.14996795556505021"/>
                </patternFill>
              </fill>
            </x14:dxf>
          </x14:cfRule>
          <xm:sqref>S670:U674</xm:sqref>
        </x14:conditionalFormatting>
        <x14:conditionalFormatting xmlns:xm="http://schemas.microsoft.com/office/excel/2006/main">
          <x14:cfRule type="containsText" priority="1551" operator="containsText" id="{071F3E3B-16ED-4E1E-8DA9-9A019209AC4F}">
            <xm:f>NOT(ISERROR(SEARCH(Статусы!$A$4,S676)))</xm:f>
            <xm:f>Статусы!$A$4</xm:f>
            <x14:dxf>
              <fill>
                <patternFill>
                  <bgColor theme="0" tint="-0.14996795556505021"/>
                </patternFill>
              </fill>
            </x14:dxf>
          </x14:cfRule>
          <xm:sqref>S676:U680</xm:sqref>
        </x14:conditionalFormatting>
        <x14:conditionalFormatting xmlns:xm="http://schemas.microsoft.com/office/excel/2006/main">
          <x14:cfRule type="containsText" priority="1550" operator="containsText" id="{0BE0973B-98F1-42BA-B463-E46E6E3EF439}">
            <xm:f>NOT(ISERROR(SEARCH(Статусы!$A$4,S682)))</xm:f>
            <xm:f>Статусы!$A$4</xm:f>
            <x14:dxf>
              <fill>
                <patternFill>
                  <bgColor theme="0" tint="-0.14996795556505021"/>
                </patternFill>
              </fill>
            </x14:dxf>
          </x14:cfRule>
          <xm:sqref>S682:U686</xm:sqref>
        </x14:conditionalFormatting>
        <x14:conditionalFormatting xmlns:xm="http://schemas.microsoft.com/office/excel/2006/main">
          <x14:cfRule type="containsText" priority="1549" operator="containsText" id="{9774FA30-9A6B-45F4-BECB-8F2C0A5FAD31}">
            <xm:f>NOT(ISERROR(SEARCH(Статусы!$A$4,S688)))</xm:f>
            <xm:f>Статусы!$A$4</xm:f>
            <x14:dxf>
              <fill>
                <patternFill>
                  <bgColor theme="0" tint="-0.14996795556505021"/>
                </patternFill>
              </fill>
            </x14:dxf>
          </x14:cfRule>
          <xm:sqref>S688:U692</xm:sqref>
        </x14:conditionalFormatting>
        <x14:conditionalFormatting xmlns:xm="http://schemas.microsoft.com/office/excel/2006/main">
          <x14:cfRule type="containsText" priority="1548" operator="containsText" id="{94CB0868-CC87-4178-BAEF-7B9757936835}">
            <xm:f>NOT(ISERROR(SEARCH(Статусы!$A$4,S694)))</xm:f>
            <xm:f>Статусы!$A$4</xm:f>
            <x14:dxf>
              <fill>
                <patternFill>
                  <bgColor theme="0" tint="-0.14996795556505021"/>
                </patternFill>
              </fill>
            </x14:dxf>
          </x14:cfRule>
          <xm:sqref>S694:U698</xm:sqref>
        </x14:conditionalFormatting>
        <x14:conditionalFormatting xmlns:xm="http://schemas.microsoft.com/office/excel/2006/main">
          <x14:cfRule type="containsText" priority="1547" operator="containsText" id="{52DFE198-34DB-4949-9215-B5A225B012A5}">
            <xm:f>NOT(ISERROR(SEARCH(Статусы!$A$4,S700)))</xm:f>
            <xm:f>Статусы!$A$4</xm:f>
            <x14:dxf>
              <fill>
                <patternFill>
                  <bgColor theme="0" tint="-0.14996795556505021"/>
                </patternFill>
              </fill>
            </x14:dxf>
          </x14:cfRule>
          <xm:sqref>S700:U704</xm:sqref>
        </x14:conditionalFormatting>
        <x14:conditionalFormatting xmlns:xm="http://schemas.microsoft.com/office/excel/2006/main">
          <x14:cfRule type="containsText" priority="1546" operator="containsText" id="{ECBFFB37-9357-4A35-91D3-C0569856F816}">
            <xm:f>NOT(ISERROR(SEARCH(Статусы!$A$4,S706)))</xm:f>
            <xm:f>Статусы!$A$4</xm:f>
            <x14:dxf>
              <fill>
                <patternFill>
                  <bgColor theme="0" tint="-0.14996795556505021"/>
                </patternFill>
              </fill>
            </x14:dxf>
          </x14:cfRule>
          <xm:sqref>S706:U710</xm:sqref>
        </x14:conditionalFormatting>
        <x14:conditionalFormatting xmlns:xm="http://schemas.microsoft.com/office/excel/2006/main">
          <x14:cfRule type="containsText" priority="1545" operator="containsText" id="{1AE03798-F02B-40CD-A9C3-D8F287D21A46}">
            <xm:f>NOT(ISERROR(SEARCH(Статусы!$A$4,S712)))</xm:f>
            <xm:f>Статусы!$A$4</xm:f>
            <x14:dxf>
              <fill>
                <patternFill>
                  <bgColor theme="0" tint="-0.14996795556505021"/>
                </patternFill>
              </fill>
            </x14:dxf>
          </x14:cfRule>
          <xm:sqref>S712:U716</xm:sqref>
        </x14:conditionalFormatting>
        <x14:conditionalFormatting xmlns:xm="http://schemas.microsoft.com/office/excel/2006/main">
          <x14:cfRule type="containsText" priority="1544" operator="containsText" id="{334F3D13-6716-4372-8B3D-0E38F82A3E37}">
            <xm:f>NOT(ISERROR(SEARCH(Статусы!$A$4,S719)))</xm:f>
            <xm:f>Статусы!$A$4</xm:f>
            <x14:dxf>
              <fill>
                <patternFill>
                  <bgColor theme="0" tint="-0.14996795556505021"/>
                </patternFill>
              </fill>
            </x14:dxf>
          </x14:cfRule>
          <xm:sqref>S719:U723</xm:sqref>
        </x14:conditionalFormatting>
        <x14:conditionalFormatting xmlns:xm="http://schemas.microsoft.com/office/excel/2006/main">
          <x14:cfRule type="containsText" priority="1529" operator="containsText" id="{079F70BC-386C-49DE-B2A5-CCE80B0EF04B}">
            <xm:f>NOT(ISERROR(SEARCH(Статусы!$A$4,S828)))</xm:f>
            <xm:f>Статусы!$A$4</xm:f>
            <x14:dxf>
              <fill>
                <patternFill>
                  <bgColor theme="0" tint="-0.14996795556505021"/>
                </patternFill>
              </fill>
            </x14:dxf>
          </x14:cfRule>
          <xm:sqref>S828:U832</xm:sqref>
        </x14:conditionalFormatting>
        <x14:conditionalFormatting xmlns:xm="http://schemas.microsoft.com/office/excel/2006/main">
          <x14:cfRule type="containsText" priority="1543" operator="containsText" id="{191CF78E-C073-43FA-A1F5-7E5980FE416F}">
            <xm:f>NOT(ISERROR(SEARCH(Статусы!$A$4,S726)))</xm:f>
            <xm:f>Статусы!$A$4</xm:f>
            <x14:dxf>
              <fill>
                <patternFill>
                  <bgColor theme="0" tint="-0.14996795556505021"/>
                </patternFill>
              </fill>
            </x14:dxf>
          </x14:cfRule>
          <xm:sqref>S726:U730</xm:sqref>
        </x14:conditionalFormatting>
        <x14:conditionalFormatting xmlns:xm="http://schemas.microsoft.com/office/excel/2006/main">
          <x14:cfRule type="containsText" priority="1528" operator="containsText" id="{BAC06C05-9264-4D26-88B3-8C05286AE46E}">
            <xm:f>NOT(ISERROR(SEARCH(Статусы!$A$4,S834)))</xm:f>
            <xm:f>Статусы!$A$4</xm:f>
            <x14:dxf>
              <fill>
                <patternFill>
                  <bgColor theme="0" tint="-0.14996795556505021"/>
                </patternFill>
              </fill>
            </x14:dxf>
          </x14:cfRule>
          <xm:sqref>S834:U838</xm:sqref>
        </x14:conditionalFormatting>
        <x14:conditionalFormatting xmlns:xm="http://schemas.microsoft.com/office/excel/2006/main">
          <x14:cfRule type="containsText" priority="1542" operator="containsText" id="{E6C44B7D-BD81-413B-BADE-E6C960E32402}">
            <xm:f>NOT(ISERROR(SEARCH(Статусы!$A$4,S732)))</xm:f>
            <xm:f>Статусы!$A$4</xm:f>
            <x14:dxf>
              <fill>
                <patternFill>
                  <bgColor theme="0" tint="-0.14996795556505021"/>
                </patternFill>
              </fill>
            </x14:dxf>
          </x14:cfRule>
          <xm:sqref>S732:U736</xm:sqref>
        </x14:conditionalFormatting>
        <x14:conditionalFormatting xmlns:xm="http://schemas.microsoft.com/office/excel/2006/main">
          <x14:cfRule type="containsText" priority="1541" operator="containsText" id="{A0D4D39E-C557-4AD6-8F7C-E2E792798E37}">
            <xm:f>NOT(ISERROR(SEARCH(Статусы!$A$4,S739)))</xm:f>
            <xm:f>Статусы!$A$4</xm:f>
            <x14:dxf>
              <fill>
                <patternFill>
                  <bgColor theme="0" tint="-0.14996795556505021"/>
                </patternFill>
              </fill>
            </x14:dxf>
          </x14:cfRule>
          <xm:sqref>S739:U743</xm:sqref>
        </x14:conditionalFormatting>
        <x14:conditionalFormatting xmlns:xm="http://schemas.microsoft.com/office/excel/2006/main">
          <x14:cfRule type="containsText" priority="1540" operator="containsText" id="{0B5905CC-0403-49EC-AACE-FD698E1270C8}">
            <xm:f>NOT(ISERROR(SEARCH(Статусы!$A$4,S745)))</xm:f>
            <xm:f>Статусы!$A$4</xm:f>
            <x14:dxf>
              <fill>
                <patternFill>
                  <bgColor theme="0" tint="-0.14996795556505021"/>
                </patternFill>
              </fill>
            </x14:dxf>
          </x14:cfRule>
          <xm:sqref>S745:U749</xm:sqref>
        </x14:conditionalFormatting>
        <x14:conditionalFormatting xmlns:xm="http://schemas.microsoft.com/office/excel/2006/main">
          <x14:cfRule type="containsText" priority="1539" operator="containsText" id="{1CFF1DC9-E115-46ED-AEC1-A2B5362BD862}">
            <xm:f>NOT(ISERROR(SEARCH(Статусы!$A$4,S758)))</xm:f>
            <xm:f>Статусы!$A$4</xm:f>
            <x14:dxf>
              <fill>
                <patternFill>
                  <bgColor theme="0" tint="-0.14996795556505021"/>
                </patternFill>
              </fill>
            </x14:dxf>
          </x14:cfRule>
          <xm:sqref>S758:U762</xm:sqref>
        </x14:conditionalFormatting>
        <x14:conditionalFormatting xmlns:xm="http://schemas.microsoft.com/office/excel/2006/main">
          <x14:cfRule type="containsText" priority="1538" operator="containsText" id="{E16FD496-F9E6-4F98-AB1D-748DF4E51ACD}">
            <xm:f>NOT(ISERROR(SEARCH(Статусы!$A$4,S764)))</xm:f>
            <xm:f>Статусы!$A$4</xm:f>
            <x14:dxf>
              <fill>
                <patternFill>
                  <bgColor theme="0" tint="-0.14996795556505021"/>
                </patternFill>
              </fill>
            </x14:dxf>
          </x14:cfRule>
          <xm:sqref>S764:U768</xm:sqref>
        </x14:conditionalFormatting>
        <x14:conditionalFormatting xmlns:xm="http://schemas.microsoft.com/office/excel/2006/main">
          <x14:cfRule type="containsText" priority="1537" operator="containsText" id="{E30931FF-5279-4DF9-ADEA-466AA33B5F75}">
            <xm:f>NOT(ISERROR(SEARCH(Статусы!$A$4,S770)))</xm:f>
            <xm:f>Статусы!$A$4</xm:f>
            <x14:dxf>
              <fill>
                <patternFill>
                  <bgColor theme="0" tint="-0.14996795556505021"/>
                </patternFill>
              </fill>
            </x14:dxf>
          </x14:cfRule>
          <xm:sqref>S770:U774</xm:sqref>
        </x14:conditionalFormatting>
        <x14:conditionalFormatting xmlns:xm="http://schemas.microsoft.com/office/excel/2006/main">
          <x14:cfRule type="containsText" priority="1536" operator="containsText" id="{5C7ACCB2-D7E6-4FD7-869A-707F35A0FCD1}">
            <xm:f>NOT(ISERROR(SEARCH(Статусы!$A$4,S777)))</xm:f>
            <xm:f>Статусы!$A$4</xm:f>
            <x14:dxf>
              <fill>
                <patternFill>
                  <bgColor theme="0" tint="-0.14996795556505021"/>
                </patternFill>
              </fill>
            </x14:dxf>
          </x14:cfRule>
          <xm:sqref>S777:U781</xm:sqref>
        </x14:conditionalFormatting>
        <x14:conditionalFormatting xmlns:xm="http://schemas.microsoft.com/office/excel/2006/main">
          <x14:cfRule type="containsText" priority="1535" operator="containsText" id="{7A50883F-331F-4F1C-A912-E0827BF8BAFD}">
            <xm:f>NOT(ISERROR(SEARCH(Статусы!$A$4,S784)))</xm:f>
            <xm:f>Статусы!$A$4</xm:f>
            <x14:dxf>
              <fill>
                <patternFill>
                  <bgColor theme="0" tint="-0.14996795556505021"/>
                </patternFill>
              </fill>
            </x14:dxf>
          </x14:cfRule>
          <xm:sqref>S784:U788</xm:sqref>
        </x14:conditionalFormatting>
        <x14:conditionalFormatting xmlns:xm="http://schemas.microsoft.com/office/excel/2006/main">
          <x14:cfRule type="containsText" priority="1534" operator="containsText" id="{16FFE668-5265-4C3B-93CD-69F8D2A992D7}">
            <xm:f>NOT(ISERROR(SEARCH(Статусы!$A$4,S798)))</xm:f>
            <xm:f>Статусы!$A$4</xm:f>
            <x14:dxf>
              <fill>
                <patternFill>
                  <bgColor theme="0" tint="-0.14996795556505021"/>
                </patternFill>
              </fill>
            </x14:dxf>
          </x14:cfRule>
          <xm:sqref>S798:U802</xm:sqref>
        </x14:conditionalFormatting>
        <x14:conditionalFormatting xmlns:xm="http://schemas.microsoft.com/office/excel/2006/main">
          <x14:cfRule type="containsText" priority="1533" operator="containsText" id="{DACD4518-E328-4EB3-963C-1ABE20B0E054}">
            <xm:f>NOT(ISERROR(SEARCH(Статусы!$A$4,S804)))</xm:f>
            <xm:f>Статусы!$A$4</xm:f>
            <x14:dxf>
              <fill>
                <patternFill>
                  <bgColor theme="0" tint="-0.14996795556505021"/>
                </patternFill>
              </fill>
            </x14:dxf>
          </x14:cfRule>
          <xm:sqref>S804:U808</xm:sqref>
        </x14:conditionalFormatting>
        <x14:conditionalFormatting xmlns:xm="http://schemas.microsoft.com/office/excel/2006/main">
          <x14:cfRule type="containsText" priority="1532" operator="containsText" id="{AB647DFD-1B43-4669-B9E7-671A60A3EB81}">
            <xm:f>NOT(ISERROR(SEARCH(Статусы!$A$4,S810)))</xm:f>
            <xm:f>Статусы!$A$4</xm:f>
            <x14:dxf>
              <fill>
                <patternFill>
                  <bgColor theme="0" tint="-0.14996795556505021"/>
                </patternFill>
              </fill>
            </x14:dxf>
          </x14:cfRule>
          <xm:sqref>S810:U814</xm:sqref>
        </x14:conditionalFormatting>
        <x14:conditionalFormatting xmlns:xm="http://schemas.microsoft.com/office/excel/2006/main">
          <x14:cfRule type="containsText" priority="1531" operator="containsText" id="{EFFED2D2-921E-4A33-A21E-9EF6D29250B5}">
            <xm:f>NOT(ISERROR(SEARCH(Статусы!$A$4,S816)))</xm:f>
            <xm:f>Статусы!$A$4</xm:f>
            <x14:dxf>
              <fill>
                <patternFill>
                  <bgColor theme="0" tint="-0.14996795556505021"/>
                </patternFill>
              </fill>
            </x14:dxf>
          </x14:cfRule>
          <xm:sqref>S816:U820</xm:sqref>
        </x14:conditionalFormatting>
        <x14:conditionalFormatting xmlns:xm="http://schemas.microsoft.com/office/excel/2006/main">
          <x14:cfRule type="containsText" priority="1530" operator="containsText" id="{3A8BDD92-64B8-41FB-B8B0-778F839B6AC8}">
            <xm:f>NOT(ISERROR(SEARCH(Статусы!$A$4,S822)))</xm:f>
            <xm:f>Статусы!$A$4</xm:f>
            <x14:dxf>
              <fill>
                <patternFill>
                  <bgColor theme="0" tint="-0.14996795556505021"/>
                </patternFill>
              </fill>
            </x14:dxf>
          </x14:cfRule>
          <xm:sqref>S822:U826</xm:sqref>
        </x14:conditionalFormatting>
        <x14:conditionalFormatting xmlns:xm="http://schemas.microsoft.com/office/excel/2006/main">
          <x14:cfRule type="containsText" priority="1527" operator="containsText" id="{079BCEEA-8A54-4736-8EA9-FAA85B9F14A0}">
            <xm:f>NOT(ISERROR(SEARCH(Статусы!$A$4,S840)))</xm:f>
            <xm:f>Статусы!$A$4</xm:f>
            <x14:dxf>
              <fill>
                <patternFill>
                  <bgColor theme="0" tint="-0.14996795556505021"/>
                </patternFill>
              </fill>
            </x14:dxf>
          </x14:cfRule>
          <xm:sqref>S840:U844</xm:sqref>
        </x14:conditionalFormatting>
        <x14:conditionalFormatting xmlns:xm="http://schemas.microsoft.com/office/excel/2006/main">
          <x14:cfRule type="containsText" priority="1526" operator="containsText" id="{DFB734E0-74E4-496A-B48C-326CF9BBA22C}">
            <xm:f>NOT(ISERROR(SEARCH(Статусы!$A$4,S846)))</xm:f>
            <xm:f>Статусы!$A$4</xm:f>
            <x14:dxf>
              <fill>
                <patternFill>
                  <bgColor theme="0" tint="-0.14996795556505021"/>
                </patternFill>
              </fill>
            </x14:dxf>
          </x14:cfRule>
          <xm:sqref>S846:U850</xm:sqref>
        </x14:conditionalFormatting>
        <x14:conditionalFormatting xmlns:xm="http://schemas.microsoft.com/office/excel/2006/main">
          <x14:cfRule type="containsText" priority="1525" operator="containsText" id="{DEF4E526-3295-42CF-B777-9EC0BF1D55DD}">
            <xm:f>NOT(ISERROR(SEARCH(Статусы!$A$4,S853)))</xm:f>
            <xm:f>Статусы!$A$4</xm:f>
            <x14:dxf>
              <fill>
                <patternFill>
                  <bgColor theme="0" tint="-0.14996795556505021"/>
                </patternFill>
              </fill>
            </x14:dxf>
          </x14:cfRule>
          <xm:sqref>S853:U857</xm:sqref>
        </x14:conditionalFormatting>
        <x14:conditionalFormatting xmlns:xm="http://schemas.microsoft.com/office/excel/2006/main">
          <x14:cfRule type="containsText" priority="1524" operator="containsText" id="{6C708889-B37D-4FC9-97F8-393EE5F3C46E}">
            <xm:f>NOT(ISERROR(SEARCH(Статусы!$A$4,S873)))</xm:f>
            <xm:f>Статусы!$A$4</xm:f>
            <x14:dxf>
              <fill>
                <patternFill>
                  <bgColor theme="0" tint="-0.14996795556505021"/>
                </patternFill>
              </fill>
            </x14:dxf>
          </x14:cfRule>
          <xm:sqref>S873:U877</xm:sqref>
        </x14:conditionalFormatting>
        <x14:conditionalFormatting xmlns:xm="http://schemas.microsoft.com/office/excel/2006/main">
          <x14:cfRule type="containsText" priority="1523" operator="containsText" id="{5E601B80-376F-4AD1-A8BE-55CAF45C4AA2}">
            <xm:f>NOT(ISERROR(SEARCH(Статусы!$A$4,S879)))</xm:f>
            <xm:f>Статусы!$A$4</xm:f>
            <x14:dxf>
              <fill>
                <patternFill>
                  <bgColor theme="0" tint="-0.14996795556505021"/>
                </patternFill>
              </fill>
            </x14:dxf>
          </x14:cfRule>
          <xm:sqref>S879:U883</xm:sqref>
        </x14:conditionalFormatting>
        <x14:conditionalFormatting xmlns:xm="http://schemas.microsoft.com/office/excel/2006/main">
          <x14:cfRule type="containsText" priority="1522" operator="containsText" id="{FD29258D-6C07-41D4-B88D-467A12123AEA}">
            <xm:f>NOT(ISERROR(SEARCH(Статусы!$A$4,S885)))</xm:f>
            <xm:f>Статусы!$A$4</xm:f>
            <x14:dxf>
              <fill>
                <patternFill>
                  <bgColor theme="0" tint="-0.14996795556505021"/>
                </patternFill>
              </fill>
            </x14:dxf>
          </x14:cfRule>
          <xm:sqref>S885:U889</xm:sqref>
        </x14:conditionalFormatting>
        <x14:conditionalFormatting xmlns:xm="http://schemas.microsoft.com/office/excel/2006/main">
          <x14:cfRule type="containsText" priority="1521" operator="containsText" id="{A8FD4278-AE31-48FC-B91B-84AFD7DE58E7}">
            <xm:f>NOT(ISERROR(SEARCH(Статусы!$A$4,S891)))</xm:f>
            <xm:f>Статусы!$A$4</xm:f>
            <x14:dxf>
              <fill>
                <patternFill>
                  <bgColor theme="0" tint="-0.14996795556505021"/>
                </patternFill>
              </fill>
            </x14:dxf>
          </x14:cfRule>
          <xm:sqref>S891:U895</xm:sqref>
        </x14:conditionalFormatting>
        <x14:conditionalFormatting xmlns:xm="http://schemas.microsoft.com/office/excel/2006/main">
          <x14:cfRule type="containsText" priority="1520" operator="containsText" id="{01014D13-7780-4EEA-BD7F-A3AEC906517B}">
            <xm:f>NOT(ISERROR(SEARCH(Статусы!$A$4,S897)))</xm:f>
            <xm:f>Статусы!$A$4</xm:f>
            <x14:dxf>
              <fill>
                <patternFill>
                  <bgColor theme="0" tint="-0.14996795556505021"/>
                </patternFill>
              </fill>
            </x14:dxf>
          </x14:cfRule>
          <xm:sqref>S897:U901</xm:sqref>
        </x14:conditionalFormatting>
        <x14:conditionalFormatting xmlns:xm="http://schemas.microsoft.com/office/excel/2006/main">
          <x14:cfRule type="containsText" priority="1519" operator="containsText" id="{2ABBC1B7-2FF6-4A16-B669-EAD6627AE067}">
            <xm:f>NOT(ISERROR(SEARCH(Статусы!$A$4,S903)))</xm:f>
            <xm:f>Статусы!$A$4</xm:f>
            <x14:dxf>
              <fill>
                <patternFill>
                  <bgColor theme="0" tint="-0.14996795556505021"/>
                </patternFill>
              </fill>
            </x14:dxf>
          </x14:cfRule>
          <xm:sqref>S903:U907</xm:sqref>
        </x14:conditionalFormatting>
        <x14:conditionalFormatting xmlns:xm="http://schemas.microsoft.com/office/excel/2006/main">
          <x14:cfRule type="containsText" priority="1518" operator="containsText" id="{3F6A9533-64E4-4798-ADB1-095F67904281}">
            <xm:f>NOT(ISERROR(SEARCH(Статусы!$A$4,S909)))</xm:f>
            <xm:f>Статусы!$A$4</xm:f>
            <x14:dxf>
              <fill>
                <patternFill>
                  <bgColor theme="0" tint="-0.14996795556505021"/>
                </patternFill>
              </fill>
            </x14:dxf>
          </x14:cfRule>
          <xm:sqref>S909:U913</xm:sqref>
        </x14:conditionalFormatting>
        <x14:conditionalFormatting xmlns:xm="http://schemas.microsoft.com/office/excel/2006/main">
          <x14:cfRule type="containsText" priority="1517" operator="containsText" id="{46BF2430-7937-4E15-B6FC-A9BC71381729}">
            <xm:f>NOT(ISERROR(SEARCH(Статусы!$A$4,S916)))</xm:f>
            <xm:f>Статусы!$A$4</xm:f>
            <x14:dxf>
              <fill>
                <patternFill>
                  <bgColor theme="0" tint="-0.14996795556505021"/>
                </patternFill>
              </fill>
            </x14:dxf>
          </x14:cfRule>
          <xm:sqref>S916:U920</xm:sqref>
        </x14:conditionalFormatting>
        <x14:conditionalFormatting xmlns:xm="http://schemas.microsoft.com/office/excel/2006/main">
          <x14:cfRule type="containsText" priority="1516" operator="containsText" id="{2844DBDF-B3A8-4989-9D8A-832874C23D7B}">
            <xm:f>NOT(ISERROR(SEARCH(Статусы!$A$4,S922)))</xm:f>
            <xm:f>Статусы!$A$4</xm:f>
            <x14:dxf>
              <fill>
                <patternFill>
                  <bgColor theme="0" tint="-0.14996795556505021"/>
                </patternFill>
              </fill>
            </x14:dxf>
          </x14:cfRule>
          <xm:sqref>S922:U926</xm:sqref>
        </x14:conditionalFormatting>
        <x14:conditionalFormatting xmlns:xm="http://schemas.microsoft.com/office/excel/2006/main">
          <x14:cfRule type="containsText" priority="1515" operator="containsText" id="{57BC6850-DC62-4ADF-988C-29701E909F8A}">
            <xm:f>NOT(ISERROR(SEARCH(Статусы!$A$4,S928)))</xm:f>
            <xm:f>Статусы!$A$4</xm:f>
            <x14:dxf>
              <fill>
                <patternFill>
                  <bgColor theme="0" tint="-0.14996795556505021"/>
                </patternFill>
              </fill>
            </x14:dxf>
          </x14:cfRule>
          <xm:sqref>S928:U932</xm:sqref>
        </x14:conditionalFormatting>
        <x14:conditionalFormatting xmlns:xm="http://schemas.microsoft.com/office/excel/2006/main">
          <x14:cfRule type="containsText" priority="1514" operator="containsText" id="{EA739C35-7107-41AC-8BD2-C622334560C5}">
            <xm:f>NOT(ISERROR(SEARCH(Статусы!$A$4,S935)))</xm:f>
            <xm:f>Статусы!$A$4</xm:f>
            <x14:dxf>
              <fill>
                <patternFill>
                  <bgColor theme="0" tint="-0.14996795556505021"/>
                </patternFill>
              </fill>
            </x14:dxf>
          </x14:cfRule>
          <xm:sqref>S935:U939</xm:sqref>
        </x14:conditionalFormatting>
        <x14:conditionalFormatting xmlns:xm="http://schemas.microsoft.com/office/excel/2006/main">
          <x14:cfRule type="containsText" priority="1513" operator="containsText" id="{A326A9CE-A483-459E-9520-AAE10ACDB1EF}">
            <xm:f>NOT(ISERROR(SEARCH(Статусы!$A$4,S941)))</xm:f>
            <xm:f>Статусы!$A$4</xm:f>
            <x14:dxf>
              <fill>
                <patternFill>
                  <bgColor theme="0" tint="-0.14996795556505021"/>
                </patternFill>
              </fill>
            </x14:dxf>
          </x14:cfRule>
          <xm:sqref>S941:U945</xm:sqref>
        </x14:conditionalFormatting>
        <x14:conditionalFormatting xmlns:xm="http://schemas.microsoft.com/office/excel/2006/main">
          <x14:cfRule type="containsText" priority="1512" operator="containsText" id="{EA8EA5F4-ABDD-4973-9659-88E618559157}">
            <xm:f>NOT(ISERROR(SEARCH(Статусы!$A$4,S947)))</xm:f>
            <xm:f>Статусы!$A$4</xm:f>
            <x14:dxf>
              <fill>
                <patternFill>
                  <bgColor theme="0" tint="-0.14996795556505021"/>
                </patternFill>
              </fill>
            </x14:dxf>
          </x14:cfRule>
          <xm:sqref>S947:U951</xm:sqref>
        </x14:conditionalFormatting>
        <x14:conditionalFormatting xmlns:xm="http://schemas.microsoft.com/office/excel/2006/main">
          <x14:cfRule type="containsText" priority="1511" operator="containsText" id="{2394677F-AB78-40B0-8B73-2F0304A4BDE1}">
            <xm:f>NOT(ISERROR(SEARCH(Статусы!$A$4,S955)))</xm:f>
            <xm:f>Статусы!$A$4</xm:f>
            <x14:dxf>
              <fill>
                <patternFill>
                  <bgColor theme="0" tint="-0.14996795556505021"/>
                </patternFill>
              </fill>
            </x14:dxf>
          </x14:cfRule>
          <xm:sqref>S955:U959</xm:sqref>
        </x14:conditionalFormatting>
        <x14:conditionalFormatting xmlns:xm="http://schemas.microsoft.com/office/excel/2006/main">
          <x14:cfRule type="containsText" priority="1510" operator="containsText" id="{924E600E-C478-44F8-81DC-AF4DF27C88C4}">
            <xm:f>NOT(ISERROR(SEARCH(Статусы!$A$4,S961)))</xm:f>
            <xm:f>Статусы!$A$4</xm:f>
            <x14:dxf>
              <fill>
                <patternFill>
                  <bgColor theme="0" tint="-0.14996795556505021"/>
                </patternFill>
              </fill>
            </x14:dxf>
          </x14:cfRule>
          <xm:sqref>S961:U965</xm:sqref>
        </x14:conditionalFormatting>
        <x14:conditionalFormatting xmlns:xm="http://schemas.microsoft.com/office/excel/2006/main">
          <x14:cfRule type="containsText" priority="1509" operator="containsText" id="{1F565F03-2C26-4288-BA11-42921C9E4A58}">
            <xm:f>NOT(ISERROR(SEARCH(Статусы!$A$4,S967)))</xm:f>
            <xm:f>Статусы!$A$4</xm:f>
            <x14:dxf>
              <fill>
                <patternFill>
                  <bgColor theme="0" tint="-0.14996795556505021"/>
                </patternFill>
              </fill>
            </x14:dxf>
          </x14:cfRule>
          <xm:sqref>S967:U971</xm:sqref>
        </x14:conditionalFormatting>
        <x14:conditionalFormatting xmlns:xm="http://schemas.microsoft.com/office/excel/2006/main">
          <x14:cfRule type="containsText" priority="1508" operator="containsText" id="{F00A465C-BC0A-4A73-AE69-DC848C7AAA32}">
            <xm:f>NOT(ISERROR(SEARCH(Статусы!$A$4,S973)))</xm:f>
            <xm:f>Статусы!$A$4</xm:f>
            <x14:dxf>
              <fill>
                <patternFill>
                  <bgColor theme="0" tint="-0.14996795556505021"/>
                </patternFill>
              </fill>
            </x14:dxf>
          </x14:cfRule>
          <xm:sqref>S973:U977</xm:sqref>
        </x14:conditionalFormatting>
        <x14:conditionalFormatting xmlns:xm="http://schemas.microsoft.com/office/excel/2006/main">
          <x14:cfRule type="containsText" priority="1507" operator="containsText" id="{21D15D20-D39E-48A5-95D9-9FACD346C5AE}">
            <xm:f>NOT(ISERROR(SEARCH(Статусы!$A$4,S979)))</xm:f>
            <xm:f>Статусы!$A$4</xm:f>
            <x14:dxf>
              <fill>
                <patternFill>
                  <bgColor theme="0" tint="-0.14996795556505021"/>
                </patternFill>
              </fill>
            </x14:dxf>
          </x14:cfRule>
          <xm:sqref>S979:U983</xm:sqref>
        </x14:conditionalFormatting>
        <x14:conditionalFormatting xmlns:xm="http://schemas.microsoft.com/office/excel/2006/main">
          <x14:cfRule type="containsText" priority="1506" operator="containsText" id="{4C160C8B-5A63-4ACC-8CC6-D09B4890D6C2}">
            <xm:f>NOT(ISERROR(SEARCH(Статусы!$A$4,S985)))</xm:f>
            <xm:f>Статусы!$A$4</xm:f>
            <x14:dxf>
              <fill>
                <patternFill>
                  <bgColor theme="0" tint="-0.14996795556505021"/>
                </patternFill>
              </fill>
            </x14:dxf>
          </x14:cfRule>
          <xm:sqref>S985:U989</xm:sqref>
        </x14:conditionalFormatting>
        <x14:conditionalFormatting xmlns:xm="http://schemas.microsoft.com/office/excel/2006/main">
          <x14:cfRule type="containsText" priority="1505" operator="containsText" id="{5F00B0D7-ADC0-42A2-AE75-779105C290B4}">
            <xm:f>NOT(ISERROR(SEARCH(Статусы!$A$4,S991)))</xm:f>
            <xm:f>Статусы!$A$4</xm:f>
            <x14:dxf>
              <fill>
                <patternFill>
                  <bgColor theme="0" tint="-0.14996795556505021"/>
                </patternFill>
              </fill>
            </x14:dxf>
          </x14:cfRule>
          <xm:sqref>S991:U995</xm:sqref>
        </x14:conditionalFormatting>
        <x14:conditionalFormatting xmlns:xm="http://schemas.microsoft.com/office/excel/2006/main">
          <x14:cfRule type="containsText" priority="1504" operator="containsText" id="{0DAD62D0-BF47-4F97-A6D9-038CB720AD42}">
            <xm:f>NOT(ISERROR(SEARCH(Статусы!$A$4,S997)))</xm:f>
            <xm:f>Статусы!$A$4</xm:f>
            <x14:dxf>
              <fill>
                <patternFill>
                  <bgColor theme="0" tint="-0.14996795556505021"/>
                </patternFill>
              </fill>
            </x14:dxf>
          </x14:cfRule>
          <xm:sqref>S997:U1001</xm:sqref>
        </x14:conditionalFormatting>
        <x14:conditionalFormatting xmlns:xm="http://schemas.microsoft.com/office/excel/2006/main">
          <x14:cfRule type="containsText" priority="1503" operator="containsText" id="{2AB23D95-3144-4A55-9651-2B59379EE2A4}">
            <xm:f>NOT(ISERROR(SEARCH(Статусы!$A$4,S1003)))</xm:f>
            <xm:f>Статусы!$A$4</xm:f>
            <x14:dxf>
              <fill>
                <patternFill>
                  <bgColor theme="0" tint="-0.14996795556505021"/>
                </patternFill>
              </fill>
            </x14:dxf>
          </x14:cfRule>
          <xm:sqref>S1003:U1007</xm:sqref>
        </x14:conditionalFormatting>
        <x14:conditionalFormatting xmlns:xm="http://schemas.microsoft.com/office/excel/2006/main">
          <x14:cfRule type="containsText" priority="1502" operator="containsText" id="{2C23E37B-A8E2-4058-B573-888A1330BEEE}">
            <xm:f>NOT(ISERROR(SEARCH(Статусы!$A$4,S1009)))</xm:f>
            <xm:f>Статусы!$A$4</xm:f>
            <x14:dxf>
              <fill>
                <patternFill>
                  <bgColor theme="0" tint="-0.14996795556505021"/>
                </patternFill>
              </fill>
            </x14:dxf>
          </x14:cfRule>
          <xm:sqref>S1009:U1013</xm:sqref>
        </x14:conditionalFormatting>
        <x14:conditionalFormatting xmlns:xm="http://schemas.microsoft.com/office/excel/2006/main">
          <x14:cfRule type="containsText" priority="1501" operator="containsText" id="{18DCCFBE-1F97-4232-BC09-7B4E5BEEEF12}">
            <xm:f>NOT(ISERROR(SEARCH(Статусы!$A$4,S1015)))</xm:f>
            <xm:f>Статусы!$A$4</xm:f>
            <x14:dxf>
              <fill>
                <patternFill>
                  <bgColor theme="0" tint="-0.14996795556505021"/>
                </patternFill>
              </fill>
            </x14:dxf>
          </x14:cfRule>
          <xm:sqref>S1015:U1019</xm:sqref>
        </x14:conditionalFormatting>
        <x14:conditionalFormatting xmlns:xm="http://schemas.microsoft.com/office/excel/2006/main">
          <x14:cfRule type="containsText" priority="1500" operator="containsText" id="{C85FC297-660B-449D-BD66-E8E8A2D09793}">
            <xm:f>NOT(ISERROR(SEARCH(Статусы!$A$4,S1021)))</xm:f>
            <xm:f>Статусы!$A$4</xm:f>
            <x14:dxf>
              <fill>
                <patternFill>
                  <bgColor theme="0" tint="-0.14996795556505021"/>
                </patternFill>
              </fill>
            </x14:dxf>
          </x14:cfRule>
          <xm:sqref>S1021:U1025</xm:sqref>
        </x14:conditionalFormatting>
        <x14:conditionalFormatting xmlns:xm="http://schemas.microsoft.com/office/excel/2006/main">
          <x14:cfRule type="containsText" priority="1499" operator="containsText" id="{61966EBF-0553-4DC6-A714-945EF75E9C5C}">
            <xm:f>NOT(ISERROR(SEARCH(Статусы!$A$4,S1027)))</xm:f>
            <xm:f>Статусы!$A$4</xm:f>
            <x14:dxf>
              <fill>
                <patternFill>
                  <bgColor theme="0" tint="-0.14996795556505021"/>
                </patternFill>
              </fill>
            </x14:dxf>
          </x14:cfRule>
          <xm:sqref>S1027:U1031</xm:sqref>
        </x14:conditionalFormatting>
        <x14:conditionalFormatting xmlns:xm="http://schemas.microsoft.com/office/excel/2006/main">
          <x14:cfRule type="containsText" priority="1498" operator="containsText" id="{8C4CCDBE-0CE2-4986-87F2-C76D772AFC8C}">
            <xm:f>NOT(ISERROR(SEARCH(Статусы!$A$4,S1033)))</xm:f>
            <xm:f>Статусы!$A$4</xm:f>
            <x14:dxf>
              <fill>
                <patternFill>
                  <bgColor theme="0" tint="-0.14996795556505021"/>
                </patternFill>
              </fill>
            </x14:dxf>
          </x14:cfRule>
          <xm:sqref>S1033:U1037</xm:sqref>
        </x14:conditionalFormatting>
        <x14:conditionalFormatting xmlns:xm="http://schemas.microsoft.com/office/excel/2006/main">
          <x14:cfRule type="containsText" priority="1497" operator="containsText" id="{9352AB9D-FD0B-4BAC-A71F-F41E0405C31D}">
            <xm:f>NOT(ISERROR(SEARCH(Статусы!$A$4,S1045)))</xm:f>
            <xm:f>Статусы!$A$4</xm:f>
            <x14:dxf>
              <fill>
                <patternFill>
                  <bgColor theme="0" tint="-0.14996795556505021"/>
                </patternFill>
              </fill>
            </x14:dxf>
          </x14:cfRule>
          <xm:sqref>S1045:U1049</xm:sqref>
        </x14:conditionalFormatting>
        <x14:conditionalFormatting xmlns:xm="http://schemas.microsoft.com/office/excel/2006/main">
          <x14:cfRule type="containsText" priority="1496" operator="containsText" id="{D5CCE9F5-3F5A-4349-917C-AF25C9397FEF}">
            <xm:f>NOT(ISERROR(SEARCH(Статусы!$A$4,S1051)))</xm:f>
            <xm:f>Статусы!$A$4</xm:f>
            <x14:dxf>
              <fill>
                <patternFill>
                  <bgColor theme="0" tint="-0.14996795556505021"/>
                </patternFill>
              </fill>
            </x14:dxf>
          </x14:cfRule>
          <xm:sqref>S1051:U1055</xm:sqref>
        </x14:conditionalFormatting>
        <x14:conditionalFormatting xmlns:xm="http://schemas.microsoft.com/office/excel/2006/main">
          <x14:cfRule type="containsText" priority="1495" operator="containsText" id="{6E5470B8-4DD3-478B-881C-57FCCD6FBF63}">
            <xm:f>NOT(ISERROR(SEARCH(Статусы!$A$4,S1058)))</xm:f>
            <xm:f>Статусы!$A$4</xm:f>
            <x14:dxf>
              <fill>
                <patternFill>
                  <bgColor theme="0" tint="-0.14996795556505021"/>
                </patternFill>
              </fill>
            </x14:dxf>
          </x14:cfRule>
          <xm:sqref>S1058:U1062</xm:sqref>
        </x14:conditionalFormatting>
        <x14:conditionalFormatting xmlns:xm="http://schemas.microsoft.com/office/excel/2006/main">
          <x14:cfRule type="containsText" priority="1494" operator="containsText" id="{2FED6D7A-A7D9-4E03-B655-F7B24155E4AD}">
            <xm:f>NOT(ISERROR(SEARCH(Статусы!$A$4,S1064)))</xm:f>
            <xm:f>Статусы!$A$4</xm:f>
            <x14:dxf>
              <fill>
                <patternFill>
                  <bgColor theme="0" tint="-0.14996795556505021"/>
                </patternFill>
              </fill>
            </x14:dxf>
          </x14:cfRule>
          <xm:sqref>S1064:U1068</xm:sqref>
        </x14:conditionalFormatting>
        <x14:conditionalFormatting xmlns:xm="http://schemas.microsoft.com/office/excel/2006/main">
          <x14:cfRule type="containsText" priority="1493" operator="containsText" id="{91AD2C97-95CC-4EF1-89CA-D83DDD3E18B2}">
            <xm:f>NOT(ISERROR(SEARCH(Статусы!$A$4,S1070)))</xm:f>
            <xm:f>Статусы!$A$4</xm:f>
            <x14:dxf>
              <fill>
                <patternFill>
                  <bgColor theme="0" tint="-0.14996795556505021"/>
                </patternFill>
              </fill>
            </x14:dxf>
          </x14:cfRule>
          <xm:sqref>S1070:U1074</xm:sqref>
        </x14:conditionalFormatting>
        <x14:conditionalFormatting xmlns:xm="http://schemas.microsoft.com/office/excel/2006/main">
          <x14:cfRule type="containsText" priority="1492" operator="containsText" id="{666BDDB5-B3AA-46C9-A614-1EC8353BA824}">
            <xm:f>NOT(ISERROR(SEARCH(Статусы!$A$4,S1083)))</xm:f>
            <xm:f>Статусы!$A$4</xm:f>
            <x14:dxf>
              <fill>
                <patternFill>
                  <bgColor theme="0" tint="-0.14996795556505021"/>
                </patternFill>
              </fill>
            </x14:dxf>
          </x14:cfRule>
          <xm:sqref>S1083:U1087</xm:sqref>
        </x14:conditionalFormatting>
        <x14:conditionalFormatting xmlns:xm="http://schemas.microsoft.com/office/excel/2006/main">
          <x14:cfRule type="containsText" priority="1489" operator="containsText" id="{67800ECF-C0CC-4B7D-B48A-A0AF9DA13FF6}">
            <xm:f>NOT(ISERROR(SEARCH(Статусы!$A$4,S1120)))</xm:f>
            <xm:f>Статусы!$A$4</xm:f>
            <x14:dxf>
              <fill>
                <patternFill>
                  <bgColor theme="0" tint="-0.14996795556505021"/>
                </patternFill>
              </fill>
            </x14:dxf>
          </x14:cfRule>
          <xm:sqref>S1120:U1124</xm:sqref>
        </x14:conditionalFormatting>
        <x14:conditionalFormatting xmlns:xm="http://schemas.microsoft.com/office/excel/2006/main">
          <x14:cfRule type="containsText" priority="1491" operator="containsText" id="{98E49681-AA5E-4126-950A-040965B26310}">
            <xm:f>NOT(ISERROR(SEARCH(Статусы!$A$4,S1108)))</xm:f>
            <xm:f>Статусы!$A$4</xm:f>
            <x14:dxf>
              <fill>
                <patternFill>
                  <bgColor theme="0" tint="-0.14996795556505021"/>
                </patternFill>
              </fill>
            </x14:dxf>
          </x14:cfRule>
          <xm:sqref>S1108:U1112</xm:sqref>
        </x14:conditionalFormatting>
        <x14:conditionalFormatting xmlns:xm="http://schemas.microsoft.com/office/excel/2006/main">
          <x14:cfRule type="containsText" priority="1488" operator="containsText" id="{C2FBB647-7FB9-44E1-AD4E-0396C5A22722}">
            <xm:f>NOT(ISERROR(SEARCH(Статусы!$A$4,S1126)))</xm:f>
            <xm:f>Статусы!$A$4</xm:f>
            <x14:dxf>
              <fill>
                <patternFill>
                  <bgColor theme="0" tint="-0.14996795556505021"/>
                </patternFill>
              </fill>
            </x14:dxf>
          </x14:cfRule>
          <xm:sqref>S1126:U1130</xm:sqref>
        </x14:conditionalFormatting>
        <x14:conditionalFormatting xmlns:xm="http://schemas.microsoft.com/office/excel/2006/main">
          <x14:cfRule type="containsText" priority="1490" operator="containsText" id="{517FCBBD-DF51-4598-B128-CC55BA1CBBF7}">
            <xm:f>NOT(ISERROR(SEARCH(Статусы!$A$4,S1114)))</xm:f>
            <xm:f>Статусы!$A$4</xm:f>
            <x14:dxf>
              <fill>
                <patternFill>
                  <bgColor theme="0" tint="-0.14996795556505021"/>
                </patternFill>
              </fill>
            </x14:dxf>
          </x14:cfRule>
          <xm:sqref>S1114:U1118</xm:sqref>
        </x14:conditionalFormatting>
        <x14:conditionalFormatting xmlns:xm="http://schemas.microsoft.com/office/excel/2006/main">
          <x14:cfRule type="containsText" priority="1487" operator="containsText" id="{DDC1442F-E46E-4FE3-9CCD-060E14F9D783}">
            <xm:f>NOT(ISERROR(SEARCH(Статусы!$A$4,S1132)))</xm:f>
            <xm:f>Статусы!$A$4</xm:f>
            <x14:dxf>
              <fill>
                <patternFill>
                  <bgColor theme="0" tint="-0.14996795556505021"/>
                </patternFill>
              </fill>
            </x14:dxf>
          </x14:cfRule>
          <xm:sqref>S1132:U1136</xm:sqref>
        </x14:conditionalFormatting>
        <x14:conditionalFormatting xmlns:xm="http://schemas.microsoft.com/office/excel/2006/main">
          <x14:cfRule type="containsText" priority="1486" operator="containsText" id="{FEAD66BB-5EE3-4A46-84AD-ECDE661ACC92}">
            <xm:f>NOT(ISERROR(SEARCH(Статусы!$A$4,S1138)))</xm:f>
            <xm:f>Статусы!$A$4</xm:f>
            <x14:dxf>
              <fill>
                <patternFill>
                  <bgColor theme="0" tint="-0.14996795556505021"/>
                </patternFill>
              </fill>
            </x14:dxf>
          </x14:cfRule>
          <xm:sqref>S1138:U1142</xm:sqref>
        </x14:conditionalFormatting>
        <x14:conditionalFormatting xmlns:xm="http://schemas.microsoft.com/office/excel/2006/main">
          <x14:cfRule type="containsText" priority="1485" operator="containsText" id="{A4B459F8-6F36-4BFC-8C5F-7C8395D4007C}">
            <xm:f>NOT(ISERROR(SEARCH(Статусы!$A$4,S1145)))</xm:f>
            <xm:f>Статусы!$A$4</xm:f>
            <x14:dxf>
              <fill>
                <patternFill>
                  <bgColor theme="0" tint="-0.14996795556505021"/>
                </patternFill>
              </fill>
            </x14:dxf>
          </x14:cfRule>
          <xm:sqref>S1145:U1149</xm:sqref>
        </x14:conditionalFormatting>
        <x14:conditionalFormatting xmlns:xm="http://schemas.microsoft.com/office/excel/2006/main">
          <x14:cfRule type="containsText" priority="1484" operator="containsText" id="{A58DC4F1-3EBE-4E6A-A8CA-6B530A6F679F}">
            <xm:f>NOT(ISERROR(SEARCH(Статусы!$A$4,S1151)))</xm:f>
            <xm:f>Статусы!$A$4</xm:f>
            <x14:dxf>
              <fill>
                <patternFill>
                  <bgColor theme="0" tint="-0.14996795556505021"/>
                </patternFill>
              </fill>
            </x14:dxf>
          </x14:cfRule>
          <xm:sqref>S1151:U1155</xm:sqref>
        </x14:conditionalFormatting>
        <x14:conditionalFormatting xmlns:xm="http://schemas.microsoft.com/office/excel/2006/main">
          <x14:cfRule type="containsText" priority="1483" operator="containsText" id="{F985866D-57E0-4152-BBE4-AE373C1BFDD1}">
            <xm:f>NOT(ISERROR(SEARCH(Статусы!$A$4,S1170)))</xm:f>
            <xm:f>Статусы!$A$4</xm:f>
            <x14:dxf>
              <fill>
                <patternFill>
                  <bgColor theme="0" tint="-0.14996795556505021"/>
                </patternFill>
              </fill>
            </x14:dxf>
          </x14:cfRule>
          <xm:sqref>S1170:U1174</xm:sqref>
        </x14:conditionalFormatting>
        <x14:conditionalFormatting xmlns:xm="http://schemas.microsoft.com/office/excel/2006/main">
          <x14:cfRule type="containsText" priority="1482" operator="containsText" id="{902EBD6A-3868-438A-9291-CFBF696CD4C7}">
            <xm:f>NOT(ISERROR(SEARCH(Статусы!$A$4,S1176)))</xm:f>
            <xm:f>Статусы!$A$4</xm:f>
            <x14:dxf>
              <fill>
                <patternFill>
                  <bgColor theme="0" tint="-0.14996795556505021"/>
                </patternFill>
              </fill>
            </x14:dxf>
          </x14:cfRule>
          <xm:sqref>S1176:U1180</xm:sqref>
        </x14:conditionalFormatting>
        <x14:conditionalFormatting xmlns:xm="http://schemas.microsoft.com/office/excel/2006/main">
          <x14:cfRule type="containsText" priority="1481" operator="containsText" id="{3BDDA824-6128-4B52-B680-9054822E5387}">
            <xm:f>NOT(ISERROR(SEARCH(Статусы!$A$4,S1182)))</xm:f>
            <xm:f>Статусы!$A$4</xm:f>
            <x14:dxf>
              <fill>
                <patternFill>
                  <bgColor theme="0" tint="-0.14996795556505021"/>
                </patternFill>
              </fill>
            </x14:dxf>
          </x14:cfRule>
          <xm:sqref>S1182:U1186</xm:sqref>
        </x14:conditionalFormatting>
        <x14:conditionalFormatting xmlns:xm="http://schemas.microsoft.com/office/excel/2006/main">
          <x14:cfRule type="containsText" priority="1480" operator="containsText" id="{AE90B7F3-521C-4987-91FF-D740E214DA36}">
            <xm:f>NOT(ISERROR(SEARCH(Статусы!$A$4,S1188)))</xm:f>
            <xm:f>Статусы!$A$4</xm:f>
            <x14:dxf>
              <fill>
                <patternFill>
                  <bgColor theme="0" tint="-0.14996795556505021"/>
                </patternFill>
              </fill>
            </x14:dxf>
          </x14:cfRule>
          <xm:sqref>S1188:U1192</xm:sqref>
        </x14:conditionalFormatting>
        <x14:conditionalFormatting xmlns:xm="http://schemas.microsoft.com/office/excel/2006/main">
          <x14:cfRule type="containsText" priority="1479" operator="containsText" id="{DB8BEB7B-BEEF-45C7-933A-338F0B106BC9}">
            <xm:f>NOT(ISERROR(SEARCH(Статусы!$A$4,S1194)))</xm:f>
            <xm:f>Статусы!$A$4</xm:f>
            <x14:dxf>
              <fill>
                <patternFill>
                  <bgColor theme="0" tint="-0.14996795556505021"/>
                </patternFill>
              </fill>
            </x14:dxf>
          </x14:cfRule>
          <xm:sqref>S1194:U1198</xm:sqref>
        </x14:conditionalFormatting>
        <x14:conditionalFormatting xmlns:xm="http://schemas.microsoft.com/office/excel/2006/main">
          <x14:cfRule type="containsText" priority="1478" operator="containsText" id="{6BA50ECC-48CF-4DE3-90C0-43C16235BBAB}">
            <xm:f>NOT(ISERROR(SEARCH(Статусы!$A$4,S1200)))</xm:f>
            <xm:f>Статусы!$A$4</xm:f>
            <x14:dxf>
              <fill>
                <patternFill>
                  <bgColor theme="0" tint="-0.14996795556505021"/>
                </patternFill>
              </fill>
            </x14:dxf>
          </x14:cfRule>
          <xm:sqref>S1200:U1204</xm:sqref>
        </x14:conditionalFormatting>
        <x14:conditionalFormatting xmlns:xm="http://schemas.microsoft.com/office/excel/2006/main">
          <x14:cfRule type="containsText" priority="1477" operator="containsText" id="{D4E434B7-04FF-4EF7-8A77-10F9E3BD4BD6}">
            <xm:f>NOT(ISERROR(SEARCH(Статусы!$A$4,S1213)))</xm:f>
            <xm:f>Статусы!$A$4</xm:f>
            <x14:dxf>
              <fill>
                <patternFill>
                  <bgColor theme="0" tint="-0.14996795556505021"/>
                </patternFill>
              </fill>
            </x14:dxf>
          </x14:cfRule>
          <xm:sqref>S1213:U1217</xm:sqref>
        </x14:conditionalFormatting>
        <x14:conditionalFormatting xmlns:xm="http://schemas.microsoft.com/office/excel/2006/main">
          <x14:cfRule type="containsText" priority="1476" operator="containsText" id="{52A02B21-75AD-41AB-9F47-3D5EDAD459B1}">
            <xm:f>NOT(ISERROR(SEARCH(Статусы!$A$4,S1219)))</xm:f>
            <xm:f>Статусы!$A$4</xm:f>
            <x14:dxf>
              <fill>
                <patternFill>
                  <bgColor theme="0" tint="-0.14996795556505021"/>
                </patternFill>
              </fill>
            </x14:dxf>
          </x14:cfRule>
          <xm:sqref>S1219:U1223</xm:sqref>
        </x14:conditionalFormatting>
        <x14:conditionalFormatting xmlns:xm="http://schemas.microsoft.com/office/excel/2006/main">
          <x14:cfRule type="containsText" priority="1475" operator="containsText" id="{945AD5F3-8FA6-4C1E-B649-DB50E5F3853D}">
            <xm:f>NOT(ISERROR(SEARCH(Статусы!$A$4,S1225)))</xm:f>
            <xm:f>Статусы!$A$4</xm:f>
            <x14:dxf>
              <fill>
                <patternFill>
                  <bgColor theme="0" tint="-0.14996795556505021"/>
                </patternFill>
              </fill>
            </x14:dxf>
          </x14:cfRule>
          <xm:sqref>S1225:U1229</xm:sqref>
        </x14:conditionalFormatting>
        <x14:conditionalFormatting xmlns:xm="http://schemas.microsoft.com/office/excel/2006/main">
          <x14:cfRule type="containsText" priority="1474" operator="containsText" id="{E801F5BD-0C23-4D9E-A4A2-561F5FCCE5C5}">
            <xm:f>NOT(ISERROR(SEARCH(Статусы!$A$4,S1231)))</xm:f>
            <xm:f>Статусы!$A$4</xm:f>
            <x14:dxf>
              <fill>
                <patternFill>
                  <bgColor theme="0" tint="-0.14996795556505021"/>
                </patternFill>
              </fill>
            </x14:dxf>
          </x14:cfRule>
          <xm:sqref>S1231:U1235</xm:sqref>
        </x14:conditionalFormatting>
        <x14:conditionalFormatting xmlns:xm="http://schemas.microsoft.com/office/excel/2006/main">
          <x14:cfRule type="containsText" priority="1473" operator="containsText" id="{1238F21A-1909-468F-B195-47616826976F}">
            <xm:f>NOT(ISERROR(SEARCH(Статусы!$A$4,S1243)))</xm:f>
            <xm:f>Статусы!$A$4</xm:f>
            <x14:dxf>
              <fill>
                <patternFill>
                  <bgColor theme="0" tint="-0.14996795556505021"/>
                </patternFill>
              </fill>
            </x14:dxf>
          </x14:cfRule>
          <xm:sqref>S1243:U1247</xm:sqref>
        </x14:conditionalFormatting>
        <x14:conditionalFormatting xmlns:xm="http://schemas.microsoft.com/office/excel/2006/main">
          <x14:cfRule type="containsText" priority="1472" operator="containsText" id="{755A0F7F-329A-4FB6-9393-046C27D724CE}">
            <xm:f>NOT(ISERROR(SEARCH(Статусы!$A$4,S1250)))</xm:f>
            <xm:f>Статусы!$A$4</xm:f>
            <x14:dxf>
              <fill>
                <patternFill>
                  <bgColor theme="0" tint="-0.14996795556505021"/>
                </patternFill>
              </fill>
            </x14:dxf>
          </x14:cfRule>
          <xm:sqref>S1250:U1254</xm:sqref>
        </x14:conditionalFormatting>
        <x14:conditionalFormatting xmlns:xm="http://schemas.microsoft.com/office/excel/2006/main">
          <x14:cfRule type="containsText" priority="1374" operator="containsText" id="{674AC69B-5A63-4E48-BDD5-C2F273C706E9}">
            <xm:f>NOT(ISERROR(SEARCH(Статусы!$A$4,S1950)))</xm:f>
            <xm:f>Статусы!$A$4</xm:f>
            <x14:dxf>
              <fill>
                <patternFill>
                  <bgColor theme="0" tint="-0.14996795556505021"/>
                </patternFill>
              </fill>
            </x14:dxf>
          </x14:cfRule>
          <xm:sqref>S1950:U1954</xm:sqref>
        </x14:conditionalFormatting>
        <x14:conditionalFormatting xmlns:xm="http://schemas.microsoft.com/office/excel/2006/main">
          <x14:cfRule type="containsText" priority="1471" operator="containsText" id="{4F92D0D6-9751-47D6-AFED-5F63EF1C978E}">
            <xm:f>NOT(ISERROR(SEARCH(Статусы!$A$4,S1256)))</xm:f>
            <xm:f>Статусы!$A$4</xm:f>
            <x14:dxf>
              <fill>
                <patternFill>
                  <bgColor theme="0" tint="-0.14996795556505021"/>
                </patternFill>
              </fill>
            </x14:dxf>
          </x14:cfRule>
          <xm:sqref>S1256:U1260</xm:sqref>
        </x14:conditionalFormatting>
        <x14:conditionalFormatting xmlns:xm="http://schemas.microsoft.com/office/excel/2006/main">
          <x14:cfRule type="containsText" priority="1381" operator="containsText" id="{F080DCAE-0090-4F0D-8781-11095F1582F3}">
            <xm:f>NOT(ISERROR(SEARCH(Статусы!$A$4,S1907)))</xm:f>
            <xm:f>Статусы!$A$4</xm:f>
            <x14:dxf>
              <fill>
                <patternFill>
                  <bgColor theme="0" tint="-0.14996795556505021"/>
                </patternFill>
              </fill>
            </x14:dxf>
          </x14:cfRule>
          <xm:sqref>S1907:U1911</xm:sqref>
        </x14:conditionalFormatting>
        <x14:conditionalFormatting xmlns:xm="http://schemas.microsoft.com/office/excel/2006/main">
          <x14:cfRule type="containsText" priority="1470" operator="containsText" id="{47A41C2D-3E62-4EC9-9A73-6C7363783AD5}">
            <xm:f>NOT(ISERROR(SEARCH(Статусы!$A$4,S1275)))</xm:f>
            <xm:f>Статусы!$A$4</xm:f>
            <x14:dxf>
              <fill>
                <patternFill>
                  <bgColor theme="0" tint="-0.14996795556505021"/>
                </patternFill>
              </fill>
            </x14:dxf>
          </x14:cfRule>
          <xm:sqref>S1275:U1279</xm:sqref>
        </x14:conditionalFormatting>
        <x14:conditionalFormatting xmlns:xm="http://schemas.microsoft.com/office/excel/2006/main">
          <x14:cfRule type="containsText" priority="1469" operator="containsText" id="{06C23063-CC08-4D7F-BAAA-6A317F057090}">
            <xm:f>NOT(ISERROR(SEARCH(Статусы!$A$4,S1300)))</xm:f>
            <xm:f>Статусы!$A$4</xm:f>
            <x14:dxf>
              <fill>
                <patternFill>
                  <bgColor theme="0" tint="-0.14996795556505021"/>
                </patternFill>
              </fill>
            </x14:dxf>
          </x14:cfRule>
          <xm:sqref>S1300:U1304</xm:sqref>
        </x14:conditionalFormatting>
        <x14:conditionalFormatting xmlns:xm="http://schemas.microsoft.com/office/excel/2006/main">
          <x14:cfRule type="containsText" priority="1448" operator="containsText" id="{CBAB7D79-D6D6-491F-AD6E-7E33B22100CE}">
            <xm:f>NOT(ISERROR(SEARCH(Статусы!$A$4,S1484)))</xm:f>
            <xm:f>Статусы!$A$4</xm:f>
            <x14:dxf>
              <fill>
                <patternFill>
                  <bgColor theme="0" tint="-0.14996795556505021"/>
                </patternFill>
              </fill>
            </x14:dxf>
          </x14:cfRule>
          <xm:sqref>S1484:U1488</xm:sqref>
        </x14:conditionalFormatting>
        <x14:conditionalFormatting xmlns:xm="http://schemas.microsoft.com/office/excel/2006/main">
          <x14:cfRule type="containsText" priority="1379" operator="containsText" id="{979A9979-880D-4F52-90F3-189408ED0932}">
            <xm:f>NOT(ISERROR(SEARCH(Статусы!$A$4,S1919)))</xm:f>
            <xm:f>Статусы!$A$4</xm:f>
            <x14:dxf>
              <fill>
                <patternFill>
                  <bgColor theme="0" tint="-0.14996795556505021"/>
                </patternFill>
              </fill>
            </x14:dxf>
          </x14:cfRule>
          <xm:sqref>S1919:U1923</xm:sqref>
        </x14:conditionalFormatting>
        <x14:conditionalFormatting xmlns:xm="http://schemas.microsoft.com/office/excel/2006/main">
          <x14:cfRule type="containsText" priority="1445" operator="containsText" id="{D9E7BB61-C015-45FA-AA7F-C026D66B48E9}">
            <xm:f>NOT(ISERROR(SEARCH(Статусы!$A$4,S1510)))</xm:f>
            <xm:f>Статусы!$A$4</xm:f>
            <x14:dxf>
              <fill>
                <patternFill>
                  <bgColor theme="0" tint="-0.14996795556505021"/>
                </patternFill>
              </fill>
            </x14:dxf>
          </x14:cfRule>
          <xm:sqref>S1510:U1514</xm:sqref>
        </x14:conditionalFormatting>
        <x14:conditionalFormatting xmlns:xm="http://schemas.microsoft.com/office/excel/2006/main">
          <x14:cfRule type="containsText" priority="1468" operator="containsText" id="{9F85B478-3FA8-4099-88FA-72F50A889127}">
            <xm:f>NOT(ISERROR(SEARCH(Статусы!$A$4,S1306)))</xm:f>
            <xm:f>Статусы!$A$4</xm:f>
            <x14:dxf>
              <fill>
                <patternFill>
                  <bgColor theme="0" tint="-0.14996795556505021"/>
                </patternFill>
              </fill>
            </x14:dxf>
          </x14:cfRule>
          <xm:sqref>S1306:U1310</xm:sqref>
        </x14:conditionalFormatting>
        <x14:conditionalFormatting xmlns:xm="http://schemas.microsoft.com/office/excel/2006/main">
          <x14:cfRule type="containsText" priority="1467" operator="containsText" id="{C5468B87-38A0-4F66-9AD2-4B98F608E423}">
            <xm:f>NOT(ISERROR(SEARCH(Статусы!$A$4,S1312)))</xm:f>
            <xm:f>Статусы!$A$4</xm:f>
            <x14:dxf>
              <fill>
                <patternFill>
                  <bgColor theme="0" tint="-0.14996795556505021"/>
                </patternFill>
              </fill>
            </x14:dxf>
          </x14:cfRule>
          <xm:sqref>S1312:U1316</xm:sqref>
        </x14:conditionalFormatting>
        <x14:conditionalFormatting xmlns:xm="http://schemas.microsoft.com/office/excel/2006/main">
          <x14:cfRule type="containsText" priority="1466" operator="containsText" id="{85F53E32-3F89-4CCE-9B2A-4B6A6DA9F0A4}">
            <xm:f>NOT(ISERROR(SEARCH(Статусы!$A$4,S1318)))</xm:f>
            <xm:f>Статусы!$A$4</xm:f>
            <x14:dxf>
              <fill>
                <patternFill>
                  <bgColor theme="0" tint="-0.14996795556505021"/>
                </patternFill>
              </fill>
            </x14:dxf>
          </x14:cfRule>
          <xm:sqref>S1318:U1322</xm:sqref>
        </x14:conditionalFormatting>
        <x14:conditionalFormatting xmlns:xm="http://schemas.microsoft.com/office/excel/2006/main">
          <x14:cfRule type="containsText" priority="1465" operator="containsText" id="{DB188273-3CD1-4A6F-8E3E-FA53AFE95FA4}">
            <xm:f>NOT(ISERROR(SEARCH(Статусы!$A$4,S1324)))</xm:f>
            <xm:f>Статусы!$A$4</xm:f>
            <x14:dxf>
              <fill>
                <patternFill>
                  <bgColor theme="0" tint="-0.14996795556505021"/>
                </patternFill>
              </fill>
            </x14:dxf>
          </x14:cfRule>
          <xm:sqref>S1324:U1328</xm:sqref>
        </x14:conditionalFormatting>
        <x14:conditionalFormatting xmlns:xm="http://schemas.microsoft.com/office/excel/2006/main">
          <x14:cfRule type="containsText" priority="1375" operator="containsText" id="{E98F5F34-9503-4B59-AC90-71DA0968C854}">
            <xm:f>NOT(ISERROR(SEARCH(Статусы!$A$4,S1944)))</xm:f>
            <xm:f>Статусы!$A$4</xm:f>
            <x14:dxf>
              <fill>
                <patternFill>
                  <bgColor theme="0" tint="-0.14996795556505021"/>
                </patternFill>
              </fill>
            </x14:dxf>
          </x14:cfRule>
          <xm:sqref>S1944:U1948</xm:sqref>
        </x14:conditionalFormatting>
        <x14:conditionalFormatting xmlns:xm="http://schemas.microsoft.com/office/excel/2006/main">
          <x14:cfRule type="containsText" priority="1464" operator="containsText" id="{CD96D52D-F6DB-467F-A2D1-F13FCC9589AF}">
            <xm:f>NOT(ISERROR(SEARCH(Статусы!$A$4,S1330)))</xm:f>
            <xm:f>Статусы!$A$4</xm:f>
            <x14:dxf>
              <fill>
                <patternFill>
                  <bgColor theme="0" tint="-0.14996795556505021"/>
                </patternFill>
              </fill>
            </x14:dxf>
          </x14:cfRule>
          <xm:sqref>S1330:U1334</xm:sqref>
        </x14:conditionalFormatting>
        <x14:conditionalFormatting xmlns:xm="http://schemas.microsoft.com/office/excel/2006/main">
          <x14:cfRule type="containsText" priority="1373" operator="containsText" id="{6FCE6D15-CAD6-4D72-B9CA-604E47503769}">
            <xm:f>NOT(ISERROR(SEARCH(Статусы!$A$4,S1956)))</xm:f>
            <xm:f>Статусы!$A$4</xm:f>
            <x14:dxf>
              <fill>
                <patternFill>
                  <bgColor theme="0" tint="-0.14996795556505021"/>
                </patternFill>
              </fill>
            </x14:dxf>
          </x14:cfRule>
          <xm:sqref>S1956:U1960</xm:sqref>
        </x14:conditionalFormatting>
        <x14:conditionalFormatting xmlns:xm="http://schemas.microsoft.com/office/excel/2006/main">
          <x14:cfRule type="containsText" priority="1463" operator="containsText" id="{FB26E528-6DEB-4B4B-A07F-FC320B5D3460}">
            <xm:f>NOT(ISERROR(SEARCH(Статусы!$A$4,S1336)))</xm:f>
            <xm:f>Статусы!$A$4</xm:f>
            <x14:dxf>
              <fill>
                <patternFill>
                  <bgColor theme="0" tint="-0.14996795556505021"/>
                </patternFill>
              </fill>
            </x14:dxf>
          </x14:cfRule>
          <xm:sqref>S1336:U1340</xm:sqref>
        </x14:conditionalFormatting>
        <x14:conditionalFormatting xmlns:xm="http://schemas.microsoft.com/office/excel/2006/main">
          <x14:cfRule type="containsText" priority="1462" operator="containsText" id="{FBE1CA22-7790-4D02-B383-97731F7A3E95}">
            <xm:f>NOT(ISERROR(SEARCH(Статусы!$A$4,S1342)))</xm:f>
            <xm:f>Статусы!$A$4</xm:f>
            <x14:dxf>
              <fill>
                <patternFill>
                  <bgColor theme="0" tint="-0.14996795556505021"/>
                </patternFill>
              </fill>
            </x14:dxf>
          </x14:cfRule>
          <xm:sqref>S1342:U1346</xm:sqref>
        </x14:conditionalFormatting>
        <x14:conditionalFormatting xmlns:xm="http://schemas.microsoft.com/office/excel/2006/main">
          <x14:cfRule type="containsText" priority="1461" operator="containsText" id="{6BB43F16-BE8C-49EA-BF63-1BC84E0AAD8D}">
            <xm:f>NOT(ISERROR(SEARCH(Статусы!$A$4,S1348)))</xm:f>
            <xm:f>Статусы!$A$4</xm:f>
            <x14:dxf>
              <fill>
                <patternFill>
                  <bgColor theme="0" tint="-0.14996795556505021"/>
                </patternFill>
              </fill>
            </x14:dxf>
          </x14:cfRule>
          <xm:sqref>S1348:U1352</xm:sqref>
        </x14:conditionalFormatting>
        <x14:conditionalFormatting xmlns:xm="http://schemas.microsoft.com/office/excel/2006/main">
          <x14:cfRule type="containsText" priority="1460" operator="containsText" id="{3C8BB008-7AB0-4AC9-B523-3DC7665EEF3F}">
            <xm:f>NOT(ISERROR(SEARCH(Статусы!$A$4,S1354)))</xm:f>
            <xm:f>Статусы!$A$4</xm:f>
            <x14:dxf>
              <fill>
                <patternFill>
                  <bgColor theme="0" tint="-0.14996795556505021"/>
                </patternFill>
              </fill>
            </x14:dxf>
          </x14:cfRule>
          <xm:sqref>S1354:U1358</xm:sqref>
        </x14:conditionalFormatting>
        <x14:conditionalFormatting xmlns:xm="http://schemas.microsoft.com/office/excel/2006/main">
          <x14:cfRule type="containsText" priority="1459" operator="containsText" id="{89038AEF-6553-443A-810F-7980AEC6DDC5}">
            <xm:f>NOT(ISERROR(SEARCH(Статусы!$A$4,S1360)))</xm:f>
            <xm:f>Статусы!$A$4</xm:f>
            <x14:dxf>
              <fill>
                <patternFill>
                  <bgColor theme="0" tint="-0.14996795556505021"/>
                </patternFill>
              </fill>
            </x14:dxf>
          </x14:cfRule>
          <xm:sqref>S1360:U1364</xm:sqref>
        </x14:conditionalFormatting>
        <x14:conditionalFormatting xmlns:xm="http://schemas.microsoft.com/office/excel/2006/main">
          <x14:cfRule type="containsText" priority="1458" operator="containsText" id="{213C1AC1-D6DC-4308-BE1C-29C0653D23EF}">
            <xm:f>NOT(ISERROR(SEARCH(Статусы!$A$4,S1366)))</xm:f>
            <xm:f>Статусы!$A$4</xm:f>
            <x14:dxf>
              <fill>
                <patternFill>
                  <bgColor theme="0" tint="-0.14996795556505021"/>
                </patternFill>
              </fill>
            </x14:dxf>
          </x14:cfRule>
          <xm:sqref>S1366:U1370</xm:sqref>
        </x14:conditionalFormatting>
        <x14:conditionalFormatting xmlns:xm="http://schemas.microsoft.com/office/excel/2006/main">
          <x14:cfRule type="containsText" priority="1457" operator="containsText" id="{A69ACA9B-0D1C-462D-8FEE-918459DD3FFC}">
            <xm:f>NOT(ISERROR(SEARCH(Статусы!$A$4,S1374)))</xm:f>
            <xm:f>Статусы!$A$4</xm:f>
            <x14:dxf>
              <fill>
                <patternFill>
                  <bgColor theme="0" tint="-0.14996795556505021"/>
                </patternFill>
              </fill>
            </x14:dxf>
          </x14:cfRule>
          <xm:sqref>S1374:U1378</xm:sqref>
        </x14:conditionalFormatting>
        <x14:conditionalFormatting xmlns:xm="http://schemas.microsoft.com/office/excel/2006/main">
          <x14:cfRule type="containsText" priority="1456" operator="containsText" id="{9A046257-7D1D-4247-81C5-BF7C4B5D34ED}">
            <xm:f>NOT(ISERROR(SEARCH(Статусы!$A$4,S1380)))</xm:f>
            <xm:f>Статусы!$A$4</xm:f>
            <x14:dxf>
              <fill>
                <patternFill>
                  <bgColor theme="0" tint="-0.14996795556505021"/>
                </patternFill>
              </fill>
            </x14:dxf>
          </x14:cfRule>
          <xm:sqref>S1380:U1384</xm:sqref>
        </x14:conditionalFormatting>
        <x14:conditionalFormatting xmlns:xm="http://schemas.microsoft.com/office/excel/2006/main">
          <x14:cfRule type="containsText" priority="1455" operator="containsText" id="{29A0F709-6FD3-4B66-86F0-ADB05391F424}">
            <xm:f>NOT(ISERROR(SEARCH(Статусы!$A$4,S1387)))</xm:f>
            <xm:f>Статусы!$A$4</xm:f>
            <x14:dxf>
              <fill>
                <patternFill>
                  <bgColor theme="0" tint="-0.14996795556505021"/>
                </patternFill>
              </fill>
            </x14:dxf>
          </x14:cfRule>
          <xm:sqref>S1387:U1391</xm:sqref>
        </x14:conditionalFormatting>
        <x14:conditionalFormatting xmlns:xm="http://schemas.microsoft.com/office/excel/2006/main">
          <x14:cfRule type="containsText" priority="1454" operator="containsText" id="{08477A87-88D0-4B63-81D4-4AEBFFFA42C9}">
            <xm:f>NOT(ISERROR(SEARCH(Статусы!$A$4,S1393)))</xm:f>
            <xm:f>Статусы!$A$4</xm:f>
            <x14:dxf>
              <fill>
                <patternFill>
                  <bgColor theme="0" tint="-0.14996795556505021"/>
                </patternFill>
              </fill>
            </x14:dxf>
          </x14:cfRule>
          <xm:sqref>S1393:U1397</xm:sqref>
        </x14:conditionalFormatting>
        <x14:conditionalFormatting xmlns:xm="http://schemas.microsoft.com/office/excel/2006/main">
          <x14:cfRule type="containsText" priority="1453" operator="containsText" id="{1D01FC01-D627-4706-A093-1DB1164A7989}">
            <xm:f>NOT(ISERROR(SEARCH(Статусы!$A$4,S1413)))</xm:f>
            <xm:f>Статусы!$A$4</xm:f>
            <x14:dxf>
              <fill>
                <patternFill>
                  <bgColor theme="0" tint="-0.14996795556505021"/>
                </patternFill>
              </fill>
            </x14:dxf>
          </x14:cfRule>
          <xm:sqref>S1413:U1417</xm:sqref>
        </x14:conditionalFormatting>
        <x14:conditionalFormatting xmlns:xm="http://schemas.microsoft.com/office/excel/2006/main">
          <x14:cfRule type="containsText" priority="1452" operator="containsText" id="{3D4F4281-4F11-436A-B34B-61785EFAF4C6}">
            <xm:f>NOT(ISERROR(SEARCH(Статусы!$A$4,S1420)))</xm:f>
            <xm:f>Статусы!$A$4</xm:f>
            <x14:dxf>
              <fill>
                <patternFill>
                  <bgColor theme="0" tint="-0.14996795556505021"/>
                </patternFill>
              </fill>
            </x14:dxf>
          </x14:cfRule>
          <xm:sqref>S1420:U1424</xm:sqref>
        </x14:conditionalFormatting>
        <x14:conditionalFormatting xmlns:xm="http://schemas.microsoft.com/office/excel/2006/main">
          <x14:cfRule type="containsText" priority="1451" operator="containsText" id="{C4EDA1C7-44B4-4B83-BFE7-7D616AD61385}">
            <xm:f>NOT(ISERROR(SEARCH(Статусы!$A$4,S1433)))</xm:f>
            <xm:f>Статусы!$A$4</xm:f>
            <x14:dxf>
              <fill>
                <patternFill>
                  <bgColor theme="0" tint="-0.14996795556505021"/>
                </patternFill>
              </fill>
            </x14:dxf>
          </x14:cfRule>
          <xm:sqref>S1433:U1437</xm:sqref>
        </x14:conditionalFormatting>
        <x14:conditionalFormatting xmlns:xm="http://schemas.microsoft.com/office/excel/2006/main">
          <x14:cfRule type="containsText" priority="1450" operator="containsText" id="{956B4CD9-8997-480C-84D8-7281044A43E8}">
            <xm:f>NOT(ISERROR(SEARCH(Статусы!$A$4,S1439)))</xm:f>
            <xm:f>Статусы!$A$4</xm:f>
            <x14:dxf>
              <fill>
                <patternFill>
                  <bgColor theme="0" tint="-0.14996795556505021"/>
                </patternFill>
              </fill>
            </x14:dxf>
          </x14:cfRule>
          <xm:sqref>S1439:U1443</xm:sqref>
        </x14:conditionalFormatting>
        <x14:conditionalFormatting xmlns:xm="http://schemas.microsoft.com/office/excel/2006/main">
          <x14:cfRule type="containsText" priority="1449" operator="containsText" id="{70AEB46A-3781-4DBE-A1B7-D9A227D49AD5}">
            <xm:f>NOT(ISERROR(SEARCH(Статусы!$A$4,S1478)))</xm:f>
            <xm:f>Статусы!$A$4</xm:f>
            <x14:dxf>
              <fill>
                <patternFill>
                  <bgColor theme="0" tint="-0.14996795556505021"/>
                </patternFill>
              </fill>
            </x14:dxf>
          </x14:cfRule>
          <xm:sqref>S1478:U1482</xm:sqref>
        </x14:conditionalFormatting>
        <x14:conditionalFormatting xmlns:xm="http://schemas.microsoft.com/office/excel/2006/main">
          <x14:cfRule type="containsText" priority="1447" operator="containsText" id="{1CB09401-2364-4D7E-A416-EBFC77004FFB}">
            <xm:f>NOT(ISERROR(SEARCH(Статусы!$A$4,S1498)))</xm:f>
            <xm:f>Статусы!$A$4</xm:f>
            <x14:dxf>
              <fill>
                <patternFill>
                  <bgColor theme="0" tint="-0.14996795556505021"/>
                </patternFill>
              </fill>
            </x14:dxf>
          </x14:cfRule>
          <xm:sqref>S1498:U1502</xm:sqref>
        </x14:conditionalFormatting>
        <x14:conditionalFormatting xmlns:xm="http://schemas.microsoft.com/office/excel/2006/main">
          <x14:cfRule type="containsText" priority="1446" operator="containsText" id="{D093EE5B-C84E-48AB-9495-6DE12B49034C}">
            <xm:f>NOT(ISERROR(SEARCH(Статусы!$A$4,S1504)))</xm:f>
            <xm:f>Статусы!$A$4</xm:f>
            <x14:dxf>
              <fill>
                <patternFill>
                  <bgColor theme="0" tint="-0.14996795556505021"/>
                </patternFill>
              </fill>
            </x14:dxf>
          </x14:cfRule>
          <xm:sqref>S1504:U1508</xm:sqref>
        </x14:conditionalFormatting>
        <x14:conditionalFormatting xmlns:xm="http://schemas.microsoft.com/office/excel/2006/main">
          <x14:cfRule type="containsText" priority="1444" operator="containsText" id="{FC8657BE-63AF-4ACA-866D-76E6F4FB21AE}">
            <xm:f>NOT(ISERROR(SEARCH(Статусы!$A$4,S1516)))</xm:f>
            <xm:f>Статусы!$A$4</xm:f>
            <x14:dxf>
              <fill>
                <patternFill>
                  <bgColor theme="0" tint="-0.14996795556505021"/>
                </patternFill>
              </fill>
            </x14:dxf>
          </x14:cfRule>
          <xm:sqref>S1516:U1520</xm:sqref>
        </x14:conditionalFormatting>
        <x14:conditionalFormatting xmlns:xm="http://schemas.microsoft.com/office/excel/2006/main">
          <x14:cfRule type="containsText" priority="1443" operator="containsText" id="{ACCD82F0-CC64-4D34-B0BC-0D2B9D734B0C}">
            <xm:f>NOT(ISERROR(SEARCH(Статусы!$A$4,S1522)))</xm:f>
            <xm:f>Статусы!$A$4</xm:f>
            <x14:dxf>
              <fill>
                <patternFill>
                  <bgColor theme="0" tint="-0.14996795556505021"/>
                </patternFill>
              </fill>
            </x14:dxf>
          </x14:cfRule>
          <xm:sqref>S1522:U1526</xm:sqref>
        </x14:conditionalFormatting>
        <x14:conditionalFormatting xmlns:xm="http://schemas.microsoft.com/office/excel/2006/main">
          <x14:cfRule type="containsText" priority="1442" operator="containsText" id="{74B1B05F-14F2-4544-BDBC-C550FF8D0A9C}">
            <xm:f>NOT(ISERROR(SEARCH(Статусы!$A$4,S1528)))</xm:f>
            <xm:f>Статусы!$A$4</xm:f>
            <x14:dxf>
              <fill>
                <patternFill>
                  <bgColor theme="0" tint="-0.14996795556505021"/>
                </patternFill>
              </fill>
            </x14:dxf>
          </x14:cfRule>
          <xm:sqref>S1528:U1532</xm:sqref>
        </x14:conditionalFormatting>
        <x14:conditionalFormatting xmlns:xm="http://schemas.microsoft.com/office/excel/2006/main">
          <x14:cfRule type="containsText" priority="1441" operator="containsText" id="{D7DD1025-A8EE-4B26-B94A-54C9FBA39D03}">
            <xm:f>NOT(ISERROR(SEARCH(Статусы!$A$4,S1534)))</xm:f>
            <xm:f>Статусы!$A$4</xm:f>
            <x14:dxf>
              <fill>
                <patternFill>
                  <bgColor theme="0" tint="-0.14996795556505021"/>
                </patternFill>
              </fill>
            </x14:dxf>
          </x14:cfRule>
          <xm:sqref>S1534:U1538</xm:sqref>
        </x14:conditionalFormatting>
        <x14:conditionalFormatting xmlns:xm="http://schemas.microsoft.com/office/excel/2006/main">
          <x14:cfRule type="containsText" priority="1440" operator="containsText" id="{651FA46B-6100-47E4-B90B-0750CAF0E70C}">
            <xm:f>NOT(ISERROR(SEARCH(Статусы!$A$4,S1540)))</xm:f>
            <xm:f>Статусы!$A$4</xm:f>
            <x14:dxf>
              <fill>
                <patternFill>
                  <bgColor theme="0" tint="-0.14996795556505021"/>
                </patternFill>
              </fill>
            </x14:dxf>
          </x14:cfRule>
          <xm:sqref>S1540:U1544</xm:sqref>
        </x14:conditionalFormatting>
        <x14:conditionalFormatting xmlns:xm="http://schemas.microsoft.com/office/excel/2006/main">
          <x14:cfRule type="containsText" priority="1439" operator="containsText" id="{4A27D9F9-1490-4337-B2EB-7F6645762F4E}">
            <xm:f>NOT(ISERROR(SEARCH(Статусы!$A$4,S1546)))</xm:f>
            <xm:f>Статусы!$A$4</xm:f>
            <x14:dxf>
              <fill>
                <patternFill>
                  <bgColor theme="0" tint="-0.14996795556505021"/>
                </patternFill>
              </fill>
            </x14:dxf>
          </x14:cfRule>
          <xm:sqref>S1546:U1550</xm:sqref>
        </x14:conditionalFormatting>
        <x14:conditionalFormatting xmlns:xm="http://schemas.microsoft.com/office/excel/2006/main">
          <x14:cfRule type="containsText" priority="1438" operator="containsText" id="{74984158-42F1-4E3B-A66B-71590D3CBC98}">
            <xm:f>NOT(ISERROR(SEARCH(Статусы!$A$4,S1552)))</xm:f>
            <xm:f>Статусы!$A$4</xm:f>
            <x14:dxf>
              <fill>
                <patternFill>
                  <bgColor theme="0" tint="-0.14996795556505021"/>
                </patternFill>
              </fill>
            </x14:dxf>
          </x14:cfRule>
          <xm:sqref>S1552:U1556</xm:sqref>
        </x14:conditionalFormatting>
        <x14:conditionalFormatting xmlns:xm="http://schemas.microsoft.com/office/excel/2006/main">
          <x14:cfRule type="containsText" priority="1437" operator="containsText" id="{D1995B26-F44E-415D-BE1A-86E7766E3176}">
            <xm:f>NOT(ISERROR(SEARCH(Статусы!$A$4,S1558)))</xm:f>
            <xm:f>Статусы!$A$4</xm:f>
            <x14:dxf>
              <fill>
                <patternFill>
                  <bgColor theme="0" tint="-0.14996795556505021"/>
                </patternFill>
              </fill>
            </x14:dxf>
          </x14:cfRule>
          <xm:sqref>S1558:U1562</xm:sqref>
        </x14:conditionalFormatting>
        <x14:conditionalFormatting xmlns:xm="http://schemas.microsoft.com/office/excel/2006/main">
          <x14:cfRule type="containsText" priority="1436" operator="containsText" id="{DB4C7B99-CC2A-456A-AB15-DCA0BBE8DA46}">
            <xm:f>NOT(ISERROR(SEARCH(Статусы!$A$4,S1564)))</xm:f>
            <xm:f>Статусы!$A$4</xm:f>
            <x14:dxf>
              <fill>
                <patternFill>
                  <bgColor theme="0" tint="-0.14996795556505021"/>
                </patternFill>
              </fill>
            </x14:dxf>
          </x14:cfRule>
          <xm:sqref>S1564:U1568</xm:sqref>
        </x14:conditionalFormatting>
        <x14:conditionalFormatting xmlns:xm="http://schemas.microsoft.com/office/excel/2006/main">
          <x14:cfRule type="containsText" priority="1435" operator="containsText" id="{3C4D99BF-7846-4292-BF92-5B4FEADB2DA9}">
            <xm:f>NOT(ISERROR(SEARCH(Статусы!$A$4,S1570)))</xm:f>
            <xm:f>Статусы!$A$4</xm:f>
            <x14:dxf>
              <fill>
                <patternFill>
                  <bgColor theme="0" tint="-0.14996795556505021"/>
                </patternFill>
              </fill>
            </x14:dxf>
          </x14:cfRule>
          <xm:sqref>S1570:U1574</xm:sqref>
        </x14:conditionalFormatting>
        <x14:conditionalFormatting xmlns:xm="http://schemas.microsoft.com/office/excel/2006/main">
          <x14:cfRule type="containsText" priority="1434" operator="containsText" id="{50878747-4285-4ED0-A607-693323A2006F}">
            <xm:f>NOT(ISERROR(SEARCH(Статусы!$A$4,S1576)))</xm:f>
            <xm:f>Статусы!$A$4</xm:f>
            <x14:dxf>
              <fill>
                <patternFill>
                  <bgColor theme="0" tint="-0.14996795556505021"/>
                </patternFill>
              </fill>
            </x14:dxf>
          </x14:cfRule>
          <xm:sqref>S1576:U1580</xm:sqref>
        </x14:conditionalFormatting>
        <x14:conditionalFormatting xmlns:xm="http://schemas.microsoft.com/office/excel/2006/main">
          <x14:cfRule type="containsText" priority="1420" operator="containsText" id="{5C70EABF-EFC9-49CB-9797-FCFAB7D38302}">
            <xm:f>NOT(ISERROR(SEARCH(Статусы!$A$4,S1662)))</xm:f>
            <xm:f>Статусы!$A$4</xm:f>
            <x14:dxf>
              <fill>
                <patternFill>
                  <bgColor theme="0" tint="-0.14996795556505021"/>
                </patternFill>
              </fill>
            </x14:dxf>
          </x14:cfRule>
          <xm:sqref>S1662:U1666</xm:sqref>
        </x14:conditionalFormatting>
        <x14:conditionalFormatting xmlns:xm="http://schemas.microsoft.com/office/excel/2006/main">
          <x14:cfRule type="containsText" priority="1419" operator="containsText" id="{2E97F307-A7B2-4A65-92EC-443B5DDD7FF8}">
            <xm:f>NOT(ISERROR(SEARCH(Статусы!$A$4,S1668)))</xm:f>
            <xm:f>Статусы!$A$4</xm:f>
            <x14:dxf>
              <fill>
                <patternFill>
                  <bgColor theme="0" tint="-0.14996795556505021"/>
                </patternFill>
              </fill>
            </x14:dxf>
          </x14:cfRule>
          <xm:sqref>S1668:U1672</xm:sqref>
        </x14:conditionalFormatting>
        <x14:conditionalFormatting xmlns:xm="http://schemas.microsoft.com/office/excel/2006/main">
          <x14:cfRule type="containsText" priority="1433" operator="containsText" id="{061FC83B-636C-4EC2-BC30-3BF11992F164}">
            <xm:f>NOT(ISERROR(SEARCH(Статусы!$A$4,S1582)))</xm:f>
            <xm:f>Статусы!$A$4</xm:f>
            <x14:dxf>
              <fill>
                <patternFill>
                  <bgColor theme="0" tint="-0.14996795556505021"/>
                </patternFill>
              </fill>
            </x14:dxf>
          </x14:cfRule>
          <xm:sqref>S1582:U1586</xm:sqref>
        </x14:conditionalFormatting>
        <x14:conditionalFormatting xmlns:xm="http://schemas.microsoft.com/office/excel/2006/main">
          <x14:cfRule type="containsText" priority="1418" operator="containsText" id="{DD5D2507-6766-4E2F-A0CB-3AAE404416D5}">
            <xm:f>NOT(ISERROR(SEARCH(Статусы!$A$4,S1674)))</xm:f>
            <xm:f>Статусы!$A$4</xm:f>
            <x14:dxf>
              <fill>
                <patternFill>
                  <bgColor theme="0" tint="-0.14996795556505021"/>
                </patternFill>
              </fill>
            </x14:dxf>
          </x14:cfRule>
          <xm:sqref>S1674:U1678</xm:sqref>
        </x14:conditionalFormatting>
        <x14:conditionalFormatting xmlns:xm="http://schemas.microsoft.com/office/excel/2006/main">
          <x14:cfRule type="containsText" priority="1432" operator="containsText" id="{3C7176C0-8CDB-4DB5-9352-F5C420C6AE7B}">
            <xm:f>NOT(ISERROR(SEARCH(Статусы!$A$4,S1588)))</xm:f>
            <xm:f>Статусы!$A$4</xm:f>
            <x14:dxf>
              <fill>
                <patternFill>
                  <bgColor theme="0" tint="-0.14996795556505021"/>
                </patternFill>
              </fill>
            </x14:dxf>
          </x14:cfRule>
          <xm:sqref>S1588:U1592</xm:sqref>
        </x14:conditionalFormatting>
        <x14:conditionalFormatting xmlns:xm="http://schemas.microsoft.com/office/excel/2006/main">
          <x14:cfRule type="containsText" priority="1431" operator="containsText" id="{B7166781-1E8E-4852-BFBE-9FF6C295B5A9}">
            <xm:f>NOT(ISERROR(SEARCH(Статусы!$A$4,S1594)))</xm:f>
            <xm:f>Статусы!$A$4</xm:f>
            <x14:dxf>
              <fill>
                <patternFill>
                  <bgColor theme="0" tint="-0.14996795556505021"/>
                </patternFill>
              </fill>
            </x14:dxf>
          </x14:cfRule>
          <xm:sqref>S1594:U1598</xm:sqref>
        </x14:conditionalFormatting>
        <x14:conditionalFormatting xmlns:xm="http://schemas.microsoft.com/office/excel/2006/main">
          <x14:cfRule type="containsText" priority="1417" operator="containsText" id="{ACCF2C11-8BE3-4465-9A8E-0E1878E7F6D6}">
            <xm:f>NOT(ISERROR(SEARCH(Статусы!$A$4,S1680)))</xm:f>
            <xm:f>Статусы!$A$4</xm:f>
            <x14:dxf>
              <fill>
                <patternFill>
                  <bgColor theme="0" tint="-0.14996795556505021"/>
                </patternFill>
              </fill>
            </x14:dxf>
          </x14:cfRule>
          <xm:sqref>S1680:U1684</xm:sqref>
        </x14:conditionalFormatting>
        <x14:conditionalFormatting xmlns:xm="http://schemas.microsoft.com/office/excel/2006/main">
          <x14:cfRule type="containsText" priority="1430" operator="containsText" id="{2C991B31-C944-47EA-9444-787C15CC6DAC}">
            <xm:f>NOT(ISERROR(SEARCH(Статусы!$A$4,S1600)))</xm:f>
            <xm:f>Статусы!$A$4</xm:f>
            <x14:dxf>
              <fill>
                <patternFill>
                  <bgColor theme="0" tint="-0.14996795556505021"/>
                </patternFill>
              </fill>
            </x14:dxf>
          </x14:cfRule>
          <xm:sqref>S1600:U1604</xm:sqref>
        </x14:conditionalFormatting>
        <x14:conditionalFormatting xmlns:xm="http://schemas.microsoft.com/office/excel/2006/main">
          <x14:cfRule type="containsText" priority="1416" operator="containsText" id="{B66E2037-04FC-4647-BF91-73B70534418C}">
            <xm:f>NOT(ISERROR(SEARCH(Статусы!$A$4,S1686)))</xm:f>
            <xm:f>Статусы!$A$4</xm:f>
            <x14:dxf>
              <fill>
                <patternFill>
                  <bgColor theme="0" tint="-0.14996795556505021"/>
                </patternFill>
              </fill>
            </x14:dxf>
          </x14:cfRule>
          <xm:sqref>S1686:U1690</xm:sqref>
        </x14:conditionalFormatting>
        <x14:conditionalFormatting xmlns:xm="http://schemas.microsoft.com/office/excel/2006/main">
          <x14:cfRule type="containsText" priority="1429" operator="containsText" id="{FD2FFE07-29FC-4998-86FD-EC37DC0AA5E0}">
            <xm:f>NOT(ISERROR(SEARCH(Статусы!$A$4,S1607)))</xm:f>
            <xm:f>Статусы!$A$4</xm:f>
            <x14:dxf>
              <fill>
                <patternFill>
                  <bgColor theme="0" tint="-0.14996795556505021"/>
                </patternFill>
              </fill>
            </x14:dxf>
          </x14:cfRule>
          <xm:sqref>S1607:U1611</xm:sqref>
        </x14:conditionalFormatting>
        <x14:conditionalFormatting xmlns:xm="http://schemas.microsoft.com/office/excel/2006/main">
          <x14:cfRule type="containsText" priority="1415" operator="containsText" id="{3B147896-DDB3-47E3-8A3D-996E3628F3FA}">
            <xm:f>NOT(ISERROR(SEARCH(Статусы!$A$4,S1692)))</xm:f>
            <xm:f>Статусы!$A$4</xm:f>
            <x14:dxf>
              <fill>
                <patternFill>
                  <bgColor theme="0" tint="-0.14996795556505021"/>
                </patternFill>
              </fill>
            </x14:dxf>
          </x14:cfRule>
          <xm:sqref>S1692:U1696</xm:sqref>
        </x14:conditionalFormatting>
        <x14:conditionalFormatting xmlns:xm="http://schemas.microsoft.com/office/excel/2006/main">
          <x14:cfRule type="containsText" priority="1428" operator="containsText" id="{5AB00DFD-45E9-4B37-8275-879AD29C549C}">
            <xm:f>NOT(ISERROR(SEARCH(Статусы!$A$4,S1613)))</xm:f>
            <xm:f>Статусы!$A$4</xm:f>
            <x14:dxf>
              <fill>
                <patternFill>
                  <bgColor theme="0" tint="-0.14996795556505021"/>
                </patternFill>
              </fill>
            </x14:dxf>
          </x14:cfRule>
          <xm:sqref>S1613:U1617</xm:sqref>
        </x14:conditionalFormatting>
        <x14:conditionalFormatting xmlns:xm="http://schemas.microsoft.com/office/excel/2006/main">
          <x14:cfRule type="containsText" priority="1414" operator="containsText" id="{0F276D96-D23F-4C73-A57D-D64B274BD75E}">
            <xm:f>NOT(ISERROR(SEARCH(Статусы!$A$4,S1698)))</xm:f>
            <xm:f>Статусы!$A$4</xm:f>
            <x14:dxf>
              <fill>
                <patternFill>
                  <bgColor theme="0" tint="-0.14996795556505021"/>
                </patternFill>
              </fill>
            </x14:dxf>
          </x14:cfRule>
          <xm:sqref>S1698:U1702</xm:sqref>
        </x14:conditionalFormatting>
        <x14:conditionalFormatting xmlns:xm="http://schemas.microsoft.com/office/excel/2006/main">
          <x14:cfRule type="containsText" priority="1413" operator="containsText" id="{06EFAAF4-671B-47FD-B840-478E4FC52CD2}">
            <xm:f>NOT(ISERROR(SEARCH(Статусы!$A$4,S1704)))</xm:f>
            <xm:f>Статусы!$A$4</xm:f>
            <x14:dxf>
              <fill>
                <patternFill>
                  <bgColor theme="0" tint="-0.14996795556505021"/>
                </patternFill>
              </fill>
            </x14:dxf>
          </x14:cfRule>
          <xm:sqref>S1704:U1708</xm:sqref>
        </x14:conditionalFormatting>
        <x14:conditionalFormatting xmlns:xm="http://schemas.microsoft.com/office/excel/2006/main">
          <x14:cfRule type="containsText" priority="1427" operator="containsText" id="{94112F05-1E7F-4E18-B89A-A3FCC883DABD}">
            <xm:f>NOT(ISERROR(SEARCH(Статусы!$A$4,S1620)))</xm:f>
            <xm:f>Статусы!$A$4</xm:f>
            <x14:dxf>
              <fill>
                <patternFill>
                  <bgColor theme="0" tint="-0.14996795556505021"/>
                </patternFill>
              </fill>
            </x14:dxf>
          </x14:cfRule>
          <xm:sqref>S1620:U1624</xm:sqref>
        </x14:conditionalFormatting>
        <x14:conditionalFormatting xmlns:xm="http://schemas.microsoft.com/office/excel/2006/main">
          <x14:cfRule type="containsText" priority="1412" operator="containsText" id="{B135085B-5D01-436E-B33D-2B10A968E20D}">
            <xm:f>NOT(ISERROR(SEARCH(Статусы!$A$4,S1710)))</xm:f>
            <xm:f>Статусы!$A$4</xm:f>
            <x14:dxf>
              <fill>
                <patternFill>
                  <bgColor theme="0" tint="-0.14996795556505021"/>
                </patternFill>
              </fill>
            </x14:dxf>
          </x14:cfRule>
          <xm:sqref>S1710:U1714</xm:sqref>
        </x14:conditionalFormatting>
        <x14:conditionalFormatting xmlns:xm="http://schemas.microsoft.com/office/excel/2006/main">
          <x14:cfRule type="containsText" priority="1426" operator="containsText" id="{37F69C04-0A5A-4097-A9CC-CDDDB13268C0}">
            <xm:f>NOT(ISERROR(SEARCH(Статусы!$A$4,S1626)))</xm:f>
            <xm:f>Статусы!$A$4</xm:f>
            <x14:dxf>
              <fill>
                <patternFill>
                  <bgColor theme="0" tint="-0.14996795556505021"/>
                </patternFill>
              </fill>
            </x14:dxf>
          </x14:cfRule>
          <xm:sqref>S1626:U1630</xm:sqref>
        </x14:conditionalFormatting>
        <x14:conditionalFormatting xmlns:xm="http://schemas.microsoft.com/office/excel/2006/main">
          <x14:cfRule type="containsText" priority="1425" operator="containsText" id="{6E7330E9-7B5B-4B13-88A5-26400A673900}">
            <xm:f>NOT(ISERROR(SEARCH(Статусы!$A$4,S1632)))</xm:f>
            <xm:f>Статусы!$A$4</xm:f>
            <x14:dxf>
              <fill>
                <patternFill>
                  <bgColor theme="0" tint="-0.14996795556505021"/>
                </patternFill>
              </fill>
            </x14:dxf>
          </x14:cfRule>
          <xm:sqref>S1632:U1636</xm:sqref>
        </x14:conditionalFormatting>
        <x14:conditionalFormatting xmlns:xm="http://schemas.microsoft.com/office/excel/2006/main">
          <x14:cfRule type="containsText" priority="1411" operator="containsText" id="{2E259AB9-C6DA-40D7-A4AC-283FEA35CF73}">
            <xm:f>NOT(ISERROR(SEARCH(Статусы!$A$4,S1716)))</xm:f>
            <xm:f>Статусы!$A$4</xm:f>
            <x14:dxf>
              <fill>
                <patternFill>
                  <bgColor theme="0" tint="-0.14996795556505021"/>
                </patternFill>
              </fill>
            </x14:dxf>
          </x14:cfRule>
          <xm:sqref>S1716:U1720</xm:sqref>
        </x14:conditionalFormatting>
        <x14:conditionalFormatting xmlns:xm="http://schemas.microsoft.com/office/excel/2006/main">
          <x14:cfRule type="containsText" priority="1424" operator="containsText" id="{48865CF3-7773-4974-A066-04D6B13CA5C4}">
            <xm:f>NOT(ISERROR(SEARCH(Статусы!$A$4,S1638)))</xm:f>
            <xm:f>Статусы!$A$4</xm:f>
            <x14:dxf>
              <fill>
                <patternFill>
                  <bgColor theme="0" tint="-0.14996795556505021"/>
                </patternFill>
              </fill>
            </x14:dxf>
          </x14:cfRule>
          <xm:sqref>S1638:U1642</xm:sqref>
        </x14:conditionalFormatting>
        <x14:conditionalFormatting xmlns:xm="http://schemas.microsoft.com/office/excel/2006/main">
          <x14:cfRule type="containsText" priority="1423" operator="containsText" id="{FC77FAF1-1F9B-4D00-BB71-0A7D54B2C014}">
            <xm:f>NOT(ISERROR(SEARCH(Статусы!$A$4,S1644)))</xm:f>
            <xm:f>Статусы!$A$4</xm:f>
            <x14:dxf>
              <fill>
                <patternFill>
                  <bgColor theme="0" tint="-0.14996795556505021"/>
                </patternFill>
              </fill>
            </x14:dxf>
          </x14:cfRule>
          <xm:sqref>S1644:U1648</xm:sqref>
        </x14:conditionalFormatting>
        <x14:conditionalFormatting xmlns:xm="http://schemas.microsoft.com/office/excel/2006/main">
          <x14:cfRule type="containsText" priority="1410" operator="containsText" id="{4A6773A1-45B2-40ED-9027-4808713DCBD5}">
            <xm:f>NOT(ISERROR(SEARCH(Статусы!$A$4,S1722)))</xm:f>
            <xm:f>Статусы!$A$4</xm:f>
            <x14:dxf>
              <fill>
                <patternFill>
                  <bgColor theme="0" tint="-0.14996795556505021"/>
                </patternFill>
              </fill>
            </x14:dxf>
          </x14:cfRule>
          <xm:sqref>S1722:U1726</xm:sqref>
        </x14:conditionalFormatting>
        <x14:conditionalFormatting xmlns:xm="http://schemas.microsoft.com/office/excel/2006/main">
          <x14:cfRule type="containsText" priority="1422" operator="containsText" id="{BD39EA30-E744-477C-AEF8-8930EB6003E7}">
            <xm:f>NOT(ISERROR(SEARCH(Статусы!$A$4,S1650)))</xm:f>
            <xm:f>Статусы!$A$4</xm:f>
            <x14:dxf>
              <fill>
                <patternFill>
                  <bgColor theme="0" tint="-0.14996795556505021"/>
                </patternFill>
              </fill>
            </x14:dxf>
          </x14:cfRule>
          <xm:sqref>S1650:U1654</xm:sqref>
        </x14:conditionalFormatting>
        <x14:conditionalFormatting xmlns:xm="http://schemas.microsoft.com/office/excel/2006/main">
          <x14:cfRule type="containsText" priority="1421" operator="containsText" id="{54DE87F7-3A9C-4786-B1A9-0FC08FE7EDE5}">
            <xm:f>NOT(ISERROR(SEARCH(Статусы!$A$4,S1656)))</xm:f>
            <xm:f>Статусы!$A$4</xm:f>
            <x14:dxf>
              <fill>
                <patternFill>
                  <bgColor theme="0" tint="-0.14996795556505021"/>
                </patternFill>
              </fill>
            </x14:dxf>
          </x14:cfRule>
          <xm:sqref>S1656:U1660</xm:sqref>
        </x14:conditionalFormatting>
        <x14:conditionalFormatting xmlns:xm="http://schemas.microsoft.com/office/excel/2006/main">
          <x14:cfRule type="containsText" priority="1409" operator="containsText" id="{02DB62F1-8136-4A91-8CBA-E1A26A5E50E2}">
            <xm:f>NOT(ISERROR(SEARCH(Статусы!$A$4,S1728)))</xm:f>
            <xm:f>Статусы!$A$4</xm:f>
            <x14:dxf>
              <fill>
                <patternFill>
                  <bgColor theme="0" tint="-0.14996795556505021"/>
                </patternFill>
              </fill>
            </x14:dxf>
          </x14:cfRule>
          <xm:sqref>S1728:U1732</xm:sqref>
        </x14:conditionalFormatting>
        <x14:conditionalFormatting xmlns:xm="http://schemas.microsoft.com/office/excel/2006/main">
          <x14:cfRule type="containsText" priority="1408" operator="containsText" id="{3539FD83-8BE9-4C81-B9FA-155EB7275376}">
            <xm:f>NOT(ISERROR(SEARCH(Статусы!$A$4,S1734)))</xm:f>
            <xm:f>Статусы!$A$4</xm:f>
            <x14:dxf>
              <fill>
                <patternFill>
                  <bgColor theme="0" tint="-0.14996795556505021"/>
                </patternFill>
              </fill>
            </x14:dxf>
          </x14:cfRule>
          <xm:sqref>S1734:U1738</xm:sqref>
        </x14:conditionalFormatting>
        <x14:conditionalFormatting xmlns:xm="http://schemas.microsoft.com/office/excel/2006/main">
          <x14:cfRule type="containsText" priority="1407" operator="containsText" id="{31F5E54D-9AD4-4C15-AEF1-4C0E492DFF32}">
            <xm:f>NOT(ISERROR(SEARCH(Статусы!$A$4,S1740)))</xm:f>
            <xm:f>Статусы!$A$4</xm:f>
            <x14:dxf>
              <fill>
                <patternFill>
                  <bgColor theme="0" tint="-0.14996795556505021"/>
                </patternFill>
              </fill>
            </x14:dxf>
          </x14:cfRule>
          <xm:sqref>S1740:U1744</xm:sqref>
        </x14:conditionalFormatting>
        <x14:conditionalFormatting xmlns:xm="http://schemas.microsoft.com/office/excel/2006/main">
          <x14:cfRule type="containsText" priority="1406" operator="containsText" id="{5D833713-92EB-4E8D-A920-8B953B29151C}">
            <xm:f>NOT(ISERROR(SEARCH(Статусы!$A$4,S1746)))</xm:f>
            <xm:f>Статусы!$A$4</xm:f>
            <x14:dxf>
              <fill>
                <patternFill>
                  <bgColor theme="0" tint="-0.14996795556505021"/>
                </patternFill>
              </fill>
            </x14:dxf>
          </x14:cfRule>
          <xm:sqref>S1746:U1750</xm:sqref>
        </x14:conditionalFormatting>
        <x14:conditionalFormatting xmlns:xm="http://schemas.microsoft.com/office/excel/2006/main">
          <x14:cfRule type="containsText" priority="1405" operator="containsText" id="{95E89450-51C7-4061-8E2D-9DD4BE4F87C4}">
            <xm:f>NOT(ISERROR(SEARCH(Статусы!$A$4,S1752)))</xm:f>
            <xm:f>Статусы!$A$4</xm:f>
            <x14:dxf>
              <fill>
                <patternFill>
                  <bgColor theme="0" tint="-0.14996795556505021"/>
                </patternFill>
              </fill>
            </x14:dxf>
          </x14:cfRule>
          <xm:sqref>S1752:U1756</xm:sqref>
        </x14:conditionalFormatting>
        <x14:conditionalFormatting xmlns:xm="http://schemas.microsoft.com/office/excel/2006/main">
          <x14:cfRule type="containsText" priority="1404" operator="containsText" id="{2A1127B7-9125-4E85-A1C0-D7B82618E461}">
            <xm:f>NOT(ISERROR(SEARCH(Статусы!$A$4,S1758)))</xm:f>
            <xm:f>Статусы!$A$4</xm:f>
            <x14:dxf>
              <fill>
                <patternFill>
                  <bgColor theme="0" tint="-0.14996795556505021"/>
                </patternFill>
              </fill>
            </x14:dxf>
          </x14:cfRule>
          <xm:sqref>S1758:U1762</xm:sqref>
        </x14:conditionalFormatting>
        <x14:conditionalFormatting xmlns:xm="http://schemas.microsoft.com/office/excel/2006/main">
          <x14:cfRule type="containsText" priority="1403" operator="containsText" id="{46A46499-2660-4BC3-88B8-68E63E9F953B}">
            <xm:f>NOT(ISERROR(SEARCH(Статусы!$A$4,S1764)))</xm:f>
            <xm:f>Статусы!$A$4</xm:f>
            <x14:dxf>
              <fill>
                <patternFill>
                  <bgColor theme="0" tint="-0.14996795556505021"/>
                </patternFill>
              </fill>
            </x14:dxf>
          </x14:cfRule>
          <xm:sqref>S1764:U1768</xm:sqref>
        </x14:conditionalFormatting>
        <x14:conditionalFormatting xmlns:xm="http://schemas.microsoft.com/office/excel/2006/main">
          <x14:cfRule type="containsText" priority="1402" operator="containsText" id="{B5A48857-4040-456E-9E22-A7F098C05902}">
            <xm:f>NOT(ISERROR(SEARCH(Статусы!$A$4,S1770)))</xm:f>
            <xm:f>Статусы!$A$4</xm:f>
            <x14:dxf>
              <fill>
                <patternFill>
                  <bgColor theme="0" tint="-0.14996795556505021"/>
                </patternFill>
              </fill>
            </x14:dxf>
          </x14:cfRule>
          <xm:sqref>S1770:U1774</xm:sqref>
        </x14:conditionalFormatting>
        <x14:conditionalFormatting xmlns:xm="http://schemas.microsoft.com/office/excel/2006/main">
          <x14:cfRule type="containsText" priority="1401" operator="containsText" id="{5EFDC493-5789-4959-9EA6-915A87DC9A8C}">
            <xm:f>NOT(ISERROR(SEARCH(Статусы!$A$4,S1776)))</xm:f>
            <xm:f>Статусы!$A$4</xm:f>
            <x14:dxf>
              <fill>
                <patternFill>
                  <bgColor theme="0" tint="-0.14996795556505021"/>
                </patternFill>
              </fill>
            </x14:dxf>
          </x14:cfRule>
          <xm:sqref>S1776:U1780</xm:sqref>
        </x14:conditionalFormatting>
        <x14:conditionalFormatting xmlns:xm="http://schemas.microsoft.com/office/excel/2006/main">
          <x14:cfRule type="containsText" priority="1400" operator="containsText" id="{D897E2DE-B9AE-461A-A8DF-6678A508BF6A}">
            <xm:f>NOT(ISERROR(SEARCH(Статусы!$A$4,S1782)))</xm:f>
            <xm:f>Статусы!$A$4</xm:f>
            <x14:dxf>
              <fill>
                <patternFill>
                  <bgColor theme="0" tint="-0.14996795556505021"/>
                </patternFill>
              </fill>
            </x14:dxf>
          </x14:cfRule>
          <xm:sqref>S1782:U1786</xm:sqref>
        </x14:conditionalFormatting>
        <x14:conditionalFormatting xmlns:xm="http://schemas.microsoft.com/office/excel/2006/main">
          <x14:cfRule type="containsText" priority="1399" operator="containsText" id="{642D9645-AFE7-4B7A-B15D-584419F6D505}">
            <xm:f>NOT(ISERROR(SEARCH(Статусы!$A$4,S1788)))</xm:f>
            <xm:f>Статусы!$A$4</xm:f>
            <x14:dxf>
              <fill>
                <patternFill>
                  <bgColor theme="0" tint="-0.14996795556505021"/>
                </patternFill>
              </fill>
            </x14:dxf>
          </x14:cfRule>
          <xm:sqref>S1788:U1792</xm:sqref>
        </x14:conditionalFormatting>
        <x14:conditionalFormatting xmlns:xm="http://schemas.microsoft.com/office/excel/2006/main">
          <x14:cfRule type="containsText" priority="1398" operator="containsText" id="{15468846-6B72-4F54-A18C-3271A7B8A62F}">
            <xm:f>NOT(ISERROR(SEARCH(Статусы!$A$4,S1794)))</xm:f>
            <xm:f>Статусы!$A$4</xm:f>
            <x14:dxf>
              <fill>
                <patternFill>
                  <bgColor theme="0" tint="-0.14996795556505021"/>
                </patternFill>
              </fill>
            </x14:dxf>
          </x14:cfRule>
          <xm:sqref>S1794:U1798</xm:sqref>
        </x14:conditionalFormatting>
        <x14:conditionalFormatting xmlns:xm="http://schemas.microsoft.com/office/excel/2006/main">
          <x14:cfRule type="containsText" priority="1397" operator="containsText" id="{BB8B4CE9-7BE2-4761-AE9A-6CC1C37E7155}">
            <xm:f>NOT(ISERROR(SEARCH(Статусы!$A$4,S1800)))</xm:f>
            <xm:f>Статусы!$A$4</xm:f>
            <x14:dxf>
              <fill>
                <patternFill>
                  <bgColor theme="0" tint="-0.14996795556505021"/>
                </patternFill>
              </fill>
            </x14:dxf>
          </x14:cfRule>
          <xm:sqref>S1800:U1804</xm:sqref>
        </x14:conditionalFormatting>
        <x14:conditionalFormatting xmlns:xm="http://schemas.microsoft.com/office/excel/2006/main">
          <x14:cfRule type="containsText" priority="1396" operator="containsText" id="{4E40EA86-2C79-487B-9F9C-D13FB1BD2403}">
            <xm:f>NOT(ISERROR(SEARCH(Статусы!$A$4,S1806)))</xm:f>
            <xm:f>Статусы!$A$4</xm:f>
            <x14:dxf>
              <fill>
                <patternFill>
                  <bgColor theme="0" tint="-0.14996795556505021"/>
                </patternFill>
              </fill>
            </x14:dxf>
          </x14:cfRule>
          <xm:sqref>S1806:U1810</xm:sqref>
        </x14:conditionalFormatting>
        <x14:conditionalFormatting xmlns:xm="http://schemas.microsoft.com/office/excel/2006/main">
          <x14:cfRule type="containsText" priority="1395" operator="containsText" id="{B17E61AF-3636-48CF-A3F8-DAE64B9BFBD3}">
            <xm:f>NOT(ISERROR(SEARCH(Статусы!$A$4,S1813)))</xm:f>
            <xm:f>Статусы!$A$4</xm:f>
            <x14:dxf>
              <fill>
                <patternFill>
                  <bgColor theme="0" tint="-0.14996795556505021"/>
                </patternFill>
              </fill>
            </x14:dxf>
          </x14:cfRule>
          <xm:sqref>S1813:U1817</xm:sqref>
        </x14:conditionalFormatting>
        <x14:conditionalFormatting xmlns:xm="http://schemas.microsoft.com/office/excel/2006/main">
          <x14:cfRule type="containsText" priority="1394" operator="containsText" id="{92F3EA18-DC65-465C-B336-3C7189A14DBE}">
            <xm:f>NOT(ISERROR(SEARCH(Статусы!$A$4,S1828)))</xm:f>
            <xm:f>Статусы!$A$4</xm:f>
            <x14:dxf>
              <fill>
                <patternFill>
                  <bgColor theme="0" tint="-0.14996795556505021"/>
                </patternFill>
              </fill>
            </x14:dxf>
          </x14:cfRule>
          <xm:sqref>S1828:U1832</xm:sqref>
        </x14:conditionalFormatting>
        <x14:conditionalFormatting xmlns:xm="http://schemas.microsoft.com/office/excel/2006/main">
          <x14:cfRule type="containsText" priority="1393" operator="containsText" id="{E7D46EFB-D97B-4462-9D80-D1EA4E4479CC}">
            <xm:f>NOT(ISERROR(SEARCH(Статусы!$A$4,S1834)))</xm:f>
            <xm:f>Статусы!$A$4</xm:f>
            <x14:dxf>
              <fill>
                <patternFill>
                  <bgColor theme="0" tint="-0.14996795556505021"/>
                </patternFill>
              </fill>
            </x14:dxf>
          </x14:cfRule>
          <xm:sqref>S1834:U1838</xm:sqref>
        </x14:conditionalFormatting>
        <x14:conditionalFormatting xmlns:xm="http://schemas.microsoft.com/office/excel/2006/main">
          <x14:cfRule type="containsText" priority="1392" operator="containsText" id="{563BAE06-5E4C-4516-BF05-68B2C01C4478}">
            <xm:f>NOT(ISERROR(SEARCH(Статусы!$A$4,S1840)))</xm:f>
            <xm:f>Статусы!$A$4</xm:f>
            <x14:dxf>
              <fill>
                <patternFill>
                  <bgColor theme="0" tint="-0.14996795556505021"/>
                </patternFill>
              </fill>
            </x14:dxf>
          </x14:cfRule>
          <xm:sqref>S1840:U1844</xm:sqref>
        </x14:conditionalFormatting>
        <x14:conditionalFormatting xmlns:xm="http://schemas.microsoft.com/office/excel/2006/main">
          <x14:cfRule type="containsText" priority="1391" operator="containsText" id="{39B57E46-E217-476B-B7E2-25A07F7243BB}">
            <xm:f>NOT(ISERROR(SEARCH(Статусы!$A$4,S1846)))</xm:f>
            <xm:f>Статусы!$A$4</xm:f>
            <x14:dxf>
              <fill>
                <patternFill>
                  <bgColor theme="0" tint="-0.14996795556505021"/>
                </patternFill>
              </fill>
            </x14:dxf>
          </x14:cfRule>
          <xm:sqref>S1846:U1850</xm:sqref>
        </x14:conditionalFormatting>
        <x14:conditionalFormatting xmlns:xm="http://schemas.microsoft.com/office/excel/2006/main">
          <x14:cfRule type="containsText" priority="1390" operator="containsText" id="{B5DF5C5B-B365-48EB-A909-AE8CA2B4938C}">
            <xm:f>NOT(ISERROR(SEARCH(Статусы!$A$4,S1852)))</xm:f>
            <xm:f>Статусы!$A$4</xm:f>
            <x14:dxf>
              <fill>
                <patternFill>
                  <bgColor theme="0" tint="-0.14996795556505021"/>
                </patternFill>
              </fill>
            </x14:dxf>
          </x14:cfRule>
          <xm:sqref>S1852:U1856</xm:sqref>
        </x14:conditionalFormatting>
        <x14:conditionalFormatting xmlns:xm="http://schemas.microsoft.com/office/excel/2006/main">
          <x14:cfRule type="containsText" priority="1389" operator="containsText" id="{EC7F76F9-9FB5-4539-AD09-F806FD3D6D69}">
            <xm:f>NOT(ISERROR(SEARCH(Статусы!$A$4,S1858)))</xm:f>
            <xm:f>Статусы!$A$4</xm:f>
            <x14:dxf>
              <fill>
                <patternFill>
                  <bgColor theme="0" tint="-0.14996795556505021"/>
                </patternFill>
              </fill>
            </x14:dxf>
          </x14:cfRule>
          <xm:sqref>S1858:U1862</xm:sqref>
        </x14:conditionalFormatting>
        <x14:conditionalFormatting xmlns:xm="http://schemas.microsoft.com/office/excel/2006/main">
          <x14:cfRule type="containsText" priority="1388" operator="containsText" id="{3DC35209-3235-4C21-9EBD-DF1E72825F33}">
            <xm:f>NOT(ISERROR(SEARCH(Статусы!$A$4,S1864)))</xm:f>
            <xm:f>Статусы!$A$4</xm:f>
            <x14:dxf>
              <fill>
                <patternFill>
                  <bgColor theme="0" tint="-0.14996795556505021"/>
                </patternFill>
              </fill>
            </x14:dxf>
          </x14:cfRule>
          <xm:sqref>S1864:U1868</xm:sqref>
        </x14:conditionalFormatting>
        <x14:conditionalFormatting xmlns:xm="http://schemas.microsoft.com/office/excel/2006/main">
          <x14:cfRule type="containsText" priority="1387" operator="containsText" id="{56C36A34-A480-48A8-8C29-3D9E4E0176BC}">
            <xm:f>NOT(ISERROR(SEARCH(Статусы!$A$4,S1870)))</xm:f>
            <xm:f>Статусы!$A$4</xm:f>
            <x14:dxf>
              <fill>
                <patternFill>
                  <bgColor theme="0" tint="-0.14996795556505021"/>
                </patternFill>
              </fill>
            </x14:dxf>
          </x14:cfRule>
          <xm:sqref>S1870:U1874</xm:sqref>
        </x14:conditionalFormatting>
        <x14:conditionalFormatting xmlns:xm="http://schemas.microsoft.com/office/excel/2006/main">
          <x14:cfRule type="containsText" priority="1386" operator="containsText" id="{28D8C882-7E0E-4B94-95CF-3ADFF47518EC}">
            <xm:f>NOT(ISERROR(SEARCH(Статусы!$A$4,S1876)))</xm:f>
            <xm:f>Статусы!$A$4</xm:f>
            <x14:dxf>
              <fill>
                <patternFill>
                  <bgColor theme="0" tint="-0.14996795556505021"/>
                </patternFill>
              </fill>
            </x14:dxf>
          </x14:cfRule>
          <xm:sqref>S1876:U1880</xm:sqref>
        </x14:conditionalFormatting>
        <x14:conditionalFormatting xmlns:xm="http://schemas.microsoft.com/office/excel/2006/main">
          <x14:cfRule type="containsText" priority="1385" operator="containsText" id="{AEC3E778-0519-4EB5-8143-1F932CD79FD3}">
            <xm:f>NOT(ISERROR(SEARCH(Статусы!$A$4,S1882)))</xm:f>
            <xm:f>Статусы!$A$4</xm:f>
            <x14:dxf>
              <fill>
                <patternFill>
                  <bgColor theme="0" tint="-0.14996795556505021"/>
                </patternFill>
              </fill>
            </x14:dxf>
          </x14:cfRule>
          <xm:sqref>S1882:U1886</xm:sqref>
        </x14:conditionalFormatting>
        <x14:conditionalFormatting xmlns:xm="http://schemas.microsoft.com/office/excel/2006/main">
          <x14:cfRule type="containsText" priority="1384" operator="containsText" id="{433DCB0F-9BFF-4C48-8336-19D224525E13}">
            <xm:f>NOT(ISERROR(SEARCH(Статусы!$A$4,S1888)))</xm:f>
            <xm:f>Статусы!$A$4</xm:f>
            <x14:dxf>
              <fill>
                <patternFill>
                  <bgColor theme="0" tint="-0.14996795556505021"/>
                </patternFill>
              </fill>
            </x14:dxf>
          </x14:cfRule>
          <xm:sqref>S1888:U1892</xm:sqref>
        </x14:conditionalFormatting>
        <x14:conditionalFormatting xmlns:xm="http://schemas.microsoft.com/office/excel/2006/main">
          <x14:cfRule type="containsText" priority="1383" operator="containsText" id="{A1FEA955-5E27-46F3-9EE1-570D00C03DB6}">
            <xm:f>NOT(ISERROR(SEARCH(Статусы!$A$4,S1894)))</xm:f>
            <xm:f>Статусы!$A$4</xm:f>
            <x14:dxf>
              <fill>
                <patternFill>
                  <bgColor theme="0" tint="-0.14996795556505021"/>
                </patternFill>
              </fill>
            </x14:dxf>
          </x14:cfRule>
          <xm:sqref>S1894:U1898</xm:sqref>
        </x14:conditionalFormatting>
        <x14:conditionalFormatting xmlns:xm="http://schemas.microsoft.com/office/excel/2006/main">
          <x14:cfRule type="containsText" priority="1382" operator="containsText" id="{0768A79E-A135-428F-927B-8AD919534B6F}">
            <xm:f>NOT(ISERROR(SEARCH(Статусы!$A$4,S1901)))</xm:f>
            <xm:f>Статусы!$A$4</xm:f>
            <x14:dxf>
              <fill>
                <patternFill>
                  <bgColor theme="0" tint="-0.14996795556505021"/>
                </patternFill>
              </fill>
            </x14:dxf>
          </x14:cfRule>
          <xm:sqref>S1901:U1905</xm:sqref>
        </x14:conditionalFormatting>
        <x14:conditionalFormatting xmlns:xm="http://schemas.microsoft.com/office/excel/2006/main">
          <x14:cfRule type="containsText" priority="1380" operator="containsText" id="{6B1DEE73-3240-45BC-884D-ACDEC9DD15DF}">
            <xm:f>NOT(ISERROR(SEARCH(Статусы!$A$4,S1913)))</xm:f>
            <xm:f>Статусы!$A$4</xm:f>
            <x14:dxf>
              <fill>
                <patternFill>
                  <bgColor theme="0" tint="-0.14996795556505021"/>
                </patternFill>
              </fill>
            </x14:dxf>
          </x14:cfRule>
          <xm:sqref>S1913:U1917</xm:sqref>
        </x14:conditionalFormatting>
        <x14:conditionalFormatting xmlns:xm="http://schemas.microsoft.com/office/excel/2006/main">
          <x14:cfRule type="containsText" priority="1378" operator="containsText" id="{ECB335DC-E50D-49B6-ACAB-FC47F98A99B9}">
            <xm:f>NOT(ISERROR(SEARCH(Статусы!$A$4,S1925)))</xm:f>
            <xm:f>Статусы!$A$4</xm:f>
            <x14:dxf>
              <fill>
                <patternFill>
                  <bgColor theme="0" tint="-0.14996795556505021"/>
                </patternFill>
              </fill>
            </x14:dxf>
          </x14:cfRule>
          <xm:sqref>S1925:U1929</xm:sqref>
        </x14:conditionalFormatting>
        <x14:conditionalFormatting xmlns:xm="http://schemas.microsoft.com/office/excel/2006/main">
          <x14:cfRule type="containsText" priority="1377" operator="containsText" id="{43C3CE2A-0AA8-49C3-BB09-897ECEF66D9B}">
            <xm:f>NOT(ISERROR(SEARCH(Статусы!$A$4,S1931)))</xm:f>
            <xm:f>Статусы!$A$4</xm:f>
            <x14:dxf>
              <fill>
                <patternFill>
                  <bgColor theme="0" tint="-0.14996795556505021"/>
                </patternFill>
              </fill>
            </x14:dxf>
          </x14:cfRule>
          <xm:sqref>S1931:U1935</xm:sqref>
        </x14:conditionalFormatting>
        <x14:conditionalFormatting xmlns:xm="http://schemas.microsoft.com/office/excel/2006/main">
          <x14:cfRule type="containsText" priority="1376" operator="containsText" id="{75CBF718-2C90-4C73-8D81-D022A7B21267}">
            <xm:f>NOT(ISERROR(SEARCH(Статусы!$A$4,S1937)))</xm:f>
            <xm:f>Статусы!$A$4</xm:f>
            <x14:dxf>
              <fill>
                <patternFill>
                  <bgColor theme="0" tint="-0.14996795556505021"/>
                </patternFill>
              </fill>
            </x14:dxf>
          </x14:cfRule>
          <xm:sqref>S1937:U1941</xm:sqref>
        </x14:conditionalFormatting>
        <x14:conditionalFormatting xmlns:xm="http://schemas.microsoft.com/office/excel/2006/main">
          <x14:cfRule type="containsText" priority="1372" operator="containsText" id="{C3F1B1B2-58A8-4E85-BCB1-8F6A8F009BB3}">
            <xm:f>NOT(ISERROR(SEARCH(Статусы!$A$4,S1963)))</xm:f>
            <xm:f>Статусы!$A$4</xm:f>
            <x14:dxf>
              <fill>
                <patternFill>
                  <bgColor theme="0" tint="-0.14996795556505021"/>
                </patternFill>
              </fill>
            </x14:dxf>
          </x14:cfRule>
          <xm:sqref>S1963:U1967</xm:sqref>
        </x14:conditionalFormatting>
        <x14:conditionalFormatting xmlns:xm="http://schemas.microsoft.com/office/excel/2006/main">
          <x14:cfRule type="containsText" priority="1371" operator="containsText" id="{A41DB9A9-DF02-4E5C-BCBC-CAE7352B89E8}">
            <xm:f>NOT(ISERROR(SEARCH(Статусы!$A$4,S1969)))</xm:f>
            <xm:f>Статусы!$A$4</xm:f>
            <x14:dxf>
              <fill>
                <patternFill>
                  <bgColor theme="0" tint="-0.14996795556505021"/>
                </patternFill>
              </fill>
            </x14:dxf>
          </x14:cfRule>
          <xm:sqref>S1969:U1973</xm:sqref>
        </x14:conditionalFormatting>
        <x14:conditionalFormatting xmlns:xm="http://schemas.microsoft.com/office/excel/2006/main">
          <x14:cfRule type="containsText" priority="1370" operator="containsText" id="{F978DD64-FC54-4377-B723-A94F15838CAF}">
            <xm:f>NOT(ISERROR(SEARCH(Статусы!$A$4,S1975)))</xm:f>
            <xm:f>Статусы!$A$4</xm:f>
            <x14:dxf>
              <fill>
                <patternFill>
                  <bgColor theme="0" tint="-0.14996795556505021"/>
                </patternFill>
              </fill>
            </x14:dxf>
          </x14:cfRule>
          <xm:sqref>S1975:U1979</xm:sqref>
        </x14:conditionalFormatting>
        <x14:conditionalFormatting xmlns:xm="http://schemas.microsoft.com/office/excel/2006/main">
          <x14:cfRule type="containsText" priority="1369" operator="containsText" id="{6A31FA4D-E79A-47F2-B265-811E312B34E5}">
            <xm:f>NOT(ISERROR(SEARCH(Статусы!$A$4,S1981)))</xm:f>
            <xm:f>Статусы!$A$4</xm:f>
            <x14:dxf>
              <fill>
                <patternFill>
                  <bgColor theme="0" tint="-0.14996795556505021"/>
                </patternFill>
              </fill>
            </x14:dxf>
          </x14:cfRule>
          <xm:sqref>S1981:U1985</xm:sqref>
        </x14:conditionalFormatting>
        <x14:conditionalFormatting xmlns:xm="http://schemas.microsoft.com/office/excel/2006/main">
          <x14:cfRule type="containsText" priority="1368" operator="containsText" id="{EF18C5B8-A1C7-42DB-BF3B-C0487186776D}">
            <xm:f>NOT(ISERROR(SEARCH(Статусы!$A$4,S1987)))</xm:f>
            <xm:f>Статусы!$A$4</xm:f>
            <x14:dxf>
              <fill>
                <patternFill>
                  <bgColor theme="0" tint="-0.14996795556505021"/>
                </patternFill>
              </fill>
            </x14:dxf>
          </x14:cfRule>
          <xm:sqref>S1987:U1991</xm:sqref>
        </x14:conditionalFormatting>
        <x14:conditionalFormatting xmlns:xm="http://schemas.microsoft.com/office/excel/2006/main">
          <x14:cfRule type="containsText" priority="1367" operator="containsText" id="{0F95B6E4-4D8F-4F0F-8D69-21883B1AA83E}">
            <xm:f>NOT(ISERROR(SEARCH(Статусы!$A$4,S1993)))</xm:f>
            <xm:f>Статусы!$A$4</xm:f>
            <x14:dxf>
              <fill>
                <patternFill>
                  <bgColor theme="0" tint="-0.14996795556505021"/>
                </patternFill>
              </fill>
            </x14:dxf>
          </x14:cfRule>
          <xm:sqref>S1993:U1997</xm:sqref>
        </x14:conditionalFormatting>
        <x14:conditionalFormatting xmlns:xm="http://schemas.microsoft.com/office/excel/2006/main">
          <x14:cfRule type="containsText" priority="1366" operator="containsText" id="{0E9381AC-D662-4CE8-A344-E50536E030AF}">
            <xm:f>NOT(ISERROR(SEARCH(Статусы!$A$4,S1999)))</xm:f>
            <xm:f>Статусы!$A$4</xm:f>
            <x14:dxf>
              <fill>
                <patternFill>
                  <bgColor theme="0" tint="-0.14996795556505021"/>
                </patternFill>
              </fill>
            </x14:dxf>
          </x14:cfRule>
          <xm:sqref>S1999:U2003</xm:sqref>
        </x14:conditionalFormatting>
        <x14:conditionalFormatting xmlns:xm="http://schemas.microsoft.com/office/excel/2006/main">
          <x14:cfRule type="containsText" priority="1365" operator="containsText" id="{36650709-E00C-43AC-9426-A29A973C8635}">
            <xm:f>NOT(ISERROR(SEARCH(Статусы!$A$4,S2005)))</xm:f>
            <xm:f>Статусы!$A$4</xm:f>
            <x14:dxf>
              <fill>
                <patternFill>
                  <bgColor theme="0" tint="-0.14996795556505021"/>
                </patternFill>
              </fill>
            </x14:dxf>
          </x14:cfRule>
          <xm:sqref>S2005:U2009</xm:sqref>
        </x14:conditionalFormatting>
        <x14:conditionalFormatting xmlns:xm="http://schemas.microsoft.com/office/excel/2006/main">
          <x14:cfRule type="containsText" priority="1364" operator="containsText" id="{4F79D72A-0795-46F6-ADBE-A4CD07F8C606}">
            <xm:f>NOT(ISERROR(SEARCH(Статусы!$A$4,P2)))</xm:f>
            <xm:f>Статусы!$A$4</xm:f>
            <x14:dxf>
              <fill>
                <patternFill>
                  <bgColor theme="0" tint="-0.14996795556505021"/>
                </patternFill>
              </fill>
            </x14:dxf>
          </x14:cfRule>
          <xm:sqref>P1242:R1242 P1936:R1936 P2004:R2004 P1998:R1998 P1992:R1992 P1986:R1986 P1980:R1980 P1974:R1974 P1968:R1968 P1961:R1962 P1955:R1955 P1949:R1949 P1942:R1943 P1930:R1930 P1924:R1924 P1918:R1918 P1912:R1912 P1906:R1906 P1899:R1900 P1893:R1893 P1887:R1887 P1881:R1881 P1875:R1875 P1869:R1869 P1863:R1863 P1857:R1857 P1851:R1851 P1845:R1845 P1839:R1839 P1833:R1833 P1818:R1818 P1811:R1812 P1805:R1805 P1799:R1799 P1793:R1793 P1787:R1787 P1781:R1781 P1775:R1775 P1769:R1769 P1763:R1763 P1757:R1757 P1751:R1751 P1745:R1745 P1739:R1739 P1733:R1733 P1727:R1727 P1721:R1721 P1715:R1715 P1709:R1709 P1703:R1703 P1697:R1697 P1691:R1691 P1685:R1685 P1679:R1679 P1673:R1673 P1667:R1667 P1661:R1661 P1655:R1655 P1649:R1649 P1643:R1643 P1637:R1637 P1631:R1631 P1625:R1625 P1618:R1619 P1612:R1612 P1605:R1606 P1599:R1599 P1593:R1593 P1587:R1587 P1581:R1581 P1575:R1575 P1569:R1569 P1563:R1563 P1557:R1557 P1551:R1551 P1545:R1545 P1539:R1539 P1533:R1533 P1527:R1527 P1521:R1521 P1515:R1515 P1509:R1509 P1503:R1503 P1495:R1497 P1483:R1483 P1476:R1477 P1438:R1438 P1431:R1432 P1418:R1419 P1411:R1412 P1392:R1392 P1385:R1386 P1379:R1379 P1371:R1373 P1365:R1365 P1359:R1359 P1353:R1353 P1347:R1347 P1341:R1341 P1335:R1335 P1329:R1329 P1323:R1323 P1317:R1317 P1311:R1311 P1305:R1305 P1299:R1299 P1273:R1274 P1255:R1255 P1248:R1249 P1230:R1230 P1224:R1224 P1218:R1218 P1211:R1212 P1199:R1199 P1193:R1193 P1187:R1187 P1181:R1181 P1175:R1175 P1168:R1169 P1150:R1150 P1143:R1144 P1137:R1137 P1131:R1131 P1125:R1125 P1119:R1119 P1113:R1113 P1106:R1107 P1081:R1082 P1069:R1069 P1063:R1063 P1056:R1057 P1050:R1050 P1044:R1044 P1032:R1032 P1026:R1026 P1020:R1020 P1014:R1014 P1008:R1008 P1002:R1002 P996:R996 P990:R990 P984:R984 P978:R978 P972:R972 P966:R966 P960:R960 P952:R954 P946:R946 P940:R940 P933:R934 P927:R927 P921:R921 P914:R915 P908:R908 P902:R902 P896:R896 P890:R890 P884:R884 P878:R878 P870:R872 P851:R852 P845:R845 P839:R839 P833:R833 P827:R827 P821:R821 P815:R815 P809:R809 P803:R803 P796:R797 P782:R783 P775:R776 P769:R769 P763:R763 P756:R757 P744:R744 P737:R738 P731:R731 P724:R725 P717:R718 P711:R711 P705:R705 P699:R699 P693:R693 P687:R687 P681:R681 P675:R675 P669:R669 P663:R663 P655:R657 P649:R649 P643:R643 P637:R637 P630:R631 P617:R618 P611:R611 P604:R605 P598:R598 P585:R586 P578:R579 P566:R566 P560:R560 P553:R554 P539:R540 P527:R527 P513:R515 P507:R507 P501:R501 P494:R495 P487:R488 P480:R481 P473:R474 P467:R467 P460:R461 P454:R454 P446:R448 P440:R440 P434:R434 P428:R428 P422:R422 P416:R416 P409:R410 P395:R396 P388:R389 P382:R382 P375:R376 P368:R369 P361:R362 P353:R355 P347:R347 P341:R341 P335:R335 P329:R329 P323:R323 P316:R317 P308:R310 P302:R302 P296:R296 P289:R290 P282:R283 P275:R276 P268:R269 P262:R262 P256:R256 P250:R250 P244:R244 P236:R238 P212:R212 P206:R206 P200:R200 P194:R194 P188:R188 P182:R182 P176:R176 P170:R170 P164:R164 P158:R158 P152:R152 P146:R146 P140:R140 P134:R134 P128:R128 P122:R122 P114:R116 P108:R112 P102:R106 P98:R100 P82:R87 P75:R80 P69:R73 P62:R67 P49:R51 P43:R47 P2:R4 P6:R41 P57:R60 P1827:R1827 P89:R92</xm:sqref>
        </x14:conditionalFormatting>
        <x14:conditionalFormatting xmlns:xm="http://schemas.microsoft.com/office/excel/2006/main">
          <x14:cfRule type="containsText" priority="1363" operator="containsText" id="{D76BC4E0-DB1F-463D-A687-B92BFE3B3239}">
            <xm:f>NOT(ISERROR(SEARCH(Статусы!$A$4,P42)))</xm:f>
            <xm:f>Статусы!$A$4</xm:f>
            <x14:dxf>
              <fill>
                <patternFill>
                  <bgColor theme="0" tint="-0.14996795556505021"/>
                </patternFill>
              </fill>
            </x14:dxf>
          </x14:cfRule>
          <xm:sqref>P42:R42</xm:sqref>
        </x14:conditionalFormatting>
        <x14:conditionalFormatting xmlns:xm="http://schemas.microsoft.com/office/excel/2006/main">
          <x14:cfRule type="containsText" priority="1362" operator="containsText" id="{A79B8D6B-20B6-44EB-9FFF-E66F35876352}">
            <xm:f>NOT(ISERROR(SEARCH(Статусы!$A$4,P48)))</xm:f>
            <xm:f>Статусы!$A$4</xm:f>
            <x14:dxf>
              <fill>
                <patternFill>
                  <bgColor theme="0" tint="-0.14996795556505021"/>
                </patternFill>
              </fill>
            </x14:dxf>
          </x14:cfRule>
          <xm:sqref>P48:R48</xm:sqref>
        </x14:conditionalFormatting>
        <x14:conditionalFormatting xmlns:xm="http://schemas.microsoft.com/office/excel/2006/main">
          <x14:cfRule type="containsText" priority="1361" operator="containsText" id="{637516F2-513E-474F-ADCF-A69A6F42F612}">
            <xm:f>NOT(ISERROR(SEARCH(Статусы!$A$4,P61)))</xm:f>
            <xm:f>Статусы!$A$4</xm:f>
            <x14:dxf>
              <fill>
                <patternFill>
                  <bgColor theme="0" tint="-0.14996795556505021"/>
                </patternFill>
              </fill>
            </x14:dxf>
          </x14:cfRule>
          <xm:sqref>P61:R61</xm:sqref>
        </x14:conditionalFormatting>
        <x14:conditionalFormatting xmlns:xm="http://schemas.microsoft.com/office/excel/2006/main">
          <x14:cfRule type="containsText" priority="1360" operator="containsText" id="{71D80065-65CD-4E64-9F55-53C6A25B075F}">
            <xm:f>NOT(ISERROR(SEARCH(Статусы!$A$4,P68)))</xm:f>
            <xm:f>Статусы!$A$4</xm:f>
            <x14:dxf>
              <fill>
                <patternFill>
                  <bgColor theme="0" tint="-0.14996795556505021"/>
                </patternFill>
              </fill>
            </x14:dxf>
          </x14:cfRule>
          <xm:sqref>P68:R68</xm:sqref>
        </x14:conditionalFormatting>
        <x14:conditionalFormatting xmlns:xm="http://schemas.microsoft.com/office/excel/2006/main">
          <x14:cfRule type="containsText" priority="1359" operator="containsText" id="{28D8582B-3C6A-43CF-B1F3-2D63351C9691}">
            <xm:f>NOT(ISERROR(SEARCH(Статусы!$A$4,P74)))</xm:f>
            <xm:f>Статусы!$A$4</xm:f>
            <x14:dxf>
              <fill>
                <patternFill>
                  <bgColor theme="0" tint="-0.14996795556505021"/>
                </patternFill>
              </fill>
            </x14:dxf>
          </x14:cfRule>
          <xm:sqref>P74:R74</xm:sqref>
        </x14:conditionalFormatting>
        <x14:conditionalFormatting xmlns:xm="http://schemas.microsoft.com/office/excel/2006/main">
          <x14:cfRule type="containsText" priority="1358" operator="containsText" id="{2D71E439-398B-483D-80C7-372E942E08A7}">
            <xm:f>NOT(ISERROR(SEARCH(Статусы!$A$4,P81)))</xm:f>
            <xm:f>Статусы!$A$4</xm:f>
            <x14:dxf>
              <fill>
                <patternFill>
                  <bgColor theme="0" tint="-0.14996795556505021"/>
                </patternFill>
              </fill>
            </x14:dxf>
          </x14:cfRule>
          <xm:sqref>P81:R81</xm:sqref>
        </x14:conditionalFormatting>
        <x14:conditionalFormatting xmlns:xm="http://schemas.microsoft.com/office/excel/2006/main">
          <x14:cfRule type="containsText" priority="1355" operator="containsText" id="{6CAB088E-C1DE-4830-8E28-0BD113FC2EDC}">
            <xm:f>NOT(ISERROR(SEARCH(Статусы!$A$4,P101)))</xm:f>
            <xm:f>Статусы!$A$4</xm:f>
            <x14:dxf>
              <fill>
                <patternFill>
                  <bgColor theme="0" tint="-0.14996795556505021"/>
                </patternFill>
              </fill>
            </x14:dxf>
          </x14:cfRule>
          <xm:sqref>P101:R101</xm:sqref>
        </x14:conditionalFormatting>
        <x14:conditionalFormatting xmlns:xm="http://schemas.microsoft.com/office/excel/2006/main">
          <x14:cfRule type="containsText" priority="1357" operator="containsText" id="{0E375B79-6A4C-4554-AD29-41ED7E19159A}">
            <xm:f>NOT(ISERROR(SEARCH(Статусы!$A$4,P88)))</xm:f>
            <xm:f>Статусы!$A$4</xm:f>
            <x14:dxf>
              <fill>
                <patternFill>
                  <bgColor theme="0" tint="-0.14996795556505021"/>
                </patternFill>
              </fill>
            </x14:dxf>
          </x14:cfRule>
          <xm:sqref>P88:R88</xm:sqref>
        </x14:conditionalFormatting>
        <x14:conditionalFormatting xmlns:xm="http://schemas.microsoft.com/office/excel/2006/main">
          <x14:cfRule type="containsText" priority="1356" operator="containsText" id="{12EC1C5F-360C-4198-AACD-08494A358630}">
            <xm:f>NOT(ISERROR(SEARCH(Статусы!$A$4,P93)))</xm:f>
            <xm:f>Статусы!$A$4</xm:f>
            <x14:dxf>
              <fill>
                <patternFill>
                  <bgColor theme="0" tint="-0.14996795556505021"/>
                </patternFill>
              </fill>
            </x14:dxf>
          </x14:cfRule>
          <xm:sqref>P93:R97</xm:sqref>
        </x14:conditionalFormatting>
        <x14:conditionalFormatting xmlns:xm="http://schemas.microsoft.com/office/excel/2006/main">
          <x14:cfRule type="containsText" priority="1353" operator="containsText" id="{FB8791CD-B28D-4737-8795-7B136F2C4F1C}">
            <xm:f>NOT(ISERROR(SEARCH(Статусы!$A$4,P113)))</xm:f>
            <xm:f>Статусы!$A$4</xm:f>
            <x14:dxf>
              <fill>
                <patternFill>
                  <bgColor theme="0" tint="-0.14996795556505021"/>
                </patternFill>
              </fill>
            </x14:dxf>
          </x14:cfRule>
          <xm:sqref>P113:R113</xm:sqref>
        </x14:conditionalFormatting>
        <x14:conditionalFormatting xmlns:xm="http://schemas.microsoft.com/office/excel/2006/main">
          <x14:cfRule type="containsText" priority="1354" operator="containsText" id="{2C6BA234-2021-43B9-A96F-0900FB2A7A52}">
            <xm:f>NOT(ISERROR(SEARCH(Статусы!$A$4,P107)))</xm:f>
            <xm:f>Статусы!$A$4</xm:f>
            <x14:dxf>
              <fill>
                <patternFill>
                  <bgColor theme="0" tint="-0.14996795556505021"/>
                </patternFill>
              </fill>
            </x14:dxf>
          </x14:cfRule>
          <xm:sqref>P107:R107</xm:sqref>
        </x14:conditionalFormatting>
        <x14:conditionalFormatting xmlns:xm="http://schemas.microsoft.com/office/excel/2006/main">
          <x14:cfRule type="containsText" priority="1351" operator="containsText" id="{24A14849-9787-488E-98C7-265CCC9E7DB9}">
            <xm:f>NOT(ISERROR(SEARCH(Статусы!$A$4,P123)))</xm:f>
            <xm:f>Статусы!$A$4</xm:f>
            <x14:dxf>
              <fill>
                <patternFill>
                  <bgColor theme="0" tint="-0.14996795556505021"/>
                </patternFill>
              </fill>
            </x14:dxf>
          </x14:cfRule>
          <xm:sqref>P123:R127</xm:sqref>
        </x14:conditionalFormatting>
        <x14:conditionalFormatting xmlns:xm="http://schemas.microsoft.com/office/excel/2006/main">
          <x14:cfRule type="containsText" priority="1350" operator="containsText" id="{42D45662-058C-420D-8285-1B8D1B446BB2}">
            <xm:f>NOT(ISERROR(SEARCH(Статусы!$A$4,P129)))</xm:f>
            <xm:f>Статусы!$A$4</xm:f>
            <x14:dxf>
              <fill>
                <patternFill>
                  <bgColor theme="0" tint="-0.14996795556505021"/>
                </patternFill>
              </fill>
            </x14:dxf>
          </x14:cfRule>
          <xm:sqref>P129:R133</xm:sqref>
        </x14:conditionalFormatting>
        <x14:conditionalFormatting xmlns:xm="http://schemas.microsoft.com/office/excel/2006/main">
          <x14:cfRule type="containsText" priority="1352" operator="containsText" id="{50BF8827-8C70-43FF-99A3-3320076AC6CC}">
            <xm:f>NOT(ISERROR(SEARCH(Статусы!$A$4,P117)))</xm:f>
            <xm:f>Статусы!$A$4</xm:f>
            <x14:dxf>
              <fill>
                <patternFill>
                  <bgColor theme="0" tint="-0.14996795556505021"/>
                </patternFill>
              </fill>
            </x14:dxf>
          </x14:cfRule>
          <xm:sqref>P117:R121</xm:sqref>
        </x14:conditionalFormatting>
        <x14:conditionalFormatting xmlns:xm="http://schemas.microsoft.com/office/excel/2006/main">
          <x14:cfRule type="containsText" priority="1349" operator="containsText" id="{3C17841D-B133-4AD0-AB7C-6348F1284ED2}">
            <xm:f>NOT(ISERROR(SEARCH(Статусы!$A$4,P135)))</xm:f>
            <xm:f>Статусы!$A$4</xm:f>
            <x14:dxf>
              <fill>
                <patternFill>
                  <bgColor theme="0" tint="-0.14996795556505021"/>
                </patternFill>
              </fill>
            </x14:dxf>
          </x14:cfRule>
          <xm:sqref>P135:R139</xm:sqref>
        </x14:conditionalFormatting>
        <x14:conditionalFormatting xmlns:xm="http://schemas.microsoft.com/office/excel/2006/main">
          <x14:cfRule type="containsText" priority="1347" operator="containsText" id="{200DF46D-5E46-41C4-A0A1-CA4666D6E308}">
            <xm:f>NOT(ISERROR(SEARCH(Статусы!$A$4,P147)))</xm:f>
            <xm:f>Статусы!$A$4</xm:f>
            <x14:dxf>
              <fill>
                <patternFill>
                  <bgColor theme="0" tint="-0.14996795556505021"/>
                </patternFill>
              </fill>
            </x14:dxf>
          </x14:cfRule>
          <xm:sqref>P147:R151</xm:sqref>
        </x14:conditionalFormatting>
        <x14:conditionalFormatting xmlns:xm="http://schemas.microsoft.com/office/excel/2006/main">
          <x14:cfRule type="containsText" priority="1346" operator="containsText" id="{C20EE67A-AF2F-47B9-AFBD-45B39FF5EA65}">
            <xm:f>NOT(ISERROR(SEARCH(Статусы!$A$4,P153)))</xm:f>
            <xm:f>Статусы!$A$4</xm:f>
            <x14:dxf>
              <fill>
                <patternFill>
                  <bgColor theme="0" tint="-0.14996795556505021"/>
                </patternFill>
              </fill>
            </x14:dxf>
          </x14:cfRule>
          <xm:sqref>P153:R157</xm:sqref>
        </x14:conditionalFormatting>
        <x14:conditionalFormatting xmlns:xm="http://schemas.microsoft.com/office/excel/2006/main">
          <x14:cfRule type="containsText" priority="1348" operator="containsText" id="{1A2A3CA1-F1E6-4554-9607-3EB438AC0301}">
            <xm:f>NOT(ISERROR(SEARCH(Статусы!$A$4,P141)))</xm:f>
            <xm:f>Статусы!$A$4</xm:f>
            <x14:dxf>
              <fill>
                <patternFill>
                  <bgColor theme="0" tint="-0.14996795556505021"/>
                </patternFill>
              </fill>
            </x14:dxf>
          </x14:cfRule>
          <xm:sqref>P141:R145</xm:sqref>
        </x14:conditionalFormatting>
        <x14:conditionalFormatting xmlns:xm="http://schemas.microsoft.com/office/excel/2006/main">
          <x14:cfRule type="containsText" priority="1343" operator="containsText" id="{4B7BB633-D137-4CE5-8319-212FE2F8E3DD}">
            <xm:f>NOT(ISERROR(SEARCH(Статусы!$A$4,P171)))</xm:f>
            <xm:f>Статусы!$A$4</xm:f>
            <x14:dxf>
              <fill>
                <patternFill>
                  <bgColor theme="0" tint="-0.14996795556505021"/>
                </patternFill>
              </fill>
            </x14:dxf>
          </x14:cfRule>
          <xm:sqref>P171:R175</xm:sqref>
        </x14:conditionalFormatting>
        <x14:conditionalFormatting xmlns:xm="http://schemas.microsoft.com/office/excel/2006/main">
          <x14:cfRule type="containsText" priority="1345" operator="containsText" id="{98BC2F86-A42D-427C-8082-D11EA12F4082}">
            <xm:f>NOT(ISERROR(SEARCH(Статусы!$A$4,P159)))</xm:f>
            <xm:f>Статусы!$A$4</xm:f>
            <x14:dxf>
              <fill>
                <patternFill>
                  <bgColor theme="0" tint="-0.14996795556505021"/>
                </patternFill>
              </fill>
            </x14:dxf>
          </x14:cfRule>
          <xm:sqref>P159:R163</xm:sqref>
        </x14:conditionalFormatting>
        <x14:conditionalFormatting xmlns:xm="http://schemas.microsoft.com/office/excel/2006/main">
          <x14:cfRule type="containsText" priority="1342" operator="containsText" id="{F33118C6-82C2-4FD1-A2ED-80C29507B327}">
            <xm:f>NOT(ISERROR(SEARCH(Статусы!$A$4,P177)))</xm:f>
            <xm:f>Статусы!$A$4</xm:f>
            <x14:dxf>
              <fill>
                <patternFill>
                  <bgColor theme="0" tint="-0.14996795556505021"/>
                </patternFill>
              </fill>
            </x14:dxf>
          </x14:cfRule>
          <xm:sqref>P177:R181</xm:sqref>
        </x14:conditionalFormatting>
        <x14:conditionalFormatting xmlns:xm="http://schemas.microsoft.com/office/excel/2006/main">
          <x14:cfRule type="containsText" priority="1341" operator="containsText" id="{0FB58B12-AD87-42A7-A2C8-A8C1560DFD51}">
            <xm:f>NOT(ISERROR(SEARCH(Статусы!$A$4,P183)))</xm:f>
            <xm:f>Статусы!$A$4</xm:f>
            <x14:dxf>
              <fill>
                <patternFill>
                  <bgColor theme="0" tint="-0.14996795556505021"/>
                </patternFill>
              </fill>
            </x14:dxf>
          </x14:cfRule>
          <xm:sqref>P183:R187</xm:sqref>
        </x14:conditionalFormatting>
        <x14:conditionalFormatting xmlns:xm="http://schemas.microsoft.com/office/excel/2006/main">
          <x14:cfRule type="containsText" priority="1344" operator="containsText" id="{FED6455B-B5BD-4025-8888-2D596B7E6C85}">
            <xm:f>NOT(ISERROR(SEARCH(Статусы!$A$4,P165)))</xm:f>
            <xm:f>Статусы!$A$4</xm:f>
            <x14:dxf>
              <fill>
                <patternFill>
                  <bgColor theme="0" tint="-0.14996795556505021"/>
                </patternFill>
              </fill>
            </x14:dxf>
          </x14:cfRule>
          <xm:sqref>P165:R169</xm:sqref>
        </x14:conditionalFormatting>
        <x14:conditionalFormatting xmlns:xm="http://schemas.microsoft.com/office/excel/2006/main">
          <x14:cfRule type="containsText" priority="1340" operator="containsText" id="{8F7D78F2-71C6-4140-AD80-25CA22763584}">
            <xm:f>NOT(ISERROR(SEARCH(Статусы!$A$4,P189)))</xm:f>
            <xm:f>Статусы!$A$4</xm:f>
            <x14:dxf>
              <fill>
                <patternFill>
                  <bgColor theme="0" tint="-0.14996795556505021"/>
                </patternFill>
              </fill>
            </x14:dxf>
          </x14:cfRule>
          <xm:sqref>P189:R193</xm:sqref>
        </x14:conditionalFormatting>
        <x14:conditionalFormatting xmlns:xm="http://schemas.microsoft.com/office/excel/2006/main">
          <x14:cfRule type="containsText" priority="1339" operator="containsText" id="{E561813A-8BEE-4CA7-9957-EDF9E812F91E}">
            <xm:f>NOT(ISERROR(SEARCH(Статусы!$A$4,P195)))</xm:f>
            <xm:f>Статусы!$A$4</xm:f>
            <x14:dxf>
              <fill>
                <patternFill>
                  <bgColor theme="0" tint="-0.14996795556505021"/>
                </patternFill>
              </fill>
            </x14:dxf>
          </x14:cfRule>
          <xm:sqref>P195:R199</xm:sqref>
        </x14:conditionalFormatting>
        <x14:conditionalFormatting xmlns:xm="http://schemas.microsoft.com/office/excel/2006/main">
          <x14:cfRule type="containsText" priority="1338" operator="containsText" id="{D279DB9D-1D7D-45D1-981F-8A1B8E1D02E2}">
            <xm:f>NOT(ISERROR(SEARCH(Статусы!$A$4,P201)))</xm:f>
            <xm:f>Статусы!$A$4</xm:f>
            <x14:dxf>
              <fill>
                <patternFill>
                  <bgColor theme="0" tint="-0.14996795556505021"/>
                </patternFill>
              </fill>
            </x14:dxf>
          </x14:cfRule>
          <xm:sqref>P201:R205</xm:sqref>
        </x14:conditionalFormatting>
        <x14:conditionalFormatting xmlns:xm="http://schemas.microsoft.com/office/excel/2006/main">
          <x14:cfRule type="containsText" priority="1337" operator="containsText" id="{F5F1AC90-E4EE-46E1-A6A8-0981A987F51F}">
            <xm:f>NOT(ISERROR(SEARCH(Статусы!$A$4,P207)))</xm:f>
            <xm:f>Статусы!$A$4</xm:f>
            <x14:dxf>
              <fill>
                <patternFill>
                  <bgColor theme="0" tint="-0.14996795556505021"/>
                </patternFill>
              </fill>
            </x14:dxf>
          </x14:cfRule>
          <xm:sqref>P207:R211</xm:sqref>
        </x14:conditionalFormatting>
        <x14:conditionalFormatting xmlns:xm="http://schemas.microsoft.com/office/excel/2006/main">
          <x14:cfRule type="containsText" priority="1335" operator="containsText" id="{A2E521D1-DB3C-4FE1-B498-A56150B2644C}">
            <xm:f>NOT(ISERROR(SEARCH(Статусы!$A$4,P52)))</xm:f>
            <xm:f>Статусы!$A$4</xm:f>
            <x14:dxf>
              <fill>
                <patternFill>
                  <bgColor theme="0" tint="-0.14996795556505021"/>
                </patternFill>
              </fill>
            </x14:dxf>
          </x14:cfRule>
          <xm:sqref>P52:R56</xm:sqref>
        </x14:conditionalFormatting>
        <x14:conditionalFormatting xmlns:xm="http://schemas.microsoft.com/office/excel/2006/main">
          <x14:cfRule type="containsText" priority="1336" operator="containsText" id="{7E8D751B-CE9F-43AB-8376-DB282AB21540}">
            <xm:f>NOT(ISERROR(SEARCH(Статусы!$A$4,P213)))</xm:f>
            <xm:f>Статусы!$A$4</xm:f>
            <x14:dxf>
              <fill>
                <patternFill>
                  <bgColor theme="0" tint="-0.14996795556505021"/>
                </patternFill>
              </fill>
            </x14:dxf>
          </x14:cfRule>
          <xm:sqref>P213:R217</xm:sqref>
        </x14:conditionalFormatting>
        <x14:conditionalFormatting xmlns:xm="http://schemas.microsoft.com/office/excel/2006/main">
          <x14:cfRule type="containsText" priority="1334" operator="containsText" id="{37E40598-FCC3-48BC-8407-8764849913DF}">
            <xm:f>NOT(ISERROR(SEARCH(Статусы!$A$4,P239)))</xm:f>
            <xm:f>Статусы!$A$4</xm:f>
            <x14:dxf>
              <fill>
                <patternFill>
                  <bgColor theme="0" tint="-0.14996795556505021"/>
                </patternFill>
              </fill>
            </x14:dxf>
          </x14:cfRule>
          <xm:sqref>P239:R243</xm:sqref>
        </x14:conditionalFormatting>
        <x14:conditionalFormatting xmlns:xm="http://schemas.microsoft.com/office/excel/2006/main">
          <x14:cfRule type="containsText" priority="1333" operator="containsText" id="{D0397286-0BB6-48E3-99D7-9EDEBA87889B}">
            <xm:f>NOT(ISERROR(SEARCH(Статусы!$A$4,P245)))</xm:f>
            <xm:f>Статусы!$A$4</xm:f>
            <x14:dxf>
              <fill>
                <patternFill>
                  <bgColor theme="0" tint="-0.14996795556505021"/>
                </patternFill>
              </fill>
            </x14:dxf>
          </x14:cfRule>
          <xm:sqref>P245:R249</xm:sqref>
        </x14:conditionalFormatting>
        <x14:conditionalFormatting xmlns:xm="http://schemas.microsoft.com/office/excel/2006/main">
          <x14:cfRule type="containsText" priority="1332" operator="containsText" id="{4215B56E-D9C8-4149-9112-559CEB418D33}">
            <xm:f>NOT(ISERROR(SEARCH(Статусы!$A$4,P251)))</xm:f>
            <xm:f>Статусы!$A$4</xm:f>
            <x14:dxf>
              <fill>
                <patternFill>
                  <bgColor theme="0" tint="-0.14996795556505021"/>
                </patternFill>
              </fill>
            </x14:dxf>
          </x14:cfRule>
          <xm:sqref>P251:R255</xm:sqref>
        </x14:conditionalFormatting>
        <x14:conditionalFormatting xmlns:xm="http://schemas.microsoft.com/office/excel/2006/main">
          <x14:cfRule type="containsText" priority="1331" operator="containsText" id="{ED74E6C4-206D-4546-BA7A-DE60BE61DDEE}">
            <xm:f>NOT(ISERROR(SEARCH(Статусы!$A$4,P257)))</xm:f>
            <xm:f>Статусы!$A$4</xm:f>
            <x14:dxf>
              <fill>
                <patternFill>
                  <bgColor theme="0" tint="-0.14996795556505021"/>
                </patternFill>
              </fill>
            </x14:dxf>
          </x14:cfRule>
          <xm:sqref>P257:R261</xm:sqref>
        </x14:conditionalFormatting>
        <x14:conditionalFormatting xmlns:xm="http://schemas.microsoft.com/office/excel/2006/main">
          <x14:cfRule type="containsText" priority="1321" operator="containsText" id="{B9D7C569-37A9-4C12-947C-0384DE6722AD}">
            <xm:f>NOT(ISERROR(SEARCH(Статусы!$A$4,P324)))</xm:f>
            <xm:f>Статусы!$A$4</xm:f>
            <x14:dxf>
              <fill>
                <patternFill>
                  <bgColor theme="0" tint="-0.14996795556505021"/>
                </patternFill>
              </fill>
            </x14:dxf>
          </x14:cfRule>
          <xm:sqref>P324:R328</xm:sqref>
        </x14:conditionalFormatting>
        <x14:conditionalFormatting xmlns:xm="http://schemas.microsoft.com/office/excel/2006/main">
          <x14:cfRule type="containsText" priority="1330" operator="containsText" id="{7722DEB0-C961-4FB5-9657-8175EC63B5F2}">
            <xm:f>NOT(ISERROR(SEARCH(Статусы!$A$4,P263)))</xm:f>
            <xm:f>Статусы!$A$4</xm:f>
            <x14:dxf>
              <fill>
                <patternFill>
                  <bgColor theme="0" tint="-0.14996795556505021"/>
                </patternFill>
              </fill>
            </x14:dxf>
          </x14:cfRule>
          <xm:sqref>P263:R267</xm:sqref>
        </x14:conditionalFormatting>
        <x14:conditionalFormatting xmlns:xm="http://schemas.microsoft.com/office/excel/2006/main">
          <x14:cfRule type="containsText" priority="1329" operator="containsText" id="{3088AB72-9763-459F-B2E5-9C7123EB8570}">
            <xm:f>NOT(ISERROR(SEARCH(Статусы!$A$4,P270)))</xm:f>
            <xm:f>Статусы!$A$4</xm:f>
            <x14:dxf>
              <fill>
                <patternFill>
                  <bgColor theme="0" tint="-0.14996795556505021"/>
                </patternFill>
              </fill>
            </x14:dxf>
          </x14:cfRule>
          <xm:sqref>P270:R274</xm:sqref>
        </x14:conditionalFormatting>
        <x14:conditionalFormatting xmlns:xm="http://schemas.microsoft.com/office/excel/2006/main">
          <x14:cfRule type="containsText" priority="1328" operator="containsText" id="{44DFD9B6-2D81-421C-A99F-FE55B0B0CDDF}">
            <xm:f>NOT(ISERROR(SEARCH(Статусы!$A$4,P277)))</xm:f>
            <xm:f>Статусы!$A$4</xm:f>
            <x14:dxf>
              <fill>
                <patternFill>
                  <bgColor theme="0" tint="-0.14996795556505021"/>
                </patternFill>
              </fill>
            </x14:dxf>
          </x14:cfRule>
          <xm:sqref>P277:R281</xm:sqref>
        </x14:conditionalFormatting>
        <x14:conditionalFormatting xmlns:xm="http://schemas.microsoft.com/office/excel/2006/main">
          <x14:cfRule type="containsText" priority="1327" operator="containsText" id="{25A53A73-E3EF-4CA4-BB0F-4625D6A57333}">
            <xm:f>NOT(ISERROR(SEARCH(Статусы!$A$4,P284)))</xm:f>
            <xm:f>Статусы!$A$4</xm:f>
            <x14:dxf>
              <fill>
                <patternFill>
                  <bgColor theme="0" tint="-0.14996795556505021"/>
                </patternFill>
              </fill>
            </x14:dxf>
          </x14:cfRule>
          <xm:sqref>P284:R288</xm:sqref>
        </x14:conditionalFormatting>
        <x14:conditionalFormatting xmlns:xm="http://schemas.microsoft.com/office/excel/2006/main">
          <x14:cfRule type="containsText" priority="1326" operator="containsText" id="{53AB0257-2E81-4959-8D0D-8C1CA69251BC}">
            <xm:f>NOT(ISERROR(SEARCH(Статусы!$A$4,P291)))</xm:f>
            <xm:f>Статусы!$A$4</xm:f>
            <x14:dxf>
              <fill>
                <patternFill>
                  <bgColor theme="0" tint="-0.14996795556505021"/>
                </patternFill>
              </fill>
            </x14:dxf>
          </x14:cfRule>
          <xm:sqref>P291:R295</xm:sqref>
        </x14:conditionalFormatting>
        <x14:conditionalFormatting xmlns:xm="http://schemas.microsoft.com/office/excel/2006/main">
          <x14:cfRule type="containsText" priority="1325" operator="containsText" id="{795C246C-E8AA-4EFE-A541-5F1660A5D6E3}">
            <xm:f>NOT(ISERROR(SEARCH(Статусы!$A$4,P297)))</xm:f>
            <xm:f>Статусы!$A$4</xm:f>
            <x14:dxf>
              <fill>
                <patternFill>
                  <bgColor theme="0" tint="-0.14996795556505021"/>
                </patternFill>
              </fill>
            </x14:dxf>
          </x14:cfRule>
          <xm:sqref>P297:R301</xm:sqref>
        </x14:conditionalFormatting>
        <x14:conditionalFormatting xmlns:xm="http://schemas.microsoft.com/office/excel/2006/main">
          <x14:cfRule type="containsText" priority="1313" operator="containsText" id="{5B3465BF-BECB-47E7-9364-9985555DA378}">
            <xm:f>NOT(ISERROR(SEARCH(Статусы!$A$4,P377)))</xm:f>
            <xm:f>Статусы!$A$4</xm:f>
            <x14:dxf>
              <fill>
                <patternFill>
                  <bgColor theme="0" tint="-0.14996795556505021"/>
                </patternFill>
              </fill>
            </x14:dxf>
          </x14:cfRule>
          <xm:sqref>P377:R381</xm:sqref>
        </x14:conditionalFormatting>
        <x14:conditionalFormatting xmlns:xm="http://schemas.microsoft.com/office/excel/2006/main">
          <x14:cfRule type="containsText" priority="1324" operator="containsText" id="{B7669684-900A-450F-AA88-E62BAF359D78}">
            <xm:f>NOT(ISERROR(SEARCH(Статусы!$A$4,P303)))</xm:f>
            <xm:f>Статусы!$A$4</xm:f>
            <x14:dxf>
              <fill>
                <patternFill>
                  <bgColor theme="0" tint="-0.14996795556505021"/>
                </patternFill>
              </fill>
            </x14:dxf>
          </x14:cfRule>
          <xm:sqref>P303:R307</xm:sqref>
        </x14:conditionalFormatting>
        <x14:conditionalFormatting xmlns:xm="http://schemas.microsoft.com/office/excel/2006/main">
          <x14:cfRule type="containsText" priority="1323" operator="containsText" id="{A15979BA-09FF-4FD3-BA99-26941027249B}">
            <xm:f>NOT(ISERROR(SEARCH(Статусы!$A$4,P311)))</xm:f>
            <xm:f>Статусы!$A$4</xm:f>
            <x14:dxf>
              <fill>
                <patternFill>
                  <bgColor theme="0" tint="-0.14996795556505021"/>
                </patternFill>
              </fill>
            </x14:dxf>
          </x14:cfRule>
          <xm:sqref>P311:R315</xm:sqref>
        </x14:conditionalFormatting>
        <x14:conditionalFormatting xmlns:xm="http://schemas.microsoft.com/office/excel/2006/main">
          <x14:cfRule type="containsText" priority="1322" operator="containsText" id="{8B840FAD-4BB1-4CF2-B684-8B0D1238BF53}">
            <xm:f>NOT(ISERROR(SEARCH(Статусы!$A$4,P318)))</xm:f>
            <xm:f>Статусы!$A$4</xm:f>
            <x14:dxf>
              <fill>
                <patternFill>
                  <bgColor theme="0" tint="-0.14996795556505021"/>
                </patternFill>
              </fill>
            </x14:dxf>
          </x14:cfRule>
          <xm:sqref>P318:R322</xm:sqref>
        </x14:conditionalFormatting>
        <x14:conditionalFormatting xmlns:xm="http://schemas.microsoft.com/office/excel/2006/main">
          <x14:cfRule type="containsText" priority="1320" operator="containsText" id="{D7D2C1FD-C510-4C3A-A8B9-CFBA2B8C0D86}">
            <xm:f>NOT(ISERROR(SEARCH(Статусы!$A$4,P330)))</xm:f>
            <xm:f>Статусы!$A$4</xm:f>
            <x14:dxf>
              <fill>
                <patternFill>
                  <bgColor theme="0" tint="-0.14996795556505021"/>
                </patternFill>
              </fill>
            </x14:dxf>
          </x14:cfRule>
          <xm:sqref>P330:R334</xm:sqref>
        </x14:conditionalFormatting>
        <x14:conditionalFormatting xmlns:xm="http://schemas.microsoft.com/office/excel/2006/main">
          <x14:cfRule type="containsText" priority="1303" operator="containsText" id="{DA96FCA6-EC58-440F-A790-172F065E8D84}">
            <xm:f>NOT(ISERROR(SEARCH(Статусы!$A$4,P449)))</xm:f>
            <xm:f>Статусы!$A$4</xm:f>
            <x14:dxf>
              <fill>
                <patternFill>
                  <bgColor theme="0" tint="-0.14996795556505021"/>
                </patternFill>
              </fill>
            </x14:dxf>
          </x14:cfRule>
          <xm:sqref>P449:R453</xm:sqref>
        </x14:conditionalFormatting>
        <x14:conditionalFormatting xmlns:xm="http://schemas.microsoft.com/office/excel/2006/main">
          <x14:cfRule type="containsText" priority="1319" operator="containsText" id="{2CFA66FF-795D-41F6-9AF9-E18E2B0936D4}">
            <xm:f>NOT(ISERROR(SEARCH(Статусы!$A$4,P336)))</xm:f>
            <xm:f>Статусы!$A$4</xm:f>
            <x14:dxf>
              <fill>
                <patternFill>
                  <bgColor theme="0" tint="-0.14996795556505021"/>
                </patternFill>
              </fill>
            </x14:dxf>
          </x14:cfRule>
          <xm:sqref>P336:R340</xm:sqref>
        </x14:conditionalFormatting>
        <x14:conditionalFormatting xmlns:xm="http://schemas.microsoft.com/office/excel/2006/main">
          <x14:cfRule type="containsText" priority="1302" operator="containsText" id="{94D17CE8-5102-410D-A547-C440AC631DD5}">
            <xm:f>NOT(ISERROR(SEARCH(Статусы!$A$4,P455)))</xm:f>
            <xm:f>Статусы!$A$4</xm:f>
            <x14:dxf>
              <fill>
                <patternFill>
                  <bgColor theme="0" tint="-0.14996795556505021"/>
                </patternFill>
              </fill>
            </x14:dxf>
          </x14:cfRule>
          <xm:sqref>P455:R459</xm:sqref>
        </x14:conditionalFormatting>
        <x14:conditionalFormatting xmlns:xm="http://schemas.microsoft.com/office/excel/2006/main">
          <x14:cfRule type="containsText" priority="1318" operator="containsText" id="{B1A41924-84AD-4230-B3C6-F7E97D824081}">
            <xm:f>NOT(ISERROR(SEARCH(Статусы!$A$4,P342)))</xm:f>
            <xm:f>Статусы!$A$4</xm:f>
            <x14:dxf>
              <fill>
                <patternFill>
                  <bgColor theme="0" tint="-0.14996795556505021"/>
                </patternFill>
              </fill>
            </x14:dxf>
          </x14:cfRule>
          <xm:sqref>P342:R346</xm:sqref>
        </x14:conditionalFormatting>
        <x14:conditionalFormatting xmlns:xm="http://schemas.microsoft.com/office/excel/2006/main">
          <x14:cfRule type="containsText" priority="1301" operator="containsText" id="{A09D606A-71D6-4146-A915-F9BA99736FD8}">
            <xm:f>NOT(ISERROR(SEARCH(Статусы!$A$4,P462)))</xm:f>
            <xm:f>Статусы!$A$4</xm:f>
            <x14:dxf>
              <fill>
                <patternFill>
                  <bgColor theme="0" tint="-0.14996795556505021"/>
                </patternFill>
              </fill>
            </x14:dxf>
          </x14:cfRule>
          <xm:sqref>P462:R466</xm:sqref>
        </x14:conditionalFormatting>
        <x14:conditionalFormatting xmlns:xm="http://schemas.microsoft.com/office/excel/2006/main">
          <x14:cfRule type="containsText" priority="1317" operator="containsText" id="{7B2A2DE4-DE9B-4132-8C0F-556DF57AE884}">
            <xm:f>NOT(ISERROR(SEARCH(Статусы!$A$4,P348)))</xm:f>
            <xm:f>Статусы!$A$4</xm:f>
            <x14:dxf>
              <fill>
                <patternFill>
                  <bgColor theme="0" tint="-0.14996795556505021"/>
                </patternFill>
              </fill>
            </x14:dxf>
          </x14:cfRule>
          <xm:sqref>P348:R352</xm:sqref>
        </x14:conditionalFormatting>
        <x14:conditionalFormatting xmlns:xm="http://schemas.microsoft.com/office/excel/2006/main">
          <x14:cfRule type="containsText" priority="1316" operator="containsText" id="{540E0025-B7F8-4D3A-A853-A3C806F190D2}">
            <xm:f>NOT(ISERROR(SEARCH(Статусы!$A$4,P356)))</xm:f>
            <xm:f>Статусы!$A$4</xm:f>
            <x14:dxf>
              <fill>
                <patternFill>
                  <bgColor theme="0" tint="-0.14996795556505021"/>
                </patternFill>
              </fill>
            </x14:dxf>
          </x14:cfRule>
          <xm:sqref>P356:R360</xm:sqref>
        </x14:conditionalFormatting>
        <x14:conditionalFormatting xmlns:xm="http://schemas.microsoft.com/office/excel/2006/main">
          <x14:cfRule type="containsText" priority="1300" operator="containsText" id="{12D27966-703A-4EFB-A73E-D03DFABBFB8F}">
            <xm:f>NOT(ISERROR(SEARCH(Статусы!$A$4,P468)))</xm:f>
            <xm:f>Статусы!$A$4</xm:f>
            <x14:dxf>
              <fill>
                <patternFill>
                  <bgColor theme="0" tint="-0.14996795556505021"/>
                </patternFill>
              </fill>
            </x14:dxf>
          </x14:cfRule>
          <xm:sqref>P468:R472</xm:sqref>
        </x14:conditionalFormatting>
        <x14:conditionalFormatting xmlns:xm="http://schemas.microsoft.com/office/excel/2006/main">
          <x14:cfRule type="containsText" priority="1315" operator="containsText" id="{D2FC129F-4C21-444E-92C1-CE7575109647}">
            <xm:f>NOT(ISERROR(SEARCH(Статусы!$A$4,P363)))</xm:f>
            <xm:f>Статусы!$A$4</xm:f>
            <x14:dxf>
              <fill>
                <patternFill>
                  <bgColor theme="0" tint="-0.14996795556505021"/>
                </patternFill>
              </fill>
            </x14:dxf>
          </x14:cfRule>
          <xm:sqref>P363:R367</xm:sqref>
        </x14:conditionalFormatting>
        <x14:conditionalFormatting xmlns:xm="http://schemas.microsoft.com/office/excel/2006/main">
          <x14:cfRule type="containsText" priority="1314" operator="containsText" id="{85A6DED8-4AA6-4C62-9982-59319BB4DC0D}">
            <xm:f>NOT(ISERROR(SEARCH(Статусы!$A$4,P370)))</xm:f>
            <xm:f>Статусы!$A$4</xm:f>
            <x14:dxf>
              <fill>
                <patternFill>
                  <bgColor theme="0" tint="-0.14996795556505021"/>
                </patternFill>
              </fill>
            </x14:dxf>
          </x14:cfRule>
          <xm:sqref>P370:R374</xm:sqref>
        </x14:conditionalFormatting>
        <x14:conditionalFormatting xmlns:xm="http://schemas.microsoft.com/office/excel/2006/main">
          <x14:cfRule type="containsText" priority="1297" operator="containsText" id="{2006CCD8-7CCC-438A-B75A-B81B9E1CC209}">
            <xm:f>NOT(ISERROR(SEARCH(Статусы!$A$4,P489)))</xm:f>
            <xm:f>Статусы!$A$4</xm:f>
            <x14:dxf>
              <fill>
                <patternFill>
                  <bgColor theme="0" tint="-0.14996795556505021"/>
                </patternFill>
              </fill>
            </x14:dxf>
          </x14:cfRule>
          <xm:sqref>P489:R493</xm:sqref>
        </x14:conditionalFormatting>
        <x14:conditionalFormatting xmlns:xm="http://schemas.microsoft.com/office/excel/2006/main">
          <x14:cfRule type="containsText" priority="1312" operator="containsText" id="{22C9A488-0C6C-49F9-BB63-F1CDC33A2F0F}">
            <xm:f>NOT(ISERROR(SEARCH(Статусы!$A$4,P383)))</xm:f>
            <xm:f>Статусы!$A$4</xm:f>
            <x14:dxf>
              <fill>
                <patternFill>
                  <bgColor theme="0" tint="-0.14996795556505021"/>
                </patternFill>
              </fill>
            </x14:dxf>
          </x14:cfRule>
          <xm:sqref>P383:R387</xm:sqref>
        </x14:conditionalFormatting>
        <x14:conditionalFormatting xmlns:xm="http://schemas.microsoft.com/office/excel/2006/main">
          <x14:cfRule type="containsText" priority="1311" operator="containsText" id="{EC071207-4226-4CAB-8464-BBB83A7B283D}">
            <xm:f>NOT(ISERROR(SEARCH(Статусы!$A$4,P390)))</xm:f>
            <xm:f>Статусы!$A$4</xm:f>
            <x14:dxf>
              <fill>
                <patternFill>
                  <bgColor theme="0" tint="-0.14996795556505021"/>
                </patternFill>
              </fill>
            </x14:dxf>
          </x14:cfRule>
          <xm:sqref>P390:R394</xm:sqref>
        </x14:conditionalFormatting>
        <x14:conditionalFormatting xmlns:xm="http://schemas.microsoft.com/office/excel/2006/main">
          <x14:cfRule type="containsText" priority="1294" operator="containsText" id="{BB6DCF8F-D55D-4732-AF4F-3B206F6EA6D9}">
            <xm:f>NOT(ISERROR(SEARCH(Статусы!$A$4,P508)))</xm:f>
            <xm:f>Статусы!$A$4</xm:f>
            <x14:dxf>
              <fill>
                <patternFill>
                  <bgColor theme="0" tint="-0.14996795556505021"/>
                </patternFill>
              </fill>
            </x14:dxf>
          </x14:cfRule>
          <xm:sqref>P508:R512</xm:sqref>
        </x14:conditionalFormatting>
        <x14:conditionalFormatting xmlns:xm="http://schemas.microsoft.com/office/excel/2006/main">
          <x14:cfRule type="containsText" priority="1310" operator="containsText" id="{D4ED1CF5-6A34-4C3B-B2C8-5FCCA0184BB3}">
            <xm:f>NOT(ISERROR(SEARCH(Статусы!$A$4,P397)))</xm:f>
            <xm:f>Статусы!$A$4</xm:f>
            <x14:dxf>
              <fill>
                <patternFill>
                  <bgColor theme="0" tint="-0.14996795556505021"/>
                </patternFill>
              </fill>
            </x14:dxf>
          </x14:cfRule>
          <xm:sqref>P397:R401</xm:sqref>
        </x14:conditionalFormatting>
        <x14:conditionalFormatting xmlns:xm="http://schemas.microsoft.com/office/excel/2006/main">
          <x14:cfRule type="containsText" priority="1309" operator="containsText" id="{1B9B0BAB-6B65-4E29-BCF8-554A074B1CB5}">
            <xm:f>NOT(ISERROR(SEARCH(Статусы!$A$4,P411)))</xm:f>
            <xm:f>Статусы!$A$4</xm:f>
            <x14:dxf>
              <fill>
                <patternFill>
                  <bgColor theme="0" tint="-0.14996795556505021"/>
                </patternFill>
              </fill>
            </x14:dxf>
          </x14:cfRule>
          <xm:sqref>P411:R415</xm:sqref>
        </x14:conditionalFormatting>
        <x14:conditionalFormatting xmlns:xm="http://schemas.microsoft.com/office/excel/2006/main">
          <x14:cfRule type="containsText" priority="1292" operator="containsText" id="{E76FAF9F-5AF3-45D0-BD2D-1BF2D25CB36F}">
            <xm:f>NOT(ISERROR(SEARCH(Статусы!$A$4,P528)))</xm:f>
            <xm:f>Статусы!$A$4</xm:f>
            <x14:dxf>
              <fill>
                <patternFill>
                  <bgColor theme="0" tint="-0.14996795556505021"/>
                </patternFill>
              </fill>
            </x14:dxf>
          </x14:cfRule>
          <xm:sqref>P528:R532</xm:sqref>
        </x14:conditionalFormatting>
        <x14:conditionalFormatting xmlns:xm="http://schemas.microsoft.com/office/excel/2006/main">
          <x14:cfRule type="containsText" priority="1308" operator="containsText" id="{D00ACF99-3D06-408E-84A7-1D2AED4A08BD}">
            <xm:f>NOT(ISERROR(SEARCH(Статусы!$A$4,P417)))</xm:f>
            <xm:f>Статусы!$A$4</xm:f>
            <x14:dxf>
              <fill>
                <patternFill>
                  <bgColor theme="0" tint="-0.14996795556505021"/>
                </patternFill>
              </fill>
            </x14:dxf>
          </x14:cfRule>
          <xm:sqref>P417:R421</xm:sqref>
        </x14:conditionalFormatting>
        <x14:conditionalFormatting xmlns:xm="http://schemas.microsoft.com/office/excel/2006/main">
          <x14:cfRule type="containsText" priority="1307" operator="containsText" id="{DA012FC6-DFED-4ADE-9933-4F7437A788A2}">
            <xm:f>NOT(ISERROR(SEARCH(Статусы!$A$4,P423)))</xm:f>
            <xm:f>Статусы!$A$4</xm:f>
            <x14:dxf>
              <fill>
                <patternFill>
                  <bgColor theme="0" tint="-0.14996795556505021"/>
                </patternFill>
              </fill>
            </x14:dxf>
          </x14:cfRule>
          <xm:sqref>P423:R427</xm:sqref>
        </x14:conditionalFormatting>
        <x14:conditionalFormatting xmlns:xm="http://schemas.microsoft.com/office/excel/2006/main">
          <x14:cfRule type="containsText" priority="1306" operator="containsText" id="{95C682BA-6FEA-4798-BDD0-9D2CDD99FCC1}">
            <xm:f>NOT(ISERROR(SEARCH(Статусы!$A$4,P429)))</xm:f>
            <xm:f>Статусы!$A$4</xm:f>
            <x14:dxf>
              <fill>
                <patternFill>
                  <bgColor theme="0" tint="-0.14996795556505021"/>
                </patternFill>
              </fill>
            </x14:dxf>
          </x14:cfRule>
          <xm:sqref>P429:R433</xm:sqref>
        </x14:conditionalFormatting>
        <x14:conditionalFormatting xmlns:xm="http://schemas.microsoft.com/office/excel/2006/main">
          <x14:cfRule type="containsText" priority="1305" operator="containsText" id="{8CEC1DCF-1982-483C-A434-06DEA5B3E363}">
            <xm:f>NOT(ISERROR(SEARCH(Статусы!$A$4,P435)))</xm:f>
            <xm:f>Статусы!$A$4</xm:f>
            <x14:dxf>
              <fill>
                <patternFill>
                  <bgColor theme="0" tint="-0.14996795556505021"/>
                </patternFill>
              </fill>
            </x14:dxf>
          </x14:cfRule>
          <xm:sqref>P435:R439</xm:sqref>
        </x14:conditionalFormatting>
        <x14:conditionalFormatting xmlns:xm="http://schemas.microsoft.com/office/excel/2006/main">
          <x14:cfRule type="containsText" priority="1304" operator="containsText" id="{C449E8F5-EFF9-4809-8595-AABC9A46D29C}">
            <xm:f>NOT(ISERROR(SEARCH(Статусы!$A$4,P441)))</xm:f>
            <xm:f>Статусы!$A$4</xm:f>
            <x14:dxf>
              <fill>
                <patternFill>
                  <bgColor theme="0" tint="-0.14996795556505021"/>
                </patternFill>
              </fill>
            </x14:dxf>
          </x14:cfRule>
          <xm:sqref>P441:R445</xm:sqref>
        </x14:conditionalFormatting>
        <x14:conditionalFormatting xmlns:xm="http://schemas.microsoft.com/office/excel/2006/main">
          <x14:cfRule type="containsText" priority="1287" operator="containsText" id="{BF96F4EB-5BE5-47FF-A4D1-EAD064576A46}">
            <xm:f>NOT(ISERROR(SEARCH(Статусы!$A$4,P580)))</xm:f>
            <xm:f>Статусы!$A$4</xm:f>
            <x14:dxf>
              <fill>
                <patternFill>
                  <bgColor theme="0" tint="-0.14996795556505021"/>
                </patternFill>
              </fill>
            </x14:dxf>
          </x14:cfRule>
          <xm:sqref>P580:R584</xm:sqref>
        </x14:conditionalFormatting>
        <x14:conditionalFormatting xmlns:xm="http://schemas.microsoft.com/office/excel/2006/main">
          <x14:cfRule type="containsText" priority="1299" operator="containsText" id="{8A38CA1A-5032-40DB-8A6C-92CE3C300C5D}">
            <xm:f>NOT(ISERROR(SEARCH(Статусы!$A$4,P475)))</xm:f>
            <xm:f>Статусы!$A$4</xm:f>
            <x14:dxf>
              <fill>
                <patternFill>
                  <bgColor theme="0" tint="-0.14996795556505021"/>
                </patternFill>
              </fill>
            </x14:dxf>
          </x14:cfRule>
          <xm:sqref>P475:R479</xm:sqref>
        </x14:conditionalFormatting>
        <x14:conditionalFormatting xmlns:xm="http://schemas.microsoft.com/office/excel/2006/main">
          <x14:cfRule type="containsText" priority="1298" operator="containsText" id="{6D6DE928-E70B-40CD-8A08-F61E4476AC3A}">
            <xm:f>NOT(ISERROR(SEARCH(Статусы!$A$4,P482)))</xm:f>
            <xm:f>Статусы!$A$4</xm:f>
            <x14:dxf>
              <fill>
                <patternFill>
                  <bgColor theme="0" tint="-0.14996795556505021"/>
                </patternFill>
              </fill>
            </x14:dxf>
          </x14:cfRule>
          <xm:sqref>P482:R486</xm:sqref>
        </x14:conditionalFormatting>
        <x14:conditionalFormatting xmlns:xm="http://schemas.microsoft.com/office/excel/2006/main">
          <x14:cfRule type="containsText" priority="1296" operator="containsText" id="{569BF78B-2E93-457D-BB52-5410D53926F2}">
            <xm:f>NOT(ISERROR(SEARCH(Статусы!$A$4,P496)))</xm:f>
            <xm:f>Статусы!$A$4</xm:f>
            <x14:dxf>
              <fill>
                <patternFill>
                  <bgColor theme="0" tint="-0.14996795556505021"/>
                </patternFill>
              </fill>
            </x14:dxf>
          </x14:cfRule>
          <xm:sqref>P496:R500</xm:sqref>
        </x14:conditionalFormatting>
        <x14:conditionalFormatting xmlns:xm="http://schemas.microsoft.com/office/excel/2006/main">
          <x14:cfRule type="containsText" priority="1295" operator="containsText" id="{7B1C6C32-3A1C-4B71-8C13-CC3BF29C802E}">
            <xm:f>NOT(ISERROR(SEARCH(Статусы!$A$4,P502)))</xm:f>
            <xm:f>Статусы!$A$4</xm:f>
            <x14:dxf>
              <fill>
                <patternFill>
                  <bgColor theme="0" tint="-0.14996795556505021"/>
                </patternFill>
              </fill>
            </x14:dxf>
          </x14:cfRule>
          <xm:sqref>P502:R506</xm:sqref>
        </x14:conditionalFormatting>
        <x14:conditionalFormatting xmlns:xm="http://schemas.microsoft.com/office/excel/2006/main">
          <x14:cfRule type="containsText" priority="1281" operator="containsText" id="{9876DEAB-A087-4CF7-B4E1-FFEF3735ED2B}">
            <xm:f>NOT(ISERROR(SEARCH(Статусы!$A$4,P632)))</xm:f>
            <xm:f>Статусы!$A$4</xm:f>
            <x14:dxf>
              <fill>
                <patternFill>
                  <bgColor theme="0" tint="-0.14996795556505021"/>
                </patternFill>
              </fill>
            </x14:dxf>
          </x14:cfRule>
          <xm:sqref>P632:R636</xm:sqref>
        </x14:conditionalFormatting>
        <x14:conditionalFormatting xmlns:xm="http://schemas.microsoft.com/office/excel/2006/main">
          <x14:cfRule type="containsText" priority="1293" operator="containsText" id="{3213BE85-285D-4FE5-82F0-2795BBD02DA1}">
            <xm:f>NOT(ISERROR(SEARCH(Статусы!$A$4,P516)))</xm:f>
            <xm:f>Статусы!$A$4</xm:f>
            <x14:dxf>
              <fill>
                <patternFill>
                  <bgColor theme="0" tint="-0.14996795556505021"/>
                </patternFill>
              </fill>
            </x14:dxf>
          </x14:cfRule>
          <xm:sqref>P516:R520</xm:sqref>
        </x14:conditionalFormatting>
        <x14:conditionalFormatting xmlns:xm="http://schemas.microsoft.com/office/excel/2006/main">
          <x14:cfRule type="containsText" priority="1291" operator="containsText" id="{088D5F7F-943C-4E04-9541-C4E80C976EE4}">
            <xm:f>NOT(ISERROR(SEARCH(Статусы!$A$4,P541)))</xm:f>
            <xm:f>Статусы!$A$4</xm:f>
            <x14:dxf>
              <fill>
                <patternFill>
                  <bgColor theme="0" tint="-0.14996795556505021"/>
                </patternFill>
              </fill>
            </x14:dxf>
          </x14:cfRule>
          <xm:sqref>P541:R545</xm:sqref>
        </x14:conditionalFormatting>
        <x14:conditionalFormatting xmlns:xm="http://schemas.microsoft.com/office/excel/2006/main">
          <x14:cfRule type="containsText" priority="1290" operator="containsText" id="{D5C3430D-BF3C-4430-904C-C2F30F4366DC}">
            <xm:f>NOT(ISERROR(SEARCH(Статусы!$A$4,P555)))</xm:f>
            <xm:f>Статусы!$A$4</xm:f>
            <x14:dxf>
              <fill>
                <patternFill>
                  <bgColor theme="0" tint="-0.14996795556505021"/>
                </patternFill>
              </fill>
            </x14:dxf>
          </x14:cfRule>
          <xm:sqref>P555:R559</xm:sqref>
        </x14:conditionalFormatting>
        <x14:conditionalFormatting xmlns:xm="http://schemas.microsoft.com/office/excel/2006/main">
          <x14:cfRule type="containsText" priority="1289" operator="containsText" id="{1358AA1A-FF86-4BA5-A730-DD91F4AD378F}">
            <xm:f>NOT(ISERROR(SEARCH(Статусы!$A$4,P561)))</xm:f>
            <xm:f>Статусы!$A$4</xm:f>
            <x14:dxf>
              <fill>
                <patternFill>
                  <bgColor theme="0" tint="-0.14996795556505021"/>
                </patternFill>
              </fill>
            </x14:dxf>
          </x14:cfRule>
          <xm:sqref>P561:R565</xm:sqref>
        </x14:conditionalFormatting>
        <x14:conditionalFormatting xmlns:xm="http://schemas.microsoft.com/office/excel/2006/main">
          <x14:cfRule type="containsText" priority="1288" operator="containsText" id="{B5BDD1D5-4BE4-466A-A39C-715807A2DE5D}">
            <xm:f>NOT(ISERROR(SEARCH(Статусы!$A$4,P567)))</xm:f>
            <xm:f>Статусы!$A$4</xm:f>
            <x14:dxf>
              <fill>
                <patternFill>
                  <bgColor theme="0" tint="-0.14996795556505021"/>
                </patternFill>
              </fill>
            </x14:dxf>
          </x14:cfRule>
          <xm:sqref>P567:R571</xm:sqref>
        </x14:conditionalFormatting>
        <x14:conditionalFormatting xmlns:xm="http://schemas.microsoft.com/office/excel/2006/main">
          <x14:cfRule type="containsText" priority="1286" operator="containsText" id="{27B378A4-6655-4451-B2BC-38D3D25510E2}">
            <xm:f>NOT(ISERROR(SEARCH(Статусы!$A$4,P587)))</xm:f>
            <xm:f>Статусы!$A$4</xm:f>
            <x14:dxf>
              <fill>
                <patternFill>
                  <bgColor theme="0" tint="-0.14996795556505021"/>
                </patternFill>
              </fill>
            </x14:dxf>
          </x14:cfRule>
          <xm:sqref>P587:R591</xm:sqref>
        </x14:conditionalFormatting>
        <x14:conditionalFormatting xmlns:xm="http://schemas.microsoft.com/office/excel/2006/main">
          <x14:cfRule type="containsText" priority="1285" operator="containsText" id="{4727BB01-1949-4B33-96A3-8485246EF874}">
            <xm:f>NOT(ISERROR(SEARCH(Статусы!$A$4,P599)))</xm:f>
            <xm:f>Статусы!$A$4</xm:f>
            <x14:dxf>
              <fill>
                <patternFill>
                  <bgColor theme="0" tint="-0.14996795556505021"/>
                </patternFill>
              </fill>
            </x14:dxf>
          </x14:cfRule>
          <xm:sqref>P599:R603</xm:sqref>
        </x14:conditionalFormatting>
        <x14:conditionalFormatting xmlns:xm="http://schemas.microsoft.com/office/excel/2006/main">
          <x14:cfRule type="containsText" priority="1284" operator="containsText" id="{8F9236E3-62F2-4BA9-B262-F7A13FDD3321}">
            <xm:f>NOT(ISERROR(SEARCH(Статусы!$A$4,P606)))</xm:f>
            <xm:f>Статусы!$A$4</xm:f>
            <x14:dxf>
              <fill>
                <patternFill>
                  <bgColor theme="0" tint="-0.14996795556505021"/>
                </patternFill>
              </fill>
            </x14:dxf>
          </x14:cfRule>
          <xm:sqref>P606:R610</xm:sqref>
        </x14:conditionalFormatting>
        <x14:conditionalFormatting xmlns:xm="http://schemas.microsoft.com/office/excel/2006/main">
          <x14:cfRule type="containsText" priority="1283" operator="containsText" id="{069AF7E5-A77B-44AA-97F9-5F223854397C}">
            <xm:f>NOT(ISERROR(SEARCH(Статусы!$A$4,P612)))</xm:f>
            <xm:f>Статусы!$A$4</xm:f>
            <x14:dxf>
              <fill>
                <patternFill>
                  <bgColor theme="0" tint="-0.14996795556505021"/>
                </patternFill>
              </fill>
            </x14:dxf>
          </x14:cfRule>
          <xm:sqref>P612:R616</xm:sqref>
        </x14:conditionalFormatting>
        <x14:conditionalFormatting xmlns:xm="http://schemas.microsoft.com/office/excel/2006/main">
          <x14:cfRule type="containsText" priority="1282" operator="containsText" id="{D3B8ED56-91ED-4647-819A-0B5F939F88EB}">
            <xm:f>NOT(ISERROR(SEARCH(Статусы!$A$4,P619)))</xm:f>
            <xm:f>Статусы!$A$4</xm:f>
            <x14:dxf>
              <fill>
                <patternFill>
                  <bgColor theme="0" tint="-0.14996795556505021"/>
                </patternFill>
              </fill>
            </x14:dxf>
          </x14:cfRule>
          <xm:sqref>P619:R623</xm:sqref>
        </x14:conditionalFormatting>
        <x14:conditionalFormatting xmlns:xm="http://schemas.microsoft.com/office/excel/2006/main">
          <x14:cfRule type="containsText" priority="1280" operator="containsText" id="{531C8DAA-6EAA-4DFB-A5E8-F15AD0629F2B}">
            <xm:f>NOT(ISERROR(SEARCH(Статусы!$A$4,P638)))</xm:f>
            <xm:f>Статусы!$A$4</xm:f>
            <x14:dxf>
              <fill>
                <patternFill>
                  <bgColor theme="0" tint="-0.14996795556505021"/>
                </patternFill>
              </fill>
            </x14:dxf>
          </x14:cfRule>
          <xm:sqref>P638:R642</xm:sqref>
        </x14:conditionalFormatting>
        <x14:conditionalFormatting xmlns:xm="http://schemas.microsoft.com/office/excel/2006/main">
          <x14:cfRule type="containsText" priority="1279" operator="containsText" id="{051691D8-6F7E-401B-9477-E663DC2C4CEE}">
            <xm:f>NOT(ISERROR(SEARCH(Статусы!$A$4,P644)))</xm:f>
            <xm:f>Статусы!$A$4</xm:f>
            <x14:dxf>
              <fill>
                <patternFill>
                  <bgColor theme="0" tint="-0.14996795556505021"/>
                </patternFill>
              </fill>
            </x14:dxf>
          </x14:cfRule>
          <xm:sqref>P644:R648</xm:sqref>
        </x14:conditionalFormatting>
        <x14:conditionalFormatting xmlns:xm="http://schemas.microsoft.com/office/excel/2006/main">
          <x14:cfRule type="containsText" priority="1278" operator="containsText" id="{D716BA83-8C4C-4488-A692-9C34FD53EF85}">
            <xm:f>NOT(ISERROR(SEARCH(Статусы!$A$4,P650)))</xm:f>
            <xm:f>Статусы!$A$4</xm:f>
            <x14:dxf>
              <fill>
                <patternFill>
                  <bgColor theme="0" tint="-0.14996795556505021"/>
                </patternFill>
              </fill>
            </x14:dxf>
          </x14:cfRule>
          <xm:sqref>P650:R654</xm:sqref>
        </x14:conditionalFormatting>
        <x14:conditionalFormatting xmlns:xm="http://schemas.microsoft.com/office/excel/2006/main">
          <x14:cfRule type="containsText" priority="1277" operator="containsText" id="{D944DF71-B541-4FF8-A291-EDBBD97AE254}">
            <xm:f>NOT(ISERROR(SEARCH(Статусы!$A$4,P658)))</xm:f>
            <xm:f>Статусы!$A$4</xm:f>
            <x14:dxf>
              <fill>
                <patternFill>
                  <bgColor theme="0" tint="-0.14996795556505021"/>
                </patternFill>
              </fill>
            </x14:dxf>
          </x14:cfRule>
          <xm:sqref>P658:R662</xm:sqref>
        </x14:conditionalFormatting>
        <x14:conditionalFormatting xmlns:xm="http://schemas.microsoft.com/office/excel/2006/main">
          <x14:cfRule type="containsText" priority="1276" operator="containsText" id="{3BA9ED9E-AA86-4C1A-8182-A459B4AC4D00}">
            <xm:f>NOT(ISERROR(SEARCH(Статусы!$A$4,P664)))</xm:f>
            <xm:f>Статусы!$A$4</xm:f>
            <x14:dxf>
              <fill>
                <patternFill>
                  <bgColor theme="0" tint="-0.14996795556505021"/>
                </patternFill>
              </fill>
            </x14:dxf>
          </x14:cfRule>
          <xm:sqref>P664:R668</xm:sqref>
        </x14:conditionalFormatting>
        <x14:conditionalFormatting xmlns:xm="http://schemas.microsoft.com/office/excel/2006/main">
          <x14:cfRule type="containsText" priority="1275" operator="containsText" id="{679820ED-9828-4660-A37F-4766FF7BCDAD}">
            <xm:f>NOT(ISERROR(SEARCH(Статусы!$A$4,P670)))</xm:f>
            <xm:f>Статусы!$A$4</xm:f>
            <x14:dxf>
              <fill>
                <patternFill>
                  <bgColor theme="0" tint="-0.14996795556505021"/>
                </patternFill>
              </fill>
            </x14:dxf>
          </x14:cfRule>
          <xm:sqref>P670:R674</xm:sqref>
        </x14:conditionalFormatting>
        <x14:conditionalFormatting xmlns:xm="http://schemas.microsoft.com/office/excel/2006/main">
          <x14:cfRule type="containsText" priority="1274" operator="containsText" id="{D141FE3A-FF4F-47EB-9A40-ABBC5527BF27}">
            <xm:f>NOT(ISERROR(SEARCH(Статусы!$A$4,P676)))</xm:f>
            <xm:f>Статусы!$A$4</xm:f>
            <x14:dxf>
              <fill>
                <patternFill>
                  <bgColor theme="0" tint="-0.14996795556505021"/>
                </patternFill>
              </fill>
            </x14:dxf>
          </x14:cfRule>
          <xm:sqref>P676:R680</xm:sqref>
        </x14:conditionalFormatting>
        <x14:conditionalFormatting xmlns:xm="http://schemas.microsoft.com/office/excel/2006/main">
          <x14:cfRule type="containsText" priority="1273" operator="containsText" id="{DA9F1EAA-53A7-4E5A-A6E2-77B2304C5036}">
            <xm:f>NOT(ISERROR(SEARCH(Статусы!$A$4,P682)))</xm:f>
            <xm:f>Статусы!$A$4</xm:f>
            <x14:dxf>
              <fill>
                <patternFill>
                  <bgColor theme="0" tint="-0.14996795556505021"/>
                </patternFill>
              </fill>
            </x14:dxf>
          </x14:cfRule>
          <xm:sqref>P682:R686</xm:sqref>
        </x14:conditionalFormatting>
        <x14:conditionalFormatting xmlns:xm="http://schemas.microsoft.com/office/excel/2006/main">
          <x14:cfRule type="containsText" priority="1272" operator="containsText" id="{4651B228-4454-4A05-BE29-BA46A32793D8}">
            <xm:f>NOT(ISERROR(SEARCH(Статусы!$A$4,P688)))</xm:f>
            <xm:f>Статусы!$A$4</xm:f>
            <x14:dxf>
              <fill>
                <patternFill>
                  <bgColor theme="0" tint="-0.14996795556505021"/>
                </patternFill>
              </fill>
            </x14:dxf>
          </x14:cfRule>
          <xm:sqref>P688:R692</xm:sqref>
        </x14:conditionalFormatting>
        <x14:conditionalFormatting xmlns:xm="http://schemas.microsoft.com/office/excel/2006/main">
          <x14:cfRule type="containsText" priority="1271" operator="containsText" id="{FDEB77C2-2C6B-4E49-9641-732372D2E056}">
            <xm:f>NOT(ISERROR(SEARCH(Статусы!$A$4,P694)))</xm:f>
            <xm:f>Статусы!$A$4</xm:f>
            <x14:dxf>
              <fill>
                <patternFill>
                  <bgColor theme="0" tint="-0.14996795556505021"/>
                </patternFill>
              </fill>
            </x14:dxf>
          </x14:cfRule>
          <xm:sqref>P694:R698</xm:sqref>
        </x14:conditionalFormatting>
        <x14:conditionalFormatting xmlns:xm="http://schemas.microsoft.com/office/excel/2006/main">
          <x14:cfRule type="containsText" priority="1270" operator="containsText" id="{DA46620D-1D72-4E32-B8FE-E17419E2D9E3}">
            <xm:f>NOT(ISERROR(SEARCH(Статусы!$A$4,P700)))</xm:f>
            <xm:f>Статусы!$A$4</xm:f>
            <x14:dxf>
              <fill>
                <patternFill>
                  <bgColor theme="0" tint="-0.14996795556505021"/>
                </patternFill>
              </fill>
            </x14:dxf>
          </x14:cfRule>
          <xm:sqref>P700:R704</xm:sqref>
        </x14:conditionalFormatting>
        <x14:conditionalFormatting xmlns:xm="http://schemas.microsoft.com/office/excel/2006/main">
          <x14:cfRule type="containsText" priority="1269" operator="containsText" id="{7BC79F83-1ABE-4FC6-8E37-312EAF01850F}">
            <xm:f>NOT(ISERROR(SEARCH(Статусы!$A$4,P706)))</xm:f>
            <xm:f>Статусы!$A$4</xm:f>
            <x14:dxf>
              <fill>
                <patternFill>
                  <bgColor theme="0" tint="-0.14996795556505021"/>
                </patternFill>
              </fill>
            </x14:dxf>
          </x14:cfRule>
          <xm:sqref>P706:R710</xm:sqref>
        </x14:conditionalFormatting>
        <x14:conditionalFormatting xmlns:xm="http://schemas.microsoft.com/office/excel/2006/main">
          <x14:cfRule type="containsText" priority="1268" operator="containsText" id="{95A57A53-3619-4D08-AC1A-48B02F0D28A0}">
            <xm:f>NOT(ISERROR(SEARCH(Статусы!$A$4,P712)))</xm:f>
            <xm:f>Статусы!$A$4</xm:f>
            <x14:dxf>
              <fill>
                <patternFill>
                  <bgColor theme="0" tint="-0.14996795556505021"/>
                </patternFill>
              </fill>
            </x14:dxf>
          </x14:cfRule>
          <xm:sqref>P712:R716</xm:sqref>
        </x14:conditionalFormatting>
        <x14:conditionalFormatting xmlns:xm="http://schemas.microsoft.com/office/excel/2006/main">
          <x14:cfRule type="containsText" priority="1267" operator="containsText" id="{DD6C640E-BA65-4DDA-8986-2CE65581810D}">
            <xm:f>NOT(ISERROR(SEARCH(Статусы!$A$4,P719)))</xm:f>
            <xm:f>Статусы!$A$4</xm:f>
            <x14:dxf>
              <fill>
                <patternFill>
                  <bgColor theme="0" tint="-0.14996795556505021"/>
                </patternFill>
              </fill>
            </x14:dxf>
          </x14:cfRule>
          <xm:sqref>P719:R723</xm:sqref>
        </x14:conditionalFormatting>
        <x14:conditionalFormatting xmlns:xm="http://schemas.microsoft.com/office/excel/2006/main">
          <x14:cfRule type="containsText" priority="1252" operator="containsText" id="{82D0767B-C222-4075-A3B1-97AD4CFF00C8}">
            <xm:f>NOT(ISERROR(SEARCH(Статусы!$A$4,P828)))</xm:f>
            <xm:f>Статусы!$A$4</xm:f>
            <x14:dxf>
              <fill>
                <patternFill>
                  <bgColor theme="0" tint="-0.14996795556505021"/>
                </patternFill>
              </fill>
            </x14:dxf>
          </x14:cfRule>
          <xm:sqref>P828:R832</xm:sqref>
        </x14:conditionalFormatting>
        <x14:conditionalFormatting xmlns:xm="http://schemas.microsoft.com/office/excel/2006/main">
          <x14:cfRule type="containsText" priority="1266" operator="containsText" id="{3B3F7C3E-6D38-4B1F-ACC4-5B2C0D4AA423}">
            <xm:f>NOT(ISERROR(SEARCH(Статусы!$A$4,P726)))</xm:f>
            <xm:f>Статусы!$A$4</xm:f>
            <x14:dxf>
              <fill>
                <patternFill>
                  <bgColor theme="0" tint="-0.14996795556505021"/>
                </patternFill>
              </fill>
            </x14:dxf>
          </x14:cfRule>
          <xm:sqref>P726:R730</xm:sqref>
        </x14:conditionalFormatting>
        <x14:conditionalFormatting xmlns:xm="http://schemas.microsoft.com/office/excel/2006/main">
          <x14:cfRule type="containsText" priority="1251" operator="containsText" id="{358B4A05-40E7-454B-ADBE-B2A536EE87AE}">
            <xm:f>NOT(ISERROR(SEARCH(Статусы!$A$4,P834)))</xm:f>
            <xm:f>Статусы!$A$4</xm:f>
            <x14:dxf>
              <fill>
                <patternFill>
                  <bgColor theme="0" tint="-0.14996795556505021"/>
                </patternFill>
              </fill>
            </x14:dxf>
          </x14:cfRule>
          <xm:sqref>P834:R838</xm:sqref>
        </x14:conditionalFormatting>
        <x14:conditionalFormatting xmlns:xm="http://schemas.microsoft.com/office/excel/2006/main">
          <x14:cfRule type="containsText" priority="1265" operator="containsText" id="{8EC5FFDE-1108-40F1-810F-3B7C255FCD77}">
            <xm:f>NOT(ISERROR(SEARCH(Статусы!$A$4,P732)))</xm:f>
            <xm:f>Статусы!$A$4</xm:f>
            <x14:dxf>
              <fill>
                <patternFill>
                  <bgColor theme="0" tint="-0.14996795556505021"/>
                </patternFill>
              </fill>
            </x14:dxf>
          </x14:cfRule>
          <xm:sqref>P732:R736</xm:sqref>
        </x14:conditionalFormatting>
        <x14:conditionalFormatting xmlns:xm="http://schemas.microsoft.com/office/excel/2006/main">
          <x14:cfRule type="containsText" priority="1264" operator="containsText" id="{88ECA6C2-AB87-4E5C-90C4-6C68E7B7FE57}">
            <xm:f>NOT(ISERROR(SEARCH(Статусы!$A$4,P739)))</xm:f>
            <xm:f>Статусы!$A$4</xm:f>
            <x14:dxf>
              <fill>
                <patternFill>
                  <bgColor theme="0" tint="-0.14996795556505021"/>
                </patternFill>
              </fill>
            </x14:dxf>
          </x14:cfRule>
          <xm:sqref>P739:R743</xm:sqref>
        </x14:conditionalFormatting>
        <x14:conditionalFormatting xmlns:xm="http://schemas.microsoft.com/office/excel/2006/main">
          <x14:cfRule type="containsText" priority="1263" operator="containsText" id="{2B9E6BE8-44D0-4316-8E24-D31CCAF5DA2F}">
            <xm:f>NOT(ISERROR(SEARCH(Статусы!$A$4,P745)))</xm:f>
            <xm:f>Статусы!$A$4</xm:f>
            <x14:dxf>
              <fill>
                <patternFill>
                  <bgColor theme="0" tint="-0.14996795556505021"/>
                </patternFill>
              </fill>
            </x14:dxf>
          </x14:cfRule>
          <xm:sqref>P745:R749</xm:sqref>
        </x14:conditionalFormatting>
        <x14:conditionalFormatting xmlns:xm="http://schemas.microsoft.com/office/excel/2006/main">
          <x14:cfRule type="containsText" priority="1262" operator="containsText" id="{611DCF2A-7A83-448E-AC0F-3E7BF515D939}">
            <xm:f>NOT(ISERROR(SEARCH(Статусы!$A$4,P758)))</xm:f>
            <xm:f>Статусы!$A$4</xm:f>
            <x14:dxf>
              <fill>
                <patternFill>
                  <bgColor theme="0" tint="-0.14996795556505021"/>
                </patternFill>
              </fill>
            </x14:dxf>
          </x14:cfRule>
          <xm:sqref>P758:R762</xm:sqref>
        </x14:conditionalFormatting>
        <x14:conditionalFormatting xmlns:xm="http://schemas.microsoft.com/office/excel/2006/main">
          <x14:cfRule type="containsText" priority="1261" operator="containsText" id="{EA9083A0-0ABB-4C09-A247-B476C2F262F1}">
            <xm:f>NOT(ISERROR(SEARCH(Статусы!$A$4,P764)))</xm:f>
            <xm:f>Статусы!$A$4</xm:f>
            <x14:dxf>
              <fill>
                <patternFill>
                  <bgColor theme="0" tint="-0.14996795556505021"/>
                </patternFill>
              </fill>
            </x14:dxf>
          </x14:cfRule>
          <xm:sqref>P764:R768</xm:sqref>
        </x14:conditionalFormatting>
        <x14:conditionalFormatting xmlns:xm="http://schemas.microsoft.com/office/excel/2006/main">
          <x14:cfRule type="containsText" priority="1260" operator="containsText" id="{0070284E-1D8B-4FF4-8423-85246A788E31}">
            <xm:f>NOT(ISERROR(SEARCH(Статусы!$A$4,P770)))</xm:f>
            <xm:f>Статусы!$A$4</xm:f>
            <x14:dxf>
              <fill>
                <patternFill>
                  <bgColor theme="0" tint="-0.14996795556505021"/>
                </patternFill>
              </fill>
            </x14:dxf>
          </x14:cfRule>
          <xm:sqref>P770:R774</xm:sqref>
        </x14:conditionalFormatting>
        <x14:conditionalFormatting xmlns:xm="http://schemas.microsoft.com/office/excel/2006/main">
          <x14:cfRule type="containsText" priority="1259" operator="containsText" id="{76ED735B-6550-45F4-9C8F-5FFE67038E9B}">
            <xm:f>NOT(ISERROR(SEARCH(Статусы!$A$4,P777)))</xm:f>
            <xm:f>Статусы!$A$4</xm:f>
            <x14:dxf>
              <fill>
                <patternFill>
                  <bgColor theme="0" tint="-0.14996795556505021"/>
                </patternFill>
              </fill>
            </x14:dxf>
          </x14:cfRule>
          <xm:sqref>P777:R781</xm:sqref>
        </x14:conditionalFormatting>
        <x14:conditionalFormatting xmlns:xm="http://schemas.microsoft.com/office/excel/2006/main">
          <x14:cfRule type="containsText" priority="1258" operator="containsText" id="{D93BD884-D15E-47D9-981B-EFDCEE1EC8E7}">
            <xm:f>NOT(ISERROR(SEARCH(Статусы!$A$4,P784)))</xm:f>
            <xm:f>Статусы!$A$4</xm:f>
            <x14:dxf>
              <fill>
                <patternFill>
                  <bgColor theme="0" tint="-0.14996795556505021"/>
                </patternFill>
              </fill>
            </x14:dxf>
          </x14:cfRule>
          <xm:sqref>P784:R788</xm:sqref>
        </x14:conditionalFormatting>
        <x14:conditionalFormatting xmlns:xm="http://schemas.microsoft.com/office/excel/2006/main">
          <x14:cfRule type="containsText" priority="1257" operator="containsText" id="{A7F0AF67-6FC0-44A2-997A-A1C837EDB6D0}">
            <xm:f>NOT(ISERROR(SEARCH(Статусы!$A$4,P798)))</xm:f>
            <xm:f>Статусы!$A$4</xm:f>
            <x14:dxf>
              <fill>
                <patternFill>
                  <bgColor theme="0" tint="-0.14996795556505021"/>
                </patternFill>
              </fill>
            </x14:dxf>
          </x14:cfRule>
          <xm:sqref>P798:R802</xm:sqref>
        </x14:conditionalFormatting>
        <x14:conditionalFormatting xmlns:xm="http://schemas.microsoft.com/office/excel/2006/main">
          <x14:cfRule type="containsText" priority="1256" operator="containsText" id="{DCF49AEC-D22E-4006-B711-AD0A444B4FBA}">
            <xm:f>NOT(ISERROR(SEARCH(Статусы!$A$4,P804)))</xm:f>
            <xm:f>Статусы!$A$4</xm:f>
            <x14:dxf>
              <fill>
                <patternFill>
                  <bgColor theme="0" tint="-0.14996795556505021"/>
                </patternFill>
              </fill>
            </x14:dxf>
          </x14:cfRule>
          <xm:sqref>P804:R808</xm:sqref>
        </x14:conditionalFormatting>
        <x14:conditionalFormatting xmlns:xm="http://schemas.microsoft.com/office/excel/2006/main">
          <x14:cfRule type="containsText" priority="1255" operator="containsText" id="{ECCB346C-227F-43ED-893B-8E97D463513F}">
            <xm:f>NOT(ISERROR(SEARCH(Статусы!$A$4,P810)))</xm:f>
            <xm:f>Статусы!$A$4</xm:f>
            <x14:dxf>
              <fill>
                <patternFill>
                  <bgColor theme="0" tint="-0.14996795556505021"/>
                </patternFill>
              </fill>
            </x14:dxf>
          </x14:cfRule>
          <xm:sqref>P810:R814</xm:sqref>
        </x14:conditionalFormatting>
        <x14:conditionalFormatting xmlns:xm="http://schemas.microsoft.com/office/excel/2006/main">
          <x14:cfRule type="containsText" priority="1254" operator="containsText" id="{A045A6AC-C1CE-45C6-9DD7-534FEA6DB259}">
            <xm:f>NOT(ISERROR(SEARCH(Статусы!$A$4,P816)))</xm:f>
            <xm:f>Статусы!$A$4</xm:f>
            <x14:dxf>
              <fill>
                <patternFill>
                  <bgColor theme="0" tint="-0.14996795556505021"/>
                </patternFill>
              </fill>
            </x14:dxf>
          </x14:cfRule>
          <xm:sqref>P816:R820</xm:sqref>
        </x14:conditionalFormatting>
        <x14:conditionalFormatting xmlns:xm="http://schemas.microsoft.com/office/excel/2006/main">
          <x14:cfRule type="containsText" priority="1253" operator="containsText" id="{C6642BA5-D570-48BE-8D48-46B65C9DB1DB}">
            <xm:f>NOT(ISERROR(SEARCH(Статусы!$A$4,P822)))</xm:f>
            <xm:f>Статусы!$A$4</xm:f>
            <x14:dxf>
              <fill>
                <patternFill>
                  <bgColor theme="0" tint="-0.14996795556505021"/>
                </patternFill>
              </fill>
            </x14:dxf>
          </x14:cfRule>
          <xm:sqref>P822:R826</xm:sqref>
        </x14:conditionalFormatting>
        <x14:conditionalFormatting xmlns:xm="http://schemas.microsoft.com/office/excel/2006/main">
          <x14:cfRule type="containsText" priority="1250" operator="containsText" id="{59AA479D-B886-4727-BA51-9DC0E9302FE6}">
            <xm:f>NOT(ISERROR(SEARCH(Статусы!$A$4,P840)))</xm:f>
            <xm:f>Статусы!$A$4</xm:f>
            <x14:dxf>
              <fill>
                <patternFill>
                  <bgColor theme="0" tint="-0.14996795556505021"/>
                </patternFill>
              </fill>
            </x14:dxf>
          </x14:cfRule>
          <xm:sqref>P840:R844</xm:sqref>
        </x14:conditionalFormatting>
        <x14:conditionalFormatting xmlns:xm="http://schemas.microsoft.com/office/excel/2006/main">
          <x14:cfRule type="containsText" priority="1249" operator="containsText" id="{EB53DB4E-5055-418E-8010-4523BD04F390}">
            <xm:f>NOT(ISERROR(SEARCH(Статусы!$A$4,P846)))</xm:f>
            <xm:f>Статусы!$A$4</xm:f>
            <x14:dxf>
              <fill>
                <patternFill>
                  <bgColor theme="0" tint="-0.14996795556505021"/>
                </patternFill>
              </fill>
            </x14:dxf>
          </x14:cfRule>
          <xm:sqref>P846:R850</xm:sqref>
        </x14:conditionalFormatting>
        <x14:conditionalFormatting xmlns:xm="http://schemas.microsoft.com/office/excel/2006/main">
          <x14:cfRule type="containsText" priority="1248" operator="containsText" id="{3B2F2C20-A021-4AD3-B00B-81727F8908D2}">
            <xm:f>NOT(ISERROR(SEARCH(Статусы!$A$4,P853)))</xm:f>
            <xm:f>Статусы!$A$4</xm:f>
            <x14:dxf>
              <fill>
                <patternFill>
                  <bgColor theme="0" tint="-0.14996795556505021"/>
                </patternFill>
              </fill>
            </x14:dxf>
          </x14:cfRule>
          <xm:sqref>P853:R857</xm:sqref>
        </x14:conditionalFormatting>
        <x14:conditionalFormatting xmlns:xm="http://schemas.microsoft.com/office/excel/2006/main">
          <x14:cfRule type="containsText" priority="1247" operator="containsText" id="{2FB71E1C-25AC-4F4D-A204-4F579B2F1F55}">
            <xm:f>NOT(ISERROR(SEARCH(Статусы!$A$4,P873)))</xm:f>
            <xm:f>Статусы!$A$4</xm:f>
            <x14:dxf>
              <fill>
                <patternFill>
                  <bgColor theme="0" tint="-0.14996795556505021"/>
                </patternFill>
              </fill>
            </x14:dxf>
          </x14:cfRule>
          <xm:sqref>P873:R877</xm:sqref>
        </x14:conditionalFormatting>
        <x14:conditionalFormatting xmlns:xm="http://schemas.microsoft.com/office/excel/2006/main">
          <x14:cfRule type="containsText" priority="1246" operator="containsText" id="{A569EEDE-F288-4AB7-BD2D-B4833F29235D}">
            <xm:f>NOT(ISERROR(SEARCH(Статусы!$A$4,P879)))</xm:f>
            <xm:f>Статусы!$A$4</xm:f>
            <x14:dxf>
              <fill>
                <patternFill>
                  <bgColor theme="0" tint="-0.14996795556505021"/>
                </patternFill>
              </fill>
            </x14:dxf>
          </x14:cfRule>
          <xm:sqref>P879:R883</xm:sqref>
        </x14:conditionalFormatting>
        <x14:conditionalFormatting xmlns:xm="http://schemas.microsoft.com/office/excel/2006/main">
          <x14:cfRule type="containsText" priority="1245" operator="containsText" id="{87E017B1-80B2-4222-9877-A92AEC6922C2}">
            <xm:f>NOT(ISERROR(SEARCH(Статусы!$A$4,P885)))</xm:f>
            <xm:f>Статусы!$A$4</xm:f>
            <x14:dxf>
              <fill>
                <patternFill>
                  <bgColor theme="0" tint="-0.14996795556505021"/>
                </patternFill>
              </fill>
            </x14:dxf>
          </x14:cfRule>
          <xm:sqref>P885:R889</xm:sqref>
        </x14:conditionalFormatting>
        <x14:conditionalFormatting xmlns:xm="http://schemas.microsoft.com/office/excel/2006/main">
          <x14:cfRule type="containsText" priority="1244" operator="containsText" id="{35030A60-5740-452B-A3CD-6B6515659F6C}">
            <xm:f>NOT(ISERROR(SEARCH(Статусы!$A$4,P891)))</xm:f>
            <xm:f>Статусы!$A$4</xm:f>
            <x14:dxf>
              <fill>
                <patternFill>
                  <bgColor theme="0" tint="-0.14996795556505021"/>
                </patternFill>
              </fill>
            </x14:dxf>
          </x14:cfRule>
          <xm:sqref>P891:R895</xm:sqref>
        </x14:conditionalFormatting>
        <x14:conditionalFormatting xmlns:xm="http://schemas.microsoft.com/office/excel/2006/main">
          <x14:cfRule type="containsText" priority="1243" operator="containsText" id="{FA1CF841-0506-4CAB-952F-D0A68D781E03}">
            <xm:f>NOT(ISERROR(SEARCH(Статусы!$A$4,P897)))</xm:f>
            <xm:f>Статусы!$A$4</xm:f>
            <x14:dxf>
              <fill>
                <patternFill>
                  <bgColor theme="0" tint="-0.14996795556505021"/>
                </patternFill>
              </fill>
            </x14:dxf>
          </x14:cfRule>
          <xm:sqref>P897:R901</xm:sqref>
        </x14:conditionalFormatting>
        <x14:conditionalFormatting xmlns:xm="http://schemas.microsoft.com/office/excel/2006/main">
          <x14:cfRule type="containsText" priority="1242" operator="containsText" id="{14B90A25-6713-40A8-924F-CAB95D7EB650}">
            <xm:f>NOT(ISERROR(SEARCH(Статусы!$A$4,P903)))</xm:f>
            <xm:f>Статусы!$A$4</xm:f>
            <x14:dxf>
              <fill>
                <patternFill>
                  <bgColor theme="0" tint="-0.14996795556505021"/>
                </patternFill>
              </fill>
            </x14:dxf>
          </x14:cfRule>
          <xm:sqref>P903:R907</xm:sqref>
        </x14:conditionalFormatting>
        <x14:conditionalFormatting xmlns:xm="http://schemas.microsoft.com/office/excel/2006/main">
          <x14:cfRule type="containsText" priority="1241" operator="containsText" id="{0A46E246-C924-4E1E-9E57-0F35F84668A1}">
            <xm:f>NOT(ISERROR(SEARCH(Статусы!$A$4,P909)))</xm:f>
            <xm:f>Статусы!$A$4</xm:f>
            <x14:dxf>
              <fill>
                <patternFill>
                  <bgColor theme="0" tint="-0.14996795556505021"/>
                </patternFill>
              </fill>
            </x14:dxf>
          </x14:cfRule>
          <xm:sqref>P909:R913</xm:sqref>
        </x14:conditionalFormatting>
        <x14:conditionalFormatting xmlns:xm="http://schemas.microsoft.com/office/excel/2006/main">
          <x14:cfRule type="containsText" priority="1240" operator="containsText" id="{2F101D63-44B4-46F2-B80D-65A785D029C6}">
            <xm:f>NOT(ISERROR(SEARCH(Статусы!$A$4,P916)))</xm:f>
            <xm:f>Статусы!$A$4</xm:f>
            <x14:dxf>
              <fill>
                <patternFill>
                  <bgColor theme="0" tint="-0.14996795556505021"/>
                </patternFill>
              </fill>
            </x14:dxf>
          </x14:cfRule>
          <xm:sqref>P916:R920</xm:sqref>
        </x14:conditionalFormatting>
        <x14:conditionalFormatting xmlns:xm="http://schemas.microsoft.com/office/excel/2006/main">
          <x14:cfRule type="containsText" priority="1239" operator="containsText" id="{FF95F754-41A0-4ABF-91A5-7A3086377D31}">
            <xm:f>NOT(ISERROR(SEARCH(Статусы!$A$4,P922)))</xm:f>
            <xm:f>Статусы!$A$4</xm:f>
            <x14:dxf>
              <fill>
                <patternFill>
                  <bgColor theme="0" tint="-0.14996795556505021"/>
                </patternFill>
              </fill>
            </x14:dxf>
          </x14:cfRule>
          <xm:sqref>P922:R926</xm:sqref>
        </x14:conditionalFormatting>
        <x14:conditionalFormatting xmlns:xm="http://schemas.microsoft.com/office/excel/2006/main">
          <x14:cfRule type="containsText" priority="1238" operator="containsText" id="{C75A06B8-8C45-4968-91C9-AF1105DB9D8A}">
            <xm:f>NOT(ISERROR(SEARCH(Статусы!$A$4,P928)))</xm:f>
            <xm:f>Статусы!$A$4</xm:f>
            <x14:dxf>
              <fill>
                <patternFill>
                  <bgColor theme="0" tint="-0.14996795556505021"/>
                </patternFill>
              </fill>
            </x14:dxf>
          </x14:cfRule>
          <xm:sqref>P928:R932</xm:sqref>
        </x14:conditionalFormatting>
        <x14:conditionalFormatting xmlns:xm="http://schemas.microsoft.com/office/excel/2006/main">
          <x14:cfRule type="containsText" priority="1237" operator="containsText" id="{2640A895-6EB2-4C9F-B6EA-F50AB4F16CCC}">
            <xm:f>NOT(ISERROR(SEARCH(Статусы!$A$4,P935)))</xm:f>
            <xm:f>Статусы!$A$4</xm:f>
            <x14:dxf>
              <fill>
                <patternFill>
                  <bgColor theme="0" tint="-0.14996795556505021"/>
                </patternFill>
              </fill>
            </x14:dxf>
          </x14:cfRule>
          <xm:sqref>P935:R939</xm:sqref>
        </x14:conditionalFormatting>
        <x14:conditionalFormatting xmlns:xm="http://schemas.microsoft.com/office/excel/2006/main">
          <x14:cfRule type="containsText" priority="1236" operator="containsText" id="{5BFF1198-47BA-4F61-8A95-928CB51B211A}">
            <xm:f>NOT(ISERROR(SEARCH(Статусы!$A$4,P941)))</xm:f>
            <xm:f>Статусы!$A$4</xm:f>
            <x14:dxf>
              <fill>
                <patternFill>
                  <bgColor theme="0" tint="-0.14996795556505021"/>
                </patternFill>
              </fill>
            </x14:dxf>
          </x14:cfRule>
          <xm:sqref>P941:R945</xm:sqref>
        </x14:conditionalFormatting>
        <x14:conditionalFormatting xmlns:xm="http://schemas.microsoft.com/office/excel/2006/main">
          <x14:cfRule type="containsText" priority="1235" operator="containsText" id="{42A459D5-826D-48A7-8319-D92E59B874B9}">
            <xm:f>NOT(ISERROR(SEARCH(Статусы!$A$4,P947)))</xm:f>
            <xm:f>Статусы!$A$4</xm:f>
            <x14:dxf>
              <fill>
                <patternFill>
                  <bgColor theme="0" tint="-0.14996795556505021"/>
                </patternFill>
              </fill>
            </x14:dxf>
          </x14:cfRule>
          <xm:sqref>P947:R951</xm:sqref>
        </x14:conditionalFormatting>
        <x14:conditionalFormatting xmlns:xm="http://schemas.microsoft.com/office/excel/2006/main">
          <x14:cfRule type="containsText" priority="1234" operator="containsText" id="{15645EAE-31D5-487E-98E2-11FBF0FC35B7}">
            <xm:f>NOT(ISERROR(SEARCH(Статусы!$A$4,P955)))</xm:f>
            <xm:f>Статусы!$A$4</xm:f>
            <x14:dxf>
              <fill>
                <patternFill>
                  <bgColor theme="0" tint="-0.14996795556505021"/>
                </patternFill>
              </fill>
            </x14:dxf>
          </x14:cfRule>
          <xm:sqref>P955:R959</xm:sqref>
        </x14:conditionalFormatting>
        <x14:conditionalFormatting xmlns:xm="http://schemas.microsoft.com/office/excel/2006/main">
          <x14:cfRule type="containsText" priority="1233" operator="containsText" id="{5DEBCB37-1150-419C-B71B-757D8842F8AB}">
            <xm:f>NOT(ISERROR(SEARCH(Статусы!$A$4,P961)))</xm:f>
            <xm:f>Статусы!$A$4</xm:f>
            <x14:dxf>
              <fill>
                <patternFill>
                  <bgColor theme="0" tint="-0.14996795556505021"/>
                </patternFill>
              </fill>
            </x14:dxf>
          </x14:cfRule>
          <xm:sqref>P961:R965</xm:sqref>
        </x14:conditionalFormatting>
        <x14:conditionalFormatting xmlns:xm="http://schemas.microsoft.com/office/excel/2006/main">
          <x14:cfRule type="containsText" priority="1232" operator="containsText" id="{0F23FE0C-C0D9-48EC-A10A-1CCE3767AC9C}">
            <xm:f>NOT(ISERROR(SEARCH(Статусы!$A$4,P967)))</xm:f>
            <xm:f>Статусы!$A$4</xm:f>
            <x14:dxf>
              <fill>
                <patternFill>
                  <bgColor theme="0" tint="-0.14996795556505021"/>
                </patternFill>
              </fill>
            </x14:dxf>
          </x14:cfRule>
          <xm:sqref>P967:R971</xm:sqref>
        </x14:conditionalFormatting>
        <x14:conditionalFormatting xmlns:xm="http://schemas.microsoft.com/office/excel/2006/main">
          <x14:cfRule type="containsText" priority="1231" operator="containsText" id="{97C071DF-A562-451A-AF5F-CECE27FCA291}">
            <xm:f>NOT(ISERROR(SEARCH(Статусы!$A$4,P973)))</xm:f>
            <xm:f>Статусы!$A$4</xm:f>
            <x14:dxf>
              <fill>
                <patternFill>
                  <bgColor theme="0" tint="-0.14996795556505021"/>
                </patternFill>
              </fill>
            </x14:dxf>
          </x14:cfRule>
          <xm:sqref>P973:R977</xm:sqref>
        </x14:conditionalFormatting>
        <x14:conditionalFormatting xmlns:xm="http://schemas.microsoft.com/office/excel/2006/main">
          <x14:cfRule type="containsText" priority="1230" operator="containsText" id="{9C344233-7D47-4A7C-A0F3-2EF2647C3E1A}">
            <xm:f>NOT(ISERROR(SEARCH(Статусы!$A$4,P979)))</xm:f>
            <xm:f>Статусы!$A$4</xm:f>
            <x14:dxf>
              <fill>
                <patternFill>
                  <bgColor theme="0" tint="-0.14996795556505021"/>
                </patternFill>
              </fill>
            </x14:dxf>
          </x14:cfRule>
          <xm:sqref>P979:R983</xm:sqref>
        </x14:conditionalFormatting>
        <x14:conditionalFormatting xmlns:xm="http://schemas.microsoft.com/office/excel/2006/main">
          <x14:cfRule type="containsText" priority="1229" operator="containsText" id="{2973F7E5-B455-447A-8A6B-9EF3669D4283}">
            <xm:f>NOT(ISERROR(SEARCH(Статусы!$A$4,P985)))</xm:f>
            <xm:f>Статусы!$A$4</xm:f>
            <x14:dxf>
              <fill>
                <patternFill>
                  <bgColor theme="0" tint="-0.14996795556505021"/>
                </patternFill>
              </fill>
            </x14:dxf>
          </x14:cfRule>
          <xm:sqref>P985:R989</xm:sqref>
        </x14:conditionalFormatting>
        <x14:conditionalFormatting xmlns:xm="http://schemas.microsoft.com/office/excel/2006/main">
          <x14:cfRule type="containsText" priority="1228" operator="containsText" id="{7AB99CD3-DC54-47CD-B47A-D8E7C0AAA0F6}">
            <xm:f>NOT(ISERROR(SEARCH(Статусы!$A$4,P991)))</xm:f>
            <xm:f>Статусы!$A$4</xm:f>
            <x14:dxf>
              <fill>
                <patternFill>
                  <bgColor theme="0" tint="-0.14996795556505021"/>
                </patternFill>
              </fill>
            </x14:dxf>
          </x14:cfRule>
          <xm:sqref>P991:R995</xm:sqref>
        </x14:conditionalFormatting>
        <x14:conditionalFormatting xmlns:xm="http://schemas.microsoft.com/office/excel/2006/main">
          <x14:cfRule type="containsText" priority="1227" operator="containsText" id="{D2E178C8-87CC-40B4-A8DA-6CA3ABCBC6A7}">
            <xm:f>NOT(ISERROR(SEARCH(Статусы!$A$4,P997)))</xm:f>
            <xm:f>Статусы!$A$4</xm:f>
            <x14:dxf>
              <fill>
                <patternFill>
                  <bgColor theme="0" tint="-0.14996795556505021"/>
                </patternFill>
              </fill>
            </x14:dxf>
          </x14:cfRule>
          <xm:sqref>P997:R1001</xm:sqref>
        </x14:conditionalFormatting>
        <x14:conditionalFormatting xmlns:xm="http://schemas.microsoft.com/office/excel/2006/main">
          <x14:cfRule type="containsText" priority="1226" operator="containsText" id="{9A56CE2E-5BF1-4E2F-BF56-4AA72B41ECA1}">
            <xm:f>NOT(ISERROR(SEARCH(Статусы!$A$4,P1003)))</xm:f>
            <xm:f>Статусы!$A$4</xm:f>
            <x14:dxf>
              <fill>
                <patternFill>
                  <bgColor theme="0" tint="-0.14996795556505021"/>
                </patternFill>
              </fill>
            </x14:dxf>
          </x14:cfRule>
          <xm:sqref>P1003:R1007</xm:sqref>
        </x14:conditionalFormatting>
        <x14:conditionalFormatting xmlns:xm="http://schemas.microsoft.com/office/excel/2006/main">
          <x14:cfRule type="containsText" priority="1225" operator="containsText" id="{E3523564-2DA2-4064-8D3E-9F120C594F48}">
            <xm:f>NOT(ISERROR(SEARCH(Статусы!$A$4,P1009)))</xm:f>
            <xm:f>Статусы!$A$4</xm:f>
            <x14:dxf>
              <fill>
                <patternFill>
                  <bgColor theme="0" tint="-0.14996795556505021"/>
                </patternFill>
              </fill>
            </x14:dxf>
          </x14:cfRule>
          <xm:sqref>P1009:R1013</xm:sqref>
        </x14:conditionalFormatting>
        <x14:conditionalFormatting xmlns:xm="http://schemas.microsoft.com/office/excel/2006/main">
          <x14:cfRule type="containsText" priority="1224" operator="containsText" id="{AFBF8C1A-BEDE-4684-8697-152901D53B04}">
            <xm:f>NOT(ISERROR(SEARCH(Статусы!$A$4,P1015)))</xm:f>
            <xm:f>Статусы!$A$4</xm:f>
            <x14:dxf>
              <fill>
                <patternFill>
                  <bgColor theme="0" tint="-0.14996795556505021"/>
                </patternFill>
              </fill>
            </x14:dxf>
          </x14:cfRule>
          <xm:sqref>P1015:R1019</xm:sqref>
        </x14:conditionalFormatting>
        <x14:conditionalFormatting xmlns:xm="http://schemas.microsoft.com/office/excel/2006/main">
          <x14:cfRule type="containsText" priority="1223" operator="containsText" id="{7D9BF5CB-7A93-44C9-88F7-CC2A696469D1}">
            <xm:f>NOT(ISERROR(SEARCH(Статусы!$A$4,P1021)))</xm:f>
            <xm:f>Статусы!$A$4</xm:f>
            <x14:dxf>
              <fill>
                <patternFill>
                  <bgColor theme="0" tint="-0.14996795556505021"/>
                </patternFill>
              </fill>
            </x14:dxf>
          </x14:cfRule>
          <xm:sqref>P1021:R1025</xm:sqref>
        </x14:conditionalFormatting>
        <x14:conditionalFormatting xmlns:xm="http://schemas.microsoft.com/office/excel/2006/main">
          <x14:cfRule type="containsText" priority="1222" operator="containsText" id="{464EDC2B-100C-4D9C-8D8D-5E0FD3FFBDEB}">
            <xm:f>NOT(ISERROR(SEARCH(Статусы!$A$4,P1027)))</xm:f>
            <xm:f>Статусы!$A$4</xm:f>
            <x14:dxf>
              <fill>
                <patternFill>
                  <bgColor theme="0" tint="-0.14996795556505021"/>
                </patternFill>
              </fill>
            </x14:dxf>
          </x14:cfRule>
          <xm:sqref>P1027:R1031</xm:sqref>
        </x14:conditionalFormatting>
        <x14:conditionalFormatting xmlns:xm="http://schemas.microsoft.com/office/excel/2006/main">
          <x14:cfRule type="containsText" priority="1221" operator="containsText" id="{2A697DD8-983D-40F2-9D15-501571D388EE}">
            <xm:f>NOT(ISERROR(SEARCH(Статусы!$A$4,P1033)))</xm:f>
            <xm:f>Статусы!$A$4</xm:f>
            <x14:dxf>
              <fill>
                <patternFill>
                  <bgColor theme="0" tint="-0.14996795556505021"/>
                </patternFill>
              </fill>
            </x14:dxf>
          </x14:cfRule>
          <xm:sqref>P1033:R1037</xm:sqref>
        </x14:conditionalFormatting>
        <x14:conditionalFormatting xmlns:xm="http://schemas.microsoft.com/office/excel/2006/main">
          <x14:cfRule type="containsText" priority="1220" operator="containsText" id="{B9954336-C27C-4391-9E13-51625749E320}">
            <xm:f>NOT(ISERROR(SEARCH(Статусы!$A$4,P1045)))</xm:f>
            <xm:f>Статусы!$A$4</xm:f>
            <x14:dxf>
              <fill>
                <patternFill>
                  <bgColor theme="0" tint="-0.14996795556505021"/>
                </patternFill>
              </fill>
            </x14:dxf>
          </x14:cfRule>
          <xm:sqref>P1045:R1049</xm:sqref>
        </x14:conditionalFormatting>
        <x14:conditionalFormatting xmlns:xm="http://schemas.microsoft.com/office/excel/2006/main">
          <x14:cfRule type="containsText" priority="1219" operator="containsText" id="{89202F57-343F-4B19-A9DE-25E4C0064844}">
            <xm:f>NOT(ISERROR(SEARCH(Статусы!$A$4,P1051)))</xm:f>
            <xm:f>Статусы!$A$4</xm:f>
            <x14:dxf>
              <fill>
                <patternFill>
                  <bgColor theme="0" tint="-0.14996795556505021"/>
                </patternFill>
              </fill>
            </x14:dxf>
          </x14:cfRule>
          <xm:sqref>P1051:R1055</xm:sqref>
        </x14:conditionalFormatting>
        <x14:conditionalFormatting xmlns:xm="http://schemas.microsoft.com/office/excel/2006/main">
          <x14:cfRule type="containsText" priority="1218" operator="containsText" id="{D6CB7607-C4C5-48F6-B40D-56AD391E5F82}">
            <xm:f>NOT(ISERROR(SEARCH(Статусы!$A$4,P1058)))</xm:f>
            <xm:f>Статусы!$A$4</xm:f>
            <x14:dxf>
              <fill>
                <patternFill>
                  <bgColor theme="0" tint="-0.14996795556505021"/>
                </patternFill>
              </fill>
            </x14:dxf>
          </x14:cfRule>
          <xm:sqref>P1058:R1062</xm:sqref>
        </x14:conditionalFormatting>
        <x14:conditionalFormatting xmlns:xm="http://schemas.microsoft.com/office/excel/2006/main">
          <x14:cfRule type="containsText" priority="1217" operator="containsText" id="{95D7477B-1A25-4186-9C27-7463BFC68BA5}">
            <xm:f>NOT(ISERROR(SEARCH(Статусы!$A$4,P1064)))</xm:f>
            <xm:f>Статусы!$A$4</xm:f>
            <x14:dxf>
              <fill>
                <patternFill>
                  <bgColor theme="0" tint="-0.14996795556505021"/>
                </patternFill>
              </fill>
            </x14:dxf>
          </x14:cfRule>
          <xm:sqref>P1064:R1068</xm:sqref>
        </x14:conditionalFormatting>
        <x14:conditionalFormatting xmlns:xm="http://schemas.microsoft.com/office/excel/2006/main">
          <x14:cfRule type="containsText" priority="1216" operator="containsText" id="{9882F531-D865-4670-A9A1-D8B015F7EB50}">
            <xm:f>NOT(ISERROR(SEARCH(Статусы!$A$4,P1070)))</xm:f>
            <xm:f>Статусы!$A$4</xm:f>
            <x14:dxf>
              <fill>
                <patternFill>
                  <bgColor theme="0" tint="-0.14996795556505021"/>
                </patternFill>
              </fill>
            </x14:dxf>
          </x14:cfRule>
          <xm:sqref>P1070:R1074</xm:sqref>
        </x14:conditionalFormatting>
        <x14:conditionalFormatting xmlns:xm="http://schemas.microsoft.com/office/excel/2006/main">
          <x14:cfRule type="containsText" priority="1215" operator="containsText" id="{8F465E9A-E52C-483D-9D73-925BFAC10113}">
            <xm:f>NOT(ISERROR(SEARCH(Статусы!$A$4,P1083)))</xm:f>
            <xm:f>Статусы!$A$4</xm:f>
            <x14:dxf>
              <fill>
                <patternFill>
                  <bgColor theme="0" tint="-0.14996795556505021"/>
                </patternFill>
              </fill>
            </x14:dxf>
          </x14:cfRule>
          <xm:sqref>P1083:R1087</xm:sqref>
        </x14:conditionalFormatting>
        <x14:conditionalFormatting xmlns:xm="http://schemas.microsoft.com/office/excel/2006/main">
          <x14:cfRule type="containsText" priority="1212" operator="containsText" id="{F519BF62-0D30-4D5D-ACAD-9B36D5C2AE7B}">
            <xm:f>NOT(ISERROR(SEARCH(Статусы!$A$4,P1120)))</xm:f>
            <xm:f>Статусы!$A$4</xm:f>
            <x14:dxf>
              <fill>
                <patternFill>
                  <bgColor theme="0" tint="-0.14996795556505021"/>
                </patternFill>
              </fill>
            </x14:dxf>
          </x14:cfRule>
          <xm:sqref>P1120:R1124</xm:sqref>
        </x14:conditionalFormatting>
        <x14:conditionalFormatting xmlns:xm="http://schemas.microsoft.com/office/excel/2006/main">
          <x14:cfRule type="containsText" priority="1214" operator="containsText" id="{17A40A96-6E11-401B-9880-19D88B599A92}">
            <xm:f>NOT(ISERROR(SEARCH(Статусы!$A$4,P1108)))</xm:f>
            <xm:f>Статусы!$A$4</xm:f>
            <x14:dxf>
              <fill>
                <patternFill>
                  <bgColor theme="0" tint="-0.14996795556505021"/>
                </patternFill>
              </fill>
            </x14:dxf>
          </x14:cfRule>
          <xm:sqref>P1108:R1112</xm:sqref>
        </x14:conditionalFormatting>
        <x14:conditionalFormatting xmlns:xm="http://schemas.microsoft.com/office/excel/2006/main">
          <x14:cfRule type="containsText" priority="1211" operator="containsText" id="{06AACCD6-E564-4749-B5BB-1A381573383F}">
            <xm:f>NOT(ISERROR(SEARCH(Статусы!$A$4,P1126)))</xm:f>
            <xm:f>Статусы!$A$4</xm:f>
            <x14:dxf>
              <fill>
                <patternFill>
                  <bgColor theme="0" tint="-0.14996795556505021"/>
                </patternFill>
              </fill>
            </x14:dxf>
          </x14:cfRule>
          <xm:sqref>P1126:R1130</xm:sqref>
        </x14:conditionalFormatting>
        <x14:conditionalFormatting xmlns:xm="http://schemas.microsoft.com/office/excel/2006/main">
          <x14:cfRule type="containsText" priority="1213" operator="containsText" id="{782AF1FA-B1F4-48D9-A64D-AA62855A992B}">
            <xm:f>NOT(ISERROR(SEARCH(Статусы!$A$4,P1114)))</xm:f>
            <xm:f>Статусы!$A$4</xm:f>
            <x14:dxf>
              <fill>
                <patternFill>
                  <bgColor theme="0" tint="-0.14996795556505021"/>
                </patternFill>
              </fill>
            </x14:dxf>
          </x14:cfRule>
          <xm:sqref>P1114:R1118</xm:sqref>
        </x14:conditionalFormatting>
        <x14:conditionalFormatting xmlns:xm="http://schemas.microsoft.com/office/excel/2006/main">
          <x14:cfRule type="containsText" priority="1210" operator="containsText" id="{7519B987-BCFB-4496-994E-29FB2C64C2BF}">
            <xm:f>NOT(ISERROR(SEARCH(Статусы!$A$4,P1132)))</xm:f>
            <xm:f>Статусы!$A$4</xm:f>
            <x14:dxf>
              <fill>
                <patternFill>
                  <bgColor theme="0" tint="-0.14996795556505021"/>
                </patternFill>
              </fill>
            </x14:dxf>
          </x14:cfRule>
          <xm:sqref>P1132:R1136</xm:sqref>
        </x14:conditionalFormatting>
        <x14:conditionalFormatting xmlns:xm="http://schemas.microsoft.com/office/excel/2006/main">
          <x14:cfRule type="containsText" priority="1209" operator="containsText" id="{EB7F0F04-6E50-4CB2-8329-6AF4C4EBECDD}">
            <xm:f>NOT(ISERROR(SEARCH(Статусы!$A$4,P1138)))</xm:f>
            <xm:f>Статусы!$A$4</xm:f>
            <x14:dxf>
              <fill>
                <patternFill>
                  <bgColor theme="0" tint="-0.14996795556505021"/>
                </patternFill>
              </fill>
            </x14:dxf>
          </x14:cfRule>
          <xm:sqref>P1138:R1142</xm:sqref>
        </x14:conditionalFormatting>
        <x14:conditionalFormatting xmlns:xm="http://schemas.microsoft.com/office/excel/2006/main">
          <x14:cfRule type="containsText" priority="1208" operator="containsText" id="{70C0534B-8DF6-44A4-A02C-36CCC12418BC}">
            <xm:f>NOT(ISERROR(SEARCH(Статусы!$A$4,P1145)))</xm:f>
            <xm:f>Статусы!$A$4</xm:f>
            <x14:dxf>
              <fill>
                <patternFill>
                  <bgColor theme="0" tint="-0.14996795556505021"/>
                </patternFill>
              </fill>
            </x14:dxf>
          </x14:cfRule>
          <xm:sqref>P1145:R1149</xm:sqref>
        </x14:conditionalFormatting>
        <x14:conditionalFormatting xmlns:xm="http://schemas.microsoft.com/office/excel/2006/main">
          <x14:cfRule type="containsText" priority="1207" operator="containsText" id="{4234FFF9-2F7F-47D9-B3CB-DB2041A258E3}">
            <xm:f>NOT(ISERROR(SEARCH(Статусы!$A$4,P1151)))</xm:f>
            <xm:f>Статусы!$A$4</xm:f>
            <x14:dxf>
              <fill>
                <patternFill>
                  <bgColor theme="0" tint="-0.14996795556505021"/>
                </patternFill>
              </fill>
            </x14:dxf>
          </x14:cfRule>
          <xm:sqref>P1151:R1155</xm:sqref>
        </x14:conditionalFormatting>
        <x14:conditionalFormatting xmlns:xm="http://schemas.microsoft.com/office/excel/2006/main">
          <x14:cfRule type="containsText" priority="1206" operator="containsText" id="{29C8D160-C01A-4917-8735-9F2506826E2B}">
            <xm:f>NOT(ISERROR(SEARCH(Статусы!$A$4,P1170)))</xm:f>
            <xm:f>Статусы!$A$4</xm:f>
            <x14:dxf>
              <fill>
                <patternFill>
                  <bgColor theme="0" tint="-0.14996795556505021"/>
                </patternFill>
              </fill>
            </x14:dxf>
          </x14:cfRule>
          <xm:sqref>P1170:R1174</xm:sqref>
        </x14:conditionalFormatting>
        <x14:conditionalFormatting xmlns:xm="http://schemas.microsoft.com/office/excel/2006/main">
          <x14:cfRule type="containsText" priority="1205" operator="containsText" id="{9C93274A-E530-4B58-A650-303A996B9B1C}">
            <xm:f>NOT(ISERROR(SEARCH(Статусы!$A$4,P1176)))</xm:f>
            <xm:f>Статусы!$A$4</xm:f>
            <x14:dxf>
              <fill>
                <patternFill>
                  <bgColor theme="0" tint="-0.14996795556505021"/>
                </patternFill>
              </fill>
            </x14:dxf>
          </x14:cfRule>
          <xm:sqref>P1176:R1180</xm:sqref>
        </x14:conditionalFormatting>
        <x14:conditionalFormatting xmlns:xm="http://schemas.microsoft.com/office/excel/2006/main">
          <x14:cfRule type="containsText" priority="1204" operator="containsText" id="{B854D166-2898-4C89-BDCD-9F8D5DAA3B24}">
            <xm:f>NOT(ISERROR(SEARCH(Статусы!$A$4,P1182)))</xm:f>
            <xm:f>Статусы!$A$4</xm:f>
            <x14:dxf>
              <fill>
                <patternFill>
                  <bgColor theme="0" tint="-0.14996795556505021"/>
                </patternFill>
              </fill>
            </x14:dxf>
          </x14:cfRule>
          <xm:sqref>P1182:R1186</xm:sqref>
        </x14:conditionalFormatting>
        <x14:conditionalFormatting xmlns:xm="http://schemas.microsoft.com/office/excel/2006/main">
          <x14:cfRule type="containsText" priority="1203" operator="containsText" id="{127AFC32-01F4-469E-A82D-0E69BFDC0584}">
            <xm:f>NOT(ISERROR(SEARCH(Статусы!$A$4,P1188)))</xm:f>
            <xm:f>Статусы!$A$4</xm:f>
            <x14:dxf>
              <fill>
                <patternFill>
                  <bgColor theme="0" tint="-0.14996795556505021"/>
                </patternFill>
              </fill>
            </x14:dxf>
          </x14:cfRule>
          <xm:sqref>P1188:R1192</xm:sqref>
        </x14:conditionalFormatting>
        <x14:conditionalFormatting xmlns:xm="http://schemas.microsoft.com/office/excel/2006/main">
          <x14:cfRule type="containsText" priority="1202" operator="containsText" id="{77B90D27-D33E-40E0-A4E0-4BC4F980523C}">
            <xm:f>NOT(ISERROR(SEARCH(Статусы!$A$4,P1194)))</xm:f>
            <xm:f>Статусы!$A$4</xm:f>
            <x14:dxf>
              <fill>
                <patternFill>
                  <bgColor theme="0" tint="-0.14996795556505021"/>
                </patternFill>
              </fill>
            </x14:dxf>
          </x14:cfRule>
          <xm:sqref>P1194:R1198</xm:sqref>
        </x14:conditionalFormatting>
        <x14:conditionalFormatting xmlns:xm="http://schemas.microsoft.com/office/excel/2006/main">
          <x14:cfRule type="containsText" priority="1201" operator="containsText" id="{00049C9A-7853-47C7-B094-D932AB6541A6}">
            <xm:f>NOT(ISERROR(SEARCH(Статусы!$A$4,P1200)))</xm:f>
            <xm:f>Статусы!$A$4</xm:f>
            <x14:dxf>
              <fill>
                <patternFill>
                  <bgColor theme="0" tint="-0.14996795556505021"/>
                </patternFill>
              </fill>
            </x14:dxf>
          </x14:cfRule>
          <xm:sqref>P1200:R1204</xm:sqref>
        </x14:conditionalFormatting>
        <x14:conditionalFormatting xmlns:xm="http://schemas.microsoft.com/office/excel/2006/main">
          <x14:cfRule type="containsText" priority="1200" operator="containsText" id="{23976312-320B-4C08-A23E-3C6B7920AD3D}">
            <xm:f>NOT(ISERROR(SEARCH(Статусы!$A$4,P1213)))</xm:f>
            <xm:f>Статусы!$A$4</xm:f>
            <x14:dxf>
              <fill>
                <patternFill>
                  <bgColor theme="0" tint="-0.14996795556505021"/>
                </patternFill>
              </fill>
            </x14:dxf>
          </x14:cfRule>
          <xm:sqref>P1213:R1217</xm:sqref>
        </x14:conditionalFormatting>
        <x14:conditionalFormatting xmlns:xm="http://schemas.microsoft.com/office/excel/2006/main">
          <x14:cfRule type="containsText" priority="1199" operator="containsText" id="{A5639558-8D76-48B3-92DE-E385B8872B0D}">
            <xm:f>NOT(ISERROR(SEARCH(Статусы!$A$4,P1219)))</xm:f>
            <xm:f>Статусы!$A$4</xm:f>
            <x14:dxf>
              <fill>
                <patternFill>
                  <bgColor theme="0" tint="-0.14996795556505021"/>
                </patternFill>
              </fill>
            </x14:dxf>
          </x14:cfRule>
          <xm:sqref>P1219:R1223</xm:sqref>
        </x14:conditionalFormatting>
        <x14:conditionalFormatting xmlns:xm="http://schemas.microsoft.com/office/excel/2006/main">
          <x14:cfRule type="containsText" priority="1198" operator="containsText" id="{CB7D5F76-4E56-4255-8D82-B1664B262738}">
            <xm:f>NOT(ISERROR(SEARCH(Статусы!$A$4,P1225)))</xm:f>
            <xm:f>Статусы!$A$4</xm:f>
            <x14:dxf>
              <fill>
                <patternFill>
                  <bgColor theme="0" tint="-0.14996795556505021"/>
                </patternFill>
              </fill>
            </x14:dxf>
          </x14:cfRule>
          <xm:sqref>P1225:R1229</xm:sqref>
        </x14:conditionalFormatting>
        <x14:conditionalFormatting xmlns:xm="http://schemas.microsoft.com/office/excel/2006/main">
          <x14:cfRule type="containsText" priority="1197" operator="containsText" id="{7EDBE21E-8980-46AF-BE82-FA2790DFC26A}">
            <xm:f>NOT(ISERROR(SEARCH(Статусы!$A$4,P1231)))</xm:f>
            <xm:f>Статусы!$A$4</xm:f>
            <x14:dxf>
              <fill>
                <patternFill>
                  <bgColor theme="0" tint="-0.14996795556505021"/>
                </patternFill>
              </fill>
            </x14:dxf>
          </x14:cfRule>
          <xm:sqref>P1231:R1235</xm:sqref>
        </x14:conditionalFormatting>
        <x14:conditionalFormatting xmlns:xm="http://schemas.microsoft.com/office/excel/2006/main">
          <x14:cfRule type="containsText" priority="1196" operator="containsText" id="{5A31C6A0-ED7E-45F9-AB8D-69817A358942}">
            <xm:f>NOT(ISERROR(SEARCH(Статусы!$A$4,P1243)))</xm:f>
            <xm:f>Статусы!$A$4</xm:f>
            <x14:dxf>
              <fill>
                <patternFill>
                  <bgColor theme="0" tint="-0.14996795556505021"/>
                </patternFill>
              </fill>
            </x14:dxf>
          </x14:cfRule>
          <xm:sqref>P1243:R1247</xm:sqref>
        </x14:conditionalFormatting>
        <x14:conditionalFormatting xmlns:xm="http://schemas.microsoft.com/office/excel/2006/main">
          <x14:cfRule type="containsText" priority="1195" operator="containsText" id="{9E908A39-BD4A-488A-8E23-E5727310FABA}">
            <xm:f>NOT(ISERROR(SEARCH(Статусы!$A$4,P1250)))</xm:f>
            <xm:f>Статусы!$A$4</xm:f>
            <x14:dxf>
              <fill>
                <patternFill>
                  <bgColor theme="0" tint="-0.14996795556505021"/>
                </patternFill>
              </fill>
            </x14:dxf>
          </x14:cfRule>
          <xm:sqref>P1250:R1254</xm:sqref>
        </x14:conditionalFormatting>
        <x14:conditionalFormatting xmlns:xm="http://schemas.microsoft.com/office/excel/2006/main">
          <x14:cfRule type="containsText" priority="1097" operator="containsText" id="{1054C1BB-8C05-4FCA-8E51-772A4A1F993F}">
            <xm:f>NOT(ISERROR(SEARCH(Статусы!$A$4,P1950)))</xm:f>
            <xm:f>Статусы!$A$4</xm:f>
            <x14:dxf>
              <fill>
                <patternFill>
                  <bgColor theme="0" tint="-0.14996795556505021"/>
                </patternFill>
              </fill>
            </x14:dxf>
          </x14:cfRule>
          <xm:sqref>P1950:R1954</xm:sqref>
        </x14:conditionalFormatting>
        <x14:conditionalFormatting xmlns:xm="http://schemas.microsoft.com/office/excel/2006/main">
          <x14:cfRule type="containsText" priority="1194" operator="containsText" id="{DBD25030-9CC5-41C9-8344-3D27EE2CB06A}">
            <xm:f>NOT(ISERROR(SEARCH(Статусы!$A$4,P1256)))</xm:f>
            <xm:f>Статусы!$A$4</xm:f>
            <x14:dxf>
              <fill>
                <patternFill>
                  <bgColor theme="0" tint="-0.14996795556505021"/>
                </patternFill>
              </fill>
            </x14:dxf>
          </x14:cfRule>
          <xm:sqref>P1256:R1260</xm:sqref>
        </x14:conditionalFormatting>
        <x14:conditionalFormatting xmlns:xm="http://schemas.microsoft.com/office/excel/2006/main">
          <x14:cfRule type="containsText" priority="1104" operator="containsText" id="{42B3F54A-4505-4934-90D0-62DFBFCF850C}">
            <xm:f>NOT(ISERROR(SEARCH(Статусы!$A$4,P1907)))</xm:f>
            <xm:f>Статусы!$A$4</xm:f>
            <x14:dxf>
              <fill>
                <patternFill>
                  <bgColor theme="0" tint="-0.14996795556505021"/>
                </patternFill>
              </fill>
            </x14:dxf>
          </x14:cfRule>
          <xm:sqref>P1907:R1911</xm:sqref>
        </x14:conditionalFormatting>
        <x14:conditionalFormatting xmlns:xm="http://schemas.microsoft.com/office/excel/2006/main">
          <x14:cfRule type="containsText" priority="1193" operator="containsText" id="{43EB1010-1FF9-48E9-A1D1-F419509118F0}">
            <xm:f>NOT(ISERROR(SEARCH(Статусы!$A$4,P1275)))</xm:f>
            <xm:f>Статусы!$A$4</xm:f>
            <x14:dxf>
              <fill>
                <patternFill>
                  <bgColor theme="0" tint="-0.14996795556505021"/>
                </patternFill>
              </fill>
            </x14:dxf>
          </x14:cfRule>
          <xm:sqref>P1275:R1279</xm:sqref>
        </x14:conditionalFormatting>
        <x14:conditionalFormatting xmlns:xm="http://schemas.microsoft.com/office/excel/2006/main">
          <x14:cfRule type="containsText" priority="1192" operator="containsText" id="{60BA7F0A-FA47-4C8F-B414-1D578222B226}">
            <xm:f>NOT(ISERROR(SEARCH(Статусы!$A$4,P1300)))</xm:f>
            <xm:f>Статусы!$A$4</xm:f>
            <x14:dxf>
              <fill>
                <patternFill>
                  <bgColor theme="0" tint="-0.14996795556505021"/>
                </patternFill>
              </fill>
            </x14:dxf>
          </x14:cfRule>
          <xm:sqref>P1300:R1304</xm:sqref>
        </x14:conditionalFormatting>
        <x14:conditionalFormatting xmlns:xm="http://schemas.microsoft.com/office/excel/2006/main">
          <x14:cfRule type="containsText" priority="1171" operator="containsText" id="{C1C9005B-41A9-443C-B748-AB6BB4FD5E15}">
            <xm:f>NOT(ISERROR(SEARCH(Статусы!$A$4,P1484)))</xm:f>
            <xm:f>Статусы!$A$4</xm:f>
            <x14:dxf>
              <fill>
                <patternFill>
                  <bgColor theme="0" tint="-0.14996795556505021"/>
                </patternFill>
              </fill>
            </x14:dxf>
          </x14:cfRule>
          <xm:sqref>P1484:R1488</xm:sqref>
        </x14:conditionalFormatting>
        <x14:conditionalFormatting xmlns:xm="http://schemas.microsoft.com/office/excel/2006/main">
          <x14:cfRule type="containsText" priority="1102" operator="containsText" id="{B6880600-7C99-4F9C-A36F-3912579096C9}">
            <xm:f>NOT(ISERROR(SEARCH(Статусы!$A$4,P1919)))</xm:f>
            <xm:f>Статусы!$A$4</xm:f>
            <x14:dxf>
              <fill>
                <patternFill>
                  <bgColor theme="0" tint="-0.14996795556505021"/>
                </patternFill>
              </fill>
            </x14:dxf>
          </x14:cfRule>
          <xm:sqref>P1919:R1923</xm:sqref>
        </x14:conditionalFormatting>
        <x14:conditionalFormatting xmlns:xm="http://schemas.microsoft.com/office/excel/2006/main">
          <x14:cfRule type="containsText" priority="1168" operator="containsText" id="{B4856F8D-8DA5-45ED-98C8-1B033367121F}">
            <xm:f>NOT(ISERROR(SEARCH(Статусы!$A$4,P1510)))</xm:f>
            <xm:f>Статусы!$A$4</xm:f>
            <x14:dxf>
              <fill>
                <patternFill>
                  <bgColor theme="0" tint="-0.14996795556505021"/>
                </patternFill>
              </fill>
            </x14:dxf>
          </x14:cfRule>
          <xm:sqref>P1510:R1514</xm:sqref>
        </x14:conditionalFormatting>
        <x14:conditionalFormatting xmlns:xm="http://schemas.microsoft.com/office/excel/2006/main">
          <x14:cfRule type="containsText" priority="1191" operator="containsText" id="{7FF2100D-8E68-4F41-A956-AD3D6D2B7717}">
            <xm:f>NOT(ISERROR(SEARCH(Статусы!$A$4,P1306)))</xm:f>
            <xm:f>Статусы!$A$4</xm:f>
            <x14:dxf>
              <fill>
                <patternFill>
                  <bgColor theme="0" tint="-0.14996795556505021"/>
                </patternFill>
              </fill>
            </x14:dxf>
          </x14:cfRule>
          <xm:sqref>P1306:R1310</xm:sqref>
        </x14:conditionalFormatting>
        <x14:conditionalFormatting xmlns:xm="http://schemas.microsoft.com/office/excel/2006/main">
          <x14:cfRule type="containsText" priority="1190" operator="containsText" id="{ABAF51E9-9A28-45CF-BEEF-81BE2567514D}">
            <xm:f>NOT(ISERROR(SEARCH(Статусы!$A$4,P1312)))</xm:f>
            <xm:f>Статусы!$A$4</xm:f>
            <x14:dxf>
              <fill>
                <patternFill>
                  <bgColor theme="0" tint="-0.14996795556505021"/>
                </patternFill>
              </fill>
            </x14:dxf>
          </x14:cfRule>
          <xm:sqref>P1312:R1316</xm:sqref>
        </x14:conditionalFormatting>
        <x14:conditionalFormatting xmlns:xm="http://schemas.microsoft.com/office/excel/2006/main">
          <x14:cfRule type="containsText" priority="1189" operator="containsText" id="{30650881-D68B-46C7-8EA0-7AD4401ED418}">
            <xm:f>NOT(ISERROR(SEARCH(Статусы!$A$4,P1318)))</xm:f>
            <xm:f>Статусы!$A$4</xm:f>
            <x14:dxf>
              <fill>
                <patternFill>
                  <bgColor theme="0" tint="-0.14996795556505021"/>
                </patternFill>
              </fill>
            </x14:dxf>
          </x14:cfRule>
          <xm:sqref>P1318:R1322</xm:sqref>
        </x14:conditionalFormatting>
        <x14:conditionalFormatting xmlns:xm="http://schemas.microsoft.com/office/excel/2006/main">
          <x14:cfRule type="containsText" priority="1188" operator="containsText" id="{D82F6C5E-C4CD-4C65-8362-F2F21905182F}">
            <xm:f>NOT(ISERROR(SEARCH(Статусы!$A$4,P1324)))</xm:f>
            <xm:f>Статусы!$A$4</xm:f>
            <x14:dxf>
              <fill>
                <patternFill>
                  <bgColor theme="0" tint="-0.14996795556505021"/>
                </patternFill>
              </fill>
            </x14:dxf>
          </x14:cfRule>
          <xm:sqref>P1324:R1328</xm:sqref>
        </x14:conditionalFormatting>
        <x14:conditionalFormatting xmlns:xm="http://schemas.microsoft.com/office/excel/2006/main">
          <x14:cfRule type="containsText" priority="1098" operator="containsText" id="{53DEB817-1343-42E5-9040-1D721260BAC0}">
            <xm:f>NOT(ISERROR(SEARCH(Статусы!$A$4,P1944)))</xm:f>
            <xm:f>Статусы!$A$4</xm:f>
            <x14:dxf>
              <fill>
                <patternFill>
                  <bgColor theme="0" tint="-0.14996795556505021"/>
                </patternFill>
              </fill>
            </x14:dxf>
          </x14:cfRule>
          <xm:sqref>P1944:R1948</xm:sqref>
        </x14:conditionalFormatting>
        <x14:conditionalFormatting xmlns:xm="http://schemas.microsoft.com/office/excel/2006/main">
          <x14:cfRule type="containsText" priority="1187" operator="containsText" id="{5558FD6C-542E-427E-99D7-EF5B63C86A6B}">
            <xm:f>NOT(ISERROR(SEARCH(Статусы!$A$4,P1330)))</xm:f>
            <xm:f>Статусы!$A$4</xm:f>
            <x14:dxf>
              <fill>
                <patternFill>
                  <bgColor theme="0" tint="-0.14996795556505021"/>
                </patternFill>
              </fill>
            </x14:dxf>
          </x14:cfRule>
          <xm:sqref>P1330:R1334</xm:sqref>
        </x14:conditionalFormatting>
        <x14:conditionalFormatting xmlns:xm="http://schemas.microsoft.com/office/excel/2006/main">
          <x14:cfRule type="containsText" priority="1096" operator="containsText" id="{ED86A269-009D-4828-ABDE-61740CB21363}">
            <xm:f>NOT(ISERROR(SEARCH(Статусы!$A$4,P1956)))</xm:f>
            <xm:f>Статусы!$A$4</xm:f>
            <x14:dxf>
              <fill>
                <patternFill>
                  <bgColor theme="0" tint="-0.14996795556505021"/>
                </patternFill>
              </fill>
            </x14:dxf>
          </x14:cfRule>
          <xm:sqref>P1956:R1960</xm:sqref>
        </x14:conditionalFormatting>
        <x14:conditionalFormatting xmlns:xm="http://schemas.microsoft.com/office/excel/2006/main">
          <x14:cfRule type="containsText" priority="1186" operator="containsText" id="{0879A818-BF31-4799-A704-354E991F63EA}">
            <xm:f>NOT(ISERROR(SEARCH(Статусы!$A$4,P1336)))</xm:f>
            <xm:f>Статусы!$A$4</xm:f>
            <x14:dxf>
              <fill>
                <patternFill>
                  <bgColor theme="0" tint="-0.14996795556505021"/>
                </patternFill>
              </fill>
            </x14:dxf>
          </x14:cfRule>
          <xm:sqref>P1336:R1340</xm:sqref>
        </x14:conditionalFormatting>
        <x14:conditionalFormatting xmlns:xm="http://schemas.microsoft.com/office/excel/2006/main">
          <x14:cfRule type="containsText" priority="1185" operator="containsText" id="{23BDD4F9-358C-421A-8937-7F80CFF17F52}">
            <xm:f>NOT(ISERROR(SEARCH(Статусы!$A$4,P1342)))</xm:f>
            <xm:f>Статусы!$A$4</xm:f>
            <x14:dxf>
              <fill>
                <patternFill>
                  <bgColor theme="0" tint="-0.14996795556505021"/>
                </patternFill>
              </fill>
            </x14:dxf>
          </x14:cfRule>
          <xm:sqref>P1342:R1346</xm:sqref>
        </x14:conditionalFormatting>
        <x14:conditionalFormatting xmlns:xm="http://schemas.microsoft.com/office/excel/2006/main">
          <x14:cfRule type="containsText" priority="1184" operator="containsText" id="{6A9A8B15-E1AB-4CC5-8D3E-BEAF2ADEC052}">
            <xm:f>NOT(ISERROR(SEARCH(Статусы!$A$4,P1348)))</xm:f>
            <xm:f>Статусы!$A$4</xm:f>
            <x14:dxf>
              <fill>
                <patternFill>
                  <bgColor theme="0" tint="-0.14996795556505021"/>
                </patternFill>
              </fill>
            </x14:dxf>
          </x14:cfRule>
          <xm:sqref>P1348:R1352</xm:sqref>
        </x14:conditionalFormatting>
        <x14:conditionalFormatting xmlns:xm="http://schemas.microsoft.com/office/excel/2006/main">
          <x14:cfRule type="containsText" priority="1183" operator="containsText" id="{5550F0CF-60C1-405D-BDE1-DE8BABCA7309}">
            <xm:f>NOT(ISERROR(SEARCH(Статусы!$A$4,P1354)))</xm:f>
            <xm:f>Статусы!$A$4</xm:f>
            <x14:dxf>
              <fill>
                <patternFill>
                  <bgColor theme="0" tint="-0.14996795556505021"/>
                </patternFill>
              </fill>
            </x14:dxf>
          </x14:cfRule>
          <xm:sqref>P1354:R1358</xm:sqref>
        </x14:conditionalFormatting>
        <x14:conditionalFormatting xmlns:xm="http://schemas.microsoft.com/office/excel/2006/main">
          <x14:cfRule type="containsText" priority="1182" operator="containsText" id="{25D91109-B54E-4921-9104-D4601B3F62D2}">
            <xm:f>NOT(ISERROR(SEARCH(Статусы!$A$4,P1360)))</xm:f>
            <xm:f>Статусы!$A$4</xm:f>
            <x14:dxf>
              <fill>
                <patternFill>
                  <bgColor theme="0" tint="-0.14996795556505021"/>
                </patternFill>
              </fill>
            </x14:dxf>
          </x14:cfRule>
          <xm:sqref>P1360:R1364</xm:sqref>
        </x14:conditionalFormatting>
        <x14:conditionalFormatting xmlns:xm="http://schemas.microsoft.com/office/excel/2006/main">
          <x14:cfRule type="containsText" priority="1181" operator="containsText" id="{FEED0CBC-3EA4-43B1-A9D0-F856785BAC86}">
            <xm:f>NOT(ISERROR(SEARCH(Статусы!$A$4,P1366)))</xm:f>
            <xm:f>Статусы!$A$4</xm:f>
            <x14:dxf>
              <fill>
                <patternFill>
                  <bgColor theme="0" tint="-0.14996795556505021"/>
                </patternFill>
              </fill>
            </x14:dxf>
          </x14:cfRule>
          <xm:sqref>P1366:R1370</xm:sqref>
        </x14:conditionalFormatting>
        <x14:conditionalFormatting xmlns:xm="http://schemas.microsoft.com/office/excel/2006/main">
          <x14:cfRule type="containsText" priority="1180" operator="containsText" id="{80D097BF-2C14-4CF0-A010-E99C2E026544}">
            <xm:f>NOT(ISERROR(SEARCH(Статусы!$A$4,P1374)))</xm:f>
            <xm:f>Статусы!$A$4</xm:f>
            <x14:dxf>
              <fill>
                <patternFill>
                  <bgColor theme="0" tint="-0.14996795556505021"/>
                </patternFill>
              </fill>
            </x14:dxf>
          </x14:cfRule>
          <xm:sqref>P1374:R1378</xm:sqref>
        </x14:conditionalFormatting>
        <x14:conditionalFormatting xmlns:xm="http://schemas.microsoft.com/office/excel/2006/main">
          <x14:cfRule type="containsText" priority="1179" operator="containsText" id="{4975D295-F6CB-467E-9022-41AE6A0700D7}">
            <xm:f>NOT(ISERROR(SEARCH(Статусы!$A$4,P1380)))</xm:f>
            <xm:f>Статусы!$A$4</xm:f>
            <x14:dxf>
              <fill>
                <patternFill>
                  <bgColor theme="0" tint="-0.14996795556505021"/>
                </patternFill>
              </fill>
            </x14:dxf>
          </x14:cfRule>
          <xm:sqref>P1380:R1384</xm:sqref>
        </x14:conditionalFormatting>
        <x14:conditionalFormatting xmlns:xm="http://schemas.microsoft.com/office/excel/2006/main">
          <x14:cfRule type="containsText" priority="1178" operator="containsText" id="{014B1001-D421-4D44-8DA5-008B1DB51D7D}">
            <xm:f>NOT(ISERROR(SEARCH(Статусы!$A$4,P1387)))</xm:f>
            <xm:f>Статусы!$A$4</xm:f>
            <x14:dxf>
              <fill>
                <patternFill>
                  <bgColor theme="0" tint="-0.14996795556505021"/>
                </patternFill>
              </fill>
            </x14:dxf>
          </x14:cfRule>
          <xm:sqref>P1387:R1391</xm:sqref>
        </x14:conditionalFormatting>
        <x14:conditionalFormatting xmlns:xm="http://schemas.microsoft.com/office/excel/2006/main">
          <x14:cfRule type="containsText" priority="1177" operator="containsText" id="{1FB5F8EB-F513-4C01-B402-349136F76B80}">
            <xm:f>NOT(ISERROR(SEARCH(Статусы!$A$4,P1393)))</xm:f>
            <xm:f>Статусы!$A$4</xm:f>
            <x14:dxf>
              <fill>
                <patternFill>
                  <bgColor theme="0" tint="-0.14996795556505021"/>
                </patternFill>
              </fill>
            </x14:dxf>
          </x14:cfRule>
          <xm:sqref>P1393:R1397</xm:sqref>
        </x14:conditionalFormatting>
        <x14:conditionalFormatting xmlns:xm="http://schemas.microsoft.com/office/excel/2006/main">
          <x14:cfRule type="containsText" priority="1176" operator="containsText" id="{51FED0DD-F57D-4847-8594-8187E9582A22}">
            <xm:f>NOT(ISERROR(SEARCH(Статусы!$A$4,P1413)))</xm:f>
            <xm:f>Статусы!$A$4</xm:f>
            <x14:dxf>
              <fill>
                <patternFill>
                  <bgColor theme="0" tint="-0.14996795556505021"/>
                </patternFill>
              </fill>
            </x14:dxf>
          </x14:cfRule>
          <xm:sqref>P1413:R1417</xm:sqref>
        </x14:conditionalFormatting>
        <x14:conditionalFormatting xmlns:xm="http://schemas.microsoft.com/office/excel/2006/main">
          <x14:cfRule type="containsText" priority="1175" operator="containsText" id="{E5D33D3E-B925-487F-ADC8-7627BBC7725A}">
            <xm:f>NOT(ISERROR(SEARCH(Статусы!$A$4,P1420)))</xm:f>
            <xm:f>Статусы!$A$4</xm:f>
            <x14:dxf>
              <fill>
                <patternFill>
                  <bgColor theme="0" tint="-0.14996795556505021"/>
                </patternFill>
              </fill>
            </x14:dxf>
          </x14:cfRule>
          <xm:sqref>P1420:R1424</xm:sqref>
        </x14:conditionalFormatting>
        <x14:conditionalFormatting xmlns:xm="http://schemas.microsoft.com/office/excel/2006/main">
          <x14:cfRule type="containsText" priority="1174" operator="containsText" id="{4AB557C8-E478-44B4-956F-990F0BBEDBD2}">
            <xm:f>NOT(ISERROR(SEARCH(Статусы!$A$4,P1433)))</xm:f>
            <xm:f>Статусы!$A$4</xm:f>
            <x14:dxf>
              <fill>
                <patternFill>
                  <bgColor theme="0" tint="-0.14996795556505021"/>
                </patternFill>
              </fill>
            </x14:dxf>
          </x14:cfRule>
          <xm:sqref>P1433:R1437</xm:sqref>
        </x14:conditionalFormatting>
        <x14:conditionalFormatting xmlns:xm="http://schemas.microsoft.com/office/excel/2006/main">
          <x14:cfRule type="containsText" priority="1173" operator="containsText" id="{9C8424EA-7B43-42B9-8834-AF4F3A56C26E}">
            <xm:f>NOT(ISERROR(SEARCH(Статусы!$A$4,P1439)))</xm:f>
            <xm:f>Статусы!$A$4</xm:f>
            <x14:dxf>
              <fill>
                <patternFill>
                  <bgColor theme="0" tint="-0.14996795556505021"/>
                </patternFill>
              </fill>
            </x14:dxf>
          </x14:cfRule>
          <xm:sqref>P1439:R1443</xm:sqref>
        </x14:conditionalFormatting>
        <x14:conditionalFormatting xmlns:xm="http://schemas.microsoft.com/office/excel/2006/main">
          <x14:cfRule type="containsText" priority="1172" operator="containsText" id="{7836949F-C0B1-4530-A996-1C2FE9D92D43}">
            <xm:f>NOT(ISERROR(SEARCH(Статусы!$A$4,P1478)))</xm:f>
            <xm:f>Статусы!$A$4</xm:f>
            <x14:dxf>
              <fill>
                <patternFill>
                  <bgColor theme="0" tint="-0.14996795556505021"/>
                </patternFill>
              </fill>
            </x14:dxf>
          </x14:cfRule>
          <xm:sqref>P1478:R1482</xm:sqref>
        </x14:conditionalFormatting>
        <x14:conditionalFormatting xmlns:xm="http://schemas.microsoft.com/office/excel/2006/main">
          <x14:cfRule type="containsText" priority="1170" operator="containsText" id="{588FDA92-619F-4313-A32B-F9F9B193EABF}">
            <xm:f>NOT(ISERROR(SEARCH(Статусы!$A$4,P1498)))</xm:f>
            <xm:f>Статусы!$A$4</xm:f>
            <x14:dxf>
              <fill>
                <patternFill>
                  <bgColor theme="0" tint="-0.14996795556505021"/>
                </patternFill>
              </fill>
            </x14:dxf>
          </x14:cfRule>
          <xm:sqref>P1498:R1502</xm:sqref>
        </x14:conditionalFormatting>
        <x14:conditionalFormatting xmlns:xm="http://schemas.microsoft.com/office/excel/2006/main">
          <x14:cfRule type="containsText" priority="1169" operator="containsText" id="{F8AE18BB-F301-4B41-8E0F-4EDB3509DEFB}">
            <xm:f>NOT(ISERROR(SEARCH(Статусы!$A$4,P1504)))</xm:f>
            <xm:f>Статусы!$A$4</xm:f>
            <x14:dxf>
              <fill>
                <patternFill>
                  <bgColor theme="0" tint="-0.14996795556505021"/>
                </patternFill>
              </fill>
            </x14:dxf>
          </x14:cfRule>
          <xm:sqref>P1504:R1508</xm:sqref>
        </x14:conditionalFormatting>
        <x14:conditionalFormatting xmlns:xm="http://schemas.microsoft.com/office/excel/2006/main">
          <x14:cfRule type="containsText" priority="1167" operator="containsText" id="{8A87A78B-21E1-4169-A08C-DD915F833FFE}">
            <xm:f>NOT(ISERROR(SEARCH(Статусы!$A$4,P1516)))</xm:f>
            <xm:f>Статусы!$A$4</xm:f>
            <x14:dxf>
              <fill>
                <patternFill>
                  <bgColor theme="0" tint="-0.14996795556505021"/>
                </patternFill>
              </fill>
            </x14:dxf>
          </x14:cfRule>
          <xm:sqref>P1516:R1520</xm:sqref>
        </x14:conditionalFormatting>
        <x14:conditionalFormatting xmlns:xm="http://schemas.microsoft.com/office/excel/2006/main">
          <x14:cfRule type="containsText" priority="1166" operator="containsText" id="{3D3C9E4D-B54E-4726-B135-B9D83510C43D}">
            <xm:f>NOT(ISERROR(SEARCH(Статусы!$A$4,P1522)))</xm:f>
            <xm:f>Статусы!$A$4</xm:f>
            <x14:dxf>
              <fill>
                <patternFill>
                  <bgColor theme="0" tint="-0.14996795556505021"/>
                </patternFill>
              </fill>
            </x14:dxf>
          </x14:cfRule>
          <xm:sqref>P1522:R1526</xm:sqref>
        </x14:conditionalFormatting>
        <x14:conditionalFormatting xmlns:xm="http://schemas.microsoft.com/office/excel/2006/main">
          <x14:cfRule type="containsText" priority="1165" operator="containsText" id="{3A3EECB3-6956-4667-8415-6B8F607A2384}">
            <xm:f>NOT(ISERROR(SEARCH(Статусы!$A$4,P1528)))</xm:f>
            <xm:f>Статусы!$A$4</xm:f>
            <x14:dxf>
              <fill>
                <patternFill>
                  <bgColor theme="0" tint="-0.14996795556505021"/>
                </patternFill>
              </fill>
            </x14:dxf>
          </x14:cfRule>
          <xm:sqref>P1528:R1532</xm:sqref>
        </x14:conditionalFormatting>
        <x14:conditionalFormatting xmlns:xm="http://schemas.microsoft.com/office/excel/2006/main">
          <x14:cfRule type="containsText" priority="1164" operator="containsText" id="{50FA09F9-798C-4C19-84ED-73EA53797C24}">
            <xm:f>NOT(ISERROR(SEARCH(Статусы!$A$4,P1534)))</xm:f>
            <xm:f>Статусы!$A$4</xm:f>
            <x14:dxf>
              <fill>
                <patternFill>
                  <bgColor theme="0" tint="-0.14996795556505021"/>
                </patternFill>
              </fill>
            </x14:dxf>
          </x14:cfRule>
          <xm:sqref>P1534:R1538</xm:sqref>
        </x14:conditionalFormatting>
        <x14:conditionalFormatting xmlns:xm="http://schemas.microsoft.com/office/excel/2006/main">
          <x14:cfRule type="containsText" priority="1163" operator="containsText" id="{AFE58FF0-C104-4782-8785-065A1981B175}">
            <xm:f>NOT(ISERROR(SEARCH(Статусы!$A$4,P1540)))</xm:f>
            <xm:f>Статусы!$A$4</xm:f>
            <x14:dxf>
              <fill>
                <patternFill>
                  <bgColor theme="0" tint="-0.14996795556505021"/>
                </patternFill>
              </fill>
            </x14:dxf>
          </x14:cfRule>
          <xm:sqref>P1540:R1544</xm:sqref>
        </x14:conditionalFormatting>
        <x14:conditionalFormatting xmlns:xm="http://schemas.microsoft.com/office/excel/2006/main">
          <x14:cfRule type="containsText" priority="1162" operator="containsText" id="{8E97809A-7FF5-4C98-A643-75550EB1A634}">
            <xm:f>NOT(ISERROR(SEARCH(Статусы!$A$4,P1546)))</xm:f>
            <xm:f>Статусы!$A$4</xm:f>
            <x14:dxf>
              <fill>
                <patternFill>
                  <bgColor theme="0" tint="-0.14996795556505021"/>
                </patternFill>
              </fill>
            </x14:dxf>
          </x14:cfRule>
          <xm:sqref>P1546:R1550</xm:sqref>
        </x14:conditionalFormatting>
        <x14:conditionalFormatting xmlns:xm="http://schemas.microsoft.com/office/excel/2006/main">
          <x14:cfRule type="containsText" priority="1161" operator="containsText" id="{33451EF2-6C35-4A1F-856D-88A032CD5A3B}">
            <xm:f>NOT(ISERROR(SEARCH(Статусы!$A$4,P1552)))</xm:f>
            <xm:f>Статусы!$A$4</xm:f>
            <x14:dxf>
              <fill>
                <patternFill>
                  <bgColor theme="0" tint="-0.14996795556505021"/>
                </patternFill>
              </fill>
            </x14:dxf>
          </x14:cfRule>
          <xm:sqref>P1552:R1556</xm:sqref>
        </x14:conditionalFormatting>
        <x14:conditionalFormatting xmlns:xm="http://schemas.microsoft.com/office/excel/2006/main">
          <x14:cfRule type="containsText" priority="1160" operator="containsText" id="{09E45C7D-19FD-45EC-8877-1CA34C1ECFF2}">
            <xm:f>NOT(ISERROR(SEARCH(Статусы!$A$4,P1558)))</xm:f>
            <xm:f>Статусы!$A$4</xm:f>
            <x14:dxf>
              <fill>
                <patternFill>
                  <bgColor theme="0" tint="-0.14996795556505021"/>
                </patternFill>
              </fill>
            </x14:dxf>
          </x14:cfRule>
          <xm:sqref>P1558:R1562</xm:sqref>
        </x14:conditionalFormatting>
        <x14:conditionalFormatting xmlns:xm="http://schemas.microsoft.com/office/excel/2006/main">
          <x14:cfRule type="containsText" priority="1159" operator="containsText" id="{19DF0F7F-21C4-42EF-BDD9-16D5ABF7AFDE}">
            <xm:f>NOT(ISERROR(SEARCH(Статусы!$A$4,P1564)))</xm:f>
            <xm:f>Статусы!$A$4</xm:f>
            <x14:dxf>
              <fill>
                <patternFill>
                  <bgColor theme="0" tint="-0.14996795556505021"/>
                </patternFill>
              </fill>
            </x14:dxf>
          </x14:cfRule>
          <xm:sqref>P1564:R1568</xm:sqref>
        </x14:conditionalFormatting>
        <x14:conditionalFormatting xmlns:xm="http://schemas.microsoft.com/office/excel/2006/main">
          <x14:cfRule type="containsText" priority="1158" operator="containsText" id="{947DBE15-E54F-4147-80B6-691FB5059B7C}">
            <xm:f>NOT(ISERROR(SEARCH(Статусы!$A$4,P1570)))</xm:f>
            <xm:f>Статусы!$A$4</xm:f>
            <x14:dxf>
              <fill>
                <patternFill>
                  <bgColor theme="0" tint="-0.14996795556505021"/>
                </patternFill>
              </fill>
            </x14:dxf>
          </x14:cfRule>
          <xm:sqref>P1570:R1574</xm:sqref>
        </x14:conditionalFormatting>
        <x14:conditionalFormatting xmlns:xm="http://schemas.microsoft.com/office/excel/2006/main">
          <x14:cfRule type="containsText" priority="1157" operator="containsText" id="{E611AE1D-E11D-42C4-82C1-71A6220A2F0D}">
            <xm:f>NOT(ISERROR(SEARCH(Статусы!$A$4,P1576)))</xm:f>
            <xm:f>Статусы!$A$4</xm:f>
            <x14:dxf>
              <fill>
                <patternFill>
                  <bgColor theme="0" tint="-0.14996795556505021"/>
                </patternFill>
              </fill>
            </x14:dxf>
          </x14:cfRule>
          <xm:sqref>P1576:R1580</xm:sqref>
        </x14:conditionalFormatting>
        <x14:conditionalFormatting xmlns:xm="http://schemas.microsoft.com/office/excel/2006/main">
          <x14:cfRule type="containsText" priority="1143" operator="containsText" id="{8D6B3355-6B24-4B28-944B-D0C9BB58905B}">
            <xm:f>NOT(ISERROR(SEARCH(Статусы!$A$4,P1662)))</xm:f>
            <xm:f>Статусы!$A$4</xm:f>
            <x14:dxf>
              <fill>
                <patternFill>
                  <bgColor theme="0" tint="-0.14996795556505021"/>
                </patternFill>
              </fill>
            </x14:dxf>
          </x14:cfRule>
          <xm:sqref>P1662:R1666</xm:sqref>
        </x14:conditionalFormatting>
        <x14:conditionalFormatting xmlns:xm="http://schemas.microsoft.com/office/excel/2006/main">
          <x14:cfRule type="containsText" priority="1142" operator="containsText" id="{2D7DFA99-A8DA-45BF-A861-7A945F6535AD}">
            <xm:f>NOT(ISERROR(SEARCH(Статусы!$A$4,P1668)))</xm:f>
            <xm:f>Статусы!$A$4</xm:f>
            <x14:dxf>
              <fill>
                <patternFill>
                  <bgColor theme="0" tint="-0.14996795556505021"/>
                </patternFill>
              </fill>
            </x14:dxf>
          </x14:cfRule>
          <xm:sqref>P1668:R1672</xm:sqref>
        </x14:conditionalFormatting>
        <x14:conditionalFormatting xmlns:xm="http://schemas.microsoft.com/office/excel/2006/main">
          <x14:cfRule type="containsText" priority="1156" operator="containsText" id="{B6FC9AD8-02A0-4E26-9645-22A4F719FDD6}">
            <xm:f>NOT(ISERROR(SEARCH(Статусы!$A$4,P1582)))</xm:f>
            <xm:f>Статусы!$A$4</xm:f>
            <x14:dxf>
              <fill>
                <patternFill>
                  <bgColor theme="0" tint="-0.14996795556505021"/>
                </patternFill>
              </fill>
            </x14:dxf>
          </x14:cfRule>
          <xm:sqref>P1582:R1586</xm:sqref>
        </x14:conditionalFormatting>
        <x14:conditionalFormatting xmlns:xm="http://schemas.microsoft.com/office/excel/2006/main">
          <x14:cfRule type="containsText" priority="1141" operator="containsText" id="{3E02216F-3852-4F4A-9543-F4DBB3C0A1FE}">
            <xm:f>NOT(ISERROR(SEARCH(Статусы!$A$4,P1674)))</xm:f>
            <xm:f>Статусы!$A$4</xm:f>
            <x14:dxf>
              <fill>
                <patternFill>
                  <bgColor theme="0" tint="-0.14996795556505021"/>
                </patternFill>
              </fill>
            </x14:dxf>
          </x14:cfRule>
          <xm:sqref>P1674:R1678</xm:sqref>
        </x14:conditionalFormatting>
        <x14:conditionalFormatting xmlns:xm="http://schemas.microsoft.com/office/excel/2006/main">
          <x14:cfRule type="containsText" priority="1155" operator="containsText" id="{8E2E6B13-2CEC-4404-BD9E-5D9675AD6AEE}">
            <xm:f>NOT(ISERROR(SEARCH(Статусы!$A$4,P1588)))</xm:f>
            <xm:f>Статусы!$A$4</xm:f>
            <x14:dxf>
              <fill>
                <patternFill>
                  <bgColor theme="0" tint="-0.14996795556505021"/>
                </patternFill>
              </fill>
            </x14:dxf>
          </x14:cfRule>
          <xm:sqref>P1588:R1592</xm:sqref>
        </x14:conditionalFormatting>
        <x14:conditionalFormatting xmlns:xm="http://schemas.microsoft.com/office/excel/2006/main">
          <x14:cfRule type="containsText" priority="1154" operator="containsText" id="{CF298023-AAD4-4994-A5A3-A4193CA5DFDD}">
            <xm:f>NOT(ISERROR(SEARCH(Статусы!$A$4,P1594)))</xm:f>
            <xm:f>Статусы!$A$4</xm:f>
            <x14:dxf>
              <fill>
                <patternFill>
                  <bgColor theme="0" tint="-0.14996795556505021"/>
                </patternFill>
              </fill>
            </x14:dxf>
          </x14:cfRule>
          <xm:sqref>P1594:R1598</xm:sqref>
        </x14:conditionalFormatting>
        <x14:conditionalFormatting xmlns:xm="http://schemas.microsoft.com/office/excel/2006/main">
          <x14:cfRule type="containsText" priority="1140" operator="containsText" id="{4262B1B2-D30C-4000-8260-9534987AF2B1}">
            <xm:f>NOT(ISERROR(SEARCH(Статусы!$A$4,P1680)))</xm:f>
            <xm:f>Статусы!$A$4</xm:f>
            <x14:dxf>
              <fill>
                <patternFill>
                  <bgColor theme="0" tint="-0.14996795556505021"/>
                </patternFill>
              </fill>
            </x14:dxf>
          </x14:cfRule>
          <xm:sqref>P1680:R1684</xm:sqref>
        </x14:conditionalFormatting>
        <x14:conditionalFormatting xmlns:xm="http://schemas.microsoft.com/office/excel/2006/main">
          <x14:cfRule type="containsText" priority="1153" operator="containsText" id="{4CDCEEAE-8C9F-44A7-AA04-056E43DF9AFB}">
            <xm:f>NOT(ISERROR(SEARCH(Статусы!$A$4,P1600)))</xm:f>
            <xm:f>Статусы!$A$4</xm:f>
            <x14:dxf>
              <fill>
                <patternFill>
                  <bgColor theme="0" tint="-0.14996795556505021"/>
                </patternFill>
              </fill>
            </x14:dxf>
          </x14:cfRule>
          <xm:sqref>P1600:R1604</xm:sqref>
        </x14:conditionalFormatting>
        <x14:conditionalFormatting xmlns:xm="http://schemas.microsoft.com/office/excel/2006/main">
          <x14:cfRule type="containsText" priority="1139" operator="containsText" id="{6660D763-1BD3-4D50-9E16-9EF8B2E96506}">
            <xm:f>NOT(ISERROR(SEARCH(Статусы!$A$4,P1686)))</xm:f>
            <xm:f>Статусы!$A$4</xm:f>
            <x14:dxf>
              <fill>
                <patternFill>
                  <bgColor theme="0" tint="-0.14996795556505021"/>
                </patternFill>
              </fill>
            </x14:dxf>
          </x14:cfRule>
          <xm:sqref>P1686:R1690</xm:sqref>
        </x14:conditionalFormatting>
        <x14:conditionalFormatting xmlns:xm="http://schemas.microsoft.com/office/excel/2006/main">
          <x14:cfRule type="containsText" priority="1152" operator="containsText" id="{442E86C5-54EA-4E74-8518-AE503B1E4D40}">
            <xm:f>NOT(ISERROR(SEARCH(Статусы!$A$4,P1607)))</xm:f>
            <xm:f>Статусы!$A$4</xm:f>
            <x14:dxf>
              <fill>
                <patternFill>
                  <bgColor theme="0" tint="-0.14996795556505021"/>
                </patternFill>
              </fill>
            </x14:dxf>
          </x14:cfRule>
          <xm:sqref>P1607:R1611</xm:sqref>
        </x14:conditionalFormatting>
        <x14:conditionalFormatting xmlns:xm="http://schemas.microsoft.com/office/excel/2006/main">
          <x14:cfRule type="containsText" priority="1138" operator="containsText" id="{37A86CCC-8E39-4ACB-98DA-874BB241D027}">
            <xm:f>NOT(ISERROR(SEARCH(Статусы!$A$4,P1692)))</xm:f>
            <xm:f>Статусы!$A$4</xm:f>
            <x14:dxf>
              <fill>
                <patternFill>
                  <bgColor theme="0" tint="-0.14996795556505021"/>
                </patternFill>
              </fill>
            </x14:dxf>
          </x14:cfRule>
          <xm:sqref>P1692:R1696</xm:sqref>
        </x14:conditionalFormatting>
        <x14:conditionalFormatting xmlns:xm="http://schemas.microsoft.com/office/excel/2006/main">
          <x14:cfRule type="containsText" priority="1151" operator="containsText" id="{AA9561A8-67A2-4F47-A394-98A4D6BBB47F}">
            <xm:f>NOT(ISERROR(SEARCH(Статусы!$A$4,P1613)))</xm:f>
            <xm:f>Статусы!$A$4</xm:f>
            <x14:dxf>
              <fill>
                <patternFill>
                  <bgColor theme="0" tint="-0.14996795556505021"/>
                </patternFill>
              </fill>
            </x14:dxf>
          </x14:cfRule>
          <xm:sqref>P1613:R1617</xm:sqref>
        </x14:conditionalFormatting>
        <x14:conditionalFormatting xmlns:xm="http://schemas.microsoft.com/office/excel/2006/main">
          <x14:cfRule type="containsText" priority="1137" operator="containsText" id="{E38FE6C3-0094-4D36-B4BC-5F80FC0CC564}">
            <xm:f>NOT(ISERROR(SEARCH(Статусы!$A$4,P1698)))</xm:f>
            <xm:f>Статусы!$A$4</xm:f>
            <x14:dxf>
              <fill>
                <patternFill>
                  <bgColor theme="0" tint="-0.14996795556505021"/>
                </patternFill>
              </fill>
            </x14:dxf>
          </x14:cfRule>
          <xm:sqref>P1698:R1702</xm:sqref>
        </x14:conditionalFormatting>
        <x14:conditionalFormatting xmlns:xm="http://schemas.microsoft.com/office/excel/2006/main">
          <x14:cfRule type="containsText" priority="1136" operator="containsText" id="{C3B38AA6-A54F-4C1F-9B58-AFED0D53B793}">
            <xm:f>NOT(ISERROR(SEARCH(Статусы!$A$4,P1704)))</xm:f>
            <xm:f>Статусы!$A$4</xm:f>
            <x14:dxf>
              <fill>
                <patternFill>
                  <bgColor theme="0" tint="-0.14996795556505021"/>
                </patternFill>
              </fill>
            </x14:dxf>
          </x14:cfRule>
          <xm:sqref>P1704:R1708</xm:sqref>
        </x14:conditionalFormatting>
        <x14:conditionalFormatting xmlns:xm="http://schemas.microsoft.com/office/excel/2006/main">
          <x14:cfRule type="containsText" priority="1150" operator="containsText" id="{DB3F2448-E4AC-4BC3-A1C6-8779BEC4B39E}">
            <xm:f>NOT(ISERROR(SEARCH(Статусы!$A$4,P1620)))</xm:f>
            <xm:f>Статусы!$A$4</xm:f>
            <x14:dxf>
              <fill>
                <patternFill>
                  <bgColor theme="0" tint="-0.14996795556505021"/>
                </patternFill>
              </fill>
            </x14:dxf>
          </x14:cfRule>
          <xm:sqref>P1620:R1624</xm:sqref>
        </x14:conditionalFormatting>
        <x14:conditionalFormatting xmlns:xm="http://schemas.microsoft.com/office/excel/2006/main">
          <x14:cfRule type="containsText" priority="1135" operator="containsText" id="{B3721451-9F4B-4288-A4FE-8230C8CA98A5}">
            <xm:f>NOT(ISERROR(SEARCH(Статусы!$A$4,P1710)))</xm:f>
            <xm:f>Статусы!$A$4</xm:f>
            <x14:dxf>
              <fill>
                <patternFill>
                  <bgColor theme="0" tint="-0.14996795556505021"/>
                </patternFill>
              </fill>
            </x14:dxf>
          </x14:cfRule>
          <xm:sqref>P1710:R1714</xm:sqref>
        </x14:conditionalFormatting>
        <x14:conditionalFormatting xmlns:xm="http://schemas.microsoft.com/office/excel/2006/main">
          <x14:cfRule type="containsText" priority="1149" operator="containsText" id="{36BC0EBF-6B70-49C6-9BB9-5B01338855E1}">
            <xm:f>NOT(ISERROR(SEARCH(Статусы!$A$4,P1626)))</xm:f>
            <xm:f>Статусы!$A$4</xm:f>
            <x14:dxf>
              <fill>
                <patternFill>
                  <bgColor theme="0" tint="-0.14996795556505021"/>
                </patternFill>
              </fill>
            </x14:dxf>
          </x14:cfRule>
          <xm:sqref>P1626:R1630</xm:sqref>
        </x14:conditionalFormatting>
        <x14:conditionalFormatting xmlns:xm="http://schemas.microsoft.com/office/excel/2006/main">
          <x14:cfRule type="containsText" priority="1148" operator="containsText" id="{AC64760D-5048-490F-BC72-29F05F111C96}">
            <xm:f>NOT(ISERROR(SEARCH(Статусы!$A$4,P1632)))</xm:f>
            <xm:f>Статусы!$A$4</xm:f>
            <x14:dxf>
              <fill>
                <patternFill>
                  <bgColor theme="0" tint="-0.14996795556505021"/>
                </patternFill>
              </fill>
            </x14:dxf>
          </x14:cfRule>
          <xm:sqref>P1632:R1636</xm:sqref>
        </x14:conditionalFormatting>
        <x14:conditionalFormatting xmlns:xm="http://schemas.microsoft.com/office/excel/2006/main">
          <x14:cfRule type="containsText" priority="1134" operator="containsText" id="{777871BA-42D4-40C8-816B-0AAEAA3DAA63}">
            <xm:f>NOT(ISERROR(SEARCH(Статусы!$A$4,P1716)))</xm:f>
            <xm:f>Статусы!$A$4</xm:f>
            <x14:dxf>
              <fill>
                <patternFill>
                  <bgColor theme="0" tint="-0.14996795556505021"/>
                </patternFill>
              </fill>
            </x14:dxf>
          </x14:cfRule>
          <xm:sqref>P1716:R1720</xm:sqref>
        </x14:conditionalFormatting>
        <x14:conditionalFormatting xmlns:xm="http://schemas.microsoft.com/office/excel/2006/main">
          <x14:cfRule type="containsText" priority="1147" operator="containsText" id="{50E8003B-1B70-470B-8E6E-E4EBEEAA2D6E}">
            <xm:f>NOT(ISERROR(SEARCH(Статусы!$A$4,P1638)))</xm:f>
            <xm:f>Статусы!$A$4</xm:f>
            <x14:dxf>
              <fill>
                <patternFill>
                  <bgColor theme="0" tint="-0.14996795556505021"/>
                </patternFill>
              </fill>
            </x14:dxf>
          </x14:cfRule>
          <xm:sqref>P1638:R1642</xm:sqref>
        </x14:conditionalFormatting>
        <x14:conditionalFormatting xmlns:xm="http://schemas.microsoft.com/office/excel/2006/main">
          <x14:cfRule type="containsText" priority="1146" operator="containsText" id="{A3991298-7167-48F1-B57C-BEE64879151D}">
            <xm:f>NOT(ISERROR(SEARCH(Статусы!$A$4,P1644)))</xm:f>
            <xm:f>Статусы!$A$4</xm:f>
            <x14:dxf>
              <fill>
                <patternFill>
                  <bgColor theme="0" tint="-0.14996795556505021"/>
                </patternFill>
              </fill>
            </x14:dxf>
          </x14:cfRule>
          <xm:sqref>P1644:R1648</xm:sqref>
        </x14:conditionalFormatting>
        <x14:conditionalFormatting xmlns:xm="http://schemas.microsoft.com/office/excel/2006/main">
          <x14:cfRule type="containsText" priority="1133" operator="containsText" id="{4EC04472-B32F-4EE6-999E-F56C67210350}">
            <xm:f>NOT(ISERROR(SEARCH(Статусы!$A$4,P1722)))</xm:f>
            <xm:f>Статусы!$A$4</xm:f>
            <x14:dxf>
              <fill>
                <patternFill>
                  <bgColor theme="0" tint="-0.14996795556505021"/>
                </patternFill>
              </fill>
            </x14:dxf>
          </x14:cfRule>
          <xm:sqref>P1722:R1726</xm:sqref>
        </x14:conditionalFormatting>
        <x14:conditionalFormatting xmlns:xm="http://schemas.microsoft.com/office/excel/2006/main">
          <x14:cfRule type="containsText" priority="1145" operator="containsText" id="{0727FEFE-62E4-4363-99A6-BF729DC3BDD7}">
            <xm:f>NOT(ISERROR(SEARCH(Статусы!$A$4,P1650)))</xm:f>
            <xm:f>Статусы!$A$4</xm:f>
            <x14:dxf>
              <fill>
                <patternFill>
                  <bgColor theme="0" tint="-0.14996795556505021"/>
                </patternFill>
              </fill>
            </x14:dxf>
          </x14:cfRule>
          <xm:sqref>P1650:R1654</xm:sqref>
        </x14:conditionalFormatting>
        <x14:conditionalFormatting xmlns:xm="http://schemas.microsoft.com/office/excel/2006/main">
          <x14:cfRule type="containsText" priority="1144" operator="containsText" id="{0C145B3C-4780-4089-85F5-98C243C7B322}">
            <xm:f>NOT(ISERROR(SEARCH(Статусы!$A$4,P1656)))</xm:f>
            <xm:f>Статусы!$A$4</xm:f>
            <x14:dxf>
              <fill>
                <patternFill>
                  <bgColor theme="0" tint="-0.14996795556505021"/>
                </patternFill>
              </fill>
            </x14:dxf>
          </x14:cfRule>
          <xm:sqref>P1656:R1660</xm:sqref>
        </x14:conditionalFormatting>
        <x14:conditionalFormatting xmlns:xm="http://schemas.microsoft.com/office/excel/2006/main">
          <x14:cfRule type="containsText" priority="1132" operator="containsText" id="{F97D7A24-098D-457F-BD0F-71B093C4404A}">
            <xm:f>NOT(ISERROR(SEARCH(Статусы!$A$4,P1728)))</xm:f>
            <xm:f>Статусы!$A$4</xm:f>
            <x14:dxf>
              <fill>
                <patternFill>
                  <bgColor theme="0" tint="-0.14996795556505021"/>
                </patternFill>
              </fill>
            </x14:dxf>
          </x14:cfRule>
          <xm:sqref>P1728:R1732</xm:sqref>
        </x14:conditionalFormatting>
        <x14:conditionalFormatting xmlns:xm="http://schemas.microsoft.com/office/excel/2006/main">
          <x14:cfRule type="containsText" priority="1131" operator="containsText" id="{DA403F7E-6C90-4A76-8CA3-99FCD1BDC889}">
            <xm:f>NOT(ISERROR(SEARCH(Статусы!$A$4,P1734)))</xm:f>
            <xm:f>Статусы!$A$4</xm:f>
            <x14:dxf>
              <fill>
                <patternFill>
                  <bgColor theme="0" tint="-0.14996795556505021"/>
                </patternFill>
              </fill>
            </x14:dxf>
          </x14:cfRule>
          <xm:sqref>P1734:R1738</xm:sqref>
        </x14:conditionalFormatting>
        <x14:conditionalFormatting xmlns:xm="http://schemas.microsoft.com/office/excel/2006/main">
          <x14:cfRule type="containsText" priority="1130" operator="containsText" id="{4495645B-7B58-4665-874E-7582E49A4EAC}">
            <xm:f>NOT(ISERROR(SEARCH(Статусы!$A$4,P1740)))</xm:f>
            <xm:f>Статусы!$A$4</xm:f>
            <x14:dxf>
              <fill>
                <patternFill>
                  <bgColor theme="0" tint="-0.14996795556505021"/>
                </patternFill>
              </fill>
            </x14:dxf>
          </x14:cfRule>
          <xm:sqref>P1740:R1744</xm:sqref>
        </x14:conditionalFormatting>
        <x14:conditionalFormatting xmlns:xm="http://schemas.microsoft.com/office/excel/2006/main">
          <x14:cfRule type="containsText" priority="1129" operator="containsText" id="{67E8B40E-59B1-4D80-896E-173A98CBCFAF}">
            <xm:f>NOT(ISERROR(SEARCH(Статусы!$A$4,P1746)))</xm:f>
            <xm:f>Статусы!$A$4</xm:f>
            <x14:dxf>
              <fill>
                <patternFill>
                  <bgColor theme="0" tint="-0.14996795556505021"/>
                </patternFill>
              </fill>
            </x14:dxf>
          </x14:cfRule>
          <xm:sqref>P1746:R1750</xm:sqref>
        </x14:conditionalFormatting>
        <x14:conditionalFormatting xmlns:xm="http://schemas.microsoft.com/office/excel/2006/main">
          <x14:cfRule type="containsText" priority="1128" operator="containsText" id="{9D39AB35-F965-46A6-BDC4-755DAF35FB17}">
            <xm:f>NOT(ISERROR(SEARCH(Статусы!$A$4,P1752)))</xm:f>
            <xm:f>Статусы!$A$4</xm:f>
            <x14:dxf>
              <fill>
                <patternFill>
                  <bgColor theme="0" tint="-0.14996795556505021"/>
                </patternFill>
              </fill>
            </x14:dxf>
          </x14:cfRule>
          <xm:sqref>P1752:R1756</xm:sqref>
        </x14:conditionalFormatting>
        <x14:conditionalFormatting xmlns:xm="http://schemas.microsoft.com/office/excel/2006/main">
          <x14:cfRule type="containsText" priority="1127" operator="containsText" id="{A3F83197-8F36-4088-AF31-5D19E844AE74}">
            <xm:f>NOT(ISERROR(SEARCH(Статусы!$A$4,P1758)))</xm:f>
            <xm:f>Статусы!$A$4</xm:f>
            <x14:dxf>
              <fill>
                <patternFill>
                  <bgColor theme="0" tint="-0.14996795556505021"/>
                </patternFill>
              </fill>
            </x14:dxf>
          </x14:cfRule>
          <xm:sqref>P1758:R1762</xm:sqref>
        </x14:conditionalFormatting>
        <x14:conditionalFormatting xmlns:xm="http://schemas.microsoft.com/office/excel/2006/main">
          <x14:cfRule type="containsText" priority="1126" operator="containsText" id="{67433551-74E7-4070-A080-98330A9E22DA}">
            <xm:f>NOT(ISERROR(SEARCH(Статусы!$A$4,P1764)))</xm:f>
            <xm:f>Статусы!$A$4</xm:f>
            <x14:dxf>
              <fill>
                <patternFill>
                  <bgColor theme="0" tint="-0.14996795556505021"/>
                </patternFill>
              </fill>
            </x14:dxf>
          </x14:cfRule>
          <xm:sqref>P1764:R1768</xm:sqref>
        </x14:conditionalFormatting>
        <x14:conditionalFormatting xmlns:xm="http://schemas.microsoft.com/office/excel/2006/main">
          <x14:cfRule type="containsText" priority="1125" operator="containsText" id="{A687E37A-F9C7-4226-8F30-581C4AF37586}">
            <xm:f>NOT(ISERROR(SEARCH(Статусы!$A$4,P1770)))</xm:f>
            <xm:f>Статусы!$A$4</xm:f>
            <x14:dxf>
              <fill>
                <patternFill>
                  <bgColor theme="0" tint="-0.14996795556505021"/>
                </patternFill>
              </fill>
            </x14:dxf>
          </x14:cfRule>
          <xm:sqref>P1770:R1774</xm:sqref>
        </x14:conditionalFormatting>
        <x14:conditionalFormatting xmlns:xm="http://schemas.microsoft.com/office/excel/2006/main">
          <x14:cfRule type="containsText" priority="1124" operator="containsText" id="{51893CBD-9224-4AE9-A0BC-64C9EECF6BA3}">
            <xm:f>NOT(ISERROR(SEARCH(Статусы!$A$4,P1776)))</xm:f>
            <xm:f>Статусы!$A$4</xm:f>
            <x14:dxf>
              <fill>
                <patternFill>
                  <bgColor theme="0" tint="-0.14996795556505021"/>
                </patternFill>
              </fill>
            </x14:dxf>
          </x14:cfRule>
          <xm:sqref>P1776:R1780</xm:sqref>
        </x14:conditionalFormatting>
        <x14:conditionalFormatting xmlns:xm="http://schemas.microsoft.com/office/excel/2006/main">
          <x14:cfRule type="containsText" priority="1123" operator="containsText" id="{8E44748E-8D25-4E01-B44A-62719D17E0D6}">
            <xm:f>NOT(ISERROR(SEARCH(Статусы!$A$4,P1782)))</xm:f>
            <xm:f>Статусы!$A$4</xm:f>
            <x14:dxf>
              <fill>
                <patternFill>
                  <bgColor theme="0" tint="-0.14996795556505021"/>
                </patternFill>
              </fill>
            </x14:dxf>
          </x14:cfRule>
          <xm:sqref>P1782:R1786</xm:sqref>
        </x14:conditionalFormatting>
        <x14:conditionalFormatting xmlns:xm="http://schemas.microsoft.com/office/excel/2006/main">
          <x14:cfRule type="containsText" priority="1122" operator="containsText" id="{4DF66A0D-6D52-4CAE-B28E-E7AE3649B34E}">
            <xm:f>NOT(ISERROR(SEARCH(Статусы!$A$4,P1788)))</xm:f>
            <xm:f>Статусы!$A$4</xm:f>
            <x14:dxf>
              <fill>
                <patternFill>
                  <bgColor theme="0" tint="-0.14996795556505021"/>
                </patternFill>
              </fill>
            </x14:dxf>
          </x14:cfRule>
          <xm:sqref>P1788:R1792</xm:sqref>
        </x14:conditionalFormatting>
        <x14:conditionalFormatting xmlns:xm="http://schemas.microsoft.com/office/excel/2006/main">
          <x14:cfRule type="containsText" priority="1121" operator="containsText" id="{D5B101D0-175C-4412-B3F6-D6AB9E4AB42E}">
            <xm:f>NOT(ISERROR(SEARCH(Статусы!$A$4,P1794)))</xm:f>
            <xm:f>Статусы!$A$4</xm:f>
            <x14:dxf>
              <fill>
                <patternFill>
                  <bgColor theme="0" tint="-0.14996795556505021"/>
                </patternFill>
              </fill>
            </x14:dxf>
          </x14:cfRule>
          <xm:sqref>P1794:R1798</xm:sqref>
        </x14:conditionalFormatting>
        <x14:conditionalFormatting xmlns:xm="http://schemas.microsoft.com/office/excel/2006/main">
          <x14:cfRule type="containsText" priority="1120" operator="containsText" id="{AE7825A6-039A-4BFC-8FB3-C1E12687489A}">
            <xm:f>NOT(ISERROR(SEARCH(Статусы!$A$4,P1800)))</xm:f>
            <xm:f>Статусы!$A$4</xm:f>
            <x14:dxf>
              <fill>
                <patternFill>
                  <bgColor theme="0" tint="-0.14996795556505021"/>
                </patternFill>
              </fill>
            </x14:dxf>
          </x14:cfRule>
          <xm:sqref>P1800:R1804</xm:sqref>
        </x14:conditionalFormatting>
        <x14:conditionalFormatting xmlns:xm="http://schemas.microsoft.com/office/excel/2006/main">
          <x14:cfRule type="containsText" priority="1119" operator="containsText" id="{CFB4410B-AFB2-41ED-912D-5DF3183C04EF}">
            <xm:f>NOT(ISERROR(SEARCH(Статусы!$A$4,P1806)))</xm:f>
            <xm:f>Статусы!$A$4</xm:f>
            <x14:dxf>
              <fill>
                <patternFill>
                  <bgColor theme="0" tint="-0.14996795556505021"/>
                </patternFill>
              </fill>
            </x14:dxf>
          </x14:cfRule>
          <xm:sqref>P1806:R1810</xm:sqref>
        </x14:conditionalFormatting>
        <x14:conditionalFormatting xmlns:xm="http://schemas.microsoft.com/office/excel/2006/main">
          <x14:cfRule type="containsText" priority="1118" operator="containsText" id="{8FCF1982-A4C8-4BA0-A086-0A202D97F2DD}">
            <xm:f>NOT(ISERROR(SEARCH(Статусы!$A$4,P1813)))</xm:f>
            <xm:f>Статусы!$A$4</xm:f>
            <x14:dxf>
              <fill>
                <patternFill>
                  <bgColor theme="0" tint="-0.14996795556505021"/>
                </patternFill>
              </fill>
            </x14:dxf>
          </x14:cfRule>
          <xm:sqref>P1813:R1817</xm:sqref>
        </x14:conditionalFormatting>
        <x14:conditionalFormatting xmlns:xm="http://schemas.microsoft.com/office/excel/2006/main">
          <x14:cfRule type="containsText" priority="1117" operator="containsText" id="{330E3AC3-4AFB-4695-A648-8DF9866DB291}">
            <xm:f>NOT(ISERROR(SEARCH(Статусы!$A$4,P1828)))</xm:f>
            <xm:f>Статусы!$A$4</xm:f>
            <x14:dxf>
              <fill>
                <patternFill>
                  <bgColor theme="0" tint="-0.14996795556505021"/>
                </patternFill>
              </fill>
            </x14:dxf>
          </x14:cfRule>
          <xm:sqref>P1828:R1832</xm:sqref>
        </x14:conditionalFormatting>
        <x14:conditionalFormatting xmlns:xm="http://schemas.microsoft.com/office/excel/2006/main">
          <x14:cfRule type="containsText" priority="1116" operator="containsText" id="{D3C85E07-5CEA-4513-B7E0-68BBE5048687}">
            <xm:f>NOT(ISERROR(SEARCH(Статусы!$A$4,P1834)))</xm:f>
            <xm:f>Статусы!$A$4</xm:f>
            <x14:dxf>
              <fill>
                <patternFill>
                  <bgColor theme="0" tint="-0.14996795556505021"/>
                </patternFill>
              </fill>
            </x14:dxf>
          </x14:cfRule>
          <xm:sqref>P1834:R1838</xm:sqref>
        </x14:conditionalFormatting>
        <x14:conditionalFormatting xmlns:xm="http://schemas.microsoft.com/office/excel/2006/main">
          <x14:cfRule type="containsText" priority="1115" operator="containsText" id="{2479A900-E5F1-4FA6-80ED-89AB18482B9A}">
            <xm:f>NOT(ISERROR(SEARCH(Статусы!$A$4,P1840)))</xm:f>
            <xm:f>Статусы!$A$4</xm:f>
            <x14:dxf>
              <fill>
                <patternFill>
                  <bgColor theme="0" tint="-0.14996795556505021"/>
                </patternFill>
              </fill>
            </x14:dxf>
          </x14:cfRule>
          <xm:sqref>P1840:R1844</xm:sqref>
        </x14:conditionalFormatting>
        <x14:conditionalFormatting xmlns:xm="http://schemas.microsoft.com/office/excel/2006/main">
          <x14:cfRule type="containsText" priority="1114" operator="containsText" id="{866C82F9-960A-4AAD-BECF-37F8F6B7D199}">
            <xm:f>NOT(ISERROR(SEARCH(Статусы!$A$4,P1846)))</xm:f>
            <xm:f>Статусы!$A$4</xm:f>
            <x14:dxf>
              <fill>
                <patternFill>
                  <bgColor theme="0" tint="-0.14996795556505021"/>
                </patternFill>
              </fill>
            </x14:dxf>
          </x14:cfRule>
          <xm:sqref>P1846:R1850</xm:sqref>
        </x14:conditionalFormatting>
        <x14:conditionalFormatting xmlns:xm="http://schemas.microsoft.com/office/excel/2006/main">
          <x14:cfRule type="containsText" priority="1113" operator="containsText" id="{1B65104A-1185-4E43-A377-FA98C8FCB33D}">
            <xm:f>NOT(ISERROR(SEARCH(Статусы!$A$4,P1852)))</xm:f>
            <xm:f>Статусы!$A$4</xm:f>
            <x14:dxf>
              <fill>
                <patternFill>
                  <bgColor theme="0" tint="-0.14996795556505021"/>
                </patternFill>
              </fill>
            </x14:dxf>
          </x14:cfRule>
          <xm:sqref>P1852:R1856</xm:sqref>
        </x14:conditionalFormatting>
        <x14:conditionalFormatting xmlns:xm="http://schemas.microsoft.com/office/excel/2006/main">
          <x14:cfRule type="containsText" priority="1112" operator="containsText" id="{E7A0EC9A-95C2-4E39-86D9-BE003F6CB84F}">
            <xm:f>NOT(ISERROR(SEARCH(Статусы!$A$4,P1858)))</xm:f>
            <xm:f>Статусы!$A$4</xm:f>
            <x14:dxf>
              <fill>
                <patternFill>
                  <bgColor theme="0" tint="-0.14996795556505021"/>
                </patternFill>
              </fill>
            </x14:dxf>
          </x14:cfRule>
          <xm:sqref>P1858:R1862</xm:sqref>
        </x14:conditionalFormatting>
        <x14:conditionalFormatting xmlns:xm="http://schemas.microsoft.com/office/excel/2006/main">
          <x14:cfRule type="containsText" priority="1111" operator="containsText" id="{1B9110B6-3D67-4933-882B-AB254F943B42}">
            <xm:f>NOT(ISERROR(SEARCH(Статусы!$A$4,P1864)))</xm:f>
            <xm:f>Статусы!$A$4</xm:f>
            <x14:dxf>
              <fill>
                <patternFill>
                  <bgColor theme="0" tint="-0.14996795556505021"/>
                </patternFill>
              </fill>
            </x14:dxf>
          </x14:cfRule>
          <xm:sqref>P1864:R1868</xm:sqref>
        </x14:conditionalFormatting>
        <x14:conditionalFormatting xmlns:xm="http://schemas.microsoft.com/office/excel/2006/main">
          <x14:cfRule type="containsText" priority="1110" operator="containsText" id="{ADC0A1DA-CC6C-49A4-A8C8-7CCD9EABF81B}">
            <xm:f>NOT(ISERROR(SEARCH(Статусы!$A$4,P1870)))</xm:f>
            <xm:f>Статусы!$A$4</xm:f>
            <x14:dxf>
              <fill>
                <patternFill>
                  <bgColor theme="0" tint="-0.14996795556505021"/>
                </patternFill>
              </fill>
            </x14:dxf>
          </x14:cfRule>
          <xm:sqref>P1870:R1874</xm:sqref>
        </x14:conditionalFormatting>
        <x14:conditionalFormatting xmlns:xm="http://schemas.microsoft.com/office/excel/2006/main">
          <x14:cfRule type="containsText" priority="1109" operator="containsText" id="{1A70DD34-0F00-46ED-92AE-F8F0289E8613}">
            <xm:f>NOT(ISERROR(SEARCH(Статусы!$A$4,P1876)))</xm:f>
            <xm:f>Статусы!$A$4</xm:f>
            <x14:dxf>
              <fill>
                <patternFill>
                  <bgColor theme="0" tint="-0.14996795556505021"/>
                </patternFill>
              </fill>
            </x14:dxf>
          </x14:cfRule>
          <xm:sqref>P1876:R1880</xm:sqref>
        </x14:conditionalFormatting>
        <x14:conditionalFormatting xmlns:xm="http://schemas.microsoft.com/office/excel/2006/main">
          <x14:cfRule type="containsText" priority="1108" operator="containsText" id="{00748D7B-817A-4BA7-837F-B83606EA5D61}">
            <xm:f>NOT(ISERROR(SEARCH(Статусы!$A$4,P1882)))</xm:f>
            <xm:f>Статусы!$A$4</xm:f>
            <x14:dxf>
              <fill>
                <patternFill>
                  <bgColor theme="0" tint="-0.14996795556505021"/>
                </patternFill>
              </fill>
            </x14:dxf>
          </x14:cfRule>
          <xm:sqref>P1882:R1886</xm:sqref>
        </x14:conditionalFormatting>
        <x14:conditionalFormatting xmlns:xm="http://schemas.microsoft.com/office/excel/2006/main">
          <x14:cfRule type="containsText" priority="1107" operator="containsText" id="{5469C620-E705-4B53-93DD-656B9D6E28E0}">
            <xm:f>NOT(ISERROR(SEARCH(Статусы!$A$4,P1888)))</xm:f>
            <xm:f>Статусы!$A$4</xm:f>
            <x14:dxf>
              <fill>
                <patternFill>
                  <bgColor theme="0" tint="-0.14996795556505021"/>
                </patternFill>
              </fill>
            </x14:dxf>
          </x14:cfRule>
          <xm:sqref>P1888:R1892</xm:sqref>
        </x14:conditionalFormatting>
        <x14:conditionalFormatting xmlns:xm="http://schemas.microsoft.com/office/excel/2006/main">
          <x14:cfRule type="containsText" priority="1106" operator="containsText" id="{DD421B50-0900-4A92-A976-94F91858F603}">
            <xm:f>NOT(ISERROR(SEARCH(Статусы!$A$4,P1894)))</xm:f>
            <xm:f>Статусы!$A$4</xm:f>
            <x14:dxf>
              <fill>
                <patternFill>
                  <bgColor theme="0" tint="-0.14996795556505021"/>
                </patternFill>
              </fill>
            </x14:dxf>
          </x14:cfRule>
          <xm:sqref>P1894:R1898</xm:sqref>
        </x14:conditionalFormatting>
        <x14:conditionalFormatting xmlns:xm="http://schemas.microsoft.com/office/excel/2006/main">
          <x14:cfRule type="containsText" priority="1105" operator="containsText" id="{F4003027-6A46-407C-BA1C-1E0080ACC097}">
            <xm:f>NOT(ISERROR(SEARCH(Статусы!$A$4,P1901)))</xm:f>
            <xm:f>Статусы!$A$4</xm:f>
            <x14:dxf>
              <fill>
                <patternFill>
                  <bgColor theme="0" tint="-0.14996795556505021"/>
                </patternFill>
              </fill>
            </x14:dxf>
          </x14:cfRule>
          <xm:sqref>P1901:R1905</xm:sqref>
        </x14:conditionalFormatting>
        <x14:conditionalFormatting xmlns:xm="http://schemas.microsoft.com/office/excel/2006/main">
          <x14:cfRule type="containsText" priority="1103" operator="containsText" id="{0A1CDFE6-002C-4C5A-A332-1B23531AD4A8}">
            <xm:f>NOT(ISERROR(SEARCH(Статусы!$A$4,P1913)))</xm:f>
            <xm:f>Статусы!$A$4</xm:f>
            <x14:dxf>
              <fill>
                <patternFill>
                  <bgColor theme="0" tint="-0.14996795556505021"/>
                </patternFill>
              </fill>
            </x14:dxf>
          </x14:cfRule>
          <xm:sqref>P1913:R1917</xm:sqref>
        </x14:conditionalFormatting>
        <x14:conditionalFormatting xmlns:xm="http://schemas.microsoft.com/office/excel/2006/main">
          <x14:cfRule type="containsText" priority="1101" operator="containsText" id="{8223C7B6-D66D-4FDF-B6BA-F2C34A630AF8}">
            <xm:f>NOT(ISERROR(SEARCH(Статусы!$A$4,P1925)))</xm:f>
            <xm:f>Статусы!$A$4</xm:f>
            <x14:dxf>
              <fill>
                <patternFill>
                  <bgColor theme="0" tint="-0.14996795556505021"/>
                </patternFill>
              </fill>
            </x14:dxf>
          </x14:cfRule>
          <xm:sqref>P1925:R1929</xm:sqref>
        </x14:conditionalFormatting>
        <x14:conditionalFormatting xmlns:xm="http://schemas.microsoft.com/office/excel/2006/main">
          <x14:cfRule type="containsText" priority="1100" operator="containsText" id="{041E0D6F-563D-4DDC-BDA7-9C554276C9A0}">
            <xm:f>NOT(ISERROR(SEARCH(Статусы!$A$4,P1931)))</xm:f>
            <xm:f>Статусы!$A$4</xm:f>
            <x14:dxf>
              <fill>
                <patternFill>
                  <bgColor theme="0" tint="-0.14996795556505021"/>
                </patternFill>
              </fill>
            </x14:dxf>
          </x14:cfRule>
          <xm:sqref>P1931:R1935</xm:sqref>
        </x14:conditionalFormatting>
        <x14:conditionalFormatting xmlns:xm="http://schemas.microsoft.com/office/excel/2006/main">
          <x14:cfRule type="containsText" priority="1099" operator="containsText" id="{EEB249E8-9086-4188-A6ED-DCDDF3EA28E7}">
            <xm:f>NOT(ISERROR(SEARCH(Статусы!$A$4,P1937)))</xm:f>
            <xm:f>Статусы!$A$4</xm:f>
            <x14:dxf>
              <fill>
                <patternFill>
                  <bgColor theme="0" tint="-0.14996795556505021"/>
                </patternFill>
              </fill>
            </x14:dxf>
          </x14:cfRule>
          <xm:sqref>P1937:R1941</xm:sqref>
        </x14:conditionalFormatting>
        <x14:conditionalFormatting xmlns:xm="http://schemas.microsoft.com/office/excel/2006/main">
          <x14:cfRule type="containsText" priority="1095" operator="containsText" id="{5D45D749-F415-4247-B212-4B17CA98DA5C}">
            <xm:f>NOT(ISERROR(SEARCH(Статусы!$A$4,P1963)))</xm:f>
            <xm:f>Статусы!$A$4</xm:f>
            <x14:dxf>
              <fill>
                <patternFill>
                  <bgColor theme="0" tint="-0.14996795556505021"/>
                </patternFill>
              </fill>
            </x14:dxf>
          </x14:cfRule>
          <xm:sqref>P1963:R1967</xm:sqref>
        </x14:conditionalFormatting>
        <x14:conditionalFormatting xmlns:xm="http://schemas.microsoft.com/office/excel/2006/main">
          <x14:cfRule type="containsText" priority="1094" operator="containsText" id="{1060D1A4-1B36-4342-A8F6-131C8C489578}">
            <xm:f>NOT(ISERROR(SEARCH(Статусы!$A$4,P1969)))</xm:f>
            <xm:f>Статусы!$A$4</xm:f>
            <x14:dxf>
              <fill>
                <patternFill>
                  <bgColor theme="0" tint="-0.14996795556505021"/>
                </patternFill>
              </fill>
            </x14:dxf>
          </x14:cfRule>
          <xm:sqref>P1969:R1973</xm:sqref>
        </x14:conditionalFormatting>
        <x14:conditionalFormatting xmlns:xm="http://schemas.microsoft.com/office/excel/2006/main">
          <x14:cfRule type="containsText" priority="1093" operator="containsText" id="{5F508DCE-29D1-4087-98E5-A4B4FBB84BCB}">
            <xm:f>NOT(ISERROR(SEARCH(Статусы!$A$4,P1975)))</xm:f>
            <xm:f>Статусы!$A$4</xm:f>
            <x14:dxf>
              <fill>
                <patternFill>
                  <bgColor theme="0" tint="-0.14996795556505021"/>
                </patternFill>
              </fill>
            </x14:dxf>
          </x14:cfRule>
          <xm:sqref>P1975:R1979</xm:sqref>
        </x14:conditionalFormatting>
        <x14:conditionalFormatting xmlns:xm="http://schemas.microsoft.com/office/excel/2006/main">
          <x14:cfRule type="containsText" priority="1092" operator="containsText" id="{4D228182-443B-4EA0-9517-9F9A629B6169}">
            <xm:f>NOT(ISERROR(SEARCH(Статусы!$A$4,P1981)))</xm:f>
            <xm:f>Статусы!$A$4</xm:f>
            <x14:dxf>
              <fill>
                <patternFill>
                  <bgColor theme="0" tint="-0.14996795556505021"/>
                </patternFill>
              </fill>
            </x14:dxf>
          </x14:cfRule>
          <xm:sqref>P1981:R1985</xm:sqref>
        </x14:conditionalFormatting>
        <x14:conditionalFormatting xmlns:xm="http://schemas.microsoft.com/office/excel/2006/main">
          <x14:cfRule type="containsText" priority="1091" operator="containsText" id="{E5CA7F53-51A5-4720-B009-4AF6F8C32632}">
            <xm:f>NOT(ISERROR(SEARCH(Статусы!$A$4,P1987)))</xm:f>
            <xm:f>Статусы!$A$4</xm:f>
            <x14:dxf>
              <fill>
                <patternFill>
                  <bgColor theme="0" tint="-0.14996795556505021"/>
                </patternFill>
              </fill>
            </x14:dxf>
          </x14:cfRule>
          <xm:sqref>P1987:R1991</xm:sqref>
        </x14:conditionalFormatting>
        <x14:conditionalFormatting xmlns:xm="http://schemas.microsoft.com/office/excel/2006/main">
          <x14:cfRule type="containsText" priority="1090" operator="containsText" id="{4320B0E2-0264-4088-8CDC-8475A3375272}">
            <xm:f>NOT(ISERROR(SEARCH(Статусы!$A$4,P1993)))</xm:f>
            <xm:f>Статусы!$A$4</xm:f>
            <x14:dxf>
              <fill>
                <patternFill>
                  <bgColor theme="0" tint="-0.14996795556505021"/>
                </patternFill>
              </fill>
            </x14:dxf>
          </x14:cfRule>
          <xm:sqref>P1993:R1997</xm:sqref>
        </x14:conditionalFormatting>
        <x14:conditionalFormatting xmlns:xm="http://schemas.microsoft.com/office/excel/2006/main">
          <x14:cfRule type="containsText" priority="1089" operator="containsText" id="{F18AFAFF-1885-49D1-831A-0378B70EF4F6}">
            <xm:f>NOT(ISERROR(SEARCH(Статусы!$A$4,P1999)))</xm:f>
            <xm:f>Статусы!$A$4</xm:f>
            <x14:dxf>
              <fill>
                <patternFill>
                  <bgColor theme="0" tint="-0.14996795556505021"/>
                </patternFill>
              </fill>
            </x14:dxf>
          </x14:cfRule>
          <xm:sqref>P1999:R2003</xm:sqref>
        </x14:conditionalFormatting>
        <x14:conditionalFormatting xmlns:xm="http://schemas.microsoft.com/office/excel/2006/main">
          <x14:cfRule type="containsText" priority="1088" operator="containsText" id="{46C4BD09-8A4F-42B2-B80F-17C2520B2E68}">
            <xm:f>NOT(ISERROR(SEARCH(Статусы!$A$4,P2005)))</xm:f>
            <xm:f>Статусы!$A$4</xm:f>
            <x14:dxf>
              <fill>
                <patternFill>
                  <bgColor theme="0" tint="-0.14996795556505021"/>
                </patternFill>
              </fill>
            </x14:dxf>
          </x14:cfRule>
          <xm:sqref>P2005:R2009</xm:sqref>
        </x14:conditionalFormatting>
        <x14:conditionalFormatting xmlns:xm="http://schemas.microsoft.com/office/excel/2006/main">
          <x14:cfRule type="containsText" priority="1087" operator="containsText" id="{A484E9FE-E001-4E23-ACC7-5950E222AD85}">
            <xm:f>NOT(ISERROR(SEARCH(Статусы!$A$4,M2)))</xm:f>
            <xm:f>Статусы!$A$4</xm:f>
            <x14:dxf>
              <fill>
                <patternFill>
                  <bgColor theme="0" tint="-0.14996795556505021"/>
                </patternFill>
              </fill>
            </x14:dxf>
          </x14:cfRule>
          <xm:sqref>M1242:O1242 M1936:O1936 M2004:O2004 M1998:O1998 M1992:O1992 M1986:O1986 M1980:O1980 M1974:O1974 M1968:O1968 M1961:O1962 M1955:O1955 M1949:O1949 M1942:O1943 M1930:O1930 M1924:O1924 M1918:O1918 M1912:O1912 M1906:O1906 M1899:O1900 M1893:O1893 M1887:O1887 M1881:O1881 M1875:O1875 M1869:O1869 M1863:O1863 M1857:O1857 M1851:O1851 M1845:O1845 M1839:O1839 M1833:O1833 M1818:O1818 M1811:O1812 M1805:O1805 M1799:O1799 M1793:O1793 M1787:O1787 M1781:O1781 M1775:O1775 M1769:O1769 M1763:O1763 M1757:O1757 M1751:O1751 M1745:O1745 M1739:O1739 M1733:O1733 M1727:O1727 M1721:O1721 M1715:O1715 M1709:O1709 M1703:O1703 M1697:O1697 M1691:O1691 M1685:O1685 M1679:O1679 M1673:O1673 M1667:O1667 M1661:O1661 M1655:O1655 M1649:O1649 M1643:O1643 M1637:O1637 M1631:O1631 M1625:O1625 M1618:O1619 M1612:O1612 M1605:O1606 M1599:O1599 M1593:O1593 M1587:O1587 M1581:O1581 M1575:O1575 M1569:O1569 M1563:O1563 M1557:O1557 M1551:O1551 M1545:O1545 M1539:O1539 M1533:O1533 M1527:O1527 M1521:O1521 M1515:O1515 M1509:O1509 M1503:O1503 M1495:O1497 M1483:O1483 M1476:O1477 M1438:O1438 M1431:O1432 M1418:O1419 M1411:O1412 M1392:O1392 M1385:O1386 M1379:O1379 M1371:O1373 M1365:O1365 M1359:O1359 M1353:O1353 M1347:O1347 M1341:O1341 M1335:O1335 M1329:O1329 M1323:O1323 M1317:O1317 M1311:O1311 M1305:O1305 M1299:O1299 M1273:O1274 M1255:O1255 M1248:O1249 M1230:O1230 M1224:O1224 M1218:O1218 M1211:O1212 M1199:O1199 M1193:O1193 M1187:O1187 M1181:O1181 M1175:O1175 M1168:O1169 M1150:O1150 M1143:O1144 M1137:O1137 M1131:O1131 M1125:O1125 M1119:O1119 M1113:O1113 M1106:O1107 M1081:O1082 M1069:O1069 M1063:O1063 M1056:O1057 M1050:O1050 M1044:O1044 M1032:O1032 M1026:O1026 M1020:O1020 M1014:O1014 M1008:O1008 M1002:O1002 M996:O996 M990:O990 M984:O984 M978:O978 M972:O972 M966:O966 M960:O960 M952:O954 M946:O946 M940:O940 M933:O934 M927:O927 M921:O921 M914:O915 M908:O908 M902:O902 M896:O896 M890:O890 M884:O884 M878:O878 M870:O872 M851:O852 M845:O845 M839:O839 M833:O833 M827:O827 M821:O821 M815:O815 M809:O809 M803:O803 M796:O797 M782:O783 M775:O776 M769:O769 M763:O763 M756:O757 M744:O744 M737:O738 M731:O731 M724:O725 M717:O718 M711:O711 M705:O705 M699:O699 M693:O693 M687:O687 M681:O681 M675:O675 M669:O669 M663:O663 M655:O657 M649:O649 M643:O643 M637:O637 M630:O631 M617:O618 M611:O611 M604:O605 M598:O598 M585:O586 M578:O579 M566:O566 M560:O560 M553:O554 M539:O540 M527:O527 M513:O515 M507:O507 M501:O501 M494:O495 M487:O488 M480:O481 M473:O474 M467:O467 M460:O461 M454:O454 M446:O448 M440:O440 M434:O434 M428:O428 M422:O422 M416:O416 M409:O410 M395:O396 M388:O389 M382:O382 M375:O376 M368:O369 M361:O362 M353:O355 M347:O347 M341:O341 M335:O335 M329:O329 M323:O323 M316:O317 M308:O310 M302:O302 M296:O296 M289:O290 M282:O283 M275:O276 M268:O269 M262:O262 M256:O256 M250:O250 M244:O244 M236:O238 M212:O212 M206:O206 M200:O200 M194:O194 M188:O188 M182:O182 M176:O176 M170:O170 M164:O164 M158:O158 M152:O152 M146:O146 M140:O140 M134:O134 M128:O128 M122:O122 M114:O116 M108:O112 M102:O106 M98:O100 M82:O87 M75:O80 M69:O73 M62:O67 M49:O51 M43:O47 M2:O4 M6:O41 M5 M57:O60 M1827:O1827 M89:O92</xm:sqref>
        </x14:conditionalFormatting>
        <x14:conditionalFormatting xmlns:xm="http://schemas.microsoft.com/office/excel/2006/main">
          <x14:cfRule type="containsText" priority="1086" operator="containsText" id="{DF82217E-B31B-4F81-BC42-C831247E20B4}">
            <xm:f>NOT(ISERROR(SEARCH(Статусы!$A$4,M42)))</xm:f>
            <xm:f>Статусы!$A$4</xm:f>
            <x14:dxf>
              <fill>
                <patternFill>
                  <bgColor theme="0" tint="-0.14996795556505021"/>
                </patternFill>
              </fill>
            </x14:dxf>
          </x14:cfRule>
          <xm:sqref>M42:O42</xm:sqref>
        </x14:conditionalFormatting>
        <x14:conditionalFormatting xmlns:xm="http://schemas.microsoft.com/office/excel/2006/main">
          <x14:cfRule type="containsText" priority="1085" operator="containsText" id="{51823FE4-D5F7-4D2D-A035-72F5BA711BB6}">
            <xm:f>NOT(ISERROR(SEARCH(Статусы!$A$4,M48)))</xm:f>
            <xm:f>Статусы!$A$4</xm:f>
            <x14:dxf>
              <fill>
                <patternFill>
                  <bgColor theme="0" tint="-0.14996795556505021"/>
                </patternFill>
              </fill>
            </x14:dxf>
          </x14:cfRule>
          <xm:sqref>M48:O48</xm:sqref>
        </x14:conditionalFormatting>
        <x14:conditionalFormatting xmlns:xm="http://schemas.microsoft.com/office/excel/2006/main">
          <x14:cfRule type="containsText" priority="1084" operator="containsText" id="{8C552F8E-1025-4809-9E2A-AAF5638B5686}">
            <xm:f>NOT(ISERROR(SEARCH(Статусы!$A$4,M61)))</xm:f>
            <xm:f>Статусы!$A$4</xm:f>
            <x14:dxf>
              <fill>
                <patternFill>
                  <bgColor theme="0" tint="-0.14996795556505021"/>
                </patternFill>
              </fill>
            </x14:dxf>
          </x14:cfRule>
          <xm:sqref>M61:O61</xm:sqref>
        </x14:conditionalFormatting>
        <x14:conditionalFormatting xmlns:xm="http://schemas.microsoft.com/office/excel/2006/main">
          <x14:cfRule type="containsText" priority="1083" operator="containsText" id="{C7B2B147-9CD4-4AF1-A20D-870259D4387A}">
            <xm:f>NOT(ISERROR(SEARCH(Статусы!$A$4,M68)))</xm:f>
            <xm:f>Статусы!$A$4</xm:f>
            <x14:dxf>
              <fill>
                <patternFill>
                  <bgColor theme="0" tint="-0.14996795556505021"/>
                </patternFill>
              </fill>
            </x14:dxf>
          </x14:cfRule>
          <xm:sqref>M68:O68</xm:sqref>
        </x14:conditionalFormatting>
        <x14:conditionalFormatting xmlns:xm="http://schemas.microsoft.com/office/excel/2006/main">
          <x14:cfRule type="containsText" priority="1082" operator="containsText" id="{3141B7A0-B2C1-444F-82FF-2B10DB7ADA83}">
            <xm:f>NOT(ISERROR(SEARCH(Статусы!$A$4,M74)))</xm:f>
            <xm:f>Статусы!$A$4</xm:f>
            <x14:dxf>
              <fill>
                <patternFill>
                  <bgColor theme="0" tint="-0.14996795556505021"/>
                </patternFill>
              </fill>
            </x14:dxf>
          </x14:cfRule>
          <xm:sqref>M74:O74</xm:sqref>
        </x14:conditionalFormatting>
        <x14:conditionalFormatting xmlns:xm="http://schemas.microsoft.com/office/excel/2006/main">
          <x14:cfRule type="containsText" priority="1081" operator="containsText" id="{95A10D7D-FD2A-4182-AB7B-37313FED2451}">
            <xm:f>NOT(ISERROR(SEARCH(Статусы!$A$4,M81)))</xm:f>
            <xm:f>Статусы!$A$4</xm:f>
            <x14:dxf>
              <fill>
                <patternFill>
                  <bgColor theme="0" tint="-0.14996795556505021"/>
                </patternFill>
              </fill>
            </x14:dxf>
          </x14:cfRule>
          <xm:sqref>M81:O81</xm:sqref>
        </x14:conditionalFormatting>
        <x14:conditionalFormatting xmlns:xm="http://schemas.microsoft.com/office/excel/2006/main">
          <x14:cfRule type="containsText" priority="1078" operator="containsText" id="{56983542-0CF8-4D28-A597-908B510F5A58}">
            <xm:f>NOT(ISERROR(SEARCH(Статусы!$A$4,M101)))</xm:f>
            <xm:f>Статусы!$A$4</xm:f>
            <x14:dxf>
              <fill>
                <patternFill>
                  <bgColor theme="0" tint="-0.14996795556505021"/>
                </patternFill>
              </fill>
            </x14:dxf>
          </x14:cfRule>
          <xm:sqref>M101:O101</xm:sqref>
        </x14:conditionalFormatting>
        <x14:conditionalFormatting xmlns:xm="http://schemas.microsoft.com/office/excel/2006/main">
          <x14:cfRule type="containsText" priority="1080" operator="containsText" id="{EA0499C1-0AF1-4DFA-B04E-6A91A62675BC}">
            <xm:f>NOT(ISERROR(SEARCH(Статусы!$A$4,M88)))</xm:f>
            <xm:f>Статусы!$A$4</xm:f>
            <x14:dxf>
              <fill>
                <patternFill>
                  <bgColor theme="0" tint="-0.14996795556505021"/>
                </patternFill>
              </fill>
            </x14:dxf>
          </x14:cfRule>
          <xm:sqref>M88:O88</xm:sqref>
        </x14:conditionalFormatting>
        <x14:conditionalFormatting xmlns:xm="http://schemas.microsoft.com/office/excel/2006/main">
          <x14:cfRule type="containsText" priority="1079" operator="containsText" id="{E5159DED-F1C9-423A-82B1-035FA212D2CD}">
            <xm:f>NOT(ISERROR(SEARCH(Статусы!$A$4,M93)))</xm:f>
            <xm:f>Статусы!$A$4</xm:f>
            <x14:dxf>
              <fill>
                <patternFill>
                  <bgColor theme="0" tint="-0.14996795556505021"/>
                </patternFill>
              </fill>
            </x14:dxf>
          </x14:cfRule>
          <xm:sqref>M93:O97</xm:sqref>
        </x14:conditionalFormatting>
        <x14:conditionalFormatting xmlns:xm="http://schemas.microsoft.com/office/excel/2006/main">
          <x14:cfRule type="containsText" priority="1076" operator="containsText" id="{113C7D2E-92EE-42D4-B7C0-1ED94B476869}">
            <xm:f>NOT(ISERROR(SEARCH(Статусы!$A$4,M113)))</xm:f>
            <xm:f>Статусы!$A$4</xm:f>
            <x14:dxf>
              <fill>
                <patternFill>
                  <bgColor theme="0" tint="-0.14996795556505021"/>
                </patternFill>
              </fill>
            </x14:dxf>
          </x14:cfRule>
          <xm:sqref>M113:O113</xm:sqref>
        </x14:conditionalFormatting>
        <x14:conditionalFormatting xmlns:xm="http://schemas.microsoft.com/office/excel/2006/main">
          <x14:cfRule type="containsText" priority="1077" operator="containsText" id="{9049A80B-B474-4371-AAEC-4BDA1AB3337C}">
            <xm:f>NOT(ISERROR(SEARCH(Статусы!$A$4,M107)))</xm:f>
            <xm:f>Статусы!$A$4</xm:f>
            <x14:dxf>
              <fill>
                <patternFill>
                  <bgColor theme="0" tint="-0.14996795556505021"/>
                </patternFill>
              </fill>
            </x14:dxf>
          </x14:cfRule>
          <xm:sqref>M107:O107</xm:sqref>
        </x14:conditionalFormatting>
        <x14:conditionalFormatting xmlns:xm="http://schemas.microsoft.com/office/excel/2006/main">
          <x14:cfRule type="containsText" priority="1074" operator="containsText" id="{7F9AFCF0-9B30-409C-BE16-61376E9EC685}">
            <xm:f>NOT(ISERROR(SEARCH(Статусы!$A$4,M123)))</xm:f>
            <xm:f>Статусы!$A$4</xm:f>
            <x14:dxf>
              <fill>
                <patternFill>
                  <bgColor theme="0" tint="-0.14996795556505021"/>
                </patternFill>
              </fill>
            </x14:dxf>
          </x14:cfRule>
          <xm:sqref>M123:O127</xm:sqref>
        </x14:conditionalFormatting>
        <x14:conditionalFormatting xmlns:xm="http://schemas.microsoft.com/office/excel/2006/main">
          <x14:cfRule type="containsText" priority="1073" operator="containsText" id="{41F03689-4484-4D6E-9472-D60126B88FBA}">
            <xm:f>NOT(ISERROR(SEARCH(Статусы!$A$4,M129)))</xm:f>
            <xm:f>Статусы!$A$4</xm:f>
            <x14:dxf>
              <fill>
                <patternFill>
                  <bgColor theme="0" tint="-0.14996795556505021"/>
                </patternFill>
              </fill>
            </x14:dxf>
          </x14:cfRule>
          <xm:sqref>M129:O133</xm:sqref>
        </x14:conditionalFormatting>
        <x14:conditionalFormatting xmlns:xm="http://schemas.microsoft.com/office/excel/2006/main">
          <x14:cfRule type="containsText" priority="1075" operator="containsText" id="{0C6E38A8-4408-4100-A8AA-56E8E104958B}">
            <xm:f>NOT(ISERROR(SEARCH(Статусы!$A$4,M117)))</xm:f>
            <xm:f>Статусы!$A$4</xm:f>
            <x14:dxf>
              <fill>
                <patternFill>
                  <bgColor theme="0" tint="-0.14996795556505021"/>
                </patternFill>
              </fill>
            </x14:dxf>
          </x14:cfRule>
          <xm:sqref>M117:O121</xm:sqref>
        </x14:conditionalFormatting>
        <x14:conditionalFormatting xmlns:xm="http://schemas.microsoft.com/office/excel/2006/main">
          <x14:cfRule type="containsText" priority="1072" operator="containsText" id="{5589CD79-79CF-4206-AD31-BF59EA83CFDB}">
            <xm:f>NOT(ISERROR(SEARCH(Статусы!$A$4,M135)))</xm:f>
            <xm:f>Статусы!$A$4</xm:f>
            <x14:dxf>
              <fill>
                <patternFill>
                  <bgColor theme="0" tint="-0.14996795556505021"/>
                </patternFill>
              </fill>
            </x14:dxf>
          </x14:cfRule>
          <xm:sqref>M135:O139</xm:sqref>
        </x14:conditionalFormatting>
        <x14:conditionalFormatting xmlns:xm="http://schemas.microsoft.com/office/excel/2006/main">
          <x14:cfRule type="containsText" priority="1070" operator="containsText" id="{E8D806C6-4945-4321-BFB9-09D99AF64674}">
            <xm:f>NOT(ISERROR(SEARCH(Статусы!$A$4,M147)))</xm:f>
            <xm:f>Статусы!$A$4</xm:f>
            <x14:dxf>
              <fill>
                <patternFill>
                  <bgColor theme="0" tint="-0.14996795556505021"/>
                </patternFill>
              </fill>
            </x14:dxf>
          </x14:cfRule>
          <xm:sqref>M147:O151</xm:sqref>
        </x14:conditionalFormatting>
        <x14:conditionalFormatting xmlns:xm="http://schemas.microsoft.com/office/excel/2006/main">
          <x14:cfRule type="containsText" priority="1069" operator="containsText" id="{CD3A16EA-BC5E-45A6-826A-D25D887B0100}">
            <xm:f>NOT(ISERROR(SEARCH(Статусы!$A$4,M153)))</xm:f>
            <xm:f>Статусы!$A$4</xm:f>
            <x14:dxf>
              <fill>
                <patternFill>
                  <bgColor theme="0" tint="-0.14996795556505021"/>
                </patternFill>
              </fill>
            </x14:dxf>
          </x14:cfRule>
          <xm:sqref>M153:O157</xm:sqref>
        </x14:conditionalFormatting>
        <x14:conditionalFormatting xmlns:xm="http://schemas.microsoft.com/office/excel/2006/main">
          <x14:cfRule type="containsText" priority="1071" operator="containsText" id="{BB3BC466-E623-44B4-AE58-3B0E1748F613}">
            <xm:f>NOT(ISERROR(SEARCH(Статусы!$A$4,M141)))</xm:f>
            <xm:f>Статусы!$A$4</xm:f>
            <x14:dxf>
              <fill>
                <patternFill>
                  <bgColor theme="0" tint="-0.14996795556505021"/>
                </patternFill>
              </fill>
            </x14:dxf>
          </x14:cfRule>
          <xm:sqref>M141:O145</xm:sqref>
        </x14:conditionalFormatting>
        <x14:conditionalFormatting xmlns:xm="http://schemas.microsoft.com/office/excel/2006/main">
          <x14:cfRule type="containsText" priority="1066" operator="containsText" id="{F0651AB5-E4F5-47F1-B080-285014FE31F8}">
            <xm:f>NOT(ISERROR(SEARCH(Статусы!$A$4,M171)))</xm:f>
            <xm:f>Статусы!$A$4</xm:f>
            <x14:dxf>
              <fill>
                <patternFill>
                  <bgColor theme="0" tint="-0.14996795556505021"/>
                </patternFill>
              </fill>
            </x14:dxf>
          </x14:cfRule>
          <xm:sqref>M171:O175</xm:sqref>
        </x14:conditionalFormatting>
        <x14:conditionalFormatting xmlns:xm="http://schemas.microsoft.com/office/excel/2006/main">
          <x14:cfRule type="containsText" priority="1068" operator="containsText" id="{FC66EE70-B1E8-451E-A2F3-7F8618A9C585}">
            <xm:f>NOT(ISERROR(SEARCH(Статусы!$A$4,M159)))</xm:f>
            <xm:f>Статусы!$A$4</xm:f>
            <x14:dxf>
              <fill>
                <patternFill>
                  <bgColor theme="0" tint="-0.14996795556505021"/>
                </patternFill>
              </fill>
            </x14:dxf>
          </x14:cfRule>
          <xm:sqref>M159:O163</xm:sqref>
        </x14:conditionalFormatting>
        <x14:conditionalFormatting xmlns:xm="http://schemas.microsoft.com/office/excel/2006/main">
          <x14:cfRule type="containsText" priority="1065" operator="containsText" id="{8398863E-1A01-4C99-9421-6EA515E8D25B}">
            <xm:f>NOT(ISERROR(SEARCH(Статусы!$A$4,M177)))</xm:f>
            <xm:f>Статусы!$A$4</xm:f>
            <x14:dxf>
              <fill>
                <patternFill>
                  <bgColor theme="0" tint="-0.14996795556505021"/>
                </patternFill>
              </fill>
            </x14:dxf>
          </x14:cfRule>
          <xm:sqref>M177:O181</xm:sqref>
        </x14:conditionalFormatting>
        <x14:conditionalFormatting xmlns:xm="http://schemas.microsoft.com/office/excel/2006/main">
          <x14:cfRule type="containsText" priority="1064" operator="containsText" id="{DD97728C-10D2-4C1C-BAD5-0C741486A6F0}">
            <xm:f>NOT(ISERROR(SEARCH(Статусы!$A$4,M183)))</xm:f>
            <xm:f>Статусы!$A$4</xm:f>
            <x14:dxf>
              <fill>
                <patternFill>
                  <bgColor theme="0" tint="-0.14996795556505021"/>
                </patternFill>
              </fill>
            </x14:dxf>
          </x14:cfRule>
          <xm:sqref>M183:O187</xm:sqref>
        </x14:conditionalFormatting>
        <x14:conditionalFormatting xmlns:xm="http://schemas.microsoft.com/office/excel/2006/main">
          <x14:cfRule type="containsText" priority="1067" operator="containsText" id="{84DA4389-6322-42B3-B979-7143DF67C620}">
            <xm:f>NOT(ISERROR(SEARCH(Статусы!$A$4,M165)))</xm:f>
            <xm:f>Статусы!$A$4</xm:f>
            <x14:dxf>
              <fill>
                <patternFill>
                  <bgColor theme="0" tint="-0.14996795556505021"/>
                </patternFill>
              </fill>
            </x14:dxf>
          </x14:cfRule>
          <xm:sqref>M165:O169</xm:sqref>
        </x14:conditionalFormatting>
        <x14:conditionalFormatting xmlns:xm="http://schemas.microsoft.com/office/excel/2006/main">
          <x14:cfRule type="containsText" priority="1063" operator="containsText" id="{30D2BFA9-FF67-49A4-9B79-304A1C0B6D45}">
            <xm:f>NOT(ISERROR(SEARCH(Статусы!$A$4,M189)))</xm:f>
            <xm:f>Статусы!$A$4</xm:f>
            <x14:dxf>
              <fill>
                <patternFill>
                  <bgColor theme="0" tint="-0.14996795556505021"/>
                </patternFill>
              </fill>
            </x14:dxf>
          </x14:cfRule>
          <xm:sqref>M189:O193</xm:sqref>
        </x14:conditionalFormatting>
        <x14:conditionalFormatting xmlns:xm="http://schemas.microsoft.com/office/excel/2006/main">
          <x14:cfRule type="containsText" priority="1062" operator="containsText" id="{4A6EA791-A6BF-4A0E-8466-98DBEF2FEEB4}">
            <xm:f>NOT(ISERROR(SEARCH(Статусы!$A$4,M195)))</xm:f>
            <xm:f>Статусы!$A$4</xm:f>
            <x14:dxf>
              <fill>
                <patternFill>
                  <bgColor theme="0" tint="-0.14996795556505021"/>
                </patternFill>
              </fill>
            </x14:dxf>
          </x14:cfRule>
          <xm:sqref>M195:O199</xm:sqref>
        </x14:conditionalFormatting>
        <x14:conditionalFormatting xmlns:xm="http://schemas.microsoft.com/office/excel/2006/main">
          <x14:cfRule type="containsText" priority="1061" operator="containsText" id="{CA58C090-946B-422B-8F54-F99601C031BF}">
            <xm:f>NOT(ISERROR(SEARCH(Статусы!$A$4,M201)))</xm:f>
            <xm:f>Статусы!$A$4</xm:f>
            <x14:dxf>
              <fill>
                <patternFill>
                  <bgColor theme="0" tint="-0.14996795556505021"/>
                </patternFill>
              </fill>
            </x14:dxf>
          </x14:cfRule>
          <xm:sqref>M201:O205</xm:sqref>
        </x14:conditionalFormatting>
        <x14:conditionalFormatting xmlns:xm="http://schemas.microsoft.com/office/excel/2006/main">
          <x14:cfRule type="containsText" priority="1060" operator="containsText" id="{E71BE0A6-DC64-4E88-BEDD-10C333126DEB}">
            <xm:f>NOT(ISERROR(SEARCH(Статусы!$A$4,M207)))</xm:f>
            <xm:f>Статусы!$A$4</xm:f>
            <x14:dxf>
              <fill>
                <patternFill>
                  <bgColor theme="0" tint="-0.14996795556505021"/>
                </patternFill>
              </fill>
            </x14:dxf>
          </x14:cfRule>
          <xm:sqref>M207:O211</xm:sqref>
        </x14:conditionalFormatting>
        <x14:conditionalFormatting xmlns:xm="http://schemas.microsoft.com/office/excel/2006/main">
          <x14:cfRule type="containsText" priority="1058" operator="containsText" id="{485826E3-6E87-4863-ADC2-A84352421AEB}">
            <xm:f>NOT(ISERROR(SEARCH(Статусы!$A$4,M52)))</xm:f>
            <xm:f>Статусы!$A$4</xm:f>
            <x14:dxf>
              <fill>
                <patternFill>
                  <bgColor theme="0" tint="-0.14996795556505021"/>
                </patternFill>
              </fill>
            </x14:dxf>
          </x14:cfRule>
          <xm:sqref>M52:O56</xm:sqref>
        </x14:conditionalFormatting>
        <x14:conditionalFormatting xmlns:xm="http://schemas.microsoft.com/office/excel/2006/main">
          <x14:cfRule type="containsText" priority="1059" operator="containsText" id="{DE75D405-35D9-449D-A576-58B1AEE76AD6}">
            <xm:f>NOT(ISERROR(SEARCH(Статусы!$A$4,M213)))</xm:f>
            <xm:f>Статусы!$A$4</xm:f>
            <x14:dxf>
              <fill>
                <patternFill>
                  <bgColor theme="0" tint="-0.14996795556505021"/>
                </patternFill>
              </fill>
            </x14:dxf>
          </x14:cfRule>
          <xm:sqref>M213:O217</xm:sqref>
        </x14:conditionalFormatting>
        <x14:conditionalFormatting xmlns:xm="http://schemas.microsoft.com/office/excel/2006/main">
          <x14:cfRule type="containsText" priority="1057" operator="containsText" id="{F5EF6B57-0B39-4C1E-BC26-A3D0008678AB}">
            <xm:f>NOT(ISERROR(SEARCH(Статусы!$A$4,M239)))</xm:f>
            <xm:f>Статусы!$A$4</xm:f>
            <x14:dxf>
              <fill>
                <patternFill>
                  <bgColor theme="0" tint="-0.14996795556505021"/>
                </patternFill>
              </fill>
            </x14:dxf>
          </x14:cfRule>
          <xm:sqref>M239:O243</xm:sqref>
        </x14:conditionalFormatting>
        <x14:conditionalFormatting xmlns:xm="http://schemas.microsoft.com/office/excel/2006/main">
          <x14:cfRule type="containsText" priority="1056" operator="containsText" id="{AE7324FB-6195-43E1-AFB5-2677084D73CC}">
            <xm:f>NOT(ISERROR(SEARCH(Статусы!$A$4,M245)))</xm:f>
            <xm:f>Статусы!$A$4</xm:f>
            <x14:dxf>
              <fill>
                <patternFill>
                  <bgColor theme="0" tint="-0.14996795556505021"/>
                </patternFill>
              </fill>
            </x14:dxf>
          </x14:cfRule>
          <xm:sqref>M245:O249</xm:sqref>
        </x14:conditionalFormatting>
        <x14:conditionalFormatting xmlns:xm="http://schemas.microsoft.com/office/excel/2006/main">
          <x14:cfRule type="containsText" priority="1055" operator="containsText" id="{0004BD80-40FF-4AD3-935C-532FD207B356}">
            <xm:f>NOT(ISERROR(SEARCH(Статусы!$A$4,M251)))</xm:f>
            <xm:f>Статусы!$A$4</xm:f>
            <x14:dxf>
              <fill>
                <patternFill>
                  <bgColor theme="0" tint="-0.14996795556505021"/>
                </patternFill>
              </fill>
            </x14:dxf>
          </x14:cfRule>
          <xm:sqref>M251:O255</xm:sqref>
        </x14:conditionalFormatting>
        <x14:conditionalFormatting xmlns:xm="http://schemas.microsoft.com/office/excel/2006/main">
          <x14:cfRule type="containsText" priority="1054" operator="containsText" id="{6CAA4DB3-3FA3-484B-87D3-ED820AFC298A}">
            <xm:f>NOT(ISERROR(SEARCH(Статусы!$A$4,M257)))</xm:f>
            <xm:f>Статусы!$A$4</xm:f>
            <x14:dxf>
              <fill>
                <patternFill>
                  <bgColor theme="0" tint="-0.14996795556505021"/>
                </patternFill>
              </fill>
            </x14:dxf>
          </x14:cfRule>
          <xm:sqref>M257:O261</xm:sqref>
        </x14:conditionalFormatting>
        <x14:conditionalFormatting xmlns:xm="http://schemas.microsoft.com/office/excel/2006/main">
          <x14:cfRule type="containsText" priority="1044" operator="containsText" id="{24FBB886-346F-42B1-AAF5-6EE7186FFF7D}">
            <xm:f>NOT(ISERROR(SEARCH(Статусы!$A$4,M324)))</xm:f>
            <xm:f>Статусы!$A$4</xm:f>
            <x14:dxf>
              <fill>
                <patternFill>
                  <bgColor theme="0" tint="-0.14996795556505021"/>
                </patternFill>
              </fill>
            </x14:dxf>
          </x14:cfRule>
          <xm:sqref>M324:O328</xm:sqref>
        </x14:conditionalFormatting>
        <x14:conditionalFormatting xmlns:xm="http://schemas.microsoft.com/office/excel/2006/main">
          <x14:cfRule type="containsText" priority="1053" operator="containsText" id="{6C33DF62-24DB-427E-8B4B-9F460E0DC973}">
            <xm:f>NOT(ISERROR(SEARCH(Статусы!$A$4,M263)))</xm:f>
            <xm:f>Статусы!$A$4</xm:f>
            <x14:dxf>
              <fill>
                <patternFill>
                  <bgColor theme="0" tint="-0.14996795556505021"/>
                </patternFill>
              </fill>
            </x14:dxf>
          </x14:cfRule>
          <xm:sqref>M263:O267</xm:sqref>
        </x14:conditionalFormatting>
        <x14:conditionalFormatting xmlns:xm="http://schemas.microsoft.com/office/excel/2006/main">
          <x14:cfRule type="containsText" priority="1052" operator="containsText" id="{255779AD-4D3B-478E-AB9C-9F17B20A9211}">
            <xm:f>NOT(ISERROR(SEARCH(Статусы!$A$4,M270)))</xm:f>
            <xm:f>Статусы!$A$4</xm:f>
            <x14:dxf>
              <fill>
                <patternFill>
                  <bgColor theme="0" tint="-0.14996795556505021"/>
                </patternFill>
              </fill>
            </x14:dxf>
          </x14:cfRule>
          <xm:sqref>M270:O274</xm:sqref>
        </x14:conditionalFormatting>
        <x14:conditionalFormatting xmlns:xm="http://schemas.microsoft.com/office/excel/2006/main">
          <x14:cfRule type="containsText" priority="1051" operator="containsText" id="{258DC424-214A-44E5-993C-D3F0FA03621F}">
            <xm:f>NOT(ISERROR(SEARCH(Статусы!$A$4,M277)))</xm:f>
            <xm:f>Статусы!$A$4</xm:f>
            <x14:dxf>
              <fill>
                <patternFill>
                  <bgColor theme="0" tint="-0.14996795556505021"/>
                </patternFill>
              </fill>
            </x14:dxf>
          </x14:cfRule>
          <xm:sqref>M277:O281</xm:sqref>
        </x14:conditionalFormatting>
        <x14:conditionalFormatting xmlns:xm="http://schemas.microsoft.com/office/excel/2006/main">
          <x14:cfRule type="containsText" priority="1050" operator="containsText" id="{1CE99CEF-0879-414C-9BD4-32DF6249D3D9}">
            <xm:f>NOT(ISERROR(SEARCH(Статусы!$A$4,M284)))</xm:f>
            <xm:f>Статусы!$A$4</xm:f>
            <x14:dxf>
              <fill>
                <patternFill>
                  <bgColor theme="0" tint="-0.14996795556505021"/>
                </patternFill>
              </fill>
            </x14:dxf>
          </x14:cfRule>
          <xm:sqref>M284:O288</xm:sqref>
        </x14:conditionalFormatting>
        <x14:conditionalFormatting xmlns:xm="http://schemas.microsoft.com/office/excel/2006/main">
          <x14:cfRule type="containsText" priority="1049" operator="containsText" id="{ED8C6627-D959-4FD8-9A9D-79888BC52367}">
            <xm:f>NOT(ISERROR(SEARCH(Статусы!$A$4,M291)))</xm:f>
            <xm:f>Статусы!$A$4</xm:f>
            <x14:dxf>
              <fill>
                <patternFill>
                  <bgColor theme="0" tint="-0.14996795556505021"/>
                </patternFill>
              </fill>
            </x14:dxf>
          </x14:cfRule>
          <xm:sqref>M291:O295</xm:sqref>
        </x14:conditionalFormatting>
        <x14:conditionalFormatting xmlns:xm="http://schemas.microsoft.com/office/excel/2006/main">
          <x14:cfRule type="containsText" priority="1048" operator="containsText" id="{4FC7987A-80F3-4CC5-AC88-E942D023CA23}">
            <xm:f>NOT(ISERROR(SEARCH(Статусы!$A$4,M297)))</xm:f>
            <xm:f>Статусы!$A$4</xm:f>
            <x14:dxf>
              <fill>
                <patternFill>
                  <bgColor theme="0" tint="-0.14996795556505021"/>
                </patternFill>
              </fill>
            </x14:dxf>
          </x14:cfRule>
          <xm:sqref>M297:O301</xm:sqref>
        </x14:conditionalFormatting>
        <x14:conditionalFormatting xmlns:xm="http://schemas.microsoft.com/office/excel/2006/main">
          <x14:cfRule type="containsText" priority="1036" operator="containsText" id="{1D7625EA-4DA2-4A39-B989-2C136C7D753D}">
            <xm:f>NOT(ISERROR(SEARCH(Статусы!$A$4,M377)))</xm:f>
            <xm:f>Статусы!$A$4</xm:f>
            <x14:dxf>
              <fill>
                <patternFill>
                  <bgColor theme="0" tint="-0.14996795556505021"/>
                </patternFill>
              </fill>
            </x14:dxf>
          </x14:cfRule>
          <xm:sqref>M377:O381</xm:sqref>
        </x14:conditionalFormatting>
        <x14:conditionalFormatting xmlns:xm="http://schemas.microsoft.com/office/excel/2006/main">
          <x14:cfRule type="containsText" priority="1047" operator="containsText" id="{E564E792-1F86-4F36-A17C-787925213559}">
            <xm:f>NOT(ISERROR(SEARCH(Статусы!$A$4,M303)))</xm:f>
            <xm:f>Статусы!$A$4</xm:f>
            <x14:dxf>
              <fill>
                <patternFill>
                  <bgColor theme="0" tint="-0.14996795556505021"/>
                </patternFill>
              </fill>
            </x14:dxf>
          </x14:cfRule>
          <xm:sqref>M303:O307</xm:sqref>
        </x14:conditionalFormatting>
        <x14:conditionalFormatting xmlns:xm="http://schemas.microsoft.com/office/excel/2006/main">
          <x14:cfRule type="containsText" priority="1046" operator="containsText" id="{80448560-F67F-4DD3-B68A-F8D1F60C2C18}">
            <xm:f>NOT(ISERROR(SEARCH(Статусы!$A$4,M311)))</xm:f>
            <xm:f>Статусы!$A$4</xm:f>
            <x14:dxf>
              <fill>
                <patternFill>
                  <bgColor theme="0" tint="-0.14996795556505021"/>
                </patternFill>
              </fill>
            </x14:dxf>
          </x14:cfRule>
          <xm:sqref>M311:O315</xm:sqref>
        </x14:conditionalFormatting>
        <x14:conditionalFormatting xmlns:xm="http://schemas.microsoft.com/office/excel/2006/main">
          <x14:cfRule type="containsText" priority="1045" operator="containsText" id="{A3D68CEE-701D-4345-966F-D6C072A5351F}">
            <xm:f>NOT(ISERROR(SEARCH(Статусы!$A$4,M318)))</xm:f>
            <xm:f>Статусы!$A$4</xm:f>
            <x14:dxf>
              <fill>
                <patternFill>
                  <bgColor theme="0" tint="-0.14996795556505021"/>
                </patternFill>
              </fill>
            </x14:dxf>
          </x14:cfRule>
          <xm:sqref>M318:O322</xm:sqref>
        </x14:conditionalFormatting>
        <x14:conditionalFormatting xmlns:xm="http://schemas.microsoft.com/office/excel/2006/main">
          <x14:cfRule type="containsText" priority="1043" operator="containsText" id="{439818E0-B166-4D0A-9322-78540A19CB9F}">
            <xm:f>NOT(ISERROR(SEARCH(Статусы!$A$4,M330)))</xm:f>
            <xm:f>Статусы!$A$4</xm:f>
            <x14:dxf>
              <fill>
                <patternFill>
                  <bgColor theme="0" tint="-0.14996795556505021"/>
                </patternFill>
              </fill>
            </x14:dxf>
          </x14:cfRule>
          <xm:sqref>M330:O334</xm:sqref>
        </x14:conditionalFormatting>
        <x14:conditionalFormatting xmlns:xm="http://schemas.microsoft.com/office/excel/2006/main">
          <x14:cfRule type="containsText" priority="1026" operator="containsText" id="{CDC33187-404B-4CF2-BE36-2B917FB43F53}">
            <xm:f>NOT(ISERROR(SEARCH(Статусы!$A$4,M449)))</xm:f>
            <xm:f>Статусы!$A$4</xm:f>
            <x14:dxf>
              <fill>
                <patternFill>
                  <bgColor theme="0" tint="-0.14996795556505021"/>
                </patternFill>
              </fill>
            </x14:dxf>
          </x14:cfRule>
          <xm:sqref>M449:O453</xm:sqref>
        </x14:conditionalFormatting>
        <x14:conditionalFormatting xmlns:xm="http://schemas.microsoft.com/office/excel/2006/main">
          <x14:cfRule type="containsText" priority="1042" operator="containsText" id="{5791941E-576B-4676-A39D-62B8C7EF8C3E}">
            <xm:f>NOT(ISERROR(SEARCH(Статусы!$A$4,M336)))</xm:f>
            <xm:f>Статусы!$A$4</xm:f>
            <x14:dxf>
              <fill>
                <patternFill>
                  <bgColor theme="0" tint="-0.14996795556505021"/>
                </patternFill>
              </fill>
            </x14:dxf>
          </x14:cfRule>
          <xm:sqref>M336:O340</xm:sqref>
        </x14:conditionalFormatting>
        <x14:conditionalFormatting xmlns:xm="http://schemas.microsoft.com/office/excel/2006/main">
          <x14:cfRule type="containsText" priority="1025" operator="containsText" id="{A810E345-1FD8-47E9-BEC0-3A2B14BF6CB4}">
            <xm:f>NOT(ISERROR(SEARCH(Статусы!$A$4,M455)))</xm:f>
            <xm:f>Статусы!$A$4</xm:f>
            <x14:dxf>
              <fill>
                <patternFill>
                  <bgColor theme="0" tint="-0.14996795556505021"/>
                </patternFill>
              </fill>
            </x14:dxf>
          </x14:cfRule>
          <xm:sqref>M455:O459</xm:sqref>
        </x14:conditionalFormatting>
        <x14:conditionalFormatting xmlns:xm="http://schemas.microsoft.com/office/excel/2006/main">
          <x14:cfRule type="containsText" priority="1041" operator="containsText" id="{AC583C63-3B83-4212-AE9E-93C729CBA3E6}">
            <xm:f>NOT(ISERROR(SEARCH(Статусы!$A$4,M342)))</xm:f>
            <xm:f>Статусы!$A$4</xm:f>
            <x14:dxf>
              <fill>
                <patternFill>
                  <bgColor theme="0" tint="-0.14996795556505021"/>
                </patternFill>
              </fill>
            </x14:dxf>
          </x14:cfRule>
          <xm:sqref>M342:O346</xm:sqref>
        </x14:conditionalFormatting>
        <x14:conditionalFormatting xmlns:xm="http://schemas.microsoft.com/office/excel/2006/main">
          <x14:cfRule type="containsText" priority="1024" operator="containsText" id="{0D8A6669-CCB9-434B-A563-330FA38F2F3F}">
            <xm:f>NOT(ISERROR(SEARCH(Статусы!$A$4,M462)))</xm:f>
            <xm:f>Статусы!$A$4</xm:f>
            <x14:dxf>
              <fill>
                <patternFill>
                  <bgColor theme="0" tint="-0.14996795556505021"/>
                </patternFill>
              </fill>
            </x14:dxf>
          </x14:cfRule>
          <xm:sqref>M462:O466</xm:sqref>
        </x14:conditionalFormatting>
        <x14:conditionalFormatting xmlns:xm="http://schemas.microsoft.com/office/excel/2006/main">
          <x14:cfRule type="containsText" priority="1040" operator="containsText" id="{ABAED46B-14B4-485F-99B6-B21695833CB5}">
            <xm:f>NOT(ISERROR(SEARCH(Статусы!$A$4,M348)))</xm:f>
            <xm:f>Статусы!$A$4</xm:f>
            <x14:dxf>
              <fill>
                <patternFill>
                  <bgColor theme="0" tint="-0.14996795556505021"/>
                </patternFill>
              </fill>
            </x14:dxf>
          </x14:cfRule>
          <xm:sqref>M348:O352</xm:sqref>
        </x14:conditionalFormatting>
        <x14:conditionalFormatting xmlns:xm="http://schemas.microsoft.com/office/excel/2006/main">
          <x14:cfRule type="containsText" priority="1039" operator="containsText" id="{009D8880-8BE0-4D3D-8D31-ADFE94C41BDD}">
            <xm:f>NOT(ISERROR(SEARCH(Статусы!$A$4,M356)))</xm:f>
            <xm:f>Статусы!$A$4</xm:f>
            <x14:dxf>
              <fill>
                <patternFill>
                  <bgColor theme="0" tint="-0.14996795556505021"/>
                </patternFill>
              </fill>
            </x14:dxf>
          </x14:cfRule>
          <xm:sqref>M356:O360</xm:sqref>
        </x14:conditionalFormatting>
        <x14:conditionalFormatting xmlns:xm="http://schemas.microsoft.com/office/excel/2006/main">
          <x14:cfRule type="containsText" priority="1023" operator="containsText" id="{1AEF6786-2CB7-413A-98FC-03480141A63D}">
            <xm:f>NOT(ISERROR(SEARCH(Статусы!$A$4,M468)))</xm:f>
            <xm:f>Статусы!$A$4</xm:f>
            <x14:dxf>
              <fill>
                <patternFill>
                  <bgColor theme="0" tint="-0.14996795556505021"/>
                </patternFill>
              </fill>
            </x14:dxf>
          </x14:cfRule>
          <xm:sqref>M468:O472</xm:sqref>
        </x14:conditionalFormatting>
        <x14:conditionalFormatting xmlns:xm="http://schemas.microsoft.com/office/excel/2006/main">
          <x14:cfRule type="containsText" priority="1038" operator="containsText" id="{174D18C3-3B20-423F-BB73-D4B93404771C}">
            <xm:f>NOT(ISERROR(SEARCH(Статусы!$A$4,M363)))</xm:f>
            <xm:f>Статусы!$A$4</xm:f>
            <x14:dxf>
              <fill>
                <patternFill>
                  <bgColor theme="0" tint="-0.14996795556505021"/>
                </patternFill>
              </fill>
            </x14:dxf>
          </x14:cfRule>
          <xm:sqref>M363:O367</xm:sqref>
        </x14:conditionalFormatting>
        <x14:conditionalFormatting xmlns:xm="http://schemas.microsoft.com/office/excel/2006/main">
          <x14:cfRule type="containsText" priority="1037" operator="containsText" id="{B0F463F3-BFB0-4BFD-9A79-E3C4C1FFA30E}">
            <xm:f>NOT(ISERROR(SEARCH(Статусы!$A$4,M370)))</xm:f>
            <xm:f>Статусы!$A$4</xm:f>
            <x14:dxf>
              <fill>
                <patternFill>
                  <bgColor theme="0" tint="-0.14996795556505021"/>
                </patternFill>
              </fill>
            </x14:dxf>
          </x14:cfRule>
          <xm:sqref>M370:O374</xm:sqref>
        </x14:conditionalFormatting>
        <x14:conditionalFormatting xmlns:xm="http://schemas.microsoft.com/office/excel/2006/main">
          <x14:cfRule type="containsText" priority="1020" operator="containsText" id="{CF66BD47-0625-4A46-B2D3-596D67B6D89F}">
            <xm:f>NOT(ISERROR(SEARCH(Статусы!$A$4,M489)))</xm:f>
            <xm:f>Статусы!$A$4</xm:f>
            <x14:dxf>
              <fill>
                <patternFill>
                  <bgColor theme="0" tint="-0.14996795556505021"/>
                </patternFill>
              </fill>
            </x14:dxf>
          </x14:cfRule>
          <xm:sqref>M489:O493</xm:sqref>
        </x14:conditionalFormatting>
        <x14:conditionalFormatting xmlns:xm="http://schemas.microsoft.com/office/excel/2006/main">
          <x14:cfRule type="containsText" priority="1035" operator="containsText" id="{FA541A3C-574C-4D9E-8267-EB3F64850F51}">
            <xm:f>NOT(ISERROR(SEARCH(Статусы!$A$4,M383)))</xm:f>
            <xm:f>Статусы!$A$4</xm:f>
            <x14:dxf>
              <fill>
                <patternFill>
                  <bgColor theme="0" tint="-0.14996795556505021"/>
                </patternFill>
              </fill>
            </x14:dxf>
          </x14:cfRule>
          <xm:sqref>M383:O387</xm:sqref>
        </x14:conditionalFormatting>
        <x14:conditionalFormatting xmlns:xm="http://schemas.microsoft.com/office/excel/2006/main">
          <x14:cfRule type="containsText" priority="1034" operator="containsText" id="{60134250-961E-417E-8AA9-F9C5E6D133C7}">
            <xm:f>NOT(ISERROR(SEARCH(Статусы!$A$4,M390)))</xm:f>
            <xm:f>Статусы!$A$4</xm:f>
            <x14:dxf>
              <fill>
                <patternFill>
                  <bgColor theme="0" tint="-0.14996795556505021"/>
                </patternFill>
              </fill>
            </x14:dxf>
          </x14:cfRule>
          <xm:sqref>M390:O394</xm:sqref>
        </x14:conditionalFormatting>
        <x14:conditionalFormatting xmlns:xm="http://schemas.microsoft.com/office/excel/2006/main">
          <x14:cfRule type="containsText" priority="1017" operator="containsText" id="{225B0A1C-321C-4D9D-8748-F6FFD84A37BF}">
            <xm:f>NOT(ISERROR(SEARCH(Статусы!$A$4,M508)))</xm:f>
            <xm:f>Статусы!$A$4</xm:f>
            <x14:dxf>
              <fill>
                <patternFill>
                  <bgColor theme="0" tint="-0.14996795556505021"/>
                </patternFill>
              </fill>
            </x14:dxf>
          </x14:cfRule>
          <xm:sqref>M508:O512</xm:sqref>
        </x14:conditionalFormatting>
        <x14:conditionalFormatting xmlns:xm="http://schemas.microsoft.com/office/excel/2006/main">
          <x14:cfRule type="containsText" priority="1033" operator="containsText" id="{D0F51A81-C230-4EA3-9976-B408949B8B3D}">
            <xm:f>NOT(ISERROR(SEARCH(Статусы!$A$4,M397)))</xm:f>
            <xm:f>Статусы!$A$4</xm:f>
            <x14:dxf>
              <fill>
                <patternFill>
                  <bgColor theme="0" tint="-0.14996795556505021"/>
                </patternFill>
              </fill>
            </x14:dxf>
          </x14:cfRule>
          <xm:sqref>M397:O401</xm:sqref>
        </x14:conditionalFormatting>
        <x14:conditionalFormatting xmlns:xm="http://schemas.microsoft.com/office/excel/2006/main">
          <x14:cfRule type="containsText" priority="1032" operator="containsText" id="{AE1D8B35-C647-41B7-8681-A7141A8DD6DA}">
            <xm:f>NOT(ISERROR(SEARCH(Статусы!$A$4,M411)))</xm:f>
            <xm:f>Статусы!$A$4</xm:f>
            <x14:dxf>
              <fill>
                <patternFill>
                  <bgColor theme="0" tint="-0.14996795556505021"/>
                </patternFill>
              </fill>
            </x14:dxf>
          </x14:cfRule>
          <xm:sqref>M411:O415</xm:sqref>
        </x14:conditionalFormatting>
        <x14:conditionalFormatting xmlns:xm="http://schemas.microsoft.com/office/excel/2006/main">
          <x14:cfRule type="containsText" priority="1015" operator="containsText" id="{73A8AE3F-9D4D-4161-BC9D-B92D2E2BD5BA}">
            <xm:f>NOT(ISERROR(SEARCH(Статусы!$A$4,M528)))</xm:f>
            <xm:f>Статусы!$A$4</xm:f>
            <x14:dxf>
              <fill>
                <patternFill>
                  <bgColor theme="0" tint="-0.14996795556505021"/>
                </patternFill>
              </fill>
            </x14:dxf>
          </x14:cfRule>
          <xm:sqref>M528:O532</xm:sqref>
        </x14:conditionalFormatting>
        <x14:conditionalFormatting xmlns:xm="http://schemas.microsoft.com/office/excel/2006/main">
          <x14:cfRule type="containsText" priority="1031" operator="containsText" id="{6F948654-6EDE-4E9A-9D83-96A101260960}">
            <xm:f>NOT(ISERROR(SEARCH(Статусы!$A$4,M417)))</xm:f>
            <xm:f>Статусы!$A$4</xm:f>
            <x14:dxf>
              <fill>
                <patternFill>
                  <bgColor theme="0" tint="-0.14996795556505021"/>
                </patternFill>
              </fill>
            </x14:dxf>
          </x14:cfRule>
          <xm:sqref>M417:O421</xm:sqref>
        </x14:conditionalFormatting>
        <x14:conditionalFormatting xmlns:xm="http://schemas.microsoft.com/office/excel/2006/main">
          <x14:cfRule type="containsText" priority="1030" operator="containsText" id="{A9549D38-27BB-4F4C-BC1F-BDB7997D4364}">
            <xm:f>NOT(ISERROR(SEARCH(Статусы!$A$4,M423)))</xm:f>
            <xm:f>Статусы!$A$4</xm:f>
            <x14:dxf>
              <fill>
                <patternFill>
                  <bgColor theme="0" tint="-0.14996795556505021"/>
                </patternFill>
              </fill>
            </x14:dxf>
          </x14:cfRule>
          <xm:sqref>M423:O427</xm:sqref>
        </x14:conditionalFormatting>
        <x14:conditionalFormatting xmlns:xm="http://schemas.microsoft.com/office/excel/2006/main">
          <x14:cfRule type="containsText" priority="1029" operator="containsText" id="{27CF73A9-382C-4422-89EB-99304C77C1C0}">
            <xm:f>NOT(ISERROR(SEARCH(Статусы!$A$4,M429)))</xm:f>
            <xm:f>Статусы!$A$4</xm:f>
            <x14:dxf>
              <fill>
                <patternFill>
                  <bgColor theme="0" tint="-0.14996795556505021"/>
                </patternFill>
              </fill>
            </x14:dxf>
          </x14:cfRule>
          <xm:sqref>M429:O433</xm:sqref>
        </x14:conditionalFormatting>
        <x14:conditionalFormatting xmlns:xm="http://schemas.microsoft.com/office/excel/2006/main">
          <x14:cfRule type="containsText" priority="1028" operator="containsText" id="{815BDD39-4E01-4E18-862A-0FC19F083D4E}">
            <xm:f>NOT(ISERROR(SEARCH(Статусы!$A$4,M435)))</xm:f>
            <xm:f>Статусы!$A$4</xm:f>
            <x14:dxf>
              <fill>
                <patternFill>
                  <bgColor theme="0" tint="-0.14996795556505021"/>
                </patternFill>
              </fill>
            </x14:dxf>
          </x14:cfRule>
          <xm:sqref>M435:O439</xm:sqref>
        </x14:conditionalFormatting>
        <x14:conditionalFormatting xmlns:xm="http://schemas.microsoft.com/office/excel/2006/main">
          <x14:cfRule type="containsText" priority="1027" operator="containsText" id="{EDDCAA3C-7FEB-4959-882A-3AD7335A57E6}">
            <xm:f>NOT(ISERROR(SEARCH(Статусы!$A$4,M441)))</xm:f>
            <xm:f>Статусы!$A$4</xm:f>
            <x14:dxf>
              <fill>
                <patternFill>
                  <bgColor theme="0" tint="-0.14996795556505021"/>
                </patternFill>
              </fill>
            </x14:dxf>
          </x14:cfRule>
          <xm:sqref>M441:O445</xm:sqref>
        </x14:conditionalFormatting>
        <x14:conditionalFormatting xmlns:xm="http://schemas.microsoft.com/office/excel/2006/main">
          <x14:cfRule type="containsText" priority="1010" operator="containsText" id="{2BCB7021-0225-484F-9582-78A0F3AD02BD}">
            <xm:f>NOT(ISERROR(SEARCH(Статусы!$A$4,M580)))</xm:f>
            <xm:f>Статусы!$A$4</xm:f>
            <x14:dxf>
              <fill>
                <patternFill>
                  <bgColor theme="0" tint="-0.14996795556505021"/>
                </patternFill>
              </fill>
            </x14:dxf>
          </x14:cfRule>
          <xm:sqref>M580:O584</xm:sqref>
        </x14:conditionalFormatting>
        <x14:conditionalFormatting xmlns:xm="http://schemas.microsoft.com/office/excel/2006/main">
          <x14:cfRule type="containsText" priority="1022" operator="containsText" id="{52C99B87-1165-47CE-89DD-C556E2F2ED64}">
            <xm:f>NOT(ISERROR(SEARCH(Статусы!$A$4,M475)))</xm:f>
            <xm:f>Статусы!$A$4</xm:f>
            <x14:dxf>
              <fill>
                <patternFill>
                  <bgColor theme="0" tint="-0.14996795556505021"/>
                </patternFill>
              </fill>
            </x14:dxf>
          </x14:cfRule>
          <xm:sqref>M475:O479</xm:sqref>
        </x14:conditionalFormatting>
        <x14:conditionalFormatting xmlns:xm="http://schemas.microsoft.com/office/excel/2006/main">
          <x14:cfRule type="containsText" priority="1021" operator="containsText" id="{72559E31-7053-4035-91B4-E39602788F06}">
            <xm:f>NOT(ISERROR(SEARCH(Статусы!$A$4,M482)))</xm:f>
            <xm:f>Статусы!$A$4</xm:f>
            <x14:dxf>
              <fill>
                <patternFill>
                  <bgColor theme="0" tint="-0.14996795556505021"/>
                </patternFill>
              </fill>
            </x14:dxf>
          </x14:cfRule>
          <xm:sqref>M482:O486</xm:sqref>
        </x14:conditionalFormatting>
        <x14:conditionalFormatting xmlns:xm="http://schemas.microsoft.com/office/excel/2006/main">
          <x14:cfRule type="containsText" priority="1019" operator="containsText" id="{C4A1AB64-C781-4C9F-BB90-C876E48A95DB}">
            <xm:f>NOT(ISERROR(SEARCH(Статусы!$A$4,M496)))</xm:f>
            <xm:f>Статусы!$A$4</xm:f>
            <x14:dxf>
              <fill>
                <patternFill>
                  <bgColor theme="0" tint="-0.14996795556505021"/>
                </patternFill>
              </fill>
            </x14:dxf>
          </x14:cfRule>
          <xm:sqref>M496:O500</xm:sqref>
        </x14:conditionalFormatting>
        <x14:conditionalFormatting xmlns:xm="http://schemas.microsoft.com/office/excel/2006/main">
          <x14:cfRule type="containsText" priority="1018" operator="containsText" id="{FA054251-47EF-421C-B5A6-EEFA8C6C6268}">
            <xm:f>NOT(ISERROR(SEARCH(Статусы!$A$4,M502)))</xm:f>
            <xm:f>Статусы!$A$4</xm:f>
            <x14:dxf>
              <fill>
                <patternFill>
                  <bgColor theme="0" tint="-0.14996795556505021"/>
                </patternFill>
              </fill>
            </x14:dxf>
          </x14:cfRule>
          <xm:sqref>M502:O506</xm:sqref>
        </x14:conditionalFormatting>
        <x14:conditionalFormatting xmlns:xm="http://schemas.microsoft.com/office/excel/2006/main">
          <x14:cfRule type="containsText" priority="1004" operator="containsText" id="{EEA996A1-B829-4AF2-8280-DA2DD05C777D}">
            <xm:f>NOT(ISERROR(SEARCH(Статусы!$A$4,M632)))</xm:f>
            <xm:f>Статусы!$A$4</xm:f>
            <x14:dxf>
              <fill>
                <patternFill>
                  <bgColor theme="0" tint="-0.14996795556505021"/>
                </patternFill>
              </fill>
            </x14:dxf>
          </x14:cfRule>
          <xm:sqref>M632:O636</xm:sqref>
        </x14:conditionalFormatting>
        <x14:conditionalFormatting xmlns:xm="http://schemas.microsoft.com/office/excel/2006/main">
          <x14:cfRule type="containsText" priority="1016" operator="containsText" id="{DD78AF9C-49B7-4FB1-8B9D-B1EF77CD438B}">
            <xm:f>NOT(ISERROR(SEARCH(Статусы!$A$4,M516)))</xm:f>
            <xm:f>Статусы!$A$4</xm:f>
            <x14:dxf>
              <fill>
                <patternFill>
                  <bgColor theme="0" tint="-0.14996795556505021"/>
                </patternFill>
              </fill>
            </x14:dxf>
          </x14:cfRule>
          <xm:sqref>M516:O520</xm:sqref>
        </x14:conditionalFormatting>
        <x14:conditionalFormatting xmlns:xm="http://schemas.microsoft.com/office/excel/2006/main">
          <x14:cfRule type="containsText" priority="1014" operator="containsText" id="{C4D1D609-1E1C-4D27-9FD1-061DCC1C94D5}">
            <xm:f>NOT(ISERROR(SEARCH(Статусы!$A$4,M541)))</xm:f>
            <xm:f>Статусы!$A$4</xm:f>
            <x14:dxf>
              <fill>
                <patternFill>
                  <bgColor theme="0" tint="-0.14996795556505021"/>
                </patternFill>
              </fill>
            </x14:dxf>
          </x14:cfRule>
          <xm:sqref>M541:O545</xm:sqref>
        </x14:conditionalFormatting>
        <x14:conditionalFormatting xmlns:xm="http://schemas.microsoft.com/office/excel/2006/main">
          <x14:cfRule type="containsText" priority="1013" operator="containsText" id="{8320A24C-1CAF-45FC-9638-396E4DE129E6}">
            <xm:f>NOT(ISERROR(SEARCH(Статусы!$A$4,M555)))</xm:f>
            <xm:f>Статусы!$A$4</xm:f>
            <x14:dxf>
              <fill>
                <patternFill>
                  <bgColor theme="0" tint="-0.14996795556505021"/>
                </patternFill>
              </fill>
            </x14:dxf>
          </x14:cfRule>
          <xm:sqref>M555:O559</xm:sqref>
        </x14:conditionalFormatting>
        <x14:conditionalFormatting xmlns:xm="http://schemas.microsoft.com/office/excel/2006/main">
          <x14:cfRule type="containsText" priority="1012" operator="containsText" id="{2ACF60E9-4779-48ED-AFDC-2DE404024D22}">
            <xm:f>NOT(ISERROR(SEARCH(Статусы!$A$4,M561)))</xm:f>
            <xm:f>Статусы!$A$4</xm:f>
            <x14:dxf>
              <fill>
                <patternFill>
                  <bgColor theme="0" tint="-0.14996795556505021"/>
                </patternFill>
              </fill>
            </x14:dxf>
          </x14:cfRule>
          <xm:sqref>M561:O565</xm:sqref>
        </x14:conditionalFormatting>
        <x14:conditionalFormatting xmlns:xm="http://schemas.microsoft.com/office/excel/2006/main">
          <x14:cfRule type="containsText" priority="1011" operator="containsText" id="{04A4EB76-6200-412D-A97F-7032E69B2C4F}">
            <xm:f>NOT(ISERROR(SEARCH(Статусы!$A$4,M567)))</xm:f>
            <xm:f>Статусы!$A$4</xm:f>
            <x14:dxf>
              <fill>
                <patternFill>
                  <bgColor theme="0" tint="-0.14996795556505021"/>
                </patternFill>
              </fill>
            </x14:dxf>
          </x14:cfRule>
          <xm:sqref>M567:O571</xm:sqref>
        </x14:conditionalFormatting>
        <x14:conditionalFormatting xmlns:xm="http://schemas.microsoft.com/office/excel/2006/main">
          <x14:cfRule type="containsText" priority="1009" operator="containsText" id="{4910F64D-DF82-40DD-95DD-5C20951B2955}">
            <xm:f>NOT(ISERROR(SEARCH(Статусы!$A$4,M587)))</xm:f>
            <xm:f>Статусы!$A$4</xm:f>
            <x14:dxf>
              <fill>
                <patternFill>
                  <bgColor theme="0" tint="-0.14996795556505021"/>
                </patternFill>
              </fill>
            </x14:dxf>
          </x14:cfRule>
          <xm:sqref>M587:O591</xm:sqref>
        </x14:conditionalFormatting>
        <x14:conditionalFormatting xmlns:xm="http://schemas.microsoft.com/office/excel/2006/main">
          <x14:cfRule type="containsText" priority="1008" operator="containsText" id="{C579DE08-4724-4804-93C3-52FA3E9B4734}">
            <xm:f>NOT(ISERROR(SEARCH(Статусы!$A$4,M599)))</xm:f>
            <xm:f>Статусы!$A$4</xm:f>
            <x14:dxf>
              <fill>
                <patternFill>
                  <bgColor theme="0" tint="-0.14996795556505021"/>
                </patternFill>
              </fill>
            </x14:dxf>
          </x14:cfRule>
          <xm:sqref>M599:O603</xm:sqref>
        </x14:conditionalFormatting>
        <x14:conditionalFormatting xmlns:xm="http://schemas.microsoft.com/office/excel/2006/main">
          <x14:cfRule type="containsText" priority="1007" operator="containsText" id="{3BBE6E63-C43D-4332-84D7-77786A1E1EFF}">
            <xm:f>NOT(ISERROR(SEARCH(Статусы!$A$4,M606)))</xm:f>
            <xm:f>Статусы!$A$4</xm:f>
            <x14:dxf>
              <fill>
                <patternFill>
                  <bgColor theme="0" tint="-0.14996795556505021"/>
                </patternFill>
              </fill>
            </x14:dxf>
          </x14:cfRule>
          <xm:sqref>M606:O610</xm:sqref>
        </x14:conditionalFormatting>
        <x14:conditionalFormatting xmlns:xm="http://schemas.microsoft.com/office/excel/2006/main">
          <x14:cfRule type="containsText" priority="1006" operator="containsText" id="{39EA8AEC-C2AE-446B-AFBA-BEEE17917007}">
            <xm:f>NOT(ISERROR(SEARCH(Статусы!$A$4,M612)))</xm:f>
            <xm:f>Статусы!$A$4</xm:f>
            <x14:dxf>
              <fill>
                <patternFill>
                  <bgColor theme="0" tint="-0.14996795556505021"/>
                </patternFill>
              </fill>
            </x14:dxf>
          </x14:cfRule>
          <xm:sqref>M612:O616</xm:sqref>
        </x14:conditionalFormatting>
        <x14:conditionalFormatting xmlns:xm="http://schemas.microsoft.com/office/excel/2006/main">
          <x14:cfRule type="containsText" priority="1005" operator="containsText" id="{CA899D69-495B-4718-B00D-301A51160FA8}">
            <xm:f>NOT(ISERROR(SEARCH(Статусы!$A$4,M619)))</xm:f>
            <xm:f>Статусы!$A$4</xm:f>
            <x14:dxf>
              <fill>
                <patternFill>
                  <bgColor theme="0" tint="-0.14996795556505021"/>
                </patternFill>
              </fill>
            </x14:dxf>
          </x14:cfRule>
          <xm:sqref>M619:O623</xm:sqref>
        </x14:conditionalFormatting>
        <x14:conditionalFormatting xmlns:xm="http://schemas.microsoft.com/office/excel/2006/main">
          <x14:cfRule type="containsText" priority="1003" operator="containsText" id="{72F8B6E4-8A9E-4DB7-93B0-66642D7A49C0}">
            <xm:f>NOT(ISERROR(SEARCH(Статусы!$A$4,M638)))</xm:f>
            <xm:f>Статусы!$A$4</xm:f>
            <x14:dxf>
              <fill>
                <patternFill>
                  <bgColor theme="0" tint="-0.14996795556505021"/>
                </patternFill>
              </fill>
            </x14:dxf>
          </x14:cfRule>
          <xm:sqref>M638:O642</xm:sqref>
        </x14:conditionalFormatting>
        <x14:conditionalFormatting xmlns:xm="http://schemas.microsoft.com/office/excel/2006/main">
          <x14:cfRule type="containsText" priority="1002" operator="containsText" id="{CD916A33-EC14-43ED-B779-4699AB4BE7FC}">
            <xm:f>NOT(ISERROR(SEARCH(Статусы!$A$4,M644)))</xm:f>
            <xm:f>Статусы!$A$4</xm:f>
            <x14:dxf>
              <fill>
                <patternFill>
                  <bgColor theme="0" tint="-0.14996795556505021"/>
                </patternFill>
              </fill>
            </x14:dxf>
          </x14:cfRule>
          <xm:sqref>M644:O648</xm:sqref>
        </x14:conditionalFormatting>
        <x14:conditionalFormatting xmlns:xm="http://schemas.microsoft.com/office/excel/2006/main">
          <x14:cfRule type="containsText" priority="1001" operator="containsText" id="{39F2FA19-4A1D-4F52-AB7C-9506DC5B053C}">
            <xm:f>NOT(ISERROR(SEARCH(Статусы!$A$4,M650)))</xm:f>
            <xm:f>Статусы!$A$4</xm:f>
            <x14:dxf>
              <fill>
                <patternFill>
                  <bgColor theme="0" tint="-0.14996795556505021"/>
                </patternFill>
              </fill>
            </x14:dxf>
          </x14:cfRule>
          <xm:sqref>M650:O654</xm:sqref>
        </x14:conditionalFormatting>
        <x14:conditionalFormatting xmlns:xm="http://schemas.microsoft.com/office/excel/2006/main">
          <x14:cfRule type="containsText" priority="1000" operator="containsText" id="{A3AC5FA6-266A-47F7-8BAD-E63A4573266E}">
            <xm:f>NOT(ISERROR(SEARCH(Статусы!$A$4,M658)))</xm:f>
            <xm:f>Статусы!$A$4</xm:f>
            <x14:dxf>
              <fill>
                <patternFill>
                  <bgColor theme="0" tint="-0.14996795556505021"/>
                </patternFill>
              </fill>
            </x14:dxf>
          </x14:cfRule>
          <xm:sqref>M658:O662</xm:sqref>
        </x14:conditionalFormatting>
        <x14:conditionalFormatting xmlns:xm="http://schemas.microsoft.com/office/excel/2006/main">
          <x14:cfRule type="containsText" priority="999" operator="containsText" id="{BD31D94A-38A3-4344-855F-745B6FFEAA7D}">
            <xm:f>NOT(ISERROR(SEARCH(Статусы!$A$4,M664)))</xm:f>
            <xm:f>Статусы!$A$4</xm:f>
            <x14:dxf>
              <fill>
                <patternFill>
                  <bgColor theme="0" tint="-0.14996795556505021"/>
                </patternFill>
              </fill>
            </x14:dxf>
          </x14:cfRule>
          <xm:sqref>M664:O668</xm:sqref>
        </x14:conditionalFormatting>
        <x14:conditionalFormatting xmlns:xm="http://schemas.microsoft.com/office/excel/2006/main">
          <x14:cfRule type="containsText" priority="998" operator="containsText" id="{C7B01F21-4AD9-4A43-B66E-C28F34829FCF}">
            <xm:f>NOT(ISERROR(SEARCH(Статусы!$A$4,M670)))</xm:f>
            <xm:f>Статусы!$A$4</xm:f>
            <x14:dxf>
              <fill>
                <patternFill>
                  <bgColor theme="0" tint="-0.14996795556505021"/>
                </patternFill>
              </fill>
            </x14:dxf>
          </x14:cfRule>
          <xm:sqref>M670:O674</xm:sqref>
        </x14:conditionalFormatting>
        <x14:conditionalFormatting xmlns:xm="http://schemas.microsoft.com/office/excel/2006/main">
          <x14:cfRule type="containsText" priority="997" operator="containsText" id="{651E043D-751F-4F82-86AB-CB30AF3DAEE2}">
            <xm:f>NOT(ISERROR(SEARCH(Статусы!$A$4,M676)))</xm:f>
            <xm:f>Статусы!$A$4</xm:f>
            <x14:dxf>
              <fill>
                <patternFill>
                  <bgColor theme="0" tint="-0.14996795556505021"/>
                </patternFill>
              </fill>
            </x14:dxf>
          </x14:cfRule>
          <xm:sqref>M676:O680</xm:sqref>
        </x14:conditionalFormatting>
        <x14:conditionalFormatting xmlns:xm="http://schemas.microsoft.com/office/excel/2006/main">
          <x14:cfRule type="containsText" priority="996" operator="containsText" id="{70E0C90C-68FB-4B53-8A42-F8402A00DB0E}">
            <xm:f>NOT(ISERROR(SEARCH(Статусы!$A$4,M682)))</xm:f>
            <xm:f>Статусы!$A$4</xm:f>
            <x14:dxf>
              <fill>
                <patternFill>
                  <bgColor theme="0" tint="-0.14996795556505021"/>
                </patternFill>
              </fill>
            </x14:dxf>
          </x14:cfRule>
          <xm:sqref>M682:O686</xm:sqref>
        </x14:conditionalFormatting>
        <x14:conditionalFormatting xmlns:xm="http://schemas.microsoft.com/office/excel/2006/main">
          <x14:cfRule type="containsText" priority="995" operator="containsText" id="{2FBBD9B0-B8D7-4B9A-A8FA-BA4BF4E582B2}">
            <xm:f>NOT(ISERROR(SEARCH(Статусы!$A$4,M688)))</xm:f>
            <xm:f>Статусы!$A$4</xm:f>
            <x14:dxf>
              <fill>
                <patternFill>
                  <bgColor theme="0" tint="-0.14996795556505021"/>
                </patternFill>
              </fill>
            </x14:dxf>
          </x14:cfRule>
          <xm:sqref>M688:O692</xm:sqref>
        </x14:conditionalFormatting>
        <x14:conditionalFormatting xmlns:xm="http://schemas.microsoft.com/office/excel/2006/main">
          <x14:cfRule type="containsText" priority="994" operator="containsText" id="{7F27EAA0-4AD2-4D4B-9FE4-467FF0C6689F}">
            <xm:f>NOT(ISERROR(SEARCH(Статусы!$A$4,M694)))</xm:f>
            <xm:f>Статусы!$A$4</xm:f>
            <x14:dxf>
              <fill>
                <patternFill>
                  <bgColor theme="0" tint="-0.14996795556505021"/>
                </patternFill>
              </fill>
            </x14:dxf>
          </x14:cfRule>
          <xm:sqref>M694:O698</xm:sqref>
        </x14:conditionalFormatting>
        <x14:conditionalFormatting xmlns:xm="http://schemas.microsoft.com/office/excel/2006/main">
          <x14:cfRule type="containsText" priority="993" operator="containsText" id="{874B1628-7005-4557-B336-EF4479D93C9D}">
            <xm:f>NOT(ISERROR(SEARCH(Статусы!$A$4,M700)))</xm:f>
            <xm:f>Статусы!$A$4</xm:f>
            <x14:dxf>
              <fill>
                <patternFill>
                  <bgColor theme="0" tint="-0.14996795556505021"/>
                </patternFill>
              </fill>
            </x14:dxf>
          </x14:cfRule>
          <xm:sqref>M700:O704</xm:sqref>
        </x14:conditionalFormatting>
        <x14:conditionalFormatting xmlns:xm="http://schemas.microsoft.com/office/excel/2006/main">
          <x14:cfRule type="containsText" priority="992" operator="containsText" id="{C206986D-1487-440C-9C64-6DF7464CB626}">
            <xm:f>NOT(ISERROR(SEARCH(Статусы!$A$4,M706)))</xm:f>
            <xm:f>Статусы!$A$4</xm:f>
            <x14:dxf>
              <fill>
                <patternFill>
                  <bgColor theme="0" tint="-0.14996795556505021"/>
                </patternFill>
              </fill>
            </x14:dxf>
          </x14:cfRule>
          <xm:sqref>M706:O710</xm:sqref>
        </x14:conditionalFormatting>
        <x14:conditionalFormatting xmlns:xm="http://schemas.microsoft.com/office/excel/2006/main">
          <x14:cfRule type="containsText" priority="991" operator="containsText" id="{63344631-56C1-4787-ADF5-93F755B95565}">
            <xm:f>NOT(ISERROR(SEARCH(Статусы!$A$4,M712)))</xm:f>
            <xm:f>Статусы!$A$4</xm:f>
            <x14:dxf>
              <fill>
                <patternFill>
                  <bgColor theme="0" tint="-0.14996795556505021"/>
                </patternFill>
              </fill>
            </x14:dxf>
          </x14:cfRule>
          <xm:sqref>M712:O716</xm:sqref>
        </x14:conditionalFormatting>
        <x14:conditionalFormatting xmlns:xm="http://schemas.microsoft.com/office/excel/2006/main">
          <x14:cfRule type="containsText" priority="990" operator="containsText" id="{2859FC98-67D5-4861-A278-6273692DD788}">
            <xm:f>NOT(ISERROR(SEARCH(Статусы!$A$4,M719)))</xm:f>
            <xm:f>Статусы!$A$4</xm:f>
            <x14:dxf>
              <fill>
                <patternFill>
                  <bgColor theme="0" tint="-0.14996795556505021"/>
                </patternFill>
              </fill>
            </x14:dxf>
          </x14:cfRule>
          <xm:sqref>M719:O723</xm:sqref>
        </x14:conditionalFormatting>
        <x14:conditionalFormatting xmlns:xm="http://schemas.microsoft.com/office/excel/2006/main">
          <x14:cfRule type="containsText" priority="975" operator="containsText" id="{71E987E4-93D6-4CBA-951D-70DFF14C0671}">
            <xm:f>NOT(ISERROR(SEARCH(Статусы!$A$4,M828)))</xm:f>
            <xm:f>Статусы!$A$4</xm:f>
            <x14:dxf>
              <fill>
                <patternFill>
                  <bgColor theme="0" tint="-0.14996795556505021"/>
                </patternFill>
              </fill>
            </x14:dxf>
          </x14:cfRule>
          <xm:sqref>M828:O832</xm:sqref>
        </x14:conditionalFormatting>
        <x14:conditionalFormatting xmlns:xm="http://schemas.microsoft.com/office/excel/2006/main">
          <x14:cfRule type="containsText" priority="989" operator="containsText" id="{4896D279-B12C-402F-802B-346FC267BA93}">
            <xm:f>NOT(ISERROR(SEARCH(Статусы!$A$4,M726)))</xm:f>
            <xm:f>Статусы!$A$4</xm:f>
            <x14:dxf>
              <fill>
                <patternFill>
                  <bgColor theme="0" tint="-0.14996795556505021"/>
                </patternFill>
              </fill>
            </x14:dxf>
          </x14:cfRule>
          <xm:sqref>M726:O730</xm:sqref>
        </x14:conditionalFormatting>
        <x14:conditionalFormatting xmlns:xm="http://schemas.microsoft.com/office/excel/2006/main">
          <x14:cfRule type="containsText" priority="974" operator="containsText" id="{CBDAD78F-7CBA-4CDE-8054-6E2B6FC64F58}">
            <xm:f>NOT(ISERROR(SEARCH(Статусы!$A$4,M834)))</xm:f>
            <xm:f>Статусы!$A$4</xm:f>
            <x14:dxf>
              <fill>
                <patternFill>
                  <bgColor theme="0" tint="-0.14996795556505021"/>
                </patternFill>
              </fill>
            </x14:dxf>
          </x14:cfRule>
          <xm:sqref>M834:O838</xm:sqref>
        </x14:conditionalFormatting>
        <x14:conditionalFormatting xmlns:xm="http://schemas.microsoft.com/office/excel/2006/main">
          <x14:cfRule type="containsText" priority="988" operator="containsText" id="{8331BC09-9FE7-48C9-A217-2232F8D083FA}">
            <xm:f>NOT(ISERROR(SEARCH(Статусы!$A$4,M732)))</xm:f>
            <xm:f>Статусы!$A$4</xm:f>
            <x14:dxf>
              <fill>
                <patternFill>
                  <bgColor theme="0" tint="-0.14996795556505021"/>
                </patternFill>
              </fill>
            </x14:dxf>
          </x14:cfRule>
          <xm:sqref>M732:O736</xm:sqref>
        </x14:conditionalFormatting>
        <x14:conditionalFormatting xmlns:xm="http://schemas.microsoft.com/office/excel/2006/main">
          <x14:cfRule type="containsText" priority="987" operator="containsText" id="{1AEF96E6-C73B-4D07-A2B6-9366C1E7A5E7}">
            <xm:f>NOT(ISERROR(SEARCH(Статусы!$A$4,M739)))</xm:f>
            <xm:f>Статусы!$A$4</xm:f>
            <x14:dxf>
              <fill>
                <patternFill>
                  <bgColor theme="0" tint="-0.14996795556505021"/>
                </patternFill>
              </fill>
            </x14:dxf>
          </x14:cfRule>
          <xm:sqref>M739:O743</xm:sqref>
        </x14:conditionalFormatting>
        <x14:conditionalFormatting xmlns:xm="http://schemas.microsoft.com/office/excel/2006/main">
          <x14:cfRule type="containsText" priority="986" operator="containsText" id="{49143296-A8D6-4727-A9BC-74FB44019770}">
            <xm:f>NOT(ISERROR(SEARCH(Статусы!$A$4,M745)))</xm:f>
            <xm:f>Статусы!$A$4</xm:f>
            <x14:dxf>
              <fill>
                <patternFill>
                  <bgColor theme="0" tint="-0.14996795556505021"/>
                </patternFill>
              </fill>
            </x14:dxf>
          </x14:cfRule>
          <xm:sqref>M745:O749</xm:sqref>
        </x14:conditionalFormatting>
        <x14:conditionalFormatting xmlns:xm="http://schemas.microsoft.com/office/excel/2006/main">
          <x14:cfRule type="containsText" priority="985" operator="containsText" id="{458D5936-63C2-4436-BDBA-B173243E61CD}">
            <xm:f>NOT(ISERROR(SEARCH(Статусы!$A$4,M758)))</xm:f>
            <xm:f>Статусы!$A$4</xm:f>
            <x14:dxf>
              <fill>
                <patternFill>
                  <bgColor theme="0" tint="-0.14996795556505021"/>
                </patternFill>
              </fill>
            </x14:dxf>
          </x14:cfRule>
          <xm:sqref>M758:O762</xm:sqref>
        </x14:conditionalFormatting>
        <x14:conditionalFormatting xmlns:xm="http://schemas.microsoft.com/office/excel/2006/main">
          <x14:cfRule type="containsText" priority="984" operator="containsText" id="{2D29BDFE-63EE-46FF-8CF1-69D06E1E509F}">
            <xm:f>NOT(ISERROR(SEARCH(Статусы!$A$4,M764)))</xm:f>
            <xm:f>Статусы!$A$4</xm:f>
            <x14:dxf>
              <fill>
                <patternFill>
                  <bgColor theme="0" tint="-0.14996795556505021"/>
                </patternFill>
              </fill>
            </x14:dxf>
          </x14:cfRule>
          <xm:sqref>M764:O768</xm:sqref>
        </x14:conditionalFormatting>
        <x14:conditionalFormatting xmlns:xm="http://schemas.microsoft.com/office/excel/2006/main">
          <x14:cfRule type="containsText" priority="983" operator="containsText" id="{B8FE83AB-7C1C-41A4-A234-E40AF4A3D17A}">
            <xm:f>NOT(ISERROR(SEARCH(Статусы!$A$4,M770)))</xm:f>
            <xm:f>Статусы!$A$4</xm:f>
            <x14:dxf>
              <fill>
                <patternFill>
                  <bgColor theme="0" tint="-0.14996795556505021"/>
                </patternFill>
              </fill>
            </x14:dxf>
          </x14:cfRule>
          <xm:sqref>M770:O774</xm:sqref>
        </x14:conditionalFormatting>
        <x14:conditionalFormatting xmlns:xm="http://schemas.microsoft.com/office/excel/2006/main">
          <x14:cfRule type="containsText" priority="982" operator="containsText" id="{F46930BD-CD0E-4E4B-B7C7-B453D8444EF7}">
            <xm:f>NOT(ISERROR(SEARCH(Статусы!$A$4,M777)))</xm:f>
            <xm:f>Статусы!$A$4</xm:f>
            <x14:dxf>
              <fill>
                <patternFill>
                  <bgColor theme="0" tint="-0.14996795556505021"/>
                </patternFill>
              </fill>
            </x14:dxf>
          </x14:cfRule>
          <xm:sqref>M777:O781</xm:sqref>
        </x14:conditionalFormatting>
        <x14:conditionalFormatting xmlns:xm="http://schemas.microsoft.com/office/excel/2006/main">
          <x14:cfRule type="containsText" priority="981" operator="containsText" id="{551FD793-9855-40A9-8D09-EA515D0FB632}">
            <xm:f>NOT(ISERROR(SEARCH(Статусы!$A$4,M784)))</xm:f>
            <xm:f>Статусы!$A$4</xm:f>
            <x14:dxf>
              <fill>
                <patternFill>
                  <bgColor theme="0" tint="-0.14996795556505021"/>
                </patternFill>
              </fill>
            </x14:dxf>
          </x14:cfRule>
          <xm:sqref>M784:O788</xm:sqref>
        </x14:conditionalFormatting>
        <x14:conditionalFormatting xmlns:xm="http://schemas.microsoft.com/office/excel/2006/main">
          <x14:cfRule type="containsText" priority="980" operator="containsText" id="{DA151CEE-E834-4961-9FC2-7453F989E0DD}">
            <xm:f>NOT(ISERROR(SEARCH(Статусы!$A$4,M798)))</xm:f>
            <xm:f>Статусы!$A$4</xm:f>
            <x14:dxf>
              <fill>
                <patternFill>
                  <bgColor theme="0" tint="-0.14996795556505021"/>
                </patternFill>
              </fill>
            </x14:dxf>
          </x14:cfRule>
          <xm:sqref>M798:O802</xm:sqref>
        </x14:conditionalFormatting>
        <x14:conditionalFormatting xmlns:xm="http://schemas.microsoft.com/office/excel/2006/main">
          <x14:cfRule type="containsText" priority="979" operator="containsText" id="{E7374265-8387-48ED-9D72-55DCEE1FD3D3}">
            <xm:f>NOT(ISERROR(SEARCH(Статусы!$A$4,M804)))</xm:f>
            <xm:f>Статусы!$A$4</xm:f>
            <x14:dxf>
              <fill>
                <patternFill>
                  <bgColor theme="0" tint="-0.14996795556505021"/>
                </patternFill>
              </fill>
            </x14:dxf>
          </x14:cfRule>
          <xm:sqref>M804:O808</xm:sqref>
        </x14:conditionalFormatting>
        <x14:conditionalFormatting xmlns:xm="http://schemas.microsoft.com/office/excel/2006/main">
          <x14:cfRule type="containsText" priority="978" operator="containsText" id="{4D68099E-0D61-4F0B-8D85-68D2933A7625}">
            <xm:f>NOT(ISERROR(SEARCH(Статусы!$A$4,M810)))</xm:f>
            <xm:f>Статусы!$A$4</xm:f>
            <x14:dxf>
              <fill>
                <patternFill>
                  <bgColor theme="0" tint="-0.14996795556505021"/>
                </patternFill>
              </fill>
            </x14:dxf>
          </x14:cfRule>
          <xm:sqref>M810:O814</xm:sqref>
        </x14:conditionalFormatting>
        <x14:conditionalFormatting xmlns:xm="http://schemas.microsoft.com/office/excel/2006/main">
          <x14:cfRule type="containsText" priority="977" operator="containsText" id="{D70FE0B2-34C7-4A93-B1FD-E5B1C39E0ABA}">
            <xm:f>NOT(ISERROR(SEARCH(Статусы!$A$4,M816)))</xm:f>
            <xm:f>Статусы!$A$4</xm:f>
            <x14:dxf>
              <fill>
                <patternFill>
                  <bgColor theme="0" tint="-0.14996795556505021"/>
                </patternFill>
              </fill>
            </x14:dxf>
          </x14:cfRule>
          <xm:sqref>M816:O820</xm:sqref>
        </x14:conditionalFormatting>
        <x14:conditionalFormatting xmlns:xm="http://schemas.microsoft.com/office/excel/2006/main">
          <x14:cfRule type="containsText" priority="976" operator="containsText" id="{1CC3A080-A781-40DF-90C8-8B4EA58EA5A2}">
            <xm:f>NOT(ISERROR(SEARCH(Статусы!$A$4,M822)))</xm:f>
            <xm:f>Статусы!$A$4</xm:f>
            <x14:dxf>
              <fill>
                <patternFill>
                  <bgColor theme="0" tint="-0.14996795556505021"/>
                </patternFill>
              </fill>
            </x14:dxf>
          </x14:cfRule>
          <xm:sqref>M822:O826</xm:sqref>
        </x14:conditionalFormatting>
        <x14:conditionalFormatting xmlns:xm="http://schemas.microsoft.com/office/excel/2006/main">
          <x14:cfRule type="containsText" priority="973" operator="containsText" id="{3795B834-1E84-418F-8824-FA58645C1D9B}">
            <xm:f>NOT(ISERROR(SEARCH(Статусы!$A$4,M840)))</xm:f>
            <xm:f>Статусы!$A$4</xm:f>
            <x14:dxf>
              <fill>
                <patternFill>
                  <bgColor theme="0" tint="-0.14996795556505021"/>
                </patternFill>
              </fill>
            </x14:dxf>
          </x14:cfRule>
          <xm:sqref>M840:O844</xm:sqref>
        </x14:conditionalFormatting>
        <x14:conditionalFormatting xmlns:xm="http://schemas.microsoft.com/office/excel/2006/main">
          <x14:cfRule type="containsText" priority="972" operator="containsText" id="{C8F470D1-F17D-4102-AC10-1D87E1601496}">
            <xm:f>NOT(ISERROR(SEARCH(Статусы!$A$4,M846)))</xm:f>
            <xm:f>Статусы!$A$4</xm:f>
            <x14:dxf>
              <fill>
                <patternFill>
                  <bgColor theme="0" tint="-0.14996795556505021"/>
                </patternFill>
              </fill>
            </x14:dxf>
          </x14:cfRule>
          <xm:sqref>M846:O850</xm:sqref>
        </x14:conditionalFormatting>
        <x14:conditionalFormatting xmlns:xm="http://schemas.microsoft.com/office/excel/2006/main">
          <x14:cfRule type="containsText" priority="971" operator="containsText" id="{7B5F22D5-EECB-43F3-BB4D-476088BD1C5E}">
            <xm:f>NOT(ISERROR(SEARCH(Статусы!$A$4,M853)))</xm:f>
            <xm:f>Статусы!$A$4</xm:f>
            <x14:dxf>
              <fill>
                <patternFill>
                  <bgColor theme="0" tint="-0.14996795556505021"/>
                </patternFill>
              </fill>
            </x14:dxf>
          </x14:cfRule>
          <xm:sqref>M853:O857</xm:sqref>
        </x14:conditionalFormatting>
        <x14:conditionalFormatting xmlns:xm="http://schemas.microsoft.com/office/excel/2006/main">
          <x14:cfRule type="containsText" priority="970" operator="containsText" id="{6BA76A23-5A74-4AA0-B85E-5EC63F7817FA}">
            <xm:f>NOT(ISERROR(SEARCH(Статусы!$A$4,M873)))</xm:f>
            <xm:f>Статусы!$A$4</xm:f>
            <x14:dxf>
              <fill>
                <patternFill>
                  <bgColor theme="0" tint="-0.14996795556505021"/>
                </patternFill>
              </fill>
            </x14:dxf>
          </x14:cfRule>
          <xm:sqref>M873:O877</xm:sqref>
        </x14:conditionalFormatting>
        <x14:conditionalFormatting xmlns:xm="http://schemas.microsoft.com/office/excel/2006/main">
          <x14:cfRule type="containsText" priority="969" operator="containsText" id="{CE96C6DE-0283-4396-B5A8-292593274DE7}">
            <xm:f>NOT(ISERROR(SEARCH(Статусы!$A$4,M879)))</xm:f>
            <xm:f>Статусы!$A$4</xm:f>
            <x14:dxf>
              <fill>
                <patternFill>
                  <bgColor theme="0" tint="-0.14996795556505021"/>
                </patternFill>
              </fill>
            </x14:dxf>
          </x14:cfRule>
          <xm:sqref>M879:O883</xm:sqref>
        </x14:conditionalFormatting>
        <x14:conditionalFormatting xmlns:xm="http://schemas.microsoft.com/office/excel/2006/main">
          <x14:cfRule type="containsText" priority="968" operator="containsText" id="{942FFD51-DFD9-41AD-990A-A254602641B3}">
            <xm:f>NOT(ISERROR(SEARCH(Статусы!$A$4,M885)))</xm:f>
            <xm:f>Статусы!$A$4</xm:f>
            <x14:dxf>
              <fill>
                <patternFill>
                  <bgColor theme="0" tint="-0.14996795556505021"/>
                </patternFill>
              </fill>
            </x14:dxf>
          </x14:cfRule>
          <xm:sqref>M885:O889</xm:sqref>
        </x14:conditionalFormatting>
        <x14:conditionalFormatting xmlns:xm="http://schemas.microsoft.com/office/excel/2006/main">
          <x14:cfRule type="containsText" priority="967" operator="containsText" id="{C5DCEADF-1FBE-4F3F-8892-8C9DFE32932B}">
            <xm:f>NOT(ISERROR(SEARCH(Статусы!$A$4,M891)))</xm:f>
            <xm:f>Статусы!$A$4</xm:f>
            <x14:dxf>
              <fill>
                <patternFill>
                  <bgColor theme="0" tint="-0.14996795556505021"/>
                </patternFill>
              </fill>
            </x14:dxf>
          </x14:cfRule>
          <xm:sqref>M891:O895</xm:sqref>
        </x14:conditionalFormatting>
        <x14:conditionalFormatting xmlns:xm="http://schemas.microsoft.com/office/excel/2006/main">
          <x14:cfRule type="containsText" priority="966" operator="containsText" id="{6916B435-70EC-4B9B-8D36-7A87D8F8E8AA}">
            <xm:f>NOT(ISERROR(SEARCH(Статусы!$A$4,M897)))</xm:f>
            <xm:f>Статусы!$A$4</xm:f>
            <x14:dxf>
              <fill>
                <patternFill>
                  <bgColor theme="0" tint="-0.14996795556505021"/>
                </patternFill>
              </fill>
            </x14:dxf>
          </x14:cfRule>
          <xm:sqref>M897:O901</xm:sqref>
        </x14:conditionalFormatting>
        <x14:conditionalFormatting xmlns:xm="http://schemas.microsoft.com/office/excel/2006/main">
          <x14:cfRule type="containsText" priority="965" operator="containsText" id="{6BAF3A94-F29E-49F0-90E0-EF482DFBB724}">
            <xm:f>NOT(ISERROR(SEARCH(Статусы!$A$4,M903)))</xm:f>
            <xm:f>Статусы!$A$4</xm:f>
            <x14:dxf>
              <fill>
                <patternFill>
                  <bgColor theme="0" tint="-0.14996795556505021"/>
                </patternFill>
              </fill>
            </x14:dxf>
          </x14:cfRule>
          <xm:sqref>M903:O907</xm:sqref>
        </x14:conditionalFormatting>
        <x14:conditionalFormatting xmlns:xm="http://schemas.microsoft.com/office/excel/2006/main">
          <x14:cfRule type="containsText" priority="964" operator="containsText" id="{33187071-B08C-4613-ADD7-F8BC41D4659D}">
            <xm:f>NOT(ISERROR(SEARCH(Статусы!$A$4,M909)))</xm:f>
            <xm:f>Статусы!$A$4</xm:f>
            <x14:dxf>
              <fill>
                <patternFill>
                  <bgColor theme="0" tint="-0.14996795556505021"/>
                </patternFill>
              </fill>
            </x14:dxf>
          </x14:cfRule>
          <xm:sqref>M909:O913</xm:sqref>
        </x14:conditionalFormatting>
        <x14:conditionalFormatting xmlns:xm="http://schemas.microsoft.com/office/excel/2006/main">
          <x14:cfRule type="containsText" priority="963" operator="containsText" id="{325D0A72-35B7-43B0-9939-2157BA62A859}">
            <xm:f>NOT(ISERROR(SEARCH(Статусы!$A$4,M916)))</xm:f>
            <xm:f>Статусы!$A$4</xm:f>
            <x14:dxf>
              <fill>
                <patternFill>
                  <bgColor theme="0" tint="-0.14996795556505021"/>
                </patternFill>
              </fill>
            </x14:dxf>
          </x14:cfRule>
          <xm:sqref>M916:O920</xm:sqref>
        </x14:conditionalFormatting>
        <x14:conditionalFormatting xmlns:xm="http://schemas.microsoft.com/office/excel/2006/main">
          <x14:cfRule type="containsText" priority="962" operator="containsText" id="{9C3ED886-BB48-4E73-A097-408EE999C307}">
            <xm:f>NOT(ISERROR(SEARCH(Статусы!$A$4,M922)))</xm:f>
            <xm:f>Статусы!$A$4</xm:f>
            <x14:dxf>
              <fill>
                <patternFill>
                  <bgColor theme="0" tint="-0.14996795556505021"/>
                </patternFill>
              </fill>
            </x14:dxf>
          </x14:cfRule>
          <xm:sqref>M922:O926</xm:sqref>
        </x14:conditionalFormatting>
        <x14:conditionalFormatting xmlns:xm="http://schemas.microsoft.com/office/excel/2006/main">
          <x14:cfRule type="containsText" priority="961" operator="containsText" id="{12D313F5-8A5B-41A4-887B-FFD9733F8FBE}">
            <xm:f>NOT(ISERROR(SEARCH(Статусы!$A$4,M928)))</xm:f>
            <xm:f>Статусы!$A$4</xm:f>
            <x14:dxf>
              <fill>
                <patternFill>
                  <bgColor theme="0" tint="-0.14996795556505021"/>
                </patternFill>
              </fill>
            </x14:dxf>
          </x14:cfRule>
          <xm:sqref>M928:O932</xm:sqref>
        </x14:conditionalFormatting>
        <x14:conditionalFormatting xmlns:xm="http://schemas.microsoft.com/office/excel/2006/main">
          <x14:cfRule type="containsText" priority="960" operator="containsText" id="{A5D4ECFD-822C-44BA-9C9D-31F5BD4E7529}">
            <xm:f>NOT(ISERROR(SEARCH(Статусы!$A$4,M935)))</xm:f>
            <xm:f>Статусы!$A$4</xm:f>
            <x14:dxf>
              <fill>
                <patternFill>
                  <bgColor theme="0" tint="-0.14996795556505021"/>
                </patternFill>
              </fill>
            </x14:dxf>
          </x14:cfRule>
          <xm:sqref>M935:O939</xm:sqref>
        </x14:conditionalFormatting>
        <x14:conditionalFormatting xmlns:xm="http://schemas.microsoft.com/office/excel/2006/main">
          <x14:cfRule type="containsText" priority="959" operator="containsText" id="{F572D2D5-6630-400B-97D5-1BB37CC0A7A2}">
            <xm:f>NOT(ISERROR(SEARCH(Статусы!$A$4,M941)))</xm:f>
            <xm:f>Статусы!$A$4</xm:f>
            <x14:dxf>
              <fill>
                <patternFill>
                  <bgColor theme="0" tint="-0.14996795556505021"/>
                </patternFill>
              </fill>
            </x14:dxf>
          </x14:cfRule>
          <xm:sqref>M941:O945</xm:sqref>
        </x14:conditionalFormatting>
        <x14:conditionalFormatting xmlns:xm="http://schemas.microsoft.com/office/excel/2006/main">
          <x14:cfRule type="containsText" priority="958" operator="containsText" id="{D3BAA8BB-F91D-4022-A0F0-154754E687EA}">
            <xm:f>NOT(ISERROR(SEARCH(Статусы!$A$4,M947)))</xm:f>
            <xm:f>Статусы!$A$4</xm:f>
            <x14:dxf>
              <fill>
                <patternFill>
                  <bgColor theme="0" tint="-0.14996795556505021"/>
                </patternFill>
              </fill>
            </x14:dxf>
          </x14:cfRule>
          <xm:sqref>M947:O951</xm:sqref>
        </x14:conditionalFormatting>
        <x14:conditionalFormatting xmlns:xm="http://schemas.microsoft.com/office/excel/2006/main">
          <x14:cfRule type="containsText" priority="957" operator="containsText" id="{5F58318E-6B30-46A7-9C8F-CB9C2BF007CF}">
            <xm:f>NOT(ISERROR(SEARCH(Статусы!$A$4,M955)))</xm:f>
            <xm:f>Статусы!$A$4</xm:f>
            <x14:dxf>
              <fill>
                <patternFill>
                  <bgColor theme="0" tint="-0.14996795556505021"/>
                </patternFill>
              </fill>
            </x14:dxf>
          </x14:cfRule>
          <xm:sqref>M955:O959</xm:sqref>
        </x14:conditionalFormatting>
        <x14:conditionalFormatting xmlns:xm="http://schemas.microsoft.com/office/excel/2006/main">
          <x14:cfRule type="containsText" priority="956" operator="containsText" id="{F6491E31-4C60-47C3-BFA1-803ED7DE4C19}">
            <xm:f>NOT(ISERROR(SEARCH(Статусы!$A$4,M961)))</xm:f>
            <xm:f>Статусы!$A$4</xm:f>
            <x14:dxf>
              <fill>
                <patternFill>
                  <bgColor theme="0" tint="-0.14996795556505021"/>
                </patternFill>
              </fill>
            </x14:dxf>
          </x14:cfRule>
          <xm:sqref>M961:O965</xm:sqref>
        </x14:conditionalFormatting>
        <x14:conditionalFormatting xmlns:xm="http://schemas.microsoft.com/office/excel/2006/main">
          <x14:cfRule type="containsText" priority="955" operator="containsText" id="{8ACC2E66-DB0F-4076-ADC6-B0CA8189ED70}">
            <xm:f>NOT(ISERROR(SEARCH(Статусы!$A$4,M967)))</xm:f>
            <xm:f>Статусы!$A$4</xm:f>
            <x14:dxf>
              <fill>
                <patternFill>
                  <bgColor theme="0" tint="-0.14996795556505021"/>
                </patternFill>
              </fill>
            </x14:dxf>
          </x14:cfRule>
          <xm:sqref>M967:O971</xm:sqref>
        </x14:conditionalFormatting>
        <x14:conditionalFormatting xmlns:xm="http://schemas.microsoft.com/office/excel/2006/main">
          <x14:cfRule type="containsText" priority="954" operator="containsText" id="{DEE2B836-B059-4169-A1E0-AE84AABB80FC}">
            <xm:f>NOT(ISERROR(SEARCH(Статусы!$A$4,M973)))</xm:f>
            <xm:f>Статусы!$A$4</xm:f>
            <x14:dxf>
              <fill>
                <patternFill>
                  <bgColor theme="0" tint="-0.14996795556505021"/>
                </patternFill>
              </fill>
            </x14:dxf>
          </x14:cfRule>
          <xm:sqref>M973:O977</xm:sqref>
        </x14:conditionalFormatting>
        <x14:conditionalFormatting xmlns:xm="http://schemas.microsoft.com/office/excel/2006/main">
          <x14:cfRule type="containsText" priority="953" operator="containsText" id="{98BAE703-34B4-4F52-BD94-1EB1BDD3ECA2}">
            <xm:f>NOT(ISERROR(SEARCH(Статусы!$A$4,M979)))</xm:f>
            <xm:f>Статусы!$A$4</xm:f>
            <x14:dxf>
              <fill>
                <patternFill>
                  <bgColor theme="0" tint="-0.14996795556505021"/>
                </patternFill>
              </fill>
            </x14:dxf>
          </x14:cfRule>
          <xm:sqref>M979:O983</xm:sqref>
        </x14:conditionalFormatting>
        <x14:conditionalFormatting xmlns:xm="http://schemas.microsoft.com/office/excel/2006/main">
          <x14:cfRule type="containsText" priority="952" operator="containsText" id="{3A8FEDF2-49C2-4C0C-A9C8-D9F9CB4A7D4C}">
            <xm:f>NOT(ISERROR(SEARCH(Статусы!$A$4,M985)))</xm:f>
            <xm:f>Статусы!$A$4</xm:f>
            <x14:dxf>
              <fill>
                <patternFill>
                  <bgColor theme="0" tint="-0.14996795556505021"/>
                </patternFill>
              </fill>
            </x14:dxf>
          </x14:cfRule>
          <xm:sqref>M985:O989</xm:sqref>
        </x14:conditionalFormatting>
        <x14:conditionalFormatting xmlns:xm="http://schemas.microsoft.com/office/excel/2006/main">
          <x14:cfRule type="containsText" priority="951" operator="containsText" id="{0380BE0C-C841-4964-B010-EBC5AA04C9A9}">
            <xm:f>NOT(ISERROR(SEARCH(Статусы!$A$4,M991)))</xm:f>
            <xm:f>Статусы!$A$4</xm:f>
            <x14:dxf>
              <fill>
                <patternFill>
                  <bgColor theme="0" tint="-0.14996795556505021"/>
                </patternFill>
              </fill>
            </x14:dxf>
          </x14:cfRule>
          <xm:sqref>M991:O995</xm:sqref>
        </x14:conditionalFormatting>
        <x14:conditionalFormatting xmlns:xm="http://schemas.microsoft.com/office/excel/2006/main">
          <x14:cfRule type="containsText" priority="950" operator="containsText" id="{6FEBF2A5-2B6E-4F02-8076-77848E3E9038}">
            <xm:f>NOT(ISERROR(SEARCH(Статусы!$A$4,M997)))</xm:f>
            <xm:f>Статусы!$A$4</xm:f>
            <x14:dxf>
              <fill>
                <patternFill>
                  <bgColor theme="0" tint="-0.14996795556505021"/>
                </patternFill>
              </fill>
            </x14:dxf>
          </x14:cfRule>
          <xm:sqref>M997:O1001</xm:sqref>
        </x14:conditionalFormatting>
        <x14:conditionalFormatting xmlns:xm="http://schemas.microsoft.com/office/excel/2006/main">
          <x14:cfRule type="containsText" priority="949" operator="containsText" id="{96C01799-FCF1-4E32-BF56-5CFE9299B68C}">
            <xm:f>NOT(ISERROR(SEARCH(Статусы!$A$4,M1003)))</xm:f>
            <xm:f>Статусы!$A$4</xm:f>
            <x14:dxf>
              <fill>
                <patternFill>
                  <bgColor theme="0" tint="-0.14996795556505021"/>
                </patternFill>
              </fill>
            </x14:dxf>
          </x14:cfRule>
          <xm:sqref>M1003:O1007</xm:sqref>
        </x14:conditionalFormatting>
        <x14:conditionalFormatting xmlns:xm="http://schemas.microsoft.com/office/excel/2006/main">
          <x14:cfRule type="containsText" priority="948" operator="containsText" id="{6A17E3C7-55C7-4E23-89F4-1A1909FF9241}">
            <xm:f>NOT(ISERROR(SEARCH(Статусы!$A$4,M1009)))</xm:f>
            <xm:f>Статусы!$A$4</xm:f>
            <x14:dxf>
              <fill>
                <patternFill>
                  <bgColor theme="0" tint="-0.14996795556505021"/>
                </patternFill>
              </fill>
            </x14:dxf>
          </x14:cfRule>
          <xm:sqref>M1009:O1013</xm:sqref>
        </x14:conditionalFormatting>
        <x14:conditionalFormatting xmlns:xm="http://schemas.microsoft.com/office/excel/2006/main">
          <x14:cfRule type="containsText" priority="947" operator="containsText" id="{C6AF5B9D-5B9F-48F0-A656-E3CBDFE5A068}">
            <xm:f>NOT(ISERROR(SEARCH(Статусы!$A$4,M1015)))</xm:f>
            <xm:f>Статусы!$A$4</xm:f>
            <x14:dxf>
              <fill>
                <patternFill>
                  <bgColor theme="0" tint="-0.14996795556505021"/>
                </patternFill>
              </fill>
            </x14:dxf>
          </x14:cfRule>
          <xm:sqref>M1015:O1019</xm:sqref>
        </x14:conditionalFormatting>
        <x14:conditionalFormatting xmlns:xm="http://schemas.microsoft.com/office/excel/2006/main">
          <x14:cfRule type="containsText" priority="946" operator="containsText" id="{7BFEA8FD-E350-441D-9B9D-E0FD653C3FA0}">
            <xm:f>NOT(ISERROR(SEARCH(Статусы!$A$4,M1021)))</xm:f>
            <xm:f>Статусы!$A$4</xm:f>
            <x14:dxf>
              <fill>
                <patternFill>
                  <bgColor theme="0" tint="-0.14996795556505021"/>
                </patternFill>
              </fill>
            </x14:dxf>
          </x14:cfRule>
          <xm:sqref>M1021:O1025</xm:sqref>
        </x14:conditionalFormatting>
        <x14:conditionalFormatting xmlns:xm="http://schemas.microsoft.com/office/excel/2006/main">
          <x14:cfRule type="containsText" priority="945" operator="containsText" id="{30F290B9-0B0A-4C3F-8442-E9A3E40028B5}">
            <xm:f>NOT(ISERROR(SEARCH(Статусы!$A$4,M1027)))</xm:f>
            <xm:f>Статусы!$A$4</xm:f>
            <x14:dxf>
              <fill>
                <patternFill>
                  <bgColor theme="0" tint="-0.14996795556505021"/>
                </patternFill>
              </fill>
            </x14:dxf>
          </x14:cfRule>
          <xm:sqref>M1027:O1031</xm:sqref>
        </x14:conditionalFormatting>
        <x14:conditionalFormatting xmlns:xm="http://schemas.microsoft.com/office/excel/2006/main">
          <x14:cfRule type="containsText" priority="944" operator="containsText" id="{E58EB68F-D7B0-4911-A0B5-1662B385940C}">
            <xm:f>NOT(ISERROR(SEARCH(Статусы!$A$4,M1033)))</xm:f>
            <xm:f>Статусы!$A$4</xm:f>
            <x14:dxf>
              <fill>
                <patternFill>
                  <bgColor theme="0" tint="-0.14996795556505021"/>
                </patternFill>
              </fill>
            </x14:dxf>
          </x14:cfRule>
          <xm:sqref>M1033:O1037</xm:sqref>
        </x14:conditionalFormatting>
        <x14:conditionalFormatting xmlns:xm="http://schemas.microsoft.com/office/excel/2006/main">
          <x14:cfRule type="containsText" priority="943" operator="containsText" id="{406DF5A9-D871-4741-A7B9-B0753FA13BF5}">
            <xm:f>NOT(ISERROR(SEARCH(Статусы!$A$4,M1045)))</xm:f>
            <xm:f>Статусы!$A$4</xm:f>
            <x14:dxf>
              <fill>
                <patternFill>
                  <bgColor theme="0" tint="-0.14996795556505021"/>
                </patternFill>
              </fill>
            </x14:dxf>
          </x14:cfRule>
          <xm:sqref>M1045:O1049</xm:sqref>
        </x14:conditionalFormatting>
        <x14:conditionalFormatting xmlns:xm="http://schemas.microsoft.com/office/excel/2006/main">
          <x14:cfRule type="containsText" priority="942" operator="containsText" id="{E2F3FDD4-4DFD-49AA-81DA-C60D3049971E}">
            <xm:f>NOT(ISERROR(SEARCH(Статусы!$A$4,M1051)))</xm:f>
            <xm:f>Статусы!$A$4</xm:f>
            <x14:dxf>
              <fill>
                <patternFill>
                  <bgColor theme="0" tint="-0.14996795556505021"/>
                </patternFill>
              </fill>
            </x14:dxf>
          </x14:cfRule>
          <xm:sqref>M1051:O1055</xm:sqref>
        </x14:conditionalFormatting>
        <x14:conditionalFormatting xmlns:xm="http://schemas.microsoft.com/office/excel/2006/main">
          <x14:cfRule type="containsText" priority="941" operator="containsText" id="{4520DC5A-427B-40B1-8BB2-1F206327BAD1}">
            <xm:f>NOT(ISERROR(SEARCH(Статусы!$A$4,M1058)))</xm:f>
            <xm:f>Статусы!$A$4</xm:f>
            <x14:dxf>
              <fill>
                <patternFill>
                  <bgColor theme="0" tint="-0.14996795556505021"/>
                </patternFill>
              </fill>
            </x14:dxf>
          </x14:cfRule>
          <xm:sqref>M1058:O1062</xm:sqref>
        </x14:conditionalFormatting>
        <x14:conditionalFormatting xmlns:xm="http://schemas.microsoft.com/office/excel/2006/main">
          <x14:cfRule type="containsText" priority="940" operator="containsText" id="{68F3AB20-18E8-479F-ACBA-290A0AFE804B}">
            <xm:f>NOT(ISERROR(SEARCH(Статусы!$A$4,M1064)))</xm:f>
            <xm:f>Статусы!$A$4</xm:f>
            <x14:dxf>
              <fill>
                <patternFill>
                  <bgColor theme="0" tint="-0.14996795556505021"/>
                </patternFill>
              </fill>
            </x14:dxf>
          </x14:cfRule>
          <xm:sqref>M1064:O1068</xm:sqref>
        </x14:conditionalFormatting>
        <x14:conditionalFormatting xmlns:xm="http://schemas.microsoft.com/office/excel/2006/main">
          <x14:cfRule type="containsText" priority="939" operator="containsText" id="{9D3683F7-3050-414C-84F9-786BDF4A7AB8}">
            <xm:f>NOT(ISERROR(SEARCH(Статусы!$A$4,M1070)))</xm:f>
            <xm:f>Статусы!$A$4</xm:f>
            <x14:dxf>
              <fill>
                <patternFill>
                  <bgColor theme="0" tint="-0.14996795556505021"/>
                </patternFill>
              </fill>
            </x14:dxf>
          </x14:cfRule>
          <xm:sqref>M1070:O1074</xm:sqref>
        </x14:conditionalFormatting>
        <x14:conditionalFormatting xmlns:xm="http://schemas.microsoft.com/office/excel/2006/main">
          <x14:cfRule type="containsText" priority="938" operator="containsText" id="{605F9E68-3601-4033-A522-006A8A99D395}">
            <xm:f>NOT(ISERROR(SEARCH(Статусы!$A$4,M1083)))</xm:f>
            <xm:f>Статусы!$A$4</xm:f>
            <x14:dxf>
              <fill>
                <patternFill>
                  <bgColor theme="0" tint="-0.14996795556505021"/>
                </patternFill>
              </fill>
            </x14:dxf>
          </x14:cfRule>
          <xm:sqref>M1083:O1087</xm:sqref>
        </x14:conditionalFormatting>
        <x14:conditionalFormatting xmlns:xm="http://schemas.microsoft.com/office/excel/2006/main">
          <x14:cfRule type="containsText" priority="935" operator="containsText" id="{2087810F-AD4F-4608-8ED7-74D99306A4B2}">
            <xm:f>NOT(ISERROR(SEARCH(Статусы!$A$4,M1120)))</xm:f>
            <xm:f>Статусы!$A$4</xm:f>
            <x14:dxf>
              <fill>
                <patternFill>
                  <bgColor theme="0" tint="-0.14996795556505021"/>
                </patternFill>
              </fill>
            </x14:dxf>
          </x14:cfRule>
          <xm:sqref>M1120:O1124</xm:sqref>
        </x14:conditionalFormatting>
        <x14:conditionalFormatting xmlns:xm="http://schemas.microsoft.com/office/excel/2006/main">
          <x14:cfRule type="containsText" priority="937" operator="containsText" id="{A2A0841E-D0B6-4C28-9FB7-18CBB8962A22}">
            <xm:f>NOT(ISERROR(SEARCH(Статусы!$A$4,M1108)))</xm:f>
            <xm:f>Статусы!$A$4</xm:f>
            <x14:dxf>
              <fill>
                <patternFill>
                  <bgColor theme="0" tint="-0.14996795556505021"/>
                </patternFill>
              </fill>
            </x14:dxf>
          </x14:cfRule>
          <xm:sqref>M1108:O1112</xm:sqref>
        </x14:conditionalFormatting>
        <x14:conditionalFormatting xmlns:xm="http://schemas.microsoft.com/office/excel/2006/main">
          <x14:cfRule type="containsText" priority="934" operator="containsText" id="{932E613F-08A8-4625-9C03-F5C133325AC1}">
            <xm:f>NOT(ISERROR(SEARCH(Статусы!$A$4,M1126)))</xm:f>
            <xm:f>Статусы!$A$4</xm:f>
            <x14:dxf>
              <fill>
                <patternFill>
                  <bgColor theme="0" tint="-0.14996795556505021"/>
                </patternFill>
              </fill>
            </x14:dxf>
          </x14:cfRule>
          <xm:sqref>M1126:O1130</xm:sqref>
        </x14:conditionalFormatting>
        <x14:conditionalFormatting xmlns:xm="http://schemas.microsoft.com/office/excel/2006/main">
          <x14:cfRule type="containsText" priority="936" operator="containsText" id="{A1439992-04CF-41E0-BFD4-01CB3D1A169A}">
            <xm:f>NOT(ISERROR(SEARCH(Статусы!$A$4,M1114)))</xm:f>
            <xm:f>Статусы!$A$4</xm:f>
            <x14:dxf>
              <fill>
                <patternFill>
                  <bgColor theme="0" tint="-0.14996795556505021"/>
                </patternFill>
              </fill>
            </x14:dxf>
          </x14:cfRule>
          <xm:sqref>M1114:O1118</xm:sqref>
        </x14:conditionalFormatting>
        <x14:conditionalFormatting xmlns:xm="http://schemas.microsoft.com/office/excel/2006/main">
          <x14:cfRule type="containsText" priority="933" operator="containsText" id="{746AD563-9A0C-4580-9F78-5AD1A56D6AE7}">
            <xm:f>NOT(ISERROR(SEARCH(Статусы!$A$4,M1132)))</xm:f>
            <xm:f>Статусы!$A$4</xm:f>
            <x14:dxf>
              <fill>
                <patternFill>
                  <bgColor theme="0" tint="-0.14996795556505021"/>
                </patternFill>
              </fill>
            </x14:dxf>
          </x14:cfRule>
          <xm:sqref>M1132:O1136</xm:sqref>
        </x14:conditionalFormatting>
        <x14:conditionalFormatting xmlns:xm="http://schemas.microsoft.com/office/excel/2006/main">
          <x14:cfRule type="containsText" priority="932" operator="containsText" id="{509B77B8-CD14-411E-AA5F-9D160F742243}">
            <xm:f>NOT(ISERROR(SEARCH(Статусы!$A$4,M1138)))</xm:f>
            <xm:f>Статусы!$A$4</xm:f>
            <x14:dxf>
              <fill>
                <patternFill>
                  <bgColor theme="0" tint="-0.14996795556505021"/>
                </patternFill>
              </fill>
            </x14:dxf>
          </x14:cfRule>
          <xm:sqref>M1138:O1142</xm:sqref>
        </x14:conditionalFormatting>
        <x14:conditionalFormatting xmlns:xm="http://schemas.microsoft.com/office/excel/2006/main">
          <x14:cfRule type="containsText" priority="931" operator="containsText" id="{527A6845-D5DE-4AAE-AB6E-17E8643614C2}">
            <xm:f>NOT(ISERROR(SEARCH(Статусы!$A$4,M1145)))</xm:f>
            <xm:f>Статусы!$A$4</xm:f>
            <x14:dxf>
              <fill>
                <patternFill>
                  <bgColor theme="0" tint="-0.14996795556505021"/>
                </patternFill>
              </fill>
            </x14:dxf>
          </x14:cfRule>
          <xm:sqref>M1145:O1149</xm:sqref>
        </x14:conditionalFormatting>
        <x14:conditionalFormatting xmlns:xm="http://schemas.microsoft.com/office/excel/2006/main">
          <x14:cfRule type="containsText" priority="930" operator="containsText" id="{3A0D471C-E0AF-4048-9201-D4E981F5C630}">
            <xm:f>NOT(ISERROR(SEARCH(Статусы!$A$4,M1151)))</xm:f>
            <xm:f>Статусы!$A$4</xm:f>
            <x14:dxf>
              <fill>
                <patternFill>
                  <bgColor theme="0" tint="-0.14996795556505021"/>
                </patternFill>
              </fill>
            </x14:dxf>
          </x14:cfRule>
          <xm:sqref>M1151:O1155</xm:sqref>
        </x14:conditionalFormatting>
        <x14:conditionalFormatting xmlns:xm="http://schemas.microsoft.com/office/excel/2006/main">
          <x14:cfRule type="containsText" priority="929" operator="containsText" id="{063D3239-CB8F-42C6-A1B3-A831ACB684C5}">
            <xm:f>NOT(ISERROR(SEARCH(Статусы!$A$4,M1170)))</xm:f>
            <xm:f>Статусы!$A$4</xm:f>
            <x14:dxf>
              <fill>
                <patternFill>
                  <bgColor theme="0" tint="-0.14996795556505021"/>
                </patternFill>
              </fill>
            </x14:dxf>
          </x14:cfRule>
          <xm:sqref>M1170:O1174</xm:sqref>
        </x14:conditionalFormatting>
        <x14:conditionalFormatting xmlns:xm="http://schemas.microsoft.com/office/excel/2006/main">
          <x14:cfRule type="containsText" priority="928" operator="containsText" id="{66CEC1F4-5BF8-4F16-BE93-424EC1F5C100}">
            <xm:f>NOT(ISERROR(SEARCH(Статусы!$A$4,M1176)))</xm:f>
            <xm:f>Статусы!$A$4</xm:f>
            <x14:dxf>
              <fill>
                <patternFill>
                  <bgColor theme="0" tint="-0.14996795556505021"/>
                </patternFill>
              </fill>
            </x14:dxf>
          </x14:cfRule>
          <xm:sqref>M1176:O1180</xm:sqref>
        </x14:conditionalFormatting>
        <x14:conditionalFormatting xmlns:xm="http://schemas.microsoft.com/office/excel/2006/main">
          <x14:cfRule type="containsText" priority="927" operator="containsText" id="{60C2254D-D871-40C3-B1C6-5F3B91EA2C96}">
            <xm:f>NOT(ISERROR(SEARCH(Статусы!$A$4,M1182)))</xm:f>
            <xm:f>Статусы!$A$4</xm:f>
            <x14:dxf>
              <fill>
                <patternFill>
                  <bgColor theme="0" tint="-0.14996795556505021"/>
                </patternFill>
              </fill>
            </x14:dxf>
          </x14:cfRule>
          <xm:sqref>M1182:O1186</xm:sqref>
        </x14:conditionalFormatting>
        <x14:conditionalFormatting xmlns:xm="http://schemas.microsoft.com/office/excel/2006/main">
          <x14:cfRule type="containsText" priority="926" operator="containsText" id="{CF514B39-62D0-4B53-BAE3-CB27FC1CAE68}">
            <xm:f>NOT(ISERROR(SEARCH(Статусы!$A$4,M1188)))</xm:f>
            <xm:f>Статусы!$A$4</xm:f>
            <x14:dxf>
              <fill>
                <patternFill>
                  <bgColor theme="0" tint="-0.14996795556505021"/>
                </patternFill>
              </fill>
            </x14:dxf>
          </x14:cfRule>
          <xm:sqref>M1188:O1192</xm:sqref>
        </x14:conditionalFormatting>
        <x14:conditionalFormatting xmlns:xm="http://schemas.microsoft.com/office/excel/2006/main">
          <x14:cfRule type="containsText" priority="925" operator="containsText" id="{ECDCACFC-CD69-4A81-80B4-DAD562376FA0}">
            <xm:f>NOT(ISERROR(SEARCH(Статусы!$A$4,M1194)))</xm:f>
            <xm:f>Статусы!$A$4</xm:f>
            <x14:dxf>
              <fill>
                <patternFill>
                  <bgColor theme="0" tint="-0.14996795556505021"/>
                </patternFill>
              </fill>
            </x14:dxf>
          </x14:cfRule>
          <xm:sqref>M1194:O1198</xm:sqref>
        </x14:conditionalFormatting>
        <x14:conditionalFormatting xmlns:xm="http://schemas.microsoft.com/office/excel/2006/main">
          <x14:cfRule type="containsText" priority="924" operator="containsText" id="{347C8854-092A-4C0A-9D9C-FCED3159EF13}">
            <xm:f>NOT(ISERROR(SEARCH(Статусы!$A$4,M1200)))</xm:f>
            <xm:f>Статусы!$A$4</xm:f>
            <x14:dxf>
              <fill>
                <patternFill>
                  <bgColor theme="0" tint="-0.14996795556505021"/>
                </patternFill>
              </fill>
            </x14:dxf>
          </x14:cfRule>
          <xm:sqref>M1200:O1204</xm:sqref>
        </x14:conditionalFormatting>
        <x14:conditionalFormatting xmlns:xm="http://schemas.microsoft.com/office/excel/2006/main">
          <x14:cfRule type="containsText" priority="923" operator="containsText" id="{A5AC8E63-77CB-451D-A1FC-A9AF8B091E86}">
            <xm:f>NOT(ISERROR(SEARCH(Статусы!$A$4,M1213)))</xm:f>
            <xm:f>Статусы!$A$4</xm:f>
            <x14:dxf>
              <fill>
                <patternFill>
                  <bgColor theme="0" tint="-0.14996795556505021"/>
                </patternFill>
              </fill>
            </x14:dxf>
          </x14:cfRule>
          <xm:sqref>M1213:O1217</xm:sqref>
        </x14:conditionalFormatting>
        <x14:conditionalFormatting xmlns:xm="http://schemas.microsoft.com/office/excel/2006/main">
          <x14:cfRule type="containsText" priority="922" operator="containsText" id="{5A8AC938-F295-4065-9613-0E029C87C723}">
            <xm:f>NOT(ISERROR(SEARCH(Статусы!$A$4,M1219)))</xm:f>
            <xm:f>Статусы!$A$4</xm:f>
            <x14:dxf>
              <fill>
                <patternFill>
                  <bgColor theme="0" tint="-0.14996795556505021"/>
                </patternFill>
              </fill>
            </x14:dxf>
          </x14:cfRule>
          <xm:sqref>M1219:O1223</xm:sqref>
        </x14:conditionalFormatting>
        <x14:conditionalFormatting xmlns:xm="http://schemas.microsoft.com/office/excel/2006/main">
          <x14:cfRule type="containsText" priority="921" operator="containsText" id="{60AFEA07-AA8F-47FD-B14D-51C1FC8AB86C}">
            <xm:f>NOT(ISERROR(SEARCH(Статусы!$A$4,M1225)))</xm:f>
            <xm:f>Статусы!$A$4</xm:f>
            <x14:dxf>
              <fill>
                <patternFill>
                  <bgColor theme="0" tint="-0.14996795556505021"/>
                </patternFill>
              </fill>
            </x14:dxf>
          </x14:cfRule>
          <xm:sqref>M1225:O1229</xm:sqref>
        </x14:conditionalFormatting>
        <x14:conditionalFormatting xmlns:xm="http://schemas.microsoft.com/office/excel/2006/main">
          <x14:cfRule type="containsText" priority="920" operator="containsText" id="{9C6E1E0D-3ED3-45D0-A043-46BBBA8A8BF2}">
            <xm:f>NOT(ISERROR(SEARCH(Статусы!$A$4,M1231)))</xm:f>
            <xm:f>Статусы!$A$4</xm:f>
            <x14:dxf>
              <fill>
                <patternFill>
                  <bgColor theme="0" tint="-0.14996795556505021"/>
                </patternFill>
              </fill>
            </x14:dxf>
          </x14:cfRule>
          <xm:sqref>M1231:O1235</xm:sqref>
        </x14:conditionalFormatting>
        <x14:conditionalFormatting xmlns:xm="http://schemas.microsoft.com/office/excel/2006/main">
          <x14:cfRule type="containsText" priority="919" operator="containsText" id="{7DFA44D6-68F5-417F-BD91-60F17C3F3D6A}">
            <xm:f>NOT(ISERROR(SEARCH(Статусы!$A$4,M1243)))</xm:f>
            <xm:f>Статусы!$A$4</xm:f>
            <x14:dxf>
              <fill>
                <patternFill>
                  <bgColor theme="0" tint="-0.14996795556505021"/>
                </patternFill>
              </fill>
            </x14:dxf>
          </x14:cfRule>
          <xm:sqref>M1243:O1247</xm:sqref>
        </x14:conditionalFormatting>
        <x14:conditionalFormatting xmlns:xm="http://schemas.microsoft.com/office/excel/2006/main">
          <x14:cfRule type="containsText" priority="918" operator="containsText" id="{EFF13596-DFEE-4C53-9D26-F1C2B93D0E26}">
            <xm:f>NOT(ISERROR(SEARCH(Статусы!$A$4,M1250)))</xm:f>
            <xm:f>Статусы!$A$4</xm:f>
            <x14:dxf>
              <fill>
                <patternFill>
                  <bgColor theme="0" tint="-0.14996795556505021"/>
                </patternFill>
              </fill>
            </x14:dxf>
          </x14:cfRule>
          <xm:sqref>M1250:O1254</xm:sqref>
        </x14:conditionalFormatting>
        <x14:conditionalFormatting xmlns:xm="http://schemas.microsoft.com/office/excel/2006/main">
          <x14:cfRule type="containsText" priority="820" operator="containsText" id="{FDEB0F88-156C-4403-94C7-A8AC06555B50}">
            <xm:f>NOT(ISERROR(SEARCH(Статусы!$A$4,M1950)))</xm:f>
            <xm:f>Статусы!$A$4</xm:f>
            <x14:dxf>
              <fill>
                <patternFill>
                  <bgColor theme="0" tint="-0.14996795556505021"/>
                </patternFill>
              </fill>
            </x14:dxf>
          </x14:cfRule>
          <xm:sqref>M1950:O1954</xm:sqref>
        </x14:conditionalFormatting>
        <x14:conditionalFormatting xmlns:xm="http://schemas.microsoft.com/office/excel/2006/main">
          <x14:cfRule type="containsText" priority="917" operator="containsText" id="{B5EFC0DE-E762-4C1F-B628-E5346B1AF348}">
            <xm:f>NOT(ISERROR(SEARCH(Статусы!$A$4,M1256)))</xm:f>
            <xm:f>Статусы!$A$4</xm:f>
            <x14:dxf>
              <fill>
                <patternFill>
                  <bgColor theme="0" tint="-0.14996795556505021"/>
                </patternFill>
              </fill>
            </x14:dxf>
          </x14:cfRule>
          <xm:sqref>M1256:O1260</xm:sqref>
        </x14:conditionalFormatting>
        <x14:conditionalFormatting xmlns:xm="http://schemas.microsoft.com/office/excel/2006/main">
          <x14:cfRule type="containsText" priority="827" operator="containsText" id="{B3BABF6E-2257-404F-8415-3F70768B042E}">
            <xm:f>NOT(ISERROR(SEARCH(Статусы!$A$4,M1907)))</xm:f>
            <xm:f>Статусы!$A$4</xm:f>
            <x14:dxf>
              <fill>
                <patternFill>
                  <bgColor theme="0" tint="-0.14996795556505021"/>
                </patternFill>
              </fill>
            </x14:dxf>
          </x14:cfRule>
          <xm:sqref>M1907:O1911</xm:sqref>
        </x14:conditionalFormatting>
        <x14:conditionalFormatting xmlns:xm="http://schemas.microsoft.com/office/excel/2006/main">
          <x14:cfRule type="containsText" priority="916" operator="containsText" id="{AD30E547-20A7-480C-9FA6-AF72B2E10037}">
            <xm:f>NOT(ISERROR(SEARCH(Статусы!$A$4,M1275)))</xm:f>
            <xm:f>Статусы!$A$4</xm:f>
            <x14:dxf>
              <fill>
                <patternFill>
                  <bgColor theme="0" tint="-0.14996795556505021"/>
                </patternFill>
              </fill>
            </x14:dxf>
          </x14:cfRule>
          <xm:sqref>M1275:O1279</xm:sqref>
        </x14:conditionalFormatting>
        <x14:conditionalFormatting xmlns:xm="http://schemas.microsoft.com/office/excel/2006/main">
          <x14:cfRule type="containsText" priority="915" operator="containsText" id="{BB6EC5E2-D9AB-46E8-ACF7-9C4B96375314}">
            <xm:f>NOT(ISERROR(SEARCH(Статусы!$A$4,M1300)))</xm:f>
            <xm:f>Статусы!$A$4</xm:f>
            <x14:dxf>
              <fill>
                <patternFill>
                  <bgColor theme="0" tint="-0.14996795556505021"/>
                </patternFill>
              </fill>
            </x14:dxf>
          </x14:cfRule>
          <xm:sqref>M1300:O1304</xm:sqref>
        </x14:conditionalFormatting>
        <x14:conditionalFormatting xmlns:xm="http://schemas.microsoft.com/office/excel/2006/main">
          <x14:cfRule type="containsText" priority="894" operator="containsText" id="{F74707A5-5237-4746-8BCF-5F1F2EACD21B}">
            <xm:f>NOT(ISERROR(SEARCH(Статусы!$A$4,M1484)))</xm:f>
            <xm:f>Статусы!$A$4</xm:f>
            <x14:dxf>
              <fill>
                <patternFill>
                  <bgColor theme="0" tint="-0.14996795556505021"/>
                </patternFill>
              </fill>
            </x14:dxf>
          </x14:cfRule>
          <xm:sqref>M1484:O1488</xm:sqref>
        </x14:conditionalFormatting>
        <x14:conditionalFormatting xmlns:xm="http://schemas.microsoft.com/office/excel/2006/main">
          <x14:cfRule type="containsText" priority="825" operator="containsText" id="{2913626D-2047-4A9C-86DD-3D088CB4508C}">
            <xm:f>NOT(ISERROR(SEARCH(Статусы!$A$4,M1919)))</xm:f>
            <xm:f>Статусы!$A$4</xm:f>
            <x14:dxf>
              <fill>
                <patternFill>
                  <bgColor theme="0" tint="-0.14996795556505021"/>
                </patternFill>
              </fill>
            </x14:dxf>
          </x14:cfRule>
          <xm:sqref>M1919:O1923</xm:sqref>
        </x14:conditionalFormatting>
        <x14:conditionalFormatting xmlns:xm="http://schemas.microsoft.com/office/excel/2006/main">
          <x14:cfRule type="containsText" priority="891" operator="containsText" id="{4E8F61F4-0A85-4A7A-82E4-B795D60EC4A4}">
            <xm:f>NOT(ISERROR(SEARCH(Статусы!$A$4,M1510)))</xm:f>
            <xm:f>Статусы!$A$4</xm:f>
            <x14:dxf>
              <fill>
                <patternFill>
                  <bgColor theme="0" tint="-0.14996795556505021"/>
                </patternFill>
              </fill>
            </x14:dxf>
          </x14:cfRule>
          <xm:sqref>M1510:O1514</xm:sqref>
        </x14:conditionalFormatting>
        <x14:conditionalFormatting xmlns:xm="http://schemas.microsoft.com/office/excel/2006/main">
          <x14:cfRule type="containsText" priority="914" operator="containsText" id="{E7278ADE-F36B-4229-BC41-ED7EB7827AF9}">
            <xm:f>NOT(ISERROR(SEARCH(Статусы!$A$4,M1306)))</xm:f>
            <xm:f>Статусы!$A$4</xm:f>
            <x14:dxf>
              <fill>
                <patternFill>
                  <bgColor theme="0" tint="-0.14996795556505021"/>
                </patternFill>
              </fill>
            </x14:dxf>
          </x14:cfRule>
          <xm:sqref>M1306:O1310</xm:sqref>
        </x14:conditionalFormatting>
        <x14:conditionalFormatting xmlns:xm="http://schemas.microsoft.com/office/excel/2006/main">
          <x14:cfRule type="containsText" priority="913" operator="containsText" id="{687A4F2B-0A8F-4FD5-95E2-87B8FA9089A3}">
            <xm:f>NOT(ISERROR(SEARCH(Статусы!$A$4,M1312)))</xm:f>
            <xm:f>Статусы!$A$4</xm:f>
            <x14:dxf>
              <fill>
                <patternFill>
                  <bgColor theme="0" tint="-0.14996795556505021"/>
                </patternFill>
              </fill>
            </x14:dxf>
          </x14:cfRule>
          <xm:sqref>M1312:O1316</xm:sqref>
        </x14:conditionalFormatting>
        <x14:conditionalFormatting xmlns:xm="http://schemas.microsoft.com/office/excel/2006/main">
          <x14:cfRule type="containsText" priority="912" operator="containsText" id="{C111919A-1285-4FDE-8A24-4063BC83C91B}">
            <xm:f>NOT(ISERROR(SEARCH(Статусы!$A$4,M1318)))</xm:f>
            <xm:f>Статусы!$A$4</xm:f>
            <x14:dxf>
              <fill>
                <patternFill>
                  <bgColor theme="0" tint="-0.14996795556505021"/>
                </patternFill>
              </fill>
            </x14:dxf>
          </x14:cfRule>
          <xm:sqref>M1318:O1322</xm:sqref>
        </x14:conditionalFormatting>
        <x14:conditionalFormatting xmlns:xm="http://schemas.microsoft.com/office/excel/2006/main">
          <x14:cfRule type="containsText" priority="911" operator="containsText" id="{E004C309-9441-41C4-80E0-69D2700F29E9}">
            <xm:f>NOT(ISERROR(SEARCH(Статусы!$A$4,M1324)))</xm:f>
            <xm:f>Статусы!$A$4</xm:f>
            <x14:dxf>
              <fill>
                <patternFill>
                  <bgColor theme="0" tint="-0.14996795556505021"/>
                </patternFill>
              </fill>
            </x14:dxf>
          </x14:cfRule>
          <xm:sqref>M1324:O1328</xm:sqref>
        </x14:conditionalFormatting>
        <x14:conditionalFormatting xmlns:xm="http://schemas.microsoft.com/office/excel/2006/main">
          <x14:cfRule type="containsText" priority="821" operator="containsText" id="{1C430F60-0D0D-4D5A-8709-2785FB79323C}">
            <xm:f>NOT(ISERROR(SEARCH(Статусы!$A$4,M1944)))</xm:f>
            <xm:f>Статусы!$A$4</xm:f>
            <x14:dxf>
              <fill>
                <patternFill>
                  <bgColor theme="0" tint="-0.14996795556505021"/>
                </patternFill>
              </fill>
            </x14:dxf>
          </x14:cfRule>
          <xm:sqref>M1944:O1948</xm:sqref>
        </x14:conditionalFormatting>
        <x14:conditionalFormatting xmlns:xm="http://schemas.microsoft.com/office/excel/2006/main">
          <x14:cfRule type="containsText" priority="910" operator="containsText" id="{94B14EC7-6EB7-4A2C-9087-CE1F3094C7BD}">
            <xm:f>NOT(ISERROR(SEARCH(Статусы!$A$4,M1330)))</xm:f>
            <xm:f>Статусы!$A$4</xm:f>
            <x14:dxf>
              <fill>
                <patternFill>
                  <bgColor theme="0" tint="-0.14996795556505021"/>
                </patternFill>
              </fill>
            </x14:dxf>
          </x14:cfRule>
          <xm:sqref>M1330:O1334</xm:sqref>
        </x14:conditionalFormatting>
        <x14:conditionalFormatting xmlns:xm="http://schemas.microsoft.com/office/excel/2006/main">
          <x14:cfRule type="containsText" priority="819" operator="containsText" id="{1CB401A1-3BBF-4EC5-82CD-2A6A25A1D6D7}">
            <xm:f>NOT(ISERROR(SEARCH(Статусы!$A$4,M1956)))</xm:f>
            <xm:f>Статусы!$A$4</xm:f>
            <x14:dxf>
              <fill>
                <patternFill>
                  <bgColor theme="0" tint="-0.14996795556505021"/>
                </patternFill>
              </fill>
            </x14:dxf>
          </x14:cfRule>
          <xm:sqref>M1956:O1960</xm:sqref>
        </x14:conditionalFormatting>
        <x14:conditionalFormatting xmlns:xm="http://schemas.microsoft.com/office/excel/2006/main">
          <x14:cfRule type="containsText" priority="909" operator="containsText" id="{F000FCF4-03C8-41D9-A150-98C0DB697D29}">
            <xm:f>NOT(ISERROR(SEARCH(Статусы!$A$4,M1336)))</xm:f>
            <xm:f>Статусы!$A$4</xm:f>
            <x14:dxf>
              <fill>
                <patternFill>
                  <bgColor theme="0" tint="-0.14996795556505021"/>
                </patternFill>
              </fill>
            </x14:dxf>
          </x14:cfRule>
          <xm:sqref>M1336:O1340</xm:sqref>
        </x14:conditionalFormatting>
        <x14:conditionalFormatting xmlns:xm="http://schemas.microsoft.com/office/excel/2006/main">
          <x14:cfRule type="containsText" priority="908" operator="containsText" id="{CC11D68D-228C-4AAB-8E45-09E78FA95916}">
            <xm:f>NOT(ISERROR(SEARCH(Статусы!$A$4,M1342)))</xm:f>
            <xm:f>Статусы!$A$4</xm:f>
            <x14:dxf>
              <fill>
                <patternFill>
                  <bgColor theme="0" tint="-0.14996795556505021"/>
                </patternFill>
              </fill>
            </x14:dxf>
          </x14:cfRule>
          <xm:sqref>M1342:O1346</xm:sqref>
        </x14:conditionalFormatting>
        <x14:conditionalFormatting xmlns:xm="http://schemas.microsoft.com/office/excel/2006/main">
          <x14:cfRule type="containsText" priority="907" operator="containsText" id="{A3822E79-8F62-4DE5-81C1-A4730D4D340D}">
            <xm:f>NOT(ISERROR(SEARCH(Статусы!$A$4,M1348)))</xm:f>
            <xm:f>Статусы!$A$4</xm:f>
            <x14:dxf>
              <fill>
                <patternFill>
                  <bgColor theme="0" tint="-0.14996795556505021"/>
                </patternFill>
              </fill>
            </x14:dxf>
          </x14:cfRule>
          <xm:sqref>M1348:O1352</xm:sqref>
        </x14:conditionalFormatting>
        <x14:conditionalFormatting xmlns:xm="http://schemas.microsoft.com/office/excel/2006/main">
          <x14:cfRule type="containsText" priority="906" operator="containsText" id="{918DC0D3-EE8C-48E8-A192-236225953A65}">
            <xm:f>NOT(ISERROR(SEARCH(Статусы!$A$4,M1354)))</xm:f>
            <xm:f>Статусы!$A$4</xm:f>
            <x14:dxf>
              <fill>
                <patternFill>
                  <bgColor theme="0" tint="-0.14996795556505021"/>
                </patternFill>
              </fill>
            </x14:dxf>
          </x14:cfRule>
          <xm:sqref>M1354:O1358</xm:sqref>
        </x14:conditionalFormatting>
        <x14:conditionalFormatting xmlns:xm="http://schemas.microsoft.com/office/excel/2006/main">
          <x14:cfRule type="containsText" priority="905" operator="containsText" id="{655778DF-6066-4F88-ACC3-42130D5BC8BA}">
            <xm:f>NOT(ISERROR(SEARCH(Статусы!$A$4,M1360)))</xm:f>
            <xm:f>Статусы!$A$4</xm:f>
            <x14:dxf>
              <fill>
                <patternFill>
                  <bgColor theme="0" tint="-0.14996795556505021"/>
                </patternFill>
              </fill>
            </x14:dxf>
          </x14:cfRule>
          <xm:sqref>M1360:O1364</xm:sqref>
        </x14:conditionalFormatting>
        <x14:conditionalFormatting xmlns:xm="http://schemas.microsoft.com/office/excel/2006/main">
          <x14:cfRule type="containsText" priority="904" operator="containsText" id="{06179650-8E57-49BC-8ACE-7C8EE0078877}">
            <xm:f>NOT(ISERROR(SEARCH(Статусы!$A$4,M1366)))</xm:f>
            <xm:f>Статусы!$A$4</xm:f>
            <x14:dxf>
              <fill>
                <patternFill>
                  <bgColor theme="0" tint="-0.14996795556505021"/>
                </patternFill>
              </fill>
            </x14:dxf>
          </x14:cfRule>
          <xm:sqref>M1366:O1370</xm:sqref>
        </x14:conditionalFormatting>
        <x14:conditionalFormatting xmlns:xm="http://schemas.microsoft.com/office/excel/2006/main">
          <x14:cfRule type="containsText" priority="903" operator="containsText" id="{BBD8832F-2D9C-49D0-9348-64C4D777BB01}">
            <xm:f>NOT(ISERROR(SEARCH(Статусы!$A$4,M1374)))</xm:f>
            <xm:f>Статусы!$A$4</xm:f>
            <x14:dxf>
              <fill>
                <patternFill>
                  <bgColor theme="0" tint="-0.14996795556505021"/>
                </patternFill>
              </fill>
            </x14:dxf>
          </x14:cfRule>
          <xm:sqref>M1374:O1378</xm:sqref>
        </x14:conditionalFormatting>
        <x14:conditionalFormatting xmlns:xm="http://schemas.microsoft.com/office/excel/2006/main">
          <x14:cfRule type="containsText" priority="902" operator="containsText" id="{C21F6317-370E-43E8-9E1D-BA3F66430FD1}">
            <xm:f>NOT(ISERROR(SEARCH(Статусы!$A$4,M1380)))</xm:f>
            <xm:f>Статусы!$A$4</xm:f>
            <x14:dxf>
              <fill>
                <patternFill>
                  <bgColor theme="0" tint="-0.14996795556505021"/>
                </patternFill>
              </fill>
            </x14:dxf>
          </x14:cfRule>
          <xm:sqref>M1380:O1384</xm:sqref>
        </x14:conditionalFormatting>
        <x14:conditionalFormatting xmlns:xm="http://schemas.microsoft.com/office/excel/2006/main">
          <x14:cfRule type="containsText" priority="901" operator="containsText" id="{5EC0568C-E735-4B6E-A9A4-88F953D3580A}">
            <xm:f>NOT(ISERROR(SEARCH(Статусы!$A$4,M1387)))</xm:f>
            <xm:f>Статусы!$A$4</xm:f>
            <x14:dxf>
              <fill>
                <patternFill>
                  <bgColor theme="0" tint="-0.14996795556505021"/>
                </patternFill>
              </fill>
            </x14:dxf>
          </x14:cfRule>
          <xm:sqref>M1387:O1391</xm:sqref>
        </x14:conditionalFormatting>
        <x14:conditionalFormatting xmlns:xm="http://schemas.microsoft.com/office/excel/2006/main">
          <x14:cfRule type="containsText" priority="900" operator="containsText" id="{E471EA53-38FA-42A9-B100-54FE58B4F919}">
            <xm:f>NOT(ISERROR(SEARCH(Статусы!$A$4,M1393)))</xm:f>
            <xm:f>Статусы!$A$4</xm:f>
            <x14:dxf>
              <fill>
                <patternFill>
                  <bgColor theme="0" tint="-0.14996795556505021"/>
                </patternFill>
              </fill>
            </x14:dxf>
          </x14:cfRule>
          <xm:sqref>M1393:O1397</xm:sqref>
        </x14:conditionalFormatting>
        <x14:conditionalFormatting xmlns:xm="http://schemas.microsoft.com/office/excel/2006/main">
          <x14:cfRule type="containsText" priority="899" operator="containsText" id="{CD9C3D07-1846-4E9D-BC57-51A762C9FDF7}">
            <xm:f>NOT(ISERROR(SEARCH(Статусы!$A$4,M1413)))</xm:f>
            <xm:f>Статусы!$A$4</xm:f>
            <x14:dxf>
              <fill>
                <patternFill>
                  <bgColor theme="0" tint="-0.14996795556505021"/>
                </patternFill>
              </fill>
            </x14:dxf>
          </x14:cfRule>
          <xm:sqref>M1413:O1417</xm:sqref>
        </x14:conditionalFormatting>
        <x14:conditionalFormatting xmlns:xm="http://schemas.microsoft.com/office/excel/2006/main">
          <x14:cfRule type="containsText" priority="898" operator="containsText" id="{50899C72-936B-47F1-BE24-CD909F0584A8}">
            <xm:f>NOT(ISERROR(SEARCH(Статусы!$A$4,M1420)))</xm:f>
            <xm:f>Статусы!$A$4</xm:f>
            <x14:dxf>
              <fill>
                <patternFill>
                  <bgColor theme="0" tint="-0.14996795556505021"/>
                </patternFill>
              </fill>
            </x14:dxf>
          </x14:cfRule>
          <xm:sqref>M1420:O1424</xm:sqref>
        </x14:conditionalFormatting>
        <x14:conditionalFormatting xmlns:xm="http://schemas.microsoft.com/office/excel/2006/main">
          <x14:cfRule type="containsText" priority="897" operator="containsText" id="{E79A113E-58C5-4BF4-BE7F-1B4AF0F74DB1}">
            <xm:f>NOT(ISERROR(SEARCH(Статусы!$A$4,M1433)))</xm:f>
            <xm:f>Статусы!$A$4</xm:f>
            <x14:dxf>
              <fill>
                <patternFill>
                  <bgColor theme="0" tint="-0.14996795556505021"/>
                </patternFill>
              </fill>
            </x14:dxf>
          </x14:cfRule>
          <xm:sqref>M1433:O1437</xm:sqref>
        </x14:conditionalFormatting>
        <x14:conditionalFormatting xmlns:xm="http://schemas.microsoft.com/office/excel/2006/main">
          <x14:cfRule type="containsText" priority="896" operator="containsText" id="{C8EE6070-D5A8-4B3F-8A3A-F43C8E39689C}">
            <xm:f>NOT(ISERROR(SEARCH(Статусы!$A$4,M1439)))</xm:f>
            <xm:f>Статусы!$A$4</xm:f>
            <x14:dxf>
              <fill>
                <patternFill>
                  <bgColor theme="0" tint="-0.14996795556505021"/>
                </patternFill>
              </fill>
            </x14:dxf>
          </x14:cfRule>
          <xm:sqref>M1439:O1443</xm:sqref>
        </x14:conditionalFormatting>
        <x14:conditionalFormatting xmlns:xm="http://schemas.microsoft.com/office/excel/2006/main">
          <x14:cfRule type="containsText" priority="895" operator="containsText" id="{2CA7A66D-8A10-4C96-90D3-6A65689CDD51}">
            <xm:f>NOT(ISERROR(SEARCH(Статусы!$A$4,M1478)))</xm:f>
            <xm:f>Статусы!$A$4</xm:f>
            <x14:dxf>
              <fill>
                <patternFill>
                  <bgColor theme="0" tint="-0.14996795556505021"/>
                </patternFill>
              </fill>
            </x14:dxf>
          </x14:cfRule>
          <xm:sqref>M1478:O1482</xm:sqref>
        </x14:conditionalFormatting>
        <x14:conditionalFormatting xmlns:xm="http://schemas.microsoft.com/office/excel/2006/main">
          <x14:cfRule type="containsText" priority="893" operator="containsText" id="{C01BE355-1933-466E-82B4-43050C1549A6}">
            <xm:f>NOT(ISERROR(SEARCH(Статусы!$A$4,M1498)))</xm:f>
            <xm:f>Статусы!$A$4</xm:f>
            <x14:dxf>
              <fill>
                <patternFill>
                  <bgColor theme="0" tint="-0.14996795556505021"/>
                </patternFill>
              </fill>
            </x14:dxf>
          </x14:cfRule>
          <xm:sqref>M1498:O1502</xm:sqref>
        </x14:conditionalFormatting>
        <x14:conditionalFormatting xmlns:xm="http://schemas.microsoft.com/office/excel/2006/main">
          <x14:cfRule type="containsText" priority="892" operator="containsText" id="{BA03B6DA-FBEA-4E1C-AB07-EE2C1775CA40}">
            <xm:f>NOT(ISERROR(SEARCH(Статусы!$A$4,M1504)))</xm:f>
            <xm:f>Статусы!$A$4</xm:f>
            <x14:dxf>
              <fill>
                <patternFill>
                  <bgColor theme="0" tint="-0.14996795556505021"/>
                </patternFill>
              </fill>
            </x14:dxf>
          </x14:cfRule>
          <xm:sqref>M1504:O1508</xm:sqref>
        </x14:conditionalFormatting>
        <x14:conditionalFormatting xmlns:xm="http://schemas.microsoft.com/office/excel/2006/main">
          <x14:cfRule type="containsText" priority="890" operator="containsText" id="{757C6E9B-4AB8-4DD4-BD2B-B4B7BF0B4126}">
            <xm:f>NOT(ISERROR(SEARCH(Статусы!$A$4,M1516)))</xm:f>
            <xm:f>Статусы!$A$4</xm:f>
            <x14:dxf>
              <fill>
                <patternFill>
                  <bgColor theme="0" tint="-0.14996795556505021"/>
                </patternFill>
              </fill>
            </x14:dxf>
          </x14:cfRule>
          <xm:sqref>M1516:O1520</xm:sqref>
        </x14:conditionalFormatting>
        <x14:conditionalFormatting xmlns:xm="http://schemas.microsoft.com/office/excel/2006/main">
          <x14:cfRule type="containsText" priority="889" operator="containsText" id="{02783ED6-14EA-472E-9FA8-0A473B2E3711}">
            <xm:f>NOT(ISERROR(SEARCH(Статусы!$A$4,M1522)))</xm:f>
            <xm:f>Статусы!$A$4</xm:f>
            <x14:dxf>
              <fill>
                <patternFill>
                  <bgColor theme="0" tint="-0.14996795556505021"/>
                </patternFill>
              </fill>
            </x14:dxf>
          </x14:cfRule>
          <xm:sqref>M1522:O1526</xm:sqref>
        </x14:conditionalFormatting>
        <x14:conditionalFormatting xmlns:xm="http://schemas.microsoft.com/office/excel/2006/main">
          <x14:cfRule type="containsText" priority="888" operator="containsText" id="{6DCA3E29-ED2B-4895-98D2-5E285217BA43}">
            <xm:f>NOT(ISERROR(SEARCH(Статусы!$A$4,M1528)))</xm:f>
            <xm:f>Статусы!$A$4</xm:f>
            <x14:dxf>
              <fill>
                <patternFill>
                  <bgColor theme="0" tint="-0.14996795556505021"/>
                </patternFill>
              </fill>
            </x14:dxf>
          </x14:cfRule>
          <xm:sqref>M1528:O1532</xm:sqref>
        </x14:conditionalFormatting>
        <x14:conditionalFormatting xmlns:xm="http://schemas.microsoft.com/office/excel/2006/main">
          <x14:cfRule type="containsText" priority="887" operator="containsText" id="{6E7ED53E-BEC1-4155-BF61-8C1160465395}">
            <xm:f>NOT(ISERROR(SEARCH(Статусы!$A$4,M1534)))</xm:f>
            <xm:f>Статусы!$A$4</xm:f>
            <x14:dxf>
              <fill>
                <patternFill>
                  <bgColor theme="0" tint="-0.14996795556505021"/>
                </patternFill>
              </fill>
            </x14:dxf>
          </x14:cfRule>
          <xm:sqref>M1534:O1538</xm:sqref>
        </x14:conditionalFormatting>
        <x14:conditionalFormatting xmlns:xm="http://schemas.microsoft.com/office/excel/2006/main">
          <x14:cfRule type="containsText" priority="886" operator="containsText" id="{405FE929-53A5-4B1C-BAA3-C92E9A962913}">
            <xm:f>NOT(ISERROR(SEARCH(Статусы!$A$4,M1540)))</xm:f>
            <xm:f>Статусы!$A$4</xm:f>
            <x14:dxf>
              <fill>
                <patternFill>
                  <bgColor theme="0" tint="-0.14996795556505021"/>
                </patternFill>
              </fill>
            </x14:dxf>
          </x14:cfRule>
          <xm:sqref>M1540:O1544</xm:sqref>
        </x14:conditionalFormatting>
        <x14:conditionalFormatting xmlns:xm="http://schemas.microsoft.com/office/excel/2006/main">
          <x14:cfRule type="containsText" priority="885" operator="containsText" id="{6F6448A5-E8EB-4F97-993B-AE2B1C488DE7}">
            <xm:f>NOT(ISERROR(SEARCH(Статусы!$A$4,M1546)))</xm:f>
            <xm:f>Статусы!$A$4</xm:f>
            <x14:dxf>
              <fill>
                <patternFill>
                  <bgColor theme="0" tint="-0.14996795556505021"/>
                </patternFill>
              </fill>
            </x14:dxf>
          </x14:cfRule>
          <xm:sqref>M1546:O1550</xm:sqref>
        </x14:conditionalFormatting>
        <x14:conditionalFormatting xmlns:xm="http://schemas.microsoft.com/office/excel/2006/main">
          <x14:cfRule type="containsText" priority="884" operator="containsText" id="{1EFF5324-C597-4C71-8CDC-B425A318A1F0}">
            <xm:f>NOT(ISERROR(SEARCH(Статусы!$A$4,M1552)))</xm:f>
            <xm:f>Статусы!$A$4</xm:f>
            <x14:dxf>
              <fill>
                <patternFill>
                  <bgColor theme="0" tint="-0.14996795556505021"/>
                </patternFill>
              </fill>
            </x14:dxf>
          </x14:cfRule>
          <xm:sqref>M1552:O1556</xm:sqref>
        </x14:conditionalFormatting>
        <x14:conditionalFormatting xmlns:xm="http://schemas.microsoft.com/office/excel/2006/main">
          <x14:cfRule type="containsText" priority="883" operator="containsText" id="{4A39651E-3437-423A-A8B7-BA1C0385C4D8}">
            <xm:f>NOT(ISERROR(SEARCH(Статусы!$A$4,M1558)))</xm:f>
            <xm:f>Статусы!$A$4</xm:f>
            <x14:dxf>
              <fill>
                <patternFill>
                  <bgColor theme="0" tint="-0.14996795556505021"/>
                </patternFill>
              </fill>
            </x14:dxf>
          </x14:cfRule>
          <xm:sqref>M1558:O1562</xm:sqref>
        </x14:conditionalFormatting>
        <x14:conditionalFormatting xmlns:xm="http://schemas.microsoft.com/office/excel/2006/main">
          <x14:cfRule type="containsText" priority="882" operator="containsText" id="{A32AA908-F3C6-4581-9F18-B19FF9F4EF97}">
            <xm:f>NOT(ISERROR(SEARCH(Статусы!$A$4,M1564)))</xm:f>
            <xm:f>Статусы!$A$4</xm:f>
            <x14:dxf>
              <fill>
                <patternFill>
                  <bgColor theme="0" tint="-0.14996795556505021"/>
                </patternFill>
              </fill>
            </x14:dxf>
          </x14:cfRule>
          <xm:sqref>M1564:O1568</xm:sqref>
        </x14:conditionalFormatting>
        <x14:conditionalFormatting xmlns:xm="http://schemas.microsoft.com/office/excel/2006/main">
          <x14:cfRule type="containsText" priority="881" operator="containsText" id="{F8DA3E7F-F1BD-4921-9947-CA3ACFFCCAA7}">
            <xm:f>NOT(ISERROR(SEARCH(Статусы!$A$4,M1570)))</xm:f>
            <xm:f>Статусы!$A$4</xm:f>
            <x14:dxf>
              <fill>
                <patternFill>
                  <bgColor theme="0" tint="-0.14996795556505021"/>
                </patternFill>
              </fill>
            </x14:dxf>
          </x14:cfRule>
          <xm:sqref>M1570:O1574</xm:sqref>
        </x14:conditionalFormatting>
        <x14:conditionalFormatting xmlns:xm="http://schemas.microsoft.com/office/excel/2006/main">
          <x14:cfRule type="containsText" priority="880" operator="containsText" id="{1DAF4C40-71DD-4C0D-86C0-9D13C0A22216}">
            <xm:f>NOT(ISERROR(SEARCH(Статусы!$A$4,M1576)))</xm:f>
            <xm:f>Статусы!$A$4</xm:f>
            <x14:dxf>
              <fill>
                <patternFill>
                  <bgColor theme="0" tint="-0.14996795556505021"/>
                </patternFill>
              </fill>
            </x14:dxf>
          </x14:cfRule>
          <xm:sqref>M1576:O1580</xm:sqref>
        </x14:conditionalFormatting>
        <x14:conditionalFormatting xmlns:xm="http://schemas.microsoft.com/office/excel/2006/main">
          <x14:cfRule type="containsText" priority="866" operator="containsText" id="{34CAC71D-FDE5-4550-BC8C-239D68706122}">
            <xm:f>NOT(ISERROR(SEARCH(Статусы!$A$4,M1662)))</xm:f>
            <xm:f>Статусы!$A$4</xm:f>
            <x14:dxf>
              <fill>
                <patternFill>
                  <bgColor theme="0" tint="-0.14996795556505021"/>
                </patternFill>
              </fill>
            </x14:dxf>
          </x14:cfRule>
          <xm:sqref>M1662:O1666</xm:sqref>
        </x14:conditionalFormatting>
        <x14:conditionalFormatting xmlns:xm="http://schemas.microsoft.com/office/excel/2006/main">
          <x14:cfRule type="containsText" priority="865" operator="containsText" id="{BCFB063B-613A-4E9B-8185-2A6BF43CAF48}">
            <xm:f>NOT(ISERROR(SEARCH(Статусы!$A$4,M1668)))</xm:f>
            <xm:f>Статусы!$A$4</xm:f>
            <x14:dxf>
              <fill>
                <patternFill>
                  <bgColor theme="0" tint="-0.14996795556505021"/>
                </patternFill>
              </fill>
            </x14:dxf>
          </x14:cfRule>
          <xm:sqref>M1668:O1672</xm:sqref>
        </x14:conditionalFormatting>
        <x14:conditionalFormatting xmlns:xm="http://schemas.microsoft.com/office/excel/2006/main">
          <x14:cfRule type="containsText" priority="879" operator="containsText" id="{9A0DAB2D-C12C-4AB3-9495-E2D4441A20F8}">
            <xm:f>NOT(ISERROR(SEARCH(Статусы!$A$4,M1582)))</xm:f>
            <xm:f>Статусы!$A$4</xm:f>
            <x14:dxf>
              <fill>
                <patternFill>
                  <bgColor theme="0" tint="-0.14996795556505021"/>
                </patternFill>
              </fill>
            </x14:dxf>
          </x14:cfRule>
          <xm:sqref>M1582:O1586</xm:sqref>
        </x14:conditionalFormatting>
        <x14:conditionalFormatting xmlns:xm="http://schemas.microsoft.com/office/excel/2006/main">
          <x14:cfRule type="containsText" priority="864" operator="containsText" id="{E990AB43-7833-494C-A76C-76DFC4B181C1}">
            <xm:f>NOT(ISERROR(SEARCH(Статусы!$A$4,M1674)))</xm:f>
            <xm:f>Статусы!$A$4</xm:f>
            <x14:dxf>
              <fill>
                <patternFill>
                  <bgColor theme="0" tint="-0.14996795556505021"/>
                </patternFill>
              </fill>
            </x14:dxf>
          </x14:cfRule>
          <xm:sqref>M1674:O1678</xm:sqref>
        </x14:conditionalFormatting>
        <x14:conditionalFormatting xmlns:xm="http://schemas.microsoft.com/office/excel/2006/main">
          <x14:cfRule type="containsText" priority="878" operator="containsText" id="{C12387B5-184F-485E-A4D7-181FF7187366}">
            <xm:f>NOT(ISERROR(SEARCH(Статусы!$A$4,M1588)))</xm:f>
            <xm:f>Статусы!$A$4</xm:f>
            <x14:dxf>
              <fill>
                <patternFill>
                  <bgColor theme="0" tint="-0.14996795556505021"/>
                </patternFill>
              </fill>
            </x14:dxf>
          </x14:cfRule>
          <xm:sqref>M1588:O1592</xm:sqref>
        </x14:conditionalFormatting>
        <x14:conditionalFormatting xmlns:xm="http://schemas.microsoft.com/office/excel/2006/main">
          <x14:cfRule type="containsText" priority="877" operator="containsText" id="{87EC83FA-A598-4852-9920-F966065DF522}">
            <xm:f>NOT(ISERROR(SEARCH(Статусы!$A$4,M1594)))</xm:f>
            <xm:f>Статусы!$A$4</xm:f>
            <x14:dxf>
              <fill>
                <patternFill>
                  <bgColor theme="0" tint="-0.14996795556505021"/>
                </patternFill>
              </fill>
            </x14:dxf>
          </x14:cfRule>
          <xm:sqref>M1594:O1598</xm:sqref>
        </x14:conditionalFormatting>
        <x14:conditionalFormatting xmlns:xm="http://schemas.microsoft.com/office/excel/2006/main">
          <x14:cfRule type="containsText" priority="863" operator="containsText" id="{D1B5D792-5ADD-42C8-B31D-8B42A591E26F}">
            <xm:f>NOT(ISERROR(SEARCH(Статусы!$A$4,M1680)))</xm:f>
            <xm:f>Статусы!$A$4</xm:f>
            <x14:dxf>
              <fill>
                <patternFill>
                  <bgColor theme="0" tint="-0.14996795556505021"/>
                </patternFill>
              </fill>
            </x14:dxf>
          </x14:cfRule>
          <xm:sqref>M1680:O1684</xm:sqref>
        </x14:conditionalFormatting>
        <x14:conditionalFormatting xmlns:xm="http://schemas.microsoft.com/office/excel/2006/main">
          <x14:cfRule type="containsText" priority="876" operator="containsText" id="{E1CA26FD-D9A2-4093-9D64-9D45E9C1DE30}">
            <xm:f>NOT(ISERROR(SEARCH(Статусы!$A$4,M1600)))</xm:f>
            <xm:f>Статусы!$A$4</xm:f>
            <x14:dxf>
              <fill>
                <patternFill>
                  <bgColor theme="0" tint="-0.14996795556505021"/>
                </patternFill>
              </fill>
            </x14:dxf>
          </x14:cfRule>
          <xm:sqref>M1600:O1604</xm:sqref>
        </x14:conditionalFormatting>
        <x14:conditionalFormatting xmlns:xm="http://schemas.microsoft.com/office/excel/2006/main">
          <x14:cfRule type="containsText" priority="862" operator="containsText" id="{FC8508C5-6D89-44CB-9FE0-F43D96B3147D}">
            <xm:f>NOT(ISERROR(SEARCH(Статусы!$A$4,M1686)))</xm:f>
            <xm:f>Статусы!$A$4</xm:f>
            <x14:dxf>
              <fill>
                <patternFill>
                  <bgColor theme="0" tint="-0.14996795556505021"/>
                </patternFill>
              </fill>
            </x14:dxf>
          </x14:cfRule>
          <xm:sqref>M1686:O1690</xm:sqref>
        </x14:conditionalFormatting>
        <x14:conditionalFormatting xmlns:xm="http://schemas.microsoft.com/office/excel/2006/main">
          <x14:cfRule type="containsText" priority="875" operator="containsText" id="{2E912A76-C212-4DD0-AB13-2622812E4FDD}">
            <xm:f>NOT(ISERROR(SEARCH(Статусы!$A$4,M1607)))</xm:f>
            <xm:f>Статусы!$A$4</xm:f>
            <x14:dxf>
              <fill>
                <patternFill>
                  <bgColor theme="0" tint="-0.14996795556505021"/>
                </patternFill>
              </fill>
            </x14:dxf>
          </x14:cfRule>
          <xm:sqref>M1607:O1611</xm:sqref>
        </x14:conditionalFormatting>
        <x14:conditionalFormatting xmlns:xm="http://schemas.microsoft.com/office/excel/2006/main">
          <x14:cfRule type="containsText" priority="861" operator="containsText" id="{6F0A8E7B-5D22-42AA-814E-92AF93DA2B31}">
            <xm:f>NOT(ISERROR(SEARCH(Статусы!$A$4,M1692)))</xm:f>
            <xm:f>Статусы!$A$4</xm:f>
            <x14:dxf>
              <fill>
                <patternFill>
                  <bgColor theme="0" tint="-0.14996795556505021"/>
                </patternFill>
              </fill>
            </x14:dxf>
          </x14:cfRule>
          <xm:sqref>M1692:O1696</xm:sqref>
        </x14:conditionalFormatting>
        <x14:conditionalFormatting xmlns:xm="http://schemas.microsoft.com/office/excel/2006/main">
          <x14:cfRule type="containsText" priority="874" operator="containsText" id="{5404111E-C0D4-4BA4-9FE4-E1B6CDC453B9}">
            <xm:f>NOT(ISERROR(SEARCH(Статусы!$A$4,M1613)))</xm:f>
            <xm:f>Статусы!$A$4</xm:f>
            <x14:dxf>
              <fill>
                <patternFill>
                  <bgColor theme="0" tint="-0.14996795556505021"/>
                </patternFill>
              </fill>
            </x14:dxf>
          </x14:cfRule>
          <xm:sqref>M1613:O1617</xm:sqref>
        </x14:conditionalFormatting>
        <x14:conditionalFormatting xmlns:xm="http://schemas.microsoft.com/office/excel/2006/main">
          <x14:cfRule type="containsText" priority="860" operator="containsText" id="{06BCA09C-0481-4C93-B7F6-A0B08C929EF1}">
            <xm:f>NOT(ISERROR(SEARCH(Статусы!$A$4,M1698)))</xm:f>
            <xm:f>Статусы!$A$4</xm:f>
            <x14:dxf>
              <fill>
                <patternFill>
                  <bgColor theme="0" tint="-0.14996795556505021"/>
                </patternFill>
              </fill>
            </x14:dxf>
          </x14:cfRule>
          <xm:sqref>M1698:O1702</xm:sqref>
        </x14:conditionalFormatting>
        <x14:conditionalFormatting xmlns:xm="http://schemas.microsoft.com/office/excel/2006/main">
          <x14:cfRule type="containsText" priority="859" operator="containsText" id="{8F2FBDDA-1A51-4884-A9A0-71B782750C5C}">
            <xm:f>NOT(ISERROR(SEARCH(Статусы!$A$4,M1704)))</xm:f>
            <xm:f>Статусы!$A$4</xm:f>
            <x14:dxf>
              <fill>
                <patternFill>
                  <bgColor theme="0" tint="-0.14996795556505021"/>
                </patternFill>
              </fill>
            </x14:dxf>
          </x14:cfRule>
          <xm:sqref>M1704:O1708</xm:sqref>
        </x14:conditionalFormatting>
        <x14:conditionalFormatting xmlns:xm="http://schemas.microsoft.com/office/excel/2006/main">
          <x14:cfRule type="containsText" priority="873" operator="containsText" id="{FF62C6ED-6E89-4AAF-91E4-846F794F45FE}">
            <xm:f>NOT(ISERROR(SEARCH(Статусы!$A$4,M1620)))</xm:f>
            <xm:f>Статусы!$A$4</xm:f>
            <x14:dxf>
              <fill>
                <patternFill>
                  <bgColor theme="0" tint="-0.14996795556505021"/>
                </patternFill>
              </fill>
            </x14:dxf>
          </x14:cfRule>
          <xm:sqref>M1620:O1624</xm:sqref>
        </x14:conditionalFormatting>
        <x14:conditionalFormatting xmlns:xm="http://schemas.microsoft.com/office/excel/2006/main">
          <x14:cfRule type="containsText" priority="858" operator="containsText" id="{84D95977-7831-4CB5-BBCE-8CFF5AB5D4C6}">
            <xm:f>NOT(ISERROR(SEARCH(Статусы!$A$4,M1710)))</xm:f>
            <xm:f>Статусы!$A$4</xm:f>
            <x14:dxf>
              <fill>
                <patternFill>
                  <bgColor theme="0" tint="-0.14996795556505021"/>
                </patternFill>
              </fill>
            </x14:dxf>
          </x14:cfRule>
          <xm:sqref>M1710:O1714</xm:sqref>
        </x14:conditionalFormatting>
        <x14:conditionalFormatting xmlns:xm="http://schemas.microsoft.com/office/excel/2006/main">
          <x14:cfRule type="containsText" priority="872" operator="containsText" id="{332D42E1-7576-4907-9984-3BDAA3233A8B}">
            <xm:f>NOT(ISERROR(SEARCH(Статусы!$A$4,M1626)))</xm:f>
            <xm:f>Статусы!$A$4</xm:f>
            <x14:dxf>
              <fill>
                <patternFill>
                  <bgColor theme="0" tint="-0.14996795556505021"/>
                </patternFill>
              </fill>
            </x14:dxf>
          </x14:cfRule>
          <xm:sqref>M1626:O1630</xm:sqref>
        </x14:conditionalFormatting>
        <x14:conditionalFormatting xmlns:xm="http://schemas.microsoft.com/office/excel/2006/main">
          <x14:cfRule type="containsText" priority="871" operator="containsText" id="{226042F4-44DE-4015-BB37-2A928F5C9B55}">
            <xm:f>NOT(ISERROR(SEARCH(Статусы!$A$4,M1632)))</xm:f>
            <xm:f>Статусы!$A$4</xm:f>
            <x14:dxf>
              <fill>
                <patternFill>
                  <bgColor theme="0" tint="-0.14996795556505021"/>
                </patternFill>
              </fill>
            </x14:dxf>
          </x14:cfRule>
          <xm:sqref>M1632:O1636</xm:sqref>
        </x14:conditionalFormatting>
        <x14:conditionalFormatting xmlns:xm="http://schemas.microsoft.com/office/excel/2006/main">
          <x14:cfRule type="containsText" priority="857" operator="containsText" id="{5676AA13-09C5-42B1-9A3A-4B754FE784E8}">
            <xm:f>NOT(ISERROR(SEARCH(Статусы!$A$4,M1716)))</xm:f>
            <xm:f>Статусы!$A$4</xm:f>
            <x14:dxf>
              <fill>
                <patternFill>
                  <bgColor theme="0" tint="-0.14996795556505021"/>
                </patternFill>
              </fill>
            </x14:dxf>
          </x14:cfRule>
          <xm:sqref>M1716:O1720</xm:sqref>
        </x14:conditionalFormatting>
        <x14:conditionalFormatting xmlns:xm="http://schemas.microsoft.com/office/excel/2006/main">
          <x14:cfRule type="containsText" priority="870" operator="containsText" id="{2D838FD5-58F3-4E79-93F0-7CC3D0C2F6B9}">
            <xm:f>NOT(ISERROR(SEARCH(Статусы!$A$4,M1638)))</xm:f>
            <xm:f>Статусы!$A$4</xm:f>
            <x14:dxf>
              <fill>
                <patternFill>
                  <bgColor theme="0" tint="-0.14996795556505021"/>
                </patternFill>
              </fill>
            </x14:dxf>
          </x14:cfRule>
          <xm:sqref>M1638:O1642</xm:sqref>
        </x14:conditionalFormatting>
        <x14:conditionalFormatting xmlns:xm="http://schemas.microsoft.com/office/excel/2006/main">
          <x14:cfRule type="containsText" priority="869" operator="containsText" id="{BF478B63-605F-4C96-A917-6832BD479055}">
            <xm:f>NOT(ISERROR(SEARCH(Статусы!$A$4,M1644)))</xm:f>
            <xm:f>Статусы!$A$4</xm:f>
            <x14:dxf>
              <fill>
                <patternFill>
                  <bgColor theme="0" tint="-0.14996795556505021"/>
                </patternFill>
              </fill>
            </x14:dxf>
          </x14:cfRule>
          <xm:sqref>M1644:O1648</xm:sqref>
        </x14:conditionalFormatting>
        <x14:conditionalFormatting xmlns:xm="http://schemas.microsoft.com/office/excel/2006/main">
          <x14:cfRule type="containsText" priority="856" operator="containsText" id="{D2169D95-6590-4D84-8046-71257BF222E2}">
            <xm:f>NOT(ISERROR(SEARCH(Статусы!$A$4,M1722)))</xm:f>
            <xm:f>Статусы!$A$4</xm:f>
            <x14:dxf>
              <fill>
                <patternFill>
                  <bgColor theme="0" tint="-0.14996795556505021"/>
                </patternFill>
              </fill>
            </x14:dxf>
          </x14:cfRule>
          <xm:sqref>M1722:O1726</xm:sqref>
        </x14:conditionalFormatting>
        <x14:conditionalFormatting xmlns:xm="http://schemas.microsoft.com/office/excel/2006/main">
          <x14:cfRule type="containsText" priority="868" operator="containsText" id="{5747F35D-7AE5-41FF-A999-D98EE95BEDD8}">
            <xm:f>NOT(ISERROR(SEARCH(Статусы!$A$4,M1650)))</xm:f>
            <xm:f>Статусы!$A$4</xm:f>
            <x14:dxf>
              <fill>
                <patternFill>
                  <bgColor theme="0" tint="-0.14996795556505021"/>
                </patternFill>
              </fill>
            </x14:dxf>
          </x14:cfRule>
          <xm:sqref>M1650:O1654</xm:sqref>
        </x14:conditionalFormatting>
        <x14:conditionalFormatting xmlns:xm="http://schemas.microsoft.com/office/excel/2006/main">
          <x14:cfRule type="containsText" priority="867" operator="containsText" id="{764C6A29-6568-4128-B5FF-14EA87E87D52}">
            <xm:f>NOT(ISERROR(SEARCH(Статусы!$A$4,M1656)))</xm:f>
            <xm:f>Статусы!$A$4</xm:f>
            <x14:dxf>
              <fill>
                <patternFill>
                  <bgColor theme="0" tint="-0.14996795556505021"/>
                </patternFill>
              </fill>
            </x14:dxf>
          </x14:cfRule>
          <xm:sqref>M1656:O1660</xm:sqref>
        </x14:conditionalFormatting>
        <x14:conditionalFormatting xmlns:xm="http://schemas.microsoft.com/office/excel/2006/main">
          <x14:cfRule type="containsText" priority="855" operator="containsText" id="{C95AD74D-0A28-49F9-A638-1C11ED149009}">
            <xm:f>NOT(ISERROR(SEARCH(Статусы!$A$4,M1728)))</xm:f>
            <xm:f>Статусы!$A$4</xm:f>
            <x14:dxf>
              <fill>
                <patternFill>
                  <bgColor theme="0" tint="-0.14996795556505021"/>
                </patternFill>
              </fill>
            </x14:dxf>
          </x14:cfRule>
          <xm:sqref>M1728:O1732</xm:sqref>
        </x14:conditionalFormatting>
        <x14:conditionalFormatting xmlns:xm="http://schemas.microsoft.com/office/excel/2006/main">
          <x14:cfRule type="containsText" priority="854" operator="containsText" id="{4E84508D-AD97-45ED-B9D1-36FB2454021A}">
            <xm:f>NOT(ISERROR(SEARCH(Статусы!$A$4,M1734)))</xm:f>
            <xm:f>Статусы!$A$4</xm:f>
            <x14:dxf>
              <fill>
                <patternFill>
                  <bgColor theme="0" tint="-0.14996795556505021"/>
                </patternFill>
              </fill>
            </x14:dxf>
          </x14:cfRule>
          <xm:sqref>M1734:O1738</xm:sqref>
        </x14:conditionalFormatting>
        <x14:conditionalFormatting xmlns:xm="http://schemas.microsoft.com/office/excel/2006/main">
          <x14:cfRule type="containsText" priority="853" operator="containsText" id="{0365DABA-5A8E-4C04-8C17-4A3C6E25CA42}">
            <xm:f>NOT(ISERROR(SEARCH(Статусы!$A$4,M1740)))</xm:f>
            <xm:f>Статусы!$A$4</xm:f>
            <x14:dxf>
              <fill>
                <patternFill>
                  <bgColor theme="0" tint="-0.14996795556505021"/>
                </patternFill>
              </fill>
            </x14:dxf>
          </x14:cfRule>
          <xm:sqref>M1740:O1744</xm:sqref>
        </x14:conditionalFormatting>
        <x14:conditionalFormatting xmlns:xm="http://schemas.microsoft.com/office/excel/2006/main">
          <x14:cfRule type="containsText" priority="852" operator="containsText" id="{AE7E4C5A-03D9-455D-A382-8DC3D8C09E37}">
            <xm:f>NOT(ISERROR(SEARCH(Статусы!$A$4,M1746)))</xm:f>
            <xm:f>Статусы!$A$4</xm:f>
            <x14:dxf>
              <fill>
                <patternFill>
                  <bgColor theme="0" tint="-0.14996795556505021"/>
                </patternFill>
              </fill>
            </x14:dxf>
          </x14:cfRule>
          <xm:sqref>M1746:O1750</xm:sqref>
        </x14:conditionalFormatting>
        <x14:conditionalFormatting xmlns:xm="http://schemas.microsoft.com/office/excel/2006/main">
          <x14:cfRule type="containsText" priority="851" operator="containsText" id="{5E32650E-3362-466E-934C-9C71DFEF0C7E}">
            <xm:f>NOT(ISERROR(SEARCH(Статусы!$A$4,M1752)))</xm:f>
            <xm:f>Статусы!$A$4</xm:f>
            <x14:dxf>
              <fill>
                <patternFill>
                  <bgColor theme="0" tint="-0.14996795556505021"/>
                </patternFill>
              </fill>
            </x14:dxf>
          </x14:cfRule>
          <xm:sqref>M1752:O1756</xm:sqref>
        </x14:conditionalFormatting>
        <x14:conditionalFormatting xmlns:xm="http://schemas.microsoft.com/office/excel/2006/main">
          <x14:cfRule type="containsText" priority="850" operator="containsText" id="{CF0822F7-3AD4-4789-AB6C-955C3A146F87}">
            <xm:f>NOT(ISERROR(SEARCH(Статусы!$A$4,M1758)))</xm:f>
            <xm:f>Статусы!$A$4</xm:f>
            <x14:dxf>
              <fill>
                <patternFill>
                  <bgColor theme="0" tint="-0.14996795556505021"/>
                </patternFill>
              </fill>
            </x14:dxf>
          </x14:cfRule>
          <xm:sqref>M1758:O1762</xm:sqref>
        </x14:conditionalFormatting>
        <x14:conditionalFormatting xmlns:xm="http://schemas.microsoft.com/office/excel/2006/main">
          <x14:cfRule type="containsText" priority="849" operator="containsText" id="{D7657B52-6780-4172-89A9-17E025E7F808}">
            <xm:f>NOT(ISERROR(SEARCH(Статусы!$A$4,M1764)))</xm:f>
            <xm:f>Статусы!$A$4</xm:f>
            <x14:dxf>
              <fill>
                <patternFill>
                  <bgColor theme="0" tint="-0.14996795556505021"/>
                </patternFill>
              </fill>
            </x14:dxf>
          </x14:cfRule>
          <xm:sqref>M1764:O1768</xm:sqref>
        </x14:conditionalFormatting>
        <x14:conditionalFormatting xmlns:xm="http://schemas.microsoft.com/office/excel/2006/main">
          <x14:cfRule type="containsText" priority="848" operator="containsText" id="{9FFFB674-3E3A-4B36-BC67-C10AB7A57E3D}">
            <xm:f>NOT(ISERROR(SEARCH(Статусы!$A$4,M1770)))</xm:f>
            <xm:f>Статусы!$A$4</xm:f>
            <x14:dxf>
              <fill>
                <patternFill>
                  <bgColor theme="0" tint="-0.14996795556505021"/>
                </patternFill>
              </fill>
            </x14:dxf>
          </x14:cfRule>
          <xm:sqref>M1770:O1774</xm:sqref>
        </x14:conditionalFormatting>
        <x14:conditionalFormatting xmlns:xm="http://schemas.microsoft.com/office/excel/2006/main">
          <x14:cfRule type="containsText" priority="847" operator="containsText" id="{FDCBFA20-C0BA-41F2-97EA-5F83ADCD5057}">
            <xm:f>NOT(ISERROR(SEARCH(Статусы!$A$4,M1776)))</xm:f>
            <xm:f>Статусы!$A$4</xm:f>
            <x14:dxf>
              <fill>
                <patternFill>
                  <bgColor theme="0" tint="-0.14996795556505021"/>
                </patternFill>
              </fill>
            </x14:dxf>
          </x14:cfRule>
          <xm:sqref>M1776:O1780</xm:sqref>
        </x14:conditionalFormatting>
        <x14:conditionalFormatting xmlns:xm="http://schemas.microsoft.com/office/excel/2006/main">
          <x14:cfRule type="containsText" priority="846" operator="containsText" id="{FB178C50-01E1-4944-B3E4-BFC79A1BD183}">
            <xm:f>NOT(ISERROR(SEARCH(Статусы!$A$4,M1782)))</xm:f>
            <xm:f>Статусы!$A$4</xm:f>
            <x14:dxf>
              <fill>
                <patternFill>
                  <bgColor theme="0" tint="-0.14996795556505021"/>
                </patternFill>
              </fill>
            </x14:dxf>
          </x14:cfRule>
          <xm:sqref>M1782:O1786</xm:sqref>
        </x14:conditionalFormatting>
        <x14:conditionalFormatting xmlns:xm="http://schemas.microsoft.com/office/excel/2006/main">
          <x14:cfRule type="containsText" priority="845" operator="containsText" id="{9EE29809-98C7-4C75-94F6-D71B3208C8CD}">
            <xm:f>NOT(ISERROR(SEARCH(Статусы!$A$4,M1788)))</xm:f>
            <xm:f>Статусы!$A$4</xm:f>
            <x14:dxf>
              <fill>
                <patternFill>
                  <bgColor theme="0" tint="-0.14996795556505021"/>
                </patternFill>
              </fill>
            </x14:dxf>
          </x14:cfRule>
          <xm:sqref>M1788:O1792</xm:sqref>
        </x14:conditionalFormatting>
        <x14:conditionalFormatting xmlns:xm="http://schemas.microsoft.com/office/excel/2006/main">
          <x14:cfRule type="containsText" priority="844" operator="containsText" id="{8B3373D8-907D-4FAC-9DFC-DDCCACB6BE5F}">
            <xm:f>NOT(ISERROR(SEARCH(Статусы!$A$4,M1794)))</xm:f>
            <xm:f>Статусы!$A$4</xm:f>
            <x14:dxf>
              <fill>
                <patternFill>
                  <bgColor theme="0" tint="-0.14996795556505021"/>
                </patternFill>
              </fill>
            </x14:dxf>
          </x14:cfRule>
          <xm:sqref>M1794:O1798</xm:sqref>
        </x14:conditionalFormatting>
        <x14:conditionalFormatting xmlns:xm="http://schemas.microsoft.com/office/excel/2006/main">
          <x14:cfRule type="containsText" priority="843" operator="containsText" id="{53437824-8F96-4532-94E1-893CAD7C564B}">
            <xm:f>NOT(ISERROR(SEARCH(Статусы!$A$4,M1800)))</xm:f>
            <xm:f>Статусы!$A$4</xm:f>
            <x14:dxf>
              <fill>
                <patternFill>
                  <bgColor theme="0" tint="-0.14996795556505021"/>
                </patternFill>
              </fill>
            </x14:dxf>
          </x14:cfRule>
          <xm:sqref>M1800:O1804</xm:sqref>
        </x14:conditionalFormatting>
        <x14:conditionalFormatting xmlns:xm="http://schemas.microsoft.com/office/excel/2006/main">
          <x14:cfRule type="containsText" priority="842" operator="containsText" id="{87B575B2-5D8D-41CE-8B12-9AB8A64A36AA}">
            <xm:f>NOT(ISERROR(SEARCH(Статусы!$A$4,M1806)))</xm:f>
            <xm:f>Статусы!$A$4</xm:f>
            <x14:dxf>
              <fill>
                <patternFill>
                  <bgColor theme="0" tint="-0.14996795556505021"/>
                </patternFill>
              </fill>
            </x14:dxf>
          </x14:cfRule>
          <xm:sqref>M1806:O1810</xm:sqref>
        </x14:conditionalFormatting>
        <x14:conditionalFormatting xmlns:xm="http://schemas.microsoft.com/office/excel/2006/main">
          <x14:cfRule type="containsText" priority="841" operator="containsText" id="{AD8FF504-489F-4855-9027-35826B53D037}">
            <xm:f>NOT(ISERROR(SEARCH(Статусы!$A$4,M1813)))</xm:f>
            <xm:f>Статусы!$A$4</xm:f>
            <x14:dxf>
              <fill>
                <patternFill>
                  <bgColor theme="0" tint="-0.14996795556505021"/>
                </patternFill>
              </fill>
            </x14:dxf>
          </x14:cfRule>
          <xm:sqref>M1813:O1817</xm:sqref>
        </x14:conditionalFormatting>
        <x14:conditionalFormatting xmlns:xm="http://schemas.microsoft.com/office/excel/2006/main">
          <x14:cfRule type="containsText" priority="840" operator="containsText" id="{38E2501D-FBE4-4A99-A94B-55258F1BDD48}">
            <xm:f>NOT(ISERROR(SEARCH(Статусы!$A$4,M1828)))</xm:f>
            <xm:f>Статусы!$A$4</xm:f>
            <x14:dxf>
              <fill>
                <patternFill>
                  <bgColor theme="0" tint="-0.14996795556505021"/>
                </patternFill>
              </fill>
            </x14:dxf>
          </x14:cfRule>
          <xm:sqref>M1828:O1832</xm:sqref>
        </x14:conditionalFormatting>
        <x14:conditionalFormatting xmlns:xm="http://schemas.microsoft.com/office/excel/2006/main">
          <x14:cfRule type="containsText" priority="839" operator="containsText" id="{393876E5-E0FD-42F5-9CC0-4DF57FDEEC32}">
            <xm:f>NOT(ISERROR(SEARCH(Статусы!$A$4,M1834)))</xm:f>
            <xm:f>Статусы!$A$4</xm:f>
            <x14:dxf>
              <fill>
                <patternFill>
                  <bgColor theme="0" tint="-0.14996795556505021"/>
                </patternFill>
              </fill>
            </x14:dxf>
          </x14:cfRule>
          <xm:sqref>M1834:O1838</xm:sqref>
        </x14:conditionalFormatting>
        <x14:conditionalFormatting xmlns:xm="http://schemas.microsoft.com/office/excel/2006/main">
          <x14:cfRule type="containsText" priority="838" operator="containsText" id="{68C47630-DFAA-4C3E-8EB7-2A1AE55D4585}">
            <xm:f>NOT(ISERROR(SEARCH(Статусы!$A$4,M1840)))</xm:f>
            <xm:f>Статусы!$A$4</xm:f>
            <x14:dxf>
              <fill>
                <patternFill>
                  <bgColor theme="0" tint="-0.14996795556505021"/>
                </patternFill>
              </fill>
            </x14:dxf>
          </x14:cfRule>
          <xm:sqref>M1840:O1844</xm:sqref>
        </x14:conditionalFormatting>
        <x14:conditionalFormatting xmlns:xm="http://schemas.microsoft.com/office/excel/2006/main">
          <x14:cfRule type="containsText" priority="837" operator="containsText" id="{1D633992-47A0-4703-A04B-2D22ABADDD25}">
            <xm:f>NOT(ISERROR(SEARCH(Статусы!$A$4,M1846)))</xm:f>
            <xm:f>Статусы!$A$4</xm:f>
            <x14:dxf>
              <fill>
                <patternFill>
                  <bgColor theme="0" tint="-0.14996795556505021"/>
                </patternFill>
              </fill>
            </x14:dxf>
          </x14:cfRule>
          <xm:sqref>M1846:O1850</xm:sqref>
        </x14:conditionalFormatting>
        <x14:conditionalFormatting xmlns:xm="http://schemas.microsoft.com/office/excel/2006/main">
          <x14:cfRule type="containsText" priority="836" operator="containsText" id="{B4744D87-8D7D-4681-B5BC-DE0757CC194C}">
            <xm:f>NOT(ISERROR(SEARCH(Статусы!$A$4,M1852)))</xm:f>
            <xm:f>Статусы!$A$4</xm:f>
            <x14:dxf>
              <fill>
                <patternFill>
                  <bgColor theme="0" tint="-0.14996795556505021"/>
                </patternFill>
              </fill>
            </x14:dxf>
          </x14:cfRule>
          <xm:sqref>M1852:O1856</xm:sqref>
        </x14:conditionalFormatting>
        <x14:conditionalFormatting xmlns:xm="http://schemas.microsoft.com/office/excel/2006/main">
          <x14:cfRule type="containsText" priority="835" operator="containsText" id="{B1746B66-5D76-4928-9FDF-5A9B336BE44D}">
            <xm:f>NOT(ISERROR(SEARCH(Статусы!$A$4,M1858)))</xm:f>
            <xm:f>Статусы!$A$4</xm:f>
            <x14:dxf>
              <fill>
                <patternFill>
                  <bgColor theme="0" tint="-0.14996795556505021"/>
                </patternFill>
              </fill>
            </x14:dxf>
          </x14:cfRule>
          <xm:sqref>M1858:O1862</xm:sqref>
        </x14:conditionalFormatting>
        <x14:conditionalFormatting xmlns:xm="http://schemas.microsoft.com/office/excel/2006/main">
          <x14:cfRule type="containsText" priority="834" operator="containsText" id="{25B2B3FD-6787-4DDF-ACE7-52AFDB0874B5}">
            <xm:f>NOT(ISERROR(SEARCH(Статусы!$A$4,M1864)))</xm:f>
            <xm:f>Статусы!$A$4</xm:f>
            <x14:dxf>
              <fill>
                <patternFill>
                  <bgColor theme="0" tint="-0.14996795556505021"/>
                </patternFill>
              </fill>
            </x14:dxf>
          </x14:cfRule>
          <xm:sqref>M1864:O1868</xm:sqref>
        </x14:conditionalFormatting>
        <x14:conditionalFormatting xmlns:xm="http://schemas.microsoft.com/office/excel/2006/main">
          <x14:cfRule type="containsText" priority="833" operator="containsText" id="{9AED7243-4861-48BE-8C51-5C9394F3F935}">
            <xm:f>NOT(ISERROR(SEARCH(Статусы!$A$4,M1870)))</xm:f>
            <xm:f>Статусы!$A$4</xm:f>
            <x14:dxf>
              <fill>
                <patternFill>
                  <bgColor theme="0" tint="-0.14996795556505021"/>
                </patternFill>
              </fill>
            </x14:dxf>
          </x14:cfRule>
          <xm:sqref>M1870:O1874</xm:sqref>
        </x14:conditionalFormatting>
        <x14:conditionalFormatting xmlns:xm="http://schemas.microsoft.com/office/excel/2006/main">
          <x14:cfRule type="containsText" priority="832" operator="containsText" id="{B5B6326B-B55F-4189-8313-5A2EE67204EF}">
            <xm:f>NOT(ISERROR(SEARCH(Статусы!$A$4,M1876)))</xm:f>
            <xm:f>Статусы!$A$4</xm:f>
            <x14:dxf>
              <fill>
                <patternFill>
                  <bgColor theme="0" tint="-0.14996795556505021"/>
                </patternFill>
              </fill>
            </x14:dxf>
          </x14:cfRule>
          <xm:sqref>M1876:O1880</xm:sqref>
        </x14:conditionalFormatting>
        <x14:conditionalFormatting xmlns:xm="http://schemas.microsoft.com/office/excel/2006/main">
          <x14:cfRule type="containsText" priority="831" operator="containsText" id="{A5547D0B-EC1E-4FCF-9784-F098B366C9E5}">
            <xm:f>NOT(ISERROR(SEARCH(Статусы!$A$4,M1882)))</xm:f>
            <xm:f>Статусы!$A$4</xm:f>
            <x14:dxf>
              <fill>
                <patternFill>
                  <bgColor theme="0" tint="-0.14996795556505021"/>
                </patternFill>
              </fill>
            </x14:dxf>
          </x14:cfRule>
          <xm:sqref>M1882:O1886</xm:sqref>
        </x14:conditionalFormatting>
        <x14:conditionalFormatting xmlns:xm="http://schemas.microsoft.com/office/excel/2006/main">
          <x14:cfRule type="containsText" priority="830" operator="containsText" id="{EBC731D2-80E4-4D62-A6F6-04284DCB0588}">
            <xm:f>NOT(ISERROR(SEARCH(Статусы!$A$4,M1888)))</xm:f>
            <xm:f>Статусы!$A$4</xm:f>
            <x14:dxf>
              <fill>
                <patternFill>
                  <bgColor theme="0" tint="-0.14996795556505021"/>
                </patternFill>
              </fill>
            </x14:dxf>
          </x14:cfRule>
          <xm:sqref>M1888:O1892</xm:sqref>
        </x14:conditionalFormatting>
        <x14:conditionalFormatting xmlns:xm="http://schemas.microsoft.com/office/excel/2006/main">
          <x14:cfRule type="containsText" priority="829" operator="containsText" id="{C0E26757-4FA2-45C0-B1F4-F7760EF4A56C}">
            <xm:f>NOT(ISERROR(SEARCH(Статусы!$A$4,M1894)))</xm:f>
            <xm:f>Статусы!$A$4</xm:f>
            <x14:dxf>
              <fill>
                <patternFill>
                  <bgColor theme="0" tint="-0.14996795556505021"/>
                </patternFill>
              </fill>
            </x14:dxf>
          </x14:cfRule>
          <xm:sqref>M1894:O1898</xm:sqref>
        </x14:conditionalFormatting>
        <x14:conditionalFormatting xmlns:xm="http://schemas.microsoft.com/office/excel/2006/main">
          <x14:cfRule type="containsText" priority="828" operator="containsText" id="{5050B1DC-148A-4524-85E3-D9C2AA323E40}">
            <xm:f>NOT(ISERROR(SEARCH(Статусы!$A$4,M1901)))</xm:f>
            <xm:f>Статусы!$A$4</xm:f>
            <x14:dxf>
              <fill>
                <patternFill>
                  <bgColor theme="0" tint="-0.14996795556505021"/>
                </patternFill>
              </fill>
            </x14:dxf>
          </x14:cfRule>
          <xm:sqref>M1901:O1905</xm:sqref>
        </x14:conditionalFormatting>
        <x14:conditionalFormatting xmlns:xm="http://schemas.microsoft.com/office/excel/2006/main">
          <x14:cfRule type="containsText" priority="826" operator="containsText" id="{FA379205-57EA-4696-AB92-610CF04DC14A}">
            <xm:f>NOT(ISERROR(SEARCH(Статусы!$A$4,M1913)))</xm:f>
            <xm:f>Статусы!$A$4</xm:f>
            <x14:dxf>
              <fill>
                <patternFill>
                  <bgColor theme="0" tint="-0.14996795556505021"/>
                </patternFill>
              </fill>
            </x14:dxf>
          </x14:cfRule>
          <xm:sqref>M1913:O1917</xm:sqref>
        </x14:conditionalFormatting>
        <x14:conditionalFormatting xmlns:xm="http://schemas.microsoft.com/office/excel/2006/main">
          <x14:cfRule type="containsText" priority="824" operator="containsText" id="{8064378C-51D1-441B-A0D1-B5F7DD2BAF0D}">
            <xm:f>NOT(ISERROR(SEARCH(Статусы!$A$4,M1925)))</xm:f>
            <xm:f>Статусы!$A$4</xm:f>
            <x14:dxf>
              <fill>
                <patternFill>
                  <bgColor theme="0" tint="-0.14996795556505021"/>
                </patternFill>
              </fill>
            </x14:dxf>
          </x14:cfRule>
          <xm:sqref>M1925:O1929</xm:sqref>
        </x14:conditionalFormatting>
        <x14:conditionalFormatting xmlns:xm="http://schemas.microsoft.com/office/excel/2006/main">
          <x14:cfRule type="containsText" priority="823" operator="containsText" id="{3693FF26-F9A7-4405-A7D3-419C9405599A}">
            <xm:f>NOT(ISERROR(SEARCH(Статусы!$A$4,M1931)))</xm:f>
            <xm:f>Статусы!$A$4</xm:f>
            <x14:dxf>
              <fill>
                <patternFill>
                  <bgColor theme="0" tint="-0.14996795556505021"/>
                </patternFill>
              </fill>
            </x14:dxf>
          </x14:cfRule>
          <xm:sqref>M1931:O1935</xm:sqref>
        </x14:conditionalFormatting>
        <x14:conditionalFormatting xmlns:xm="http://schemas.microsoft.com/office/excel/2006/main">
          <x14:cfRule type="containsText" priority="822" operator="containsText" id="{F88DAACD-36FF-4AEA-BF17-2F34A070D56F}">
            <xm:f>NOT(ISERROR(SEARCH(Статусы!$A$4,M1937)))</xm:f>
            <xm:f>Статусы!$A$4</xm:f>
            <x14:dxf>
              <fill>
                <patternFill>
                  <bgColor theme="0" tint="-0.14996795556505021"/>
                </patternFill>
              </fill>
            </x14:dxf>
          </x14:cfRule>
          <xm:sqref>M1937:O1941</xm:sqref>
        </x14:conditionalFormatting>
        <x14:conditionalFormatting xmlns:xm="http://schemas.microsoft.com/office/excel/2006/main">
          <x14:cfRule type="containsText" priority="818" operator="containsText" id="{5E39BC40-820F-49E5-BA3A-1093B18D16FF}">
            <xm:f>NOT(ISERROR(SEARCH(Статусы!$A$4,M1963)))</xm:f>
            <xm:f>Статусы!$A$4</xm:f>
            <x14:dxf>
              <fill>
                <patternFill>
                  <bgColor theme="0" tint="-0.14996795556505021"/>
                </patternFill>
              </fill>
            </x14:dxf>
          </x14:cfRule>
          <xm:sqref>M1963:O1967</xm:sqref>
        </x14:conditionalFormatting>
        <x14:conditionalFormatting xmlns:xm="http://schemas.microsoft.com/office/excel/2006/main">
          <x14:cfRule type="containsText" priority="817" operator="containsText" id="{A6D78706-AE99-4566-86DF-960935951C9C}">
            <xm:f>NOT(ISERROR(SEARCH(Статусы!$A$4,M1969)))</xm:f>
            <xm:f>Статусы!$A$4</xm:f>
            <x14:dxf>
              <fill>
                <patternFill>
                  <bgColor theme="0" tint="-0.14996795556505021"/>
                </patternFill>
              </fill>
            </x14:dxf>
          </x14:cfRule>
          <xm:sqref>M1969:O1973</xm:sqref>
        </x14:conditionalFormatting>
        <x14:conditionalFormatting xmlns:xm="http://schemas.microsoft.com/office/excel/2006/main">
          <x14:cfRule type="containsText" priority="816" operator="containsText" id="{5D9C0E43-F35E-46A6-B7E6-8C86F49A6DE7}">
            <xm:f>NOT(ISERROR(SEARCH(Статусы!$A$4,M1975)))</xm:f>
            <xm:f>Статусы!$A$4</xm:f>
            <x14:dxf>
              <fill>
                <patternFill>
                  <bgColor theme="0" tint="-0.14996795556505021"/>
                </patternFill>
              </fill>
            </x14:dxf>
          </x14:cfRule>
          <xm:sqref>M1975:O1979</xm:sqref>
        </x14:conditionalFormatting>
        <x14:conditionalFormatting xmlns:xm="http://schemas.microsoft.com/office/excel/2006/main">
          <x14:cfRule type="containsText" priority="815" operator="containsText" id="{8C3F5441-2554-4023-B92A-2A830ADC468F}">
            <xm:f>NOT(ISERROR(SEARCH(Статусы!$A$4,M1981)))</xm:f>
            <xm:f>Статусы!$A$4</xm:f>
            <x14:dxf>
              <fill>
                <patternFill>
                  <bgColor theme="0" tint="-0.14996795556505021"/>
                </patternFill>
              </fill>
            </x14:dxf>
          </x14:cfRule>
          <xm:sqref>M1981:O1985</xm:sqref>
        </x14:conditionalFormatting>
        <x14:conditionalFormatting xmlns:xm="http://schemas.microsoft.com/office/excel/2006/main">
          <x14:cfRule type="containsText" priority="814" operator="containsText" id="{7FDBB687-9CCF-4B80-964A-BF51007650BE}">
            <xm:f>NOT(ISERROR(SEARCH(Статусы!$A$4,M1987)))</xm:f>
            <xm:f>Статусы!$A$4</xm:f>
            <x14:dxf>
              <fill>
                <patternFill>
                  <bgColor theme="0" tint="-0.14996795556505021"/>
                </patternFill>
              </fill>
            </x14:dxf>
          </x14:cfRule>
          <xm:sqref>M1987:O1991</xm:sqref>
        </x14:conditionalFormatting>
        <x14:conditionalFormatting xmlns:xm="http://schemas.microsoft.com/office/excel/2006/main">
          <x14:cfRule type="containsText" priority="813" operator="containsText" id="{26D2D072-AFCF-4277-B253-3AD5DD1A123E}">
            <xm:f>NOT(ISERROR(SEARCH(Статусы!$A$4,M1993)))</xm:f>
            <xm:f>Статусы!$A$4</xm:f>
            <x14:dxf>
              <fill>
                <patternFill>
                  <bgColor theme="0" tint="-0.14996795556505021"/>
                </patternFill>
              </fill>
            </x14:dxf>
          </x14:cfRule>
          <xm:sqref>M1993:O1997</xm:sqref>
        </x14:conditionalFormatting>
        <x14:conditionalFormatting xmlns:xm="http://schemas.microsoft.com/office/excel/2006/main">
          <x14:cfRule type="containsText" priority="812" operator="containsText" id="{E3302586-7760-46BF-A249-F5A2E6D80E11}">
            <xm:f>NOT(ISERROR(SEARCH(Статусы!$A$4,M1999)))</xm:f>
            <xm:f>Статусы!$A$4</xm:f>
            <x14:dxf>
              <fill>
                <patternFill>
                  <bgColor theme="0" tint="-0.14996795556505021"/>
                </patternFill>
              </fill>
            </x14:dxf>
          </x14:cfRule>
          <xm:sqref>M1999:O2003</xm:sqref>
        </x14:conditionalFormatting>
        <x14:conditionalFormatting xmlns:xm="http://schemas.microsoft.com/office/excel/2006/main">
          <x14:cfRule type="containsText" priority="811" operator="containsText" id="{24FC5EE1-9797-4D29-AF87-EA6D2691492F}">
            <xm:f>NOT(ISERROR(SEARCH(Статусы!$A$4,M2005)))</xm:f>
            <xm:f>Статусы!$A$4</xm:f>
            <x14:dxf>
              <fill>
                <patternFill>
                  <bgColor theme="0" tint="-0.14996795556505021"/>
                </patternFill>
              </fill>
            </x14:dxf>
          </x14:cfRule>
          <xm:sqref>M2005:O2009</xm:sqref>
        </x14:conditionalFormatting>
        <x14:conditionalFormatting xmlns:xm="http://schemas.microsoft.com/office/excel/2006/main">
          <x14:cfRule type="containsText" priority="810" operator="containsText" id="{55E37D47-9DC2-4A60-B73F-C41B1DB1A238}">
            <xm:f>NOT(ISERROR(SEARCH(Статусы!$A$4,P5)))</xm:f>
            <xm:f>Статусы!$A$4</xm:f>
            <x14:dxf>
              <fill>
                <patternFill>
                  <bgColor theme="0" tint="-0.14996795556505021"/>
                </patternFill>
              </fill>
            </x14:dxf>
          </x14:cfRule>
          <xm:sqref>P5</xm:sqref>
        </x14:conditionalFormatting>
        <x14:conditionalFormatting xmlns:xm="http://schemas.microsoft.com/office/excel/2006/main">
          <x14:cfRule type="containsText" priority="809" operator="containsText" id="{41EA683F-3F58-418F-96EA-34E99A0AC0F2}">
            <xm:f>NOT(ISERROR(SEARCH(Статусы!$A$4,J2011)))</xm:f>
            <xm:f>Статусы!$A$4</xm:f>
            <x14:dxf>
              <fill>
                <patternFill>
                  <bgColor theme="0" tint="-0.14996795556505021"/>
                </patternFill>
              </fill>
            </x14:dxf>
          </x14:cfRule>
          <xm:sqref>J2011:J2015</xm:sqref>
        </x14:conditionalFormatting>
        <x14:conditionalFormatting xmlns:xm="http://schemas.microsoft.com/office/excel/2006/main">
          <x14:cfRule type="containsText" priority="807" operator="containsText" id="{B4FC85B8-40EB-4552-B341-15462035F184}">
            <xm:f>NOT(ISERROR(SEARCH(Статусы!$A$4,I2011)))</xm:f>
            <xm:f>Статусы!$A$4</xm:f>
            <x14:dxf>
              <fill>
                <patternFill>
                  <bgColor theme="0" tint="-0.14996795556505021"/>
                </patternFill>
              </fill>
            </x14:dxf>
          </x14:cfRule>
          <xm:sqref>I2011:I2015</xm:sqref>
        </x14:conditionalFormatting>
        <x14:conditionalFormatting xmlns:xm="http://schemas.microsoft.com/office/excel/2006/main">
          <x14:cfRule type="containsText" priority="808" operator="containsText" id="{395BD799-A3B1-471A-BBF6-1AB9C4C8867E}">
            <xm:f>NOT(ISERROR(SEARCH(Статусы!$A$4,H2011)))</xm:f>
            <xm:f>Статусы!$A$4</xm:f>
            <x14:dxf>
              <fill>
                <patternFill>
                  <bgColor theme="0" tint="-0.14996795556505021"/>
                </patternFill>
              </fill>
            </x14:dxf>
          </x14:cfRule>
          <xm:sqref>H2011:H2015</xm:sqref>
        </x14:conditionalFormatting>
        <x14:conditionalFormatting xmlns:xm="http://schemas.microsoft.com/office/excel/2006/main">
          <x14:cfRule type="containsText" priority="806" operator="containsText" id="{84558181-35E6-4260-8BCA-922E7DAD4A12}">
            <xm:f>NOT(ISERROR(SEARCH(Статусы!$A$4,K2011)))</xm:f>
            <xm:f>Статусы!$A$4</xm:f>
            <x14:dxf>
              <fill>
                <patternFill>
                  <bgColor theme="0" tint="-0.14996795556505021"/>
                </patternFill>
              </fill>
            </x14:dxf>
          </x14:cfRule>
          <xm:sqref>K2011:W2015</xm:sqref>
        </x14:conditionalFormatting>
        <x14:conditionalFormatting xmlns:xm="http://schemas.microsoft.com/office/excel/2006/main">
          <x14:cfRule type="containsText" priority="805" operator="containsText" id="{D5126688-D552-4E63-9EE7-0D36A4CF94ED}">
            <xm:f>NOT(ISERROR(SEARCH(Статусы!$A$4,J592)))</xm:f>
            <xm:f>Статусы!$A$4</xm:f>
            <x14:dxf>
              <fill>
                <patternFill>
                  <bgColor theme="0" tint="-0.14996795556505021"/>
                </patternFill>
              </fill>
            </x14:dxf>
          </x14:cfRule>
          <xm:sqref>J593:J597 V593:W597 AA592</xm:sqref>
        </x14:conditionalFormatting>
        <x14:conditionalFormatting xmlns:xm="http://schemas.microsoft.com/office/excel/2006/main">
          <x14:cfRule type="containsText" priority="802" operator="containsText" id="{EE4837B3-55A8-4699-A20E-A90AB33B92BF}">
            <xm:f>NOT(ISERROR(SEARCH(Статусы!$A$4,I593)))</xm:f>
            <xm:f>Статусы!$A$4</xm:f>
            <x14:dxf>
              <fill>
                <patternFill>
                  <bgColor theme="0" tint="-0.14996795556505021"/>
                </patternFill>
              </fill>
            </x14:dxf>
          </x14:cfRule>
          <xm:sqref>I593:I597</xm:sqref>
        </x14:conditionalFormatting>
        <x14:conditionalFormatting xmlns:xm="http://schemas.microsoft.com/office/excel/2006/main">
          <x14:cfRule type="containsText" priority="803" operator="containsText" id="{9F923130-3434-4D18-8B8D-A9ACD2E96DBC}">
            <xm:f>NOT(ISERROR(SEARCH(Статусы!$A$4,K593)))</xm:f>
            <xm:f>Статусы!$A$4</xm:f>
            <x14:dxf>
              <fill>
                <patternFill>
                  <bgColor theme="0" tint="-0.14996795556505021"/>
                </patternFill>
              </fill>
            </x14:dxf>
          </x14:cfRule>
          <xm:sqref>K593:K597</xm:sqref>
        </x14:conditionalFormatting>
        <x14:conditionalFormatting xmlns:xm="http://schemas.microsoft.com/office/excel/2006/main">
          <x14:cfRule type="containsText" priority="804" operator="containsText" id="{4DB5CB63-F6BD-4218-81C1-FA0CADCEBEA5}">
            <xm:f>NOT(ISERROR(SEARCH(Статусы!$A$4,H593)))</xm:f>
            <xm:f>Статусы!$A$4</xm:f>
            <x14:dxf>
              <fill>
                <patternFill>
                  <bgColor theme="0" tint="-0.14996795556505021"/>
                </patternFill>
              </fill>
            </x14:dxf>
          </x14:cfRule>
          <xm:sqref>H593:H597 L593:L597</xm:sqref>
        </x14:conditionalFormatting>
        <x14:conditionalFormatting xmlns:xm="http://schemas.microsoft.com/office/excel/2006/main">
          <x14:cfRule type="containsText" priority="801" operator="containsText" id="{7149F6A0-B388-4CE7-B409-7C296B2AEDE0}">
            <xm:f>NOT(ISERROR(SEARCH(Статусы!$A$4,S592)))</xm:f>
            <xm:f>Статусы!$A$4</xm:f>
            <x14:dxf>
              <fill>
                <patternFill>
                  <bgColor theme="0" tint="-0.14996795556505021"/>
                </patternFill>
              </fill>
            </x14:dxf>
          </x14:cfRule>
          <xm:sqref>S592:U592</xm:sqref>
        </x14:conditionalFormatting>
        <x14:conditionalFormatting xmlns:xm="http://schemas.microsoft.com/office/excel/2006/main">
          <x14:cfRule type="containsText" priority="800" operator="containsText" id="{3608B8D0-85A2-49BF-A24D-090136B7171C}">
            <xm:f>NOT(ISERROR(SEARCH(Статусы!$A$4,S593)))</xm:f>
            <xm:f>Статусы!$A$4</xm:f>
            <x14:dxf>
              <fill>
                <patternFill>
                  <bgColor theme="0" tint="-0.14996795556505021"/>
                </patternFill>
              </fill>
            </x14:dxf>
          </x14:cfRule>
          <xm:sqref>S593:U597</xm:sqref>
        </x14:conditionalFormatting>
        <x14:conditionalFormatting xmlns:xm="http://schemas.microsoft.com/office/excel/2006/main">
          <x14:cfRule type="containsText" priority="799" operator="containsText" id="{35E5A7B6-1E7E-4B30-9C3A-CB17C575EACE}">
            <xm:f>NOT(ISERROR(SEARCH(Статусы!$A$4,P592)))</xm:f>
            <xm:f>Статусы!$A$4</xm:f>
            <x14:dxf>
              <fill>
                <patternFill>
                  <bgColor theme="0" tint="-0.14996795556505021"/>
                </patternFill>
              </fill>
            </x14:dxf>
          </x14:cfRule>
          <xm:sqref>P592:R592</xm:sqref>
        </x14:conditionalFormatting>
        <x14:conditionalFormatting xmlns:xm="http://schemas.microsoft.com/office/excel/2006/main">
          <x14:cfRule type="containsText" priority="798" operator="containsText" id="{99BC6D60-A448-4CC0-B8DC-5C635B40C06A}">
            <xm:f>NOT(ISERROR(SEARCH(Статусы!$A$4,P593)))</xm:f>
            <xm:f>Статусы!$A$4</xm:f>
            <x14:dxf>
              <fill>
                <patternFill>
                  <bgColor theme="0" tint="-0.14996795556505021"/>
                </patternFill>
              </fill>
            </x14:dxf>
          </x14:cfRule>
          <xm:sqref>P593:R597</xm:sqref>
        </x14:conditionalFormatting>
        <x14:conditionalFormatting xmlns:xm="http://schemas.microsoft.com/office/excel/2006/main">
          <x14:cfRule type="containsText" priority="797" operator="containsText" id="{6B1611F6-2D7C-45FD-914B-434110C1FDEA}">
            <xm:f>NOT(ISERROR(SEARCH(Статусы!$A$4,M592)))</xm:f>
            <xm:f>Статусы!$A$4</xm:f>
            <x14:dxf>
              <fill>
                <patternFill>
                  <bgColor theme="0" tint="-0.14996795556505021"/>
                </patternFill>
              </fill>
            </x14:dxf>
          </x14:cfRule>
          <xm:sqref>M592:O592</xm:sqref>
        </x14:conditionalFormatting>
        <x14:conditionalFormatting xmlns:xm="http://schemas.microsoft.com/office/excel/2006/main">
          <x14:cfRule type="containsText" priority="796" operator="containsText" id="{CDB093F4-3576-4179-93A0-4CCBC9FEAF43}">
            <xm:f>NOT(ISERROR(SEARCH(Статусы!$A$4,M593)))</xm:f>
            <xm:f>Статусы!$A$4</xm:f>
            <x14:dxf>
              <fill>
                <patternFill>
                  <bgColor theme="0" tint="-0.14996795556505021"/>
                </patternFill>
              </fill>
            </x14:dxf>
          </x14:cfRule>
          <xm:sqref>M593:O597</xm:sqref>
        </x14:conditionalFormatting>
        <x14:conditionalFormatting xmlns:xm="http://schemas.microsoft.com/office/excel/2006/main">
          <x14:cfRule type="containsText" priority="795" operator="containsText" id="{E9AC1A31-470D-430E-B78F-2D5444E6FEE8}">
            <xm:f>NOT(ISERROR(SEARCH(Статусы!$A$4,Y2)))</xm:f>
            <xm:f>Статусы!$A$4</xm:f>
            <x14:dxf>
              <fill>
                <patternFill>
                  <bgColor theme="0" tint="-0.14996795556505021"/>
                </patternFill>
              </fill>
            </x14:dxf>
          </x14:cfRule>
          <xm:sqref>Y15 Y1936 Y2004 Y1998 Y1961:Y1962 Y1955 Y1949 Y1942 Y1924 Y1918 Y1912 Y1899 Y1893 Y1875 Y1857 Y1851 Y1845 Y1839 Y1833 Y1818 Y1811:Y1812 Y1763 Y1751 Y1637 Y1625 Y1618:Y1619 Y1612 Y1605 Y1599 Y1587 Y1581 Y1575 Y1569 Y1563 Y1557 Y1551 Y1539 Y1533 Y1527 Y1521 Y1515 Y1509 Y1503 Y1495:Y1497 Y1483 Y1476:Y1477 Y1438 Y1431:Y1432 Y1418:Y1419 Y1411:Y1412 Y1392 Y1385:Y1386 Y1371:Y1373 Y1365 Y1359 Y1353 Y1347 Y1341 Y1335 Y1329 Y1323 Y1317 Y1311 Y1305 Y1299 Y1273:Y1274 Y1248:Y1249 Y1224 Y1218 Y1211:Y1212 Y1187 Y1181 Y1175 Y1168:Y1169 Y1150 Y1143:Y1144 Y1137 Y1131 Y1125 Y1119 Y1113 Y1106:Y1107 Y1081:Y1082 Y1069 Y1063 Y1056:Y1057 Y1050 Y1044 Y1032 Y1026 Y1020 Y1014 Y1008 Y1002 Y996 Y990 Y984 Y978 Y972 Y966 Y960 Y952:Y954 Y946 Y940 Y933:Y934 Y927 Y921 Y914:Y915 Y908 Y902 Y890 Y884 Y878 Y870:Y872 Y851:Y852 Y845 Y839 Y833 Y827 Y821 Y815 Y809 Y803 Y796:Y797 Y782:Y783 Y775:Y776 Y769 Y763 Y756:Y757 Y744 Y737:Y738 Y731 Y724:Y725 Y717:Y718 Y711 Y705 Y699 Y693 Y687 Y681 Y675 Y669 Y663 Y655:Y657 Y649 Y643 Y637 Y630:Y631 Y617:Y618 Y611 Y604:Y605 Y598 Y585:Y586 Y578:Y579 Y566 Y560 Y553:Y554 Y539:Y540 Y527 Y513:Y515 Y507 Y501 Y494:Y495 Y487:Y488 Y480:Y481 Y473:Y474 Y467 Y460:Y461 Y454 Y446:Y448 Y440 Y434 Y428 Y422 Y416 Y409:Y410 Y395:Y396 Y388:Y389 Y382 Y375:Y376 Y368:Y369 Y361:Y362 Y353:Y355 Y347 Y341 Y335 Y329 Y323 Y316:Y317 Y308:Y310 Y302 Y296 Y289:Y290 Y282:Y283 Y275:Y276 Y268:Y269 Y262 Y256 Y250 Y244 Y236:Y238 Y51 Y212 Y206 Y200 Y194 Y188 Y182 Y176 Y170 Y164 Y158 Y152 Y146 Y140 Y134 Y128 Y122 Y116 Y110 Y104 Y98 Y91:Y92 Y84:Y85 Y77:Y78 Y71 Y64:Y65 Y57:Y58 Y45 Y39 Y33 Y27 Y21 Y2:Y9 Y2010 Y1827</xm:sqref>
        </x14:conditionalFormatting>
        <x14:conditionalFormatting xmlns:xm="http://schemas.microsoft.com/office/excel/2006/main">
          <x14:cfRule type="containsText" priority="794" operator="containsText" id="{7F4771A0-6A18-4650-9275-A0D5D0121984}">
            <xm:f>NOT(ISERROR(SEARCH(Статусы!$A$4,Y1242)))</xm:f>
            <xm:f>Статусы!$A$4</xm:f>
            <x14:dxf>
              <fill>
                <patternFill>
                  <bgColor theme="0" tint="-0.14996795556505021"/>
                </patternFill>
              </fill>
            </x14:dxf>
          </x14:cfRule>
          <xm:sqref>Y1242</xm:sqref>
        </x14:conditionalFormatting>
        <x14:conditionalFormatting xmlns:xm="http://schemas.microsoft.com/office/excel/2006/main">
          <x14:cfRule type="containsText" priority="793" operator="containsText" id="{650F61B3-29A3-462A-9838-B6C6B4134F6D}">
            <xm:f>NOT(ISERROR(SEARCH(Статусы!$A$4,Y1193)))</xm:f>
            <xm:f>Статусы!$A$4</xm:f>
            <x14:dxf>
              <fill>
                <patternFill>
                  <bgColor theme="0" tint="-0.14996795556505021"/>
                </patternFill>
              </fill>
            </x14:dxf>
          </x14:cfRule>
          <xm:sqref>Y1193</xm:sqref>
        </x14:conditionalFormatting>
        <x14:conditionalFormatting xmlns:xm="http://schemas.microsoft.com/office/excel/2006/main">
          <x14:cfRule type="containsText" priority="792" operator="containsText" id="{1C087A9A-D498-4865-B5C0-2D09A1FFF335}">
            <xm:f>NOT(ISERROR(SEARCH(Статусы!$A$4,Y1199)))</xm:f>
            <xm:f>Статусы!$A$4</xm:f>
            <x14:dxf>
              <fill>
                <patternFill>
                  <bgColor theme="0" tint="-0.14996795556505021"/>
                </patternFill>
              </fill>
            </x14:dxf>
          </x14:cfRule>
          <xm:sqref>Y1199</xm:sqref>
        </x14:conditionalFormatting>
        <x14:conditionalFormatting xmlns:xm="http://schemas.microsoft.com/office/excel/2006/main">
          <x14:cfRule type="containsText" priority="791" operator="containsText" id="{4381E762-07F9-4F74-96C4-EEE0596839CC}">
            <xm:f>NOT(ISERROR(SEARCH(Статусы!$A$4,Y1230)))</xm:f>
            <xm:f>Статусы!$A$4</xm:f>
            <x14:dxf>
              <fill>
                <patternFill>
                  <bgColor theme="0" tint="-0.14996795556505021"/>
                </patternFill>
              </fill>
            </x14:dxf>
          </x14:cfRule>
          <xm:sqref>Y1230</xm:sqref>
        </x14:conditionalFormatting>
        <x14:conditionalFormatting xmlns:xm="http://schemas.microsoft.com/office/excel/2006/main">
          <x14:cfRule type="containsText" priority="789" operator="containsText" id="{F3A033A7-2129-41E9-9D2C-81F4D84DCE78}">
            <xm:f>NOT(ISERROR(SEARCH(Статусы!$A$4,Y1545)))</xm:f>
            <xm:f>Статусы!$A$4</xm:f>
            <x14:dxf>
              <fill>
                <patternFill>
                  <bgColor theme="0" tint="-0.14996795556505021"/>
                </patternFill>
              </fill>
            </x14:dxf>
          </x14:cfRule>
          <xm:sqref>Y1545</xm:sqref>
        </x14:conditionalFormatting>
        <x14:conditionalFormatting xmlns:xm="http://schemas.microsoft.com/office/excel/2006/main">
          <x14:cfRule type="containsText" priority="786" operator="containsText" id="{15A41408-7152-44E0-BF06-3E07D480AD8C}">
            <xm:f>NOT(ISERROR(SEARCH(Статусы!$A$4,Y1631)))</xm:f>
            <xm:f>Статусы!$A$4</xm:f>
            <x14:dxf>
              <fill>
                <patternFill>
                  <bgColor theme="0" tint="-0.14996795556505021"/>
                </patternFill>
              </fill>
            </x14:dxf>
          </x14:cfRule>
          <xm:sqref>Y1631</xm:sqref>
        </x14:conditionalFormatting>
        <x14:conditionalFormatting xmlns:xm="http://schemas.microsoft.com/office/excel/2006/main">
          <x14:cfRule type="containsText" priority="785" operator="containsText" id="{A82DD35A-49B8-4898-83E4-8EF9D5E44C7A}">
            <xm:f>NOT(ISERROR(SEARCH(Статусы!$A$4,Y1643)))</xm:f>
            <xm:f>Статусы!$A$4</xm:f>
            <x14:dxf>
              <fill>
                <patternFill>
                  <bgColor theme="0" tint="-0.14996795556505021"/>
                </patternFill>
              </fill>
            </x14:dxf>
          </x14:cfRule>
          <xm:sqref>Y1643</xm:sqref>
        </x14:conditionalFormatting>
        <x14:conditionalFormatting xmlns:xm="http://schemas.microsoft.com/office/excel/2006/main">
          <x14:cfRule type="containsText" priority="784" operator="containsText" id="{4F0A9F9D-7962-444A-A0E9-A28E67D8077B}">
            <xm:f>NOT(ISERROR(SEARCH(Статусы!$A$4,Y1649)))</xm:f>
            <xm:f>Статусы!$A$4</xm:f>
            <x14:dxf>
              <fill>
                <patternFill>
                  <bgColor theme="0" tint="-0.14996795556505021"/>
                </patternFill>
              </fill>
            </x14:dxf>
          </x14:cfRule>
          <xm:sqref>Y1649</xm:sqref>
        </x14:conditionalFormatting>
        <x14:conditionalFormatting xmlns:xm="http://schemas.microsoft.com/office/excel/2006/main">
          <x14:cfRule type="containsText" priority="783" operator="containsText" id="{5A23344A-3FE8-4173-AD2C-6E37D479CF2B}">
            <xm:f>NOT(ISERROR(SEARCH(Статусы!$A$4,Y1655)))</xm:f>
            <xm:f>Статусы!$A$4</xm:f>
            <x14:dxf>
              <fill>
                <patternFill>
                  <bgColor theme="0" tint="-0.14996795556505021"/>
                </patternFill>
              </fill>
            </x14:dxf>
          </x14:cfRule>
          <xm:sqref>Y1655</xm:sqref>
        </x14:conditionalFormatting>
        <x14:conditionalFormatting xmlns:xm="http://schemas.microsoft.com/office/excel/2006/main">
          <x14:cfRule type="containsText" priority="790" operator="containsText" id="{FD2BCBFC-66E7-4B2C-9FE1-2F28D70F1E5B}">
            <xm:f>NOT(ISERROR(SEARCH(Статусы!$A$4,Y1379)))</xm:f>
            <xm:f>Статусы!$A$4</xm:f>
            <x14:dxf>
              <fill>
                <patternFill>
                  <bgColor theme="0" tint="-0.14996795556505021"/>
                </patternFill>
              </fill>
            </x14:dxf>
          </x14:cfRule>
          <xm:sqref>Y1379</xm:sqref>
        </x14:conditionalFormatting>
        <x14:conditionalFormatting xmlns:xm="http://schemas.microsoft.com/office/excel/2006/main">
          <x14:cfRule type="containsText" priority="772" operator="containsText" id="{F55B9980-D1AC-4B52-BA8C-F493EEC50060}">
            <xm:f>NOT(ISERROR(SEARCH(Статусы!$A$4,Y1721)))</xm:f>
            <xm:f>Статусы!$A$4</xm:f>
            <x14:dxf>
              <fill>
                <patternFill>
                  <bgColor theme="0" tint="-0.14996795556505021"/>
                </patternFill>
              </fill>
            </x14:dxf>
          </x14:cfRule>
          <xm:sqref>Y1721</xm:sqref>
        </x14:conditionalFormatting>
        <x14:conditionalFormatting xmlns:xm="http://schemas.microsoft.com/office/excel/2006/main">
          <x14:cfRule type="containsText" priority="767" operator="containsText" id="{EB91DF67-DF52-4E20-875D-E02B5CB31BCF}">
            <xm:f>NOT(ISERROR(SEARCH(Статусы!$A$4,Y1757)))</xm:f>
            <xm:f>Статусы!$A$4</xm:f>
            <x14:dxf>
              <fill>
                <patternFill>
                  <bgColor theme="0" tint="-0.14996795556505021"/>
                </patternFill>
              </fill>
            </x14:dxf>
          </x14:cfRule>
          <xm:sqref>Y1757</xm:sqref>
        </x14:conditionalFormatting>
        <x14:conditionalFormatting xmlns:xm="http://schemas.microsoft.com/office/excel/2006/main">
          <x14:cfRule type="containsText" priority="765" operator="containsText" id="{FA55427D-A1AA-4540-88DB-D4520C7A961E}">
            <xm:f>NOT(ISERROR(SEARCH(Статусы!$A$4,Y1775)))</xm:f>
            <xm:f>Статусы!$A$4</xm:f>
            <x14:dxf>
              <fill>
                <patternFill>
                  <bgColor theme="0" tint="-0.14996795556505021"/>
                </patternFill>
              </fill>
            </x14:dxf>
          </x14:cfRule>
          <xm:sqref>Y1775</xm:sqref>
        </x14:conditionalFormatting>
        <x14:conditionalFormatting xmlns:xm="http://schemas.microsoft.com/office/excel/2006/main">
          <x14:cfRule type="containsText" priority="760" operator="containsText" id="{7C1DEC32-ABCC-40F7-B813-3FFFBF29ECEA}">
            <xm:f>NOT(ISERROR(SEARCH(Статусы!$A$4,Y1805)))</xm:f>
            <xm:f>Статусы!$A$4</xm:f>
            <x14:dxf>
              <fill>
                <patternFill>
                  <bgColor theme="0" tint="-0.14996795556505021"/>
                </patternFill>
              </fill>
            </x14:dxf>
          </x14:cfRule>
          <xm:sqref>Y1805</xm:sqref>
        </x14:conditionalFormatting>
        <x14:conditionalFormatting xmlns:xm="http://schemas.microsoft.com/office/excel/2006/main">
          <x14:cfRule type="containsText" priority="788" operator="containsText" id="{A3903263-56E5-48EE-9134-BBAFA93783DE}">
            <xm:f>NOT(ISERROR(SEARCH(Статусы!$A$4,Y1593)))</xm:f>
            <xm:f>Статусы!$A$4</xm:f>
            <x14:dxf>
              <fill>
                <patternFill>
                  <bgColor theme="0" tint="-0.14996795556505021"/>
                </patternFill>
              </fill>
            </x14:dxf>
          </x14:cfRule>
          <xm:sqref>Y1593</xm:sqref>
        </x14:conditionalFormatting>
        <x14:conditionalFormatting xmlns:xm="http://schemas.microsoft.com/office/excel/2006/main">
          <x14:cfRule type="containsText" priority="787" operator="containsText" id="{36606CB2-80C0-482B-B1F7-0C355F30BF53}">
            <xm:f>NOT(ISERROR(SEARCH(Статусы!$A$4,Y1606)))</xm:f>
            <xm:f>Статусы!$A$4</xm:f>
            <x14:dxf>
              <fill>
                <patternFill>
                  <bgColor theme="0" tint="-0.14996795556505021"/>
                </patternFill>
              </fill>
            </x14:dxf>
          </x14:cfRule>
          <xm:sqref>Y1606</xm:sqref>
        </x14:conditionalFormatting>
        <x14:conditionalFormatting xmlns:xm="http://schemas.microsoft.com/office/excel/2006/main">
          <x14:cfRule type="containsText" priority="782" operator="containsText" id="{C638BCF0-3067-4C4A-BEAF-69F4FB944A4D}">
            <xm:f>NOT(ISERROR(SEARCH(Статусы!$A$4,Y1661)))</xm:f>
            <xm:f>Статусы!$A$4</xm:f>
            <x14:dxf>
              <fill>
                <patternFill>
                  <bgColor theme="0" tint="-0.14996795556505021"/>
                </patternFill>
              </fill>
            </x14:dxf>
          </x14:cfRule>
          <xm:sqref>Y1661</xm:sqref>
        </x14:conditionalFormatting>
        <x14:conditionalFormatting xmlns:xm="http://schemas.microsoft.com/office/excel/2006/main">
          <x14:cfRule type="containsText" priority="781" operator="containsText" id="{A6797969-4238-4D17-B29C-76C8B33B261B}">
            <xm:f>NOT(ISERROR(SEARCH(Статусы!$A$4,Y1667)))</xm:f>
            <xm:f>Статусы!$A$4</xm:f>
            <x14:dxf>
              <fill>
                <patternFill>
                  <bgColor theme="0" tint="-0.14996795556505021"/>
                </patternFill>
              </fill>
            </x14:dxf>
          </x14:cfRule>
          <xm:sqref>Y1667</xm:sqref>
        </x14:conditionalFormatting>
        <x14:conditionalFormatting xmlns:xm="http://schemas.microsoft.com/office/excel/2006/main">
          <x14:cfRule type="containsText" priority="780" operator="containsText" id="{76C0740B-EB01-40EE-9C29-6D2E18F80076}">
            <xm:f>NOT(ISERROR(SEARCH(Статусы!$A$4,Y1673)))</xm:f>
            <xm:f>Статусы!$A$4</xm:f>
            <x14:dxf>
              <fill>
                <patternFill>
                  <bgColor theme="0" tint="-0.14996795556505021"/>
                </patternFill>
              </fill>
            </x14:dxf>
          </x14:cfRule>
          <xm:sqref>Y1673</xm:sqref>
        </x14:conditionalFormatting>
        <x14:conditionalFormatting xmlns:xm="http://schemas.microsoft.com/office/excel/2006/main">
          <x14:cfRule type="containsText" priority="779" operator="containsText" id="{A715A37F-A4A1-4104-9744-A6BAFEEAE265}">
            <xm:f>NOT(ISERROR(SEARCH(Статусы!$A$4,Y1679)))</xm:f>
            <xm:f>Статусы!$A$4</xm:f>
            <x14:dxf>
              <fill>
                <patternFill>
                  <bgColor theme="0" tint="-0.14996795556505021"/>
                </patternFill>
              </fill>
            </x14:dxf>
          </x14:cfRule>
          <xm:sqref>Y1679</xm:sqref>
        </x14:conditionalFormatting>
        <x14:conditionalFormatting xmlns:xm="http://schemas.microsoft.com/office/excel/2006/main">
          <x14:cfRule type="containsText" priority="778" operator="containsText" id="{54521D5D-FA36-426E-A40E-EF929577D12C}">
            <xm:f>NOT(ISERROR(SEARCH(Статусы!$A$4,Y1685)))</xm:f>
            <xm:f>Статусы!$A$4</xm:f>
            <x14:dxf>
              <fill>
                <patternFill>
                  <bgColor theme="0" tint="-0.14996795556505021"/>
                </patternFill>
              </fill>
            </x14:dxf>
          </x14:cfRule>
          <xm:sqref>Y1685</xm:sqref>
        </x14:conditionalFormatting>
        <x14:conditionalFormatting xmlns:xm="http://schemas.microsoft.com/office/excel/2006/main">
          <x14:cfRule type="containsText" priority="777" operator="containsText" id="{9A768A5A-2302-49A4-B1D1-731EF2BF4A5B}">
            <xm:f>NOT(ISERROR(SEARCH(Статусы!$A$4,Y1691)))</xm:f>
            <xm:f>Статусы!$A$4</xm:f>
            <x14:dxf>
              <fill>
                <patternFill>
                  <bgColor theme="0" tint="-0.14996795556505021"/>
                </patternFill>
              </fill>
            </x14:dxf>
          </x14:cfRule>
          <xm:sqref>Y1691</xm:sqref>
        </x14:conditionalFormatting>
        <x14:conditionalFormatting xmlns:xm="http://schemas.microsoft.com/office/excel/2006/main">
          <x14:cfRule type="containsText" priority="776" operator="containsText" id="{E27D352F-6C8E-4C4C-BEC0-6B3C3C0B2D84}">
            <xm:f>NOT(ISERROR(SEARCH(Статусы!$A$4,Y1697)))</xm:f>
            <xm:f>Статусы!$A$4</xm:f>
            <x14:dxf>
              <fill>
                <patternFill>
                  <bgColor theme="0" tint="-0.14996795556505021"/>
                </patternFill>
              </fill>
            </x14:dxf>
          </x14:cfRule>
          <xm:sqref>Y1697</xm:sqref>
        </x14:conditionalFormatting>
        <x14:conditionalFormatting xmlns:xm="http://schemas.microsoft.com/office/excel/2006/main">
          <x14:cfRule type="containsText" priority="775" operator="containsText" id="{A951F73B-558A-432D-A94C-740891BC9460}">
            <xm:f>NOT(ISERROR(SEARCH(Статусы!$A$4,Y1703)))</xm:f>
            <xm:f>Статусы!$A$4</xm:f>
            <x14:dxf>
              <fill>
                <patternFill>
                  <bgColor theme="0" tint="-0.14996795556505021"/>
                </patternFill>
              </fill>
            </x14:dxf>
          </x14:cfRule>
          <xm:sqref>Y1703</xm:sqref>
        </x14:conditionalFormatting>
        <x14:conditionalFormatting xmlns:xm="http://schemas.microsoft.com/office/excel/2006/main">
          <x14:cfRule type="containsText" priority="774" operator="containsText" id="{0FBEDA1D-0BAB-478F-B225-6590BEEC02F4}">
            <xm:f>NOT(ISERROR(SEARCH(Статусы!$A$4,Y1709)))</xm:f>
            <xm:f>Статусы!$A$4</xm:f>
            <x14:dxf>
              <fill>
                <patternFill>
                  <bgColor theme="0" tint="-0.14996795556505021"/>
                </patternFill>
              </fill>
            </x14:dxf>
          </x14:cfRule>
          <xm:sqref>Y1709</xm:sqref>
        </x14:conditionalFormatting>
        <x14:conditionalFormatting xmlns:xm="http://schemas.microsoft.com/office/excel/2006/main">
          <x14:cfRule type="containsText" priority="773" operator="containsText" id="{A8F8C414-5DDB-404F-9AA1-338BEBB9890F}">
            <xm:f>NOT(ISERROR(SEARCH(Статусы!$A$4,Y1715)))</xm:f>
            <xm:f>Статусы!$A$4</xm:f>
            <x14:dxf>
              <fill>
                <patternFill>
                  <bgColor theme="0" tint="-0.14996795556505021"/>
                </patternFill>
              </fill>
            </x14:dxf>
          </x14:cfRule>
          <xm:sqref>Y1715</xm:sqref>
        </x14:conditionalFormatting>
        <x14:conditionalFormatting xmlns:xm="http://schemas.microsoft.com/office/excel/2006/main">
          <x14:cfRule type="containsText" priority="771" operator="containsText" id="{DC600E5D-83C3-4D1C-A9B8-DC2662A4E8BB}">
            <xm:f>NOT(ISERROR(SEARCH(Статусы!$A$4,Y1727)))</xm:f>
            <xm:f>Статусы!$A$4</xm:f>
            <x14:dxf>
              <fill>
                <patternFill>
                  <bgColor theme="0" tint="-0.14996795556505021"/>
                </patternFill>
              </fill>
            </x14:dxf>
          </x14:cfRule>
          <xm:sqref>Y1727</xm:sqref>
        </x14:conditionalFormatting>
        <x14:conditionalFormatting xmlns:xm="http://schemas.microsoft.com/office/excel/2006/main">
          <x14:cfRule type="containsText" priority="770" operator="containsText" id="{669EC96E-455B-44A2-BE30-C7B9C1D89319}">
            <xm:f>NOT(ISERROR(SEARCH(Статусы!$A$4,Y1733)))</xm:f>
            <xm:f>Статусы!$A$4</xm:f>
            <x14:dxf>
              <fill>
                <patternFill>
                  <bgColor theme="0" tint="-0.14996795556505021"/>
                </patternFill>
              </fill>
            </x14:dxf>
          </x14:cfRule>
          <xm:sqref>Y1733</xm:sqref>
        </x14:conditionalFormatting>
        <x14:conditionalFormatting xmlns:xm="http://schemas.microsoft.com/office/excel/2006/main">
          <x14:cfRule type="containsText" priority="769" operator="containsText" id="{7443F32B-1850-496F-98A6-5129276788A2}">
            <xm:f>NOT(ISERROR(SEARCH(Статусы!$A$4,Y1739)))</xm:f>
            <xm:f>Статусы!$A$4</xm:f>
            <x14:dxf>
              <fill>
                <patternFill>
                  <bgColor theme="0" tint="-0.14996795556505021"/>
                </patternFill>
              </fill>
            </x14:dxf>
          </x14:cfRule>
          <xm:sqref>Y1739</xm:sqref>
        </x14:conditionalFormatting>
        <x14:conditionalFormatting xmlns:xm="http://schemas.microsoft.com/office/excel/2006/main">
          <x14:cfRule type="containsText" priority="768" operator="containsText" id="{664A269D-28E7-4EE8-99BE-ACEFD211F1E1}">
            <xm:f>NOT(ISERROR(SEARCH(Статусы!$A$4,Y1745)))</xm:f>
            <xm:f>Статусы!$A$4</xm:f>
            <x14:dxf>
              <fill>
                <patternFill>
                  <bgColor theme="0" tint="-0.14996795556505021"/>
                </patternFill>
              </fill>
            </x14:dxf>
          </x14:cfRule>
          <xm:sqref>Y1745</xm:sqref>
        </x14:conditionalFormatting>
        <x14:conditionalFormatting xmlns:xm="http://schemas.microsoft.com/office/excel/2006/main">
          <x14:cfRule type="containsText" priority="766" operator="containsText" id="{FF821E9B-15F1-4137-8A70-DB6E6D45BC8E}">
            <xm:f>NOT(ISERROR(SEARCH(Статусы!$A$4,Y1769)))</xm:f>
            <xm:f>Статусы!$A$4</xm:f>
            <x14:dxf>
              <fill>
                <patternFill>
                  <bgColor theme="0" tint="-0.14996795556505021"/>
                </patternFill>
              </fill>
            </x14:dxf>
          </x14:cfRule>
          <xm:sqref>Y1769</xm:sqref>
        </x14:conditionalFormatting>
        <x14:conditionalFormatting xmlns:xm="http://schemas.microsoft.com/office/excel/2006/main">
          <x14:cfRule type="containsText" priority="764" operator="containsText" id="{1108A17B-B8D0-4F78-B09B-7D5BBD33D0B3}">
            <xm:f>NOT(ISERROR(SEARCH(Статусы!$A$4,Y1781)))</xm:f>
            <xm:f>Статусы!$A$4</xm:f>
            <x14:dxf>
              <fill>
                <patternFill>
                  <bgColor theme="0" tint="-0.14996795556505021"/>
                </patternFill>
              </fill>
            </x14:dxf>
          </x14:cfRule>
          <xm:sqref>Y1781</xm:sqref>
        </x14:conditionalFormatting>
        <x14:conditionalFormatting xmlns:xm="http://schemas.microsoft.com/office/excel/2006/main">
          <x14:cfRule type="containsText" priority="763" operator="containsText" id="{3FC07A77-60A6-41B3-9BE6-B8BFD9129589}">
            <xm:f>NOT(ISERROR(SEARCH(Статусы!$A$4,Y1787)))</xm:f>
            <xm:f>Статусы!$A$4</xm:f>
            <x14:dxf>
              <fill>
                <patternFill>
                  <bgColor theme="0" tint="-0.14996795556505021"/>
                </patternFill>
              </fill>
            </x14:dxf>
          </x14:cfRule>
          <xm:sqref>Y1787</xm:sqref>
        </x14:conditionalFormatting>
        <x14:conditionalFormatting xmlns:xm="http://schemas.microsoft.com/office/excel/2006/main">
          <x14:cfRule type="containsText" priority="762" operator="containsText" id="{72CA9F62-81CC-4610-9B4D-FEDB7110F185}">
            <xm:f>NOT(ISERROR(SEARCH(Статусы!$A$4,Y1793)))</xm:f>
            <xm:f>Статусы!$A$4</xm:f>
            <x14:dxf>
              <fill>
                <patternFill>
                  <bgColor theme="0" tint="-0.14996795556505021"/>
                </patternFill>
              </fill>
            </x14:dxf>
          </x14:cfRule>
          <xm:sqref>Y1793</xm:sqref>
        </x14:conditionalFormatting>
        <x14:conditionalFormatting xmlns:xm="http://schemas.microsoft.com/office/excel/2006/main">
          <x14:cfRule type="containsText" priority="761" operator="containsText" id="{8B526B71-114D-458A-8E5C-8338F2C3F062}">
            <xm:f>NOT(ISERROR(SEARCH(Статусы!$A$4,Y1799)))</xm:f>
            <xm:f>Статусы!$A$4</xm:f>
            <x14:dxf>
              <fill>
                <patternFill>
                  <bgColor theme="0" tint="-0.14996795556505021"/>
                </patternFill>
              </fill>
            </x14:dxf>
          </x14:cfRule>
          <xm:sqref>Y1799</xm:sqref>
        </x14:conditionalFormatting>
        <x14:conditionalFormatting xmlns:xm="http://schemas.microsoft.com/office/excel/2006/main">
          <x14:cfRule type="containsText" priority="759" operator="containsText" id="{B5FC2978-4100-415C-B605-71986C37FF3B}">
            <xm:f>NOT(ISERROR(SEARCH(Статусы!$A$4,Y1992)))</xm:f>
            <xm:f>Статусы!$A$4</xm:f>
            <x14:dxf>
              <fill>
                <patternFill>
                  <bgColor theme="0" tint="-0.14996795556505021"/>
                </patternFill>
              </fill>
            </x14:dxf>
          </x14:cfRule>
          <xm:sqref>Y1992</xm:sqref>
        </x14:conditionalFormatting>
        <x14:conditionalFormatting xmlns:xm="http://schemas.microsoft.com/office/excel/2006/main">
          <x14:cfRule type="containsText" priority="758" operator="containsText" id="{BA005792-3DF9-4402-A1DE-7A0E5CF49236}">
            <xm:f>NOT(ISERROR(SEARCH(Статусы!$A$4,Y1986)))</xm:f>
            <xm:f>Статусы!$A$4</xm:f>
            <x14:dxf>
              <fill>
                <patternFill>
                  <bgColor theme="0" tint="-0.14996795556505021"/>
                </patternFill>
              </fill>
            </x14:dxf>
          </x14:cfRule>
          <xm:sqref>Y1986</xm:sqref>
        </x14:conditionalFormatting>
        <x14:conditionalFormatting xmlns:xm="http://schemas.microsoft.com/office/excel/2006/main">
          <x14:cfRule type="containsText" priority="757" operator="containsText" id="{B0A63781-FD7F-49D2-A6A0-B33FFA9020A8}">
            <xm:f>NOT(ISERROR(SEARCH(Статусы!$A$4,Y1980)))</xm:f>
            <xm:f>Статусы!$A$4</xm:f>
            <x14:dxf>
              <fill>
                <patternFill>
                  <bgColor theme="0" tint="-0.14996795556505021"/>
                </patternFill>
              </fill>
            </x14:dxf>
          </x14:cfRule>
          <xm:sqref>Y1980</xm:sqref>
        </x14:conditionalFormatting>
        <x14:conditionalFormatting xmlns:xm="http://schemas.microsoft.com/office/excel/2006/main">
          <x14:cfRule type="containsText" priority="756" operator="containsText" id="{9DFD556F-5A60-4BE6-AED3-3D7ED4987B5E}">
            <xm:f>NOT(ISERROR(SEARCH(Статусы!$A$4,Y1974)))</xm:f>
            <xm:f>Статусы!$A$4</xm:f>
            <x14:dxf>
              <fill>
                <patternFill>
                  <bgColor theme="0" tint="-0.14996795556505021"/>
                </patternFill>
              </fill>
            </x14:dxf>
          </x14:cfRule>
          <xm:sqref>Y1974</xm:sqref>
        </x14:conditionalFormatting>
        <x14:conditionalFormatting xmlns:xm="http://schemas.microsoft.com/office/excel/2006/main">
          <x14:cfRule type="containsText" priority="755" operator="containsText" id="{CA2F1B4A-9A73-427A-9BC5-7D9F49DADEFD}">
            <xm:f>NOT(ISERROR(SEARCH(Статусы!$A$4,Y1968)))</xm:f>
            <xm:f>Статусы!$A$4</xm:f>
            <x14:dxf>
              <fill>
                <patternFill>
                  <bgColor theme="0" tint="-0.14996795556505021"/>
                </patternFill>
              </fill>
            </x14:dxf>
          </x14:cfRule>
          <xm:sqref>Y1968</xm:sqref>
        </x14:conditionalFormatting>
        <x14:conditionalFormatting xmlns:xm="http://schemas.microsoft.com/office/excel/2006/main">
          <x14:cfRule type="containsText" priority="754" operator="containsText" id="{F1617348-7791-4B28-9FEC-86620E3F9F25}">
            <xm:f>NOT(ISERROR(SEARCH(Статусы!$A$4,Y1943)))</xm:f>
            <xm:f>Статусы!$A$4</xm:f>
            <x14:dxf>
              <fill>
                <patternFill>
                  <bgColor theme="0" tint="-0.14996795556505021"/>
                </patternFill>
              </fill>
            </x14:dxf>
          </x14:cfRule>
          <xm:sqref>Y1943</xm:sqref>
        </x14:conditionalFormatting>
        <x14:conditionalFormatting xmlns:xm="http://schemas.microsoft.com/office/excel/2006/main">
          <x14:cfRule type="containsText" priority="753" operator="containsText" id="{ED31F29F-1C50-4BD0-8DBC-445DC8534CEA}">
            <xm:f>NOT(ISERROR(SEARCH(Статусы!$A$4,Y1930)))</xm:f>
            <xm:f>Статусы!$A$4</xm:f>
            <x14:dxf>
              <fill>
                <patternFill>
                  <bgColor theme="0" tint="-0.14996795556505021"/>
                </patternFill>
              </fill>
            </x14:dxf>
          </x14:cfRule>
          <xm:sqref>Y1930</xm:sqref>
        </x14:conditionalFormatting>
        <x14:conditionalFormatting xmlns:xm="http://schemas.microsoft.com/office/excel/2006/main">
          <x14:cfRule type="containsText" priority="752" operator="containsText" id="{A0BE529F-E7C7-43E6-863F-D8C3401539AC}">
            <xm:f>NOT(ISERROR(SEARCH(Статусы!$A$4,Y1900)))</xm:f>
            <xm:f>Статусы!$A$4</xm:f>
            <x14:dxf>
              <fill>
                <patternFill>
                  <bgColor theme="0" tint="-0.14996795556505021"/>
                </patternFill>
              </fill>
            </x14:dxf>
          </x14:cfRule>
          <xm:sqref>Y1900 Y1906</xm:sqref>
        </x14:conditionalFormatting>
        <x14:conditionalFormatting xmlns:xm="http://schemas.microsoft.com/office/excel/2006/main">
          <x14:cfRule type="containsText" priority="751" operator="containsText" id="{B69FB84F-BF59-4418-8A48-D7A93E97CDA1}">
            <xm:f>NOT(ISERROR(SEARCH(Статусы!$A$4,Y1881)))</xm:f>
            <xm:f>Статусы!$A$4</xm:f>
            <x14:dxf>
              <fill>
                <patternFill>
                  <bgColor theme="0" tint="-0.14996795556505021"/>
                </patternFill>
              </fill>
            </x14:dxf>
          </x14:cfRule>
          <xm:sqref>Y1881 Y1887</xm:sqref>
        </x14:conditionalFormatting>
        <x14:conditionalFormatting xmlns:xm="http://schemas.microsoft.com/office/excel/2006/main">
          <x14:cfRule type="containsText" priority="750" operator="containsText" id="{72978FEA-1FF1-4406-A75B-F2DB24108EB0}">
            <xm:f>NOT(ISERROR(SEARCH(Статусы!$A$4,Y1863)))</xm:f>
            <xm:f>Статусы!$A$4</xm:f>
            <x14:dxf>
              <fill>
                <patternFill>
                  <bgColor theme="0" tint="-0.14996795556505021"/>
                </patternFill>
              </fill>
            </x14:dxf>
          </x14:cfRule>
          <xm:sqref>Y1863</xm:sqref>
        </x14:conditionalFormatting>
        <x14:conditionalFormatting xmlns:xm="http://schemas.microsoft.com/office/excel/2006/main">
          <x14:cfRule type="containsText" priority="749" operator="containsText" id="{093E7A52-56BE-4B73-A9B1-68FF3F2697B1}">
            <xm:f>NOT(ISERROR(SEARCH(Статусы!$A$4,Y1869)))</xm:f>
            <xm:f>Статусы!$A$4</xm:f>
            <x14:dxf>
              <fill>
                <patternFill>
                  <bgColor theme="0" tint="-0.14996795556505021"/>
                </patternFill>
              </fill>
            </x14:dxf>
          </x14:cfRule>
          <xm:sqref>Y1869</xm:sqref>
        </x14:conditionalFormatting>
        <x14:conditionalFormatting xmlns:xm="http://schemas.microsoft.com/office/excel/2006/main">
          <x14:cfRule type="containsText" priority="748" operator="containsText" id="{5A3AD701-17CD-4B3A-8C89-E8F784EB242D}">
            <xm:f>NOT(ISERROR(SEARCH(Статусы!$A$4,Y592)))</xm:f>
            <xm:f>Статусы!$A$4</xm:f>
            <x14:dxf>
              <fill>
                <patternFill>
                  <bgColor theme="0" tint="-0.14996795556505021"/>
                </patternFill>
              </fill>
            </x14:dxf>
          </x14:cfRule>
          <xm:sqref>Y592</xm:sqref>
        </x14:conditionalFormatting>
        <x14:conditionalFormatting xmlns:xm="http://schemas.microsoft.com/office/excel/2006/main">
          <x14:cfRule type="containsText" priority="747" operator="containsText" id="{EB8685E1-316B-4BCB-BB2C-30DD57036C5C}">
            <xm:f>NOT(ISERROR(SEARCH(Статусы!$A$4,X355)))</xm:f>
            <xm:f>Статусы!$A$4</xm:f>
            <x14:dxf>
              <fill>
                <patternFill>
                  <bgColor theme="0" tint="-0.14996795556505021"/>
                </patternFill>
              </fill>
            </x14:dxf>
          </x14:cfRule>
          <xm:sqref>X355</xm:sqref>
        </x14:conditionalFormatting>
        <x14:conditionalFormatting xmlns:xm="http://schemas.microsoft.com/office/excel/2006/main">
          <x14:cfRule type="containsText" priority="746" operator="containsText" id="{2285449B-6BED-4374-85EE-F03953688D0B}">
            <xm:f>NOT(ISERROR(SEARCH(Статусы!$A$4,X448)))</xm:f>
            <xm:f>Статусы!$A$4</xm:f>
            <x14:dxf>
              <fill>
                <patternFill>
                  <bgColor theme="0" tint="-0.14996795556505021"/>
                </patternFill>
              </fill>
            </x14:dxf>
          </x14:cfRule>
          <xm:sqref>X448</xm:sqref>
        </x14:conditionalFormatting>
        <x14:conditionalFormatting xmlns:xm="http://schemas.microsoft.com/office/excel/2006/main">
          <x14:cfRule type="containsText" priority="745" operator="containsText" id="{441F20C8-A6CA-4A23-9069-A28537DBBDB3}">
            <xm:f>NOT(ISERROR(SEARCH(Статусы!$A$4,X481)))</xm:f>
            <xm:f>Статусы!$A$4</xm:f>
            <x14:dxf>
              <fill>
                <patternFill>
                  <bgColor theme="0" tint="-0.14996795556505021"/>
                </patternFill>
              </fill>
            </x14:dxf>
          </x14:cfRule>
          <xm:sqref>X481</xm:sqref>
        </x14:conditionalFormatting>
        <x14:conditionalFormatting xmlns:xm="http://schemas.microsoft.com/office/excel/2006/main">
          <x14:cfRule type="containsText" priority="744" operator="containsText" id="{2EAB60D2-B6AA-4998-A6C8-11D97935A05B}">
            <xm:f>NOT(ISERROR(SEARCH(Статусы!$A$4,X527)))</xm:f>
            <xm:f>Статусы!$A$4</xm:f>
            <x14:dxf>
              <fill>
                <patternFill>
                  <bgColor theme="0" tint="-0.14996795556505021"/>
                </patternFill>
              </fill>
            </x14:dxf>
          </x14:cfRule>
          <xm:sqref>X527</xm:sqref>
        </x14:conditionalFormatting>
        <x14:conditionalFormatting xmlns:xm="http://schemas.microsoft.com/office/excel/2006/main">
          <x14:cfRule type="containsText" priority="743" operator="containsText" id="{5FD910CD-ED33-4263-B898-5BF17110BA95}">
            <xm:f>NOT(ISERROR(SEARCH(Статусы!$A$4,X586)))</xm:f>
            <xm:f>Статусы!$A$4</xm:f>
            <x14:dxf>
              <fill>
                <patternFill>
                  <bgColor theme="0" tint="-0.14996795556505021"/>
                </patternFill>
              </fill>
            </x14:dxf>
          </x14:cfRule>
          <xm:sqref>X586</xm:sqref>
        </x14:conditionalFormatting>
        <x14:conditionalFormatting xmlns:xm="http://schemas.microsoft.com/office/excel/2006/main">
          <x14:cfRule type="containsText" priority="742" operator="containsText" id="{7D6DDBF2-164D-4928-97A9-286C1BFE0836}">
            <xm:f>NOT(ISERROR(SEARCH(Статусы!$A$4,X663)))</xm:f>
            <xm:f>Статусы!$A$4</xm:f>
            <x14:dxf>
              <fill>
                <patternFill>
                  <bgColor theme="0" tint="-0.14996795556505021"/>
                </patternFill>
              </fill>
            </x14:dxf>
          </x14:cfRule>
          <xm:sqref>X663</xm:sqref>
        </x14:conditionalFormatting>
        <x14:conditionalFormatting xmlns:xm="http://schemas.microsoft.com/office/excel/2006/main">
          <x14:cfRule type="containsText" priority="730" operator="containsText" id="{C073F1C4-F3EE-4A75-BDAE-3A5DBC59899F}">
            <xm:f>NOT(ISERROR(SEARCH(Статусы!$A$4,X1050)))</xm:f>
            <xm:f>Статусы!$A$4</xm:f>
            <x14:dxf>
              <fill>
                <patternFill>
                  <bgColor theme="0" tint="-0.14996795556505021"/>
                </patternFill>
              </fill>
            </x14:dxf>
          </x14:cfRule>
          <xm:sqref>X1050</xm:sqref>
        </x14:conditionalFormatting>
        <x14:conditionalFormatting xmlns:xm="http://schemas.microsoft.com/office/excel/2006/main">
          <x14:cfRule type="containsText" priority="738" operator="containsText" id="{1330CC1D-1425-4DB2-9E60-6AA5153D0704}">
            <xm:f>NOT(ISERROR(SEARCH(Статусы!$A$4,X821)))</xm:f>
            <xm:f>Статусы!$A$4</xm:f>
            <x14:dxf>
              <fill>
                <patternFill>
                  <bgColor theme="0" tint="-0.14996795556505021"/>
                </patternFill>
              </fill>
            </x14:dxf>
          </x14:cfRule>
          <xm:sqref>X821</xm:sqref>
        </x14:conditionalFormatting>
        <x14:conditionalFormatting xmlns:xm="http://schemas.microsoft.com/office/excel/2006/main">
          <x14:cfRule type="containsText" priority="739" operator="containsText" id="{CD818A89-F213-45C8-8C6B-7B5BC596EA85}">
            <xm:f>NOT(ISERROR(SEARCH(Статусы!$A$4,X809)))</xm:f>
            <xm:f>Статусы!$A$4</xm:f>
            <x14:dxf>
              <fill>
                <patternFill>
                  <bgColor theme="0" tint="-0.14996795556505021"/>
                </patternFill>
              </fill>
            </x14:dxf>
          </x14:cfRule>
          <xm:sqref>X809</xm:sqref>
        </x14:conditionalFormatting>
        <x14:conditionalFormatting xmlns:xm="http://schemas.microsoft.com/office/excel/2006/main">
          <x14:cfRule type="containsText" priority="740" operator="containsText" id="{D0FDD7CF-AB0A-4560-A5AD-76EA23AF90C8}">
            <xm:f>NOT(ISERROR(SEARCH(Статусы!$A$4,X797)))</xm:f>
            <xm:f>Статусы!$A$4</xm:f>
            <x14:dxf>
              <fill>
                <patternFill>
                  <bgColor theme="0" tint="-0.14996795556505021"/>
                </patternFill>
              </fill>
            </x14:dxf>
          </x14:cfRule>
          <xm:sqref>X797</xm:sqref>
        </x14:conditionalFormatting>
        <x14:conditionalFormatting xmlns:xm="http://schemas.microsoft.com/office/excel/2006/main">
          <x14:cfRule type="containsText" priority="741" operator="containsText" id="{BDCE4126-7D07-4EDC-ABDA-2C81EFDB3F14}">
            <xm:f>NOT(ISERROR(SEARCH(Статусы!$A$4,X776)))</xm:f>
            <xm:f>Статусы!$A$4</xm:f>
            <x14:dxf>
              <fill>
                <patternFill>
                  <bgColor theme="0" tint="-0.14996795556505021"/>
                </patternFill>
              </fill>
            </x14:dxf>
          </x14:cfRule>
          <xm:sqref>X776</xm:sqref>
        </x14:conditionalFormatting>
        <x14:conditionalFormatting xmlns:xm="http://schemas.microsoft.com/office/excel/2006/main">
          <x14:cfRule type="containsText" priority="737" operator="containsText" id="{E309C0A0-A240-4EFF-B7A4-2388B2974BB6}">
            <xm:f>NOT(ISERROR(SEARCH(Статусы!$A$4,X827)))</xm:f>
            <xm:f>Статусы!$A$4</xm:f>
            <x14:dxf>
              <fill>
                <patternFill>
                  <bgColor theme="0" tint="-0.14996795556505021"/>
                </patternFill>
              </fill>
            </x14:dxf>
          </x14:cfRule>
          <xm:sqref>X827 X833 X839</xm:sqref>
        </x14:conditionalFormatting>
        <x14:conditionalFormatting xmlns:xm="http://schemas.microsoft.com/office/excel/2006/main">
          <x14:cfRule type="containsText" priority="736" operator="containsText" id="{D1F42164-FC47-49B4-9428-B5DDA816668D}">
            <xm:f>NOT(ISERROR(SEARCH(Статусы!$A$4,X845)))</xm:f>
            <xm:f>Статусы!$A$4</xm:f>
            <x14:dxf>
              <fill>
                <patternFill>
                  <bgColor theme="0" tint="-0.14996795556505021"/>
                </patternFill>
              </fill>
            </x14:dxf>
          </x14:cfRule>
          <xm:sqref>X845</xm:sqref>
        </x14:conditionalFormatting>
        <x14:conditionalFormatting xmlns:xm="http://schemas.microsoft.com/office/excel/2006/main">
          <x14:cfRule type="containsText" priority="735" operator="containsText" id="{17F37D8A-CC3D-4536-B64B-816A117BBBA8}">
            <xm:f>NOT(ISERROR(SEARCH(Статусы!$A$4,X852)))</xm:f>
            <xm:f>Статусы!$A$4</xm:f>
            <x14:dxf>
              <fill>
                <patternFill>
                  <bgColor theme="0" tint="-0.14996795556505021"/>
                </patternFill>
              </fill>
            </x14:dxf>
          </x14:cfRule>
          <xm:sqref>X852</xm:sqref>
        </x14:conditionalFormatting>
        <x14:conditionalFormatting xmlns:xm="http://schemas.microsoft.com/office/excel/2006/main">
          <x14:cfRule type="containsText" priority="734" operator="containsText" id="{D156800D-ECCA-43F7-8BD9-92A2B285AF8F}">
            <xm:f>NOT(ISERROR(SEARCH(Статусы!$A$4,X927)))</xm:f>
            <xm:f>Статусы!$A$4</xm:f>
            <x14:dxf>
              <fill>
                <patternFill>
                  <bgColor theme="0" tint="-0.14996795556505021"/>
                </patternFill>
              </fill>
            </x14:dxf>
          </x14:cfRule>
          <xm:sqref>X927</xm:sqref>
        </x14:conditionalFormatting>
        <x14:conditionalFormatting xmlns:xm="http://schemas.microsoft.com/office/excel/2006/main">
          <x14:cfRule type="containsText" priority="733" operator="containsText" id="{14825DB1-CB1B-4F0D-890A-7AF62C3869DD}">
            <xm:f>NOT(ISERROR(SEARCH(Статусы!$A$4,X972)))</xm:f>
            <xm:f>Статусы!$A$4</xm:f>
            <x14:dxf>
              <fill>
                <patternFill>
                  <bgColor theme="0" tint="-0.14996795556505021"/>
                </patternFill>
              </fill>
            </x14:dxf>
          </x14:cfRule>
          <xm:sqref>X972</xm:sqref>
        </x14:conditionalFormatting>
        <x14:conditionalFormatting xmlns:xm="http://schemas.microsoft.com/office/excel/2006/main">
          <x14:cfRule type="containsText" priority="732" operator="containsText" id="{933F6E25-679E-4CA4-B39D-D437601CD237}">
            <xm:f>NOT(ISERROR(SEARCH(Статусы!$A$4,X978)))</xm:f>
            <xm:f>Статусы!$A$4</xm:f>
            <x14:dxf>
              <fill>
                <patternFill>
                  <bgColor theme="0" tint="-0.14996795556505021"/>
                </patternFill>
              </fill>
            </x14:dxf>
          </x14:cfRule>
          <xm:sqref>X978 X984 X990 X1002</xm:sqref>
        </x14:conditionalFormatting>
        <x14:conditionalFormatting xmlns:xm="http://schemas.microsoft.com/office/excel/2006/main">
          <x14:cfRule type="containsText" priority="731" operator="containsText" id="{042F9C6D-B5E5-449A-916D-987D45DEA2D2}">
            <xm:f>NOT(ISERROR(SEARCH(Статусы!$A$4,X1008)))</xm:f>
            <xm:f>Статусы!$A$4</xm:f>
            <x14:dxf>
              <fill>
                <patternFill>
                  <bgColor theme="0" tint="-0.14996795556505021"/>
                </patternFill>
              </fill>
            </x14:dxf>
          </x14:cfRule>
          <xm:sqref>X1008 X1026</xm:sqref>
        </x14:conditionalFormatting>
        <x14:conditionalFormatting xmlns:xm="http://schemas.microsoft.com/office/excel/2006/main">
          <x14:cfRule type="containsText" priority="714" operator="containsText" id="{A872C8DF-B02C-46EC-ADA2-34E0CF1EB0F2}">
            <xm:f>NOT(ISERROR(SEARCH(Статусы!$A$4,X1906)))</xm:f>
            <xm:f>Статусы!$A$4</xm:f>
            <x14:dxf>
              <fill>
                <patternFill>
                  <bgColor theme="0" tint="-0.14996795556505021"/>
                </patternFill>
              </fill>
            </x14:dxf>
          </x14:cfRule>
          <xm:sqref>X1906</xm:sqref>
        </x14:conditionalFormatting>
        <x14:conditionalFormatting xmlns:xm="http://schemas.microsoft.com/office/excel/2006/main">
          <x14:cfRule type="containsText" priority="729" operator="containsText" id="{213146AA-D030-4E4F-99A4-0F7562887D64}">
            <xm:f>NOT(ISERROR(SEARCH(Статусы!$A$4,X1057)))</xm:f>
            <xm:f>Статусы!$A$4</xm:f>
            <x14:dxf>
              <fill>
                <patternFill>
                  <bgColor theme="0" tint="-0.14996795556505021"/>
                </patternFill>
              </fill>
            </x14:dxf>
          </x14:cfRule>
          <xm:sqref>X1057</xm:sqref>
        </x14:conditionalFormatting>
        <x14:conditionalFormatting xmlns:xm="http://schemas.microsoft.com/office/excel/2006/main">
          <x14:cfRule type="containsText" priority="728" operator="containsText" id="{29997FE4-11A8-47BD-B282-59E4660F6BF5}">
            <xm:f>NOT(ISERROR(SEARCH(Статусы!$A$4,X1082)))</xm:f>
            <xm:f>Статусы!$A$4</xm:f>
            <x14:dxf>
              <fill>
                <patternFill>
                  <bgColor theme="0" tint="-0.14996795556505021"/>
                </patternFill>
              </fill>
            </x14:dxf>
          </x14:cfRule>
          <xm:sqref>X1082</xm:sqref>
        </x14:conditionalFormatting>
        <x14:conditionalFormatting xmlns:xm="http://schemas.microsoft.com/office/excel/2006/main">
          <x14:cfRule type="containsText" priority="727" operator="containsText" id="{2DDAE86F-B31E-4CCA-A440-BE8B7E6575F8}">
            <xm:f>NOT(ISERROR(SEARCH(Статусы!$A$4,X1107)))</xm:f>
            <xm:f>Статусы!$A$4</xm:f>
            <x14:dxf>
              <fill>
                <patternFill>
                  <bgColor theme="0" tint="-0.14996795556505021"/>
                </patternFill>
              </fill>
            </x14:dxf>
          </x14:cfRule>
          <xm:sqref>X1107 X1113 X1119 X1125 X1131</xm:sqref>
        </x14:conditionalFormatting>
        <x14:conditionalFormatting xmlns:xm="http://schemas.microsoft.com/office/excel/2006/main">
          <x14:cfRule type="containsText" priority="726" operator="containsText" id="{747D5185-6D84-411B-A9A0-E30511F8C022}">
            <xm:f>NOT(ISERROR(SEARCH(Статусы!$A$4,X1137)))</xm:f>
            <xm:f>Статусы!$A$4</xm:f>
            <x14:dxf>
              <fill>
                <patternFill>
                  <bgColor theme="0" tint="-0.14996795556505021"/>
                </patternFill>
              </fill>
            </x14:dxf>
          </x14:cfRule>
          <xm:sqref>X1137</xm:sqref>
        </x14:conditionalFormatting>
        <x14:conditionalFormatting xmlns:xm="http://schemas.microsoft.com/office/excel/2006/main">
          <x14:cfRule type="containsText" priority="723" operator="containsText" id="{0BC8ABFE-999E-40DF-B130-C8C64824E1E6}">
            <xm:f>NOT(ISERROR(SEARCH(Статусы!$A$4,X1255)))</xm:f>
            <xm:f>Статусы!$A$4</xm:f>
            <x14:dxf>
              <fill>
                <patternFill>
                  <bgColor theme="0" tint="-0.14996795556505021"/>
                </patternFill>
              </fill>
            </x14:dxf>
          </x14:cfRule>
          <xm:sqref>X1255</xm:sqref>
        </x14:conditionalFormatting>
        <x14:conditionalFormatting xmlns:xm="http://schemas.microsoft.com/office/excel/2006/main">
          <x14:cfRule type="containsText" priority="709" operator="containsText" id="{72D0E46F-AA8C-4FEE-A7C1-C727DC3EE522}">
            <xm:f>NOT(ISERROR(SEARCH(Статусы!$A$4,X2004)))</xm:f>
            <xm:f>Статусы!$A$4</xm:f>
            <x14:dxf>
              <fill>
                <patternFill>
                  <bgColor theme="0" tint="-0.14996795556505021"/>
                </patternFill>
              </fill>
            </x14:dxf>
          </x14:cfRule>
          <xm:sqref>X2004</xm:sqref>
        </x14:conditionalFormatting>
        <x14:conditionalFormatting xmlns:xm="http://schemas.microsoft.com/office/excel/2006/main">
          <x14:cfRule type="containsText" priority="725" operator="containsText" id="{16670AC5-76FA-45F0-A15B-68F280891971}">
            <xm:f>NOT(ISERROR(SEARCH(Статусы!$A$4,X1187)))</xm:f>
            <xm:f>Статусы!$A$4</xm:f>
            <x14:dxf>
              <fill>
                <patternFill>
                  <bgColor theme="0" tint="-0.14996795556505021"/>
                </patternFill>
              </fill>
            </x14:dxf>
          </x14:cfRule>
          <xm:sqref>X1187</xm:sqref>
        </x14:conditionalFormatting>
        <x14:conditionalFormatting xmlns:xm="http://schemas.microsoft.com/office/excel/2006/main">
          <x14:cfRule type="containsText" priority="724" operator="containsText" id="{AE53A07B-6FF8-4515-B996-B3B4405E86C6}">
            <xm:f>NOT(ISERROR(SEARCH(Статусы!$A$4,X1224)))</xm:f>
            <xm:f>Статусы!$A$4</xm:f>
            <x14:dxf>
              <fill>
                <patternFill>
                  <bgColor theme="0" tint="-0.14996795556505021"/>
                </patternFill>
              </fill>
            </x14:dxf>
          </x14:cfRule>
          <xm:sqref>X1224</xm:sqref>
        </x14:conditionalFormatting>
        <x14:conditionalFormatting xmlns:xm="http://schemas.microsoft.com/office/excel/2006/main">
          <x14:cfRule type="containsText" priority="704" operator="containsText" id="{CBF55D8D-48FE-408E-AFC8-8B7A5779C846}">
            <xm:f>NOT(ISERROR(SEARCH(Статусы!$A$4,X1545)))</xm:f>
            <xm:f>Статусы!$A$4</xm:f>
            <x14:dxf>
              <fill>
                <patternFill>
                  <bgColor theme="0" tint="-0.14996795556505021"/>
                </patternFill>
              </fill>
            </x14:dxf>
          </x14:cfRule>
          <xm:sqref>X1545</xm:sqref>
        </x14:conditionalFormatting>
        <x14:conditionalFormatting xmlns:xm="http://schemas.microsoft.com/office/excel/2006/main">
          <x14:cfRule type="containsText" priority="722" operator="containsText" id="{B86E9EC4-115A-4C19-82C8-4640187F6624}">
            <xm:f>NOT(ISERROR(SEARCH(Статусы!$A$4,X1299)))</xm:f>
            <xm:f>Статусы!$A$4</xm:f>
            <x14:dxf>
              <fill>
                <patternFill>
                  <bgColor theme="0" tint="-0.14996795556505021"/>
                </patternFill>
              </fill>
            </x14:dxf>
          </x14:cfRule>
          <xm:sqref>X1299</xm:sqref>
        </x14:conditionalFormatting>
        <x14:conditionalFormatting xmlns:xm="http://schemas.microsoft.com/office/excel/2006/main">
          <x14:cfRule type="containsText" priority="721" operator="containsText" id="{43815343-2EA1-4B92-AA8A-691A6149B0F3}">
            <xm:f>NOT(ISERROR(SEARCH(Статусы!$A$4,X1477)))</xm:f>
            <xm:f>Статусы!$A$4</xm:f>
            <x14:dxf>
              <fill>
                <patternFill>
                  <bgColor theme="0" tint="-0.14996795556505021"/>
                </patternFill>
              </fill>
            </x14:dxf>
          </x14:cfRule>
          <xm:sqref>X1477 X1483</xm:sqref>
        </x14:conditionalFormatting>
        <x14:conditionalFormatting xmlns:xm="http://schemas.microsoft.com/office/excel/2006/main">
          <x14:cfRule type="containsText" priority="720" operator="containsText" id="{DF31104B-BFF7-4C1A-8005-8164049693C6}">
            <xm:f>NOT(ISERROR(SEARCH(Статусы!$A$4,X1575)))</xm:f>
            <xm:f>Статусы!$A$4</xm:f>
            <x14:dxf>
              <fill>
                <patternFill>
                  <bgColor theme="0" tint="-0.14996795556505021"/>
                </patternFill>
              </fill>
            </x14:dxf>
          </x14:cfRule>
          <xm:sqref>X1575</xm:sqref>
        </x14:conditionalFormatting>
        <x14:conditionalFormatting xmlns:xm="http://schemas.microsoft.com/office/excel/2006/main">
          <x14:cfRule type="containsText" priority="719" operator="containsText" id="{5865C60D-B624-4414-AECF-41C0E99588F8}">
            <xm:f>NOT(ISERROR(SEARCH(Статусы!$A$4,X1827)))</xm:f>
            <xm:f>Статусы!$A$4</xm:f>
            <x14:dxf>
              <fill>
                <patternFill>
                  <bgColor theme="0" tint="-0.14996795556505021"/>
                </patternFill>
              </fill>
            </x14:dxf>
          </x14:cfRule>
          <xm:sqref>X1827</xm:sqref>
        </x14:conditionalFormatting>
        <x14:conditionalFormatting xmlns:xm="http://schemas.microsoft.com/office/excel/2006/main">
          <x14:cfRule type="containsText" priority="718" operator="containsText" id="{C931F5BD-B878-43B3-97EB-A74AF5C41BEA}">
            <xm:f>NOT(ISERROR(SEARCH(Статусы!$A$4,X1833)))</xm:f>
            <xm:f>Статусы!$A$4</xm:f>
            <x14:dxf>
              <fill>
                <patternFill>
                  <bgColor theme="0" tint="-0.14996795556505021"/>
                </patternFill>
              </fill>
            </x14:dxf>
          </x14:cfRule>
          <xm:sqref>X1833</xm:sqref>
        </x14:conditionalFormatting>
        <x14:conditionalFormatting xmlns:xm="http://schemas.microsoft.com/office/excel/2006/main">
          <x14:cfRule type="containsText" priority="717" operator="containsText" id="{9DCB0208-8C7B-4433-AFEF-473F9524A85F}">
            <xm:f>NOT(ISERROR(SEARCH(Статусы!$A$4,X1839)))</xm:f>
            <xm:f>Статусы!$A$4</xm:f>
            <x14:dxf>
              <fill>
                <patternFill>
                  <bgColor theme="0" tint="-0.14996795556505021"/>
                </patternFill>
              </fill>
            </x14:dxf>
          </x14:cfRule>
          <xm:sqref>X1839</xm:sqref>
        </x14:conditionalFormatting>
        <x14:conditionalFormatting xmlns:xm="http://schemas.microsoft.com/office/excel/2006/main">
          <x14:cfRule type="containsText" priority="716" operator="containsText" id="{49087341-5C0A-40EC-9726-DE8E500D95AA}">
            <xm:f>NOT(ISERROR(SEARCH(Статусы!$A$4,X1881)))</xm:f>
            <xm:f>Статусы!$A$4</xm:f>
            <x14:dxf>
              <fill>
                <patternFill>
                  <bgColor theme="0" tint="-0.14996795556505021"/>
                </patternFill>
              </fill>
            </x14:dxf>
          </x14:cfRule>
          <xm:sqref>X1881 X1887</xm:sqref>
        </x14:conditionalFormatting>
        <x14:conditionalFormatting xmlns:xm="http://schemas.microsoft.com/office/excel/2006/main">
          <x14:cfRule type="containsText" priority="715" operator="containsText" id="{278B692E-B888-43F0-8C5D-39E3C3E398A7}">
            <xm:f>NOT(ISERROR(SEARCH(Статусы!$A$4,X1900)))</xm:f>
            <xm:f>Статусы!$A$4</xm:f>
            <x14:dxf>
              <fill>
                <patternFill>
                  <bgColor theme="0" tint="-0.14996795556505021"/>
                </patternFill>
              </fill>
            </x14:dxf>
          </x14:cfRule>
          <xm:sqref>X1900</xm:sqref>
        </x14:conditionalFormatting>
        <x14:conditionalFormatting xmlns:xm="http://schemas.microsoft.com/office/excel/2006/main">
          <x14:cfRule type="containsText" priority="670" operator="containsText" id="{5F3957F1-459B-465A-B1D9-D919DA1E0365}">
            <xm:f>NOT(ISERROR(SEARCH(Статусы!$A$4,X699)))</xm:f>
            <xm:f>Статусы!$A$4</xm:f>
            <x14:dxf>
              <fill>
                <patternFill>
                  <bgColor theme="0" tint="-0.14996795556505021"/>
                </patternFill>
              </fill>
            </x14:dxf>
          </x14:cfRule>
          <xm:sqref>X699</xm:sqref>
        </x14:conditionalFormatting>
        <x14:conditionalFormatting xmlns:xm="http://schemas.microsoft.com/office/excel/2006/main">
          <x14:cfRule type="containsText" priority="713" operator="containsText" id="{0444221A-0D35-4480-A2B3-0536EEF84668}">
            <xm:f>NOT(ISERROR(SEARCH(Статусы!$A$4,X1918)))</xm:f>
            <xm:f>Статусы!$A$4</xm:f>
            <x14:dxf>
              <fill>
                <patternFill>
                  <bgColor theme="0" tint="-0.14996795556505021"/>
                </patternFill>
              </fill>
            </x14:dxf>
          </x14:cfRule>
          <xm:sqref>X1918 X1924</xm:sqref>
        </x14:conditionalFormatting>
        <x14:conditionalFormatting xmlns:xm="http://schemas.microsoft.com/office/excel/2006/main">
          <x14:cfRule type="containsText" priority="712" operator="containsText" id="{5A6A3717-FEAE-44F0-B80E-5929894D7D04}">
            <xm:f>NOT(ISERROR(SEARCH(Статусы!$A$4,X1968)))</xm:f>
            <xm:f>Статусы!$A$4</xm:f>
            <x14:dxf>
              <fill>
                <patternFill>
                  <bgColor theme="0" tint="-0.14996795556505021"/>
                </patternFill>
              </fill>
            </x14:dxf>
          </x14:cfRule>
          <xm:sqref>X1968</xm:sqref>
        </x14:conditionalFormatting>
        <x14:conditionalFormatting xmlns:xm="http://schemas.microsoft.com/office/excel/2006/main">
          <x14:cfRule type="containsText" priority="711" operator="containsText" id="{F2EF5ABD-4DD6-4EBF-B2B3-91C4F3B3AC88}">
            <xm:f>NOT(ISERROR(SEARCH(Статусы!$A$4,X1974)))</xm:f>
            <xm:f>Статусы!$A$4</xm:f>
            <x14:dxf>
              <fill>
                <patternFill>
                  <bgColor theme="0" tint="-0.14996795556505021"/>
                </patternFill>
              </fill>
            </x14:dxf>
          </x14:cfRule>
          <xm:sqref>X1974 X1980 X1986</xm:sqref>
        </x14:conditionalFormatting>
        <x14:conditionalFormatting xmlns:xm="http://schemas.microsoft.com/office/excel/2006/main">
          <x14:cfRule type="containsText" priority="710" operator="containsText" id="{0DA7A92E-6DC8-465D-8794-2F290EB13580}">
            <xm:f>NOT(ISERROR(SEARCH(Статусы!$A$4,X1992)))</xm:f>
            <xm:f>Статусы!$A$4</xm:f>
            <x14:dxf>
              <fill>
                <patternFill>
                  <bgColor theme="0" tint="-0.14996795556505021"/>
                </patternFill>
              </fill>
            </x14:dxf>
          </x14:cfRule>
          <xm:sqref>X1992</xm:sqref>
        </x14:conditionalFormatting>
        <x14:conditionalFormatting xmlns:xm="http://schemas.microsoft.com/office/excel/2006/main">
          <x14:cfRule type="containsText" priority="690" operator="containsText" id="{43917443-3F02-4798-9883-3906598CC3D8}">
            <xm:f>NOT(ISERROR(SEARCH(Статусы!$A$4,X1893)))</xm:f>
            <xm:f>Статусы!$A$4</xm:f>
            <x14:dxf>
              <fill>
                <patternFill>
                  <bgColor theme="0" tint="-0.14996795556505021"/>
                </patternFill>
              </fill>
            </x14:dxf>
          </x14:cfRule>
          <xm:sqref>X1893</xm:sqref>
        </x14:conditionalFormatting>
        <x14:conditionalFormatting xmlns:xm="http://schemas.microsoft.com/office/excel/2006/main">
          <x14:cfRule type="containsText" priority="708" operator="containsText" id="{CE39106E-FB75-4C86-AB7A-F09B0E5AA56C}">
            <xm:f>NOT(ISERROR(SEARCH(Статусы!$A$4,X1998)))</xm:f>
            <xm:f>Статусы!$A$4</xm:f>
            <x14:dxf>
              <fill>
                <patternFill>
                  <bgColor theme="0" tint="-0.14996795556505021"/>
                </patternFill>
              </fill>
            </x14:dxf>
          </x14:cfRule>
          <xm:sqref>X1998</xm:sqref>
        </x14:conditionalFormatting>
        <x14:conditionalFormatting xmlns:xm="http://schemas.microsoft.com/office/excel/2006/main">
          <x14:cfRule type="containsText" priority="707" operator="containsText" id="{34469E99-8CBA-46B4-BEB2-A560486673B3}">
            <xm:f>NOT(ISERROR(SEARCH(Статусы!$A$4,X1527)))</xm:f>
            <xm:f>Статусы!$A$4</xm:f>
            <x14:dxf>
              <fill>
                <patternFill>
                  <bgColor theme="0" tint="-0.14996795556505021"/>
                </patternFill>
              </fill>
            </x14:dxf>
          </x14:cfRule>
          <xm:sqref>X1527</xm:sqref>
        </x14:conditionalFormatting>
        <x14:conditionalFormatting xmlns:xm="http://schemas.microsoft.com/office/excel/2006/main">
          <x14:cfRule type="containsText" priority="706" operator="containsText" id="{0F1F59DE-C2F9-4B3A-8B2A-807101293B98}">
            <xm:f>NOT(ISERROR(SEARCH(Статусы!$A$4,X1533)))</xm:f>
            <xm:f>Статусы!$A$4</xm:f>
            <x14:dxf>
              <fill>
                <patternFill>
                  <bgColor theme="0" tint="-0.14996795556505021"/>
                </patternFill>
              </fill>
            </x14:dxf>
          </x14:cfRule>
          <xm:sqref>X1533</xm:sqref>
        </x14:conditionalFormatting>
        <x14:conditionalFormatting xmlns:xm="http://schemas.microsoft.com/office/excel/2006/main">
          <x14:cfRule type="containsText" priority="705" operator="containsText" id="{78B37125-1FFC-4299-85A1-0AFADEB5BAC2}">
            <xm:f>NOT(ISERROR(SEARCH(Статусы!$A$4,X1539)))</xm:f>
            <xm:f>Статусы!$A$4</xm:f>
            <x14:dxf>
              <fill>
                <patternFill>
                  <bgColor theme="0" tint="-0.14996795556505021"/>
                </patternFill>
              </fill>
            </x14:dxf>
          </x14:cfRule>
          <xm:sqref>X1539</xm:sqref>
        </x14:conditionalFormatting>
        <x14:conditionalFormatting xmlns:xm="http://schemas.microsoft.com/office/excel/2006/main">
          <x14:cfRule type="containsText" priority="703" operator="containsText" id="{F4B14B32-1242-41E2-88C6-9A5CCEF01950}">
            <xm:f>NOT(ISERROR(SEARCH(Статусы!$A$4,X1551)))</xm:f>
            <xm:f>Статусы!$A$4</xm:f>
            <x14:dxf>
              <fill>
                <patternFill>
                  <bgColor theme="0" tint="-0.14996795556505021"/>
                </patternFill>
              </fill>
            </x14:dxf>
          </x14:cfRule>
          <xm:sqref>X1551</xm:sqref>
        </x14:conditionalFormatting>
        <x14:conditionalFormatting xmlns:xm="http://schemas.microsoft.com/office/excel/2006/main">
          <x14:cfRule type="containsText" priority="702" operator="containsText" id="{2AEA666C-24C4-4598-A563-A21D5F9B46EE}">
            <xm:f>NOT(ISERROR(SEARCH(Статусы!$A$4,X1557)))</xm:f>
            <xm:f>Статусы!$A$4</xm:f>
            <x14:dxf>
              <fill>
                <patternFill>
                  <bgColor theme="0" tint="-0.14996795556505021"/>
                </patternFill>
              </fill>
            </x14:dxf>
          </x14:cfRule>
          <xm:sqref>X1557</xm:sqref>
        </x14:conditionalFormatting>
        <x14:conditionalFormatting xmlns:xm="http://schemas.microsoft.com/office/excel/2006/main">
          <x14:cfRule type="containsText" priority="701" operator="containsText" id="{06C2BF2F-A784-4331-8F38-8A522A285632}">
            <xm:f>NOT(ISERROR(SEARCH(Статусы!$A$4,X1563)))</xm:f>
            <xm:f>Статусы!$A$4</xm:f>
            <x14:dxf>
              <fill>
                <patternFill>
                  <bgColor theme="0" tint="-0.14996795556505021"/>
                </patternFill>
              </fill>
            </x14:dxf>
          </x14:cfRule>
          <xm:sqref>X1563</xm:sqref>
        </x14:conditionalFormatting>
        <x14:conditionalFormatting xmlns:xm="http://schemas.microsoft.com/office/excel/2006/main">
          <x14:cfRule type="containsText" priority="700" operator="containsText" id="{30124C66-1468-4171-9495-9ED3ADD622CD}">
            <xm:f>NOT(ISERROR(SEARCH(Статусы!$A$4,Z1581)))</xm:f>
            <xm:f>Статусы!$A$4</xm:f>
            <x14:dxf>
              <fill>
                <patternFill>
                  <bgColor theme="0" tint="-0.14996795556505021"/>
                </patternFill>
              </fill>
            </x14:dxf>
          </x14:cfRule>
          <xm:sqref>Z1581</xm:sqref>
        </x14:conditionalFormatting>
        <x14:conditionalFormatting xmlns:xm="http://schemas.microsoft.com/office/excel/2006/main">
          <x14:cfRule type="containsText" priority="699" operator="containsText" id="{E9079344-63D6-48A3-BC26-AFBAE87B52C3}">
            <xm:f>NOT(ISERROR(SEARCH(Статусы!$A$4,X1587)))</xm:f>
            <xm:f>Статусы!$A$4</xm:f>
            <x14:dxf>
              <fill>
                <patternFill>
                  <bgColor theme="0" tint="-0.14996795556505021"/>
                </patternFill>
              </fill>
            </x14:dxf>
          </x14:cfRule>
          <xm:sqref>X1587</xm:sqref>
        </x14:conditionalFormatting>
        <x14:conditionalFormatting xmlns:xm="http://schemas.microsoft.com/office/excel/2006/main">
          <x14:cfRule type="containsText" priority="698" operator="containsText" id="{69301615-EE1C-4D78-B4AC-AF60F6866E13}">
            <xm:f>NOT(ISERROR(SEARCH(Статусы!$A$4,X1599)))</xm:f>
            <xm:f>Статусы!$A$4</xm:f>
            <x14:dxf>
              <fill>
                <patternFill>
                  <bgColor theme="0" tint="-0.14996795556505021"/>
                </patternFill>
              </fill>
            </x14:dxf>
          </x14:cfRule>
          <xm:sqref>X1599</xm:sqref>
        </x14:conditionalFormatting>
        <x14:conditionalFormatting xmlns:xm="http://schemas.microsoft.com/office/excel/2006/main">
          <x14:cfRule type="containsText" priority="697" operator="containsText" id="{894E59FC-F13C-4E15-8818-8D2BB7465674}">
            <xm:f>NOT(ISERROR(SEARCH(Статусы!$A$4,X1643)))</xm:f>
            <xm:f>Статусы!$A$4</xm:f>
            <x14:dxf>
              <fill>
                <patternFill>
                  <bgColor theme="0" tint="-0.14996795556505021"/>
                </patternFill>
              </fill>
            </x14:dxf>
          </x14:cfRule>
          <xm:sqref>X1643 X1649</xm:sqref>
        </x14:conditionalFormatting>
        <x14:conditionalFormatting xmlns:xm="http://schemas.microsoft.com/office/excel/2006/main">
          <x14:cfRule type="containsText" priority="696" operator="containsText" id="{E0CC5996-9B84-49A3-A0F0-492F08D31CE7}">
            <xm:f>NOT(ISERROR(SEARCH(Статусы!$A$4,X1691)))</xm:f>
            <xm:f>Статусы!$A$4</xm:f>
            <x14:dxf>
              <fill>
                <patternFill>
                  <bgColor theme="0" tint="-0.14996795556505021"/>
                </patternFill>
              </fill>
            </x14:dxf>
          </x14:cfRule>
          <xm:sqref>X1691</xm:sqref>
        </x14:conditionalFormatting>
        <x14:conditionalFormatting xmlns:xm="http://schemas.microsoft.com/office/excel/2006/main">
          <x14:cfRule type="containsText" priority="695" operator="containsText" id="{0171DA28-83CE-4277-826F-5D31F40474EE}">
            <xm:f>NOT(ISERROR(SEARCH(Статусы!$A$4,X1697)))</xm:f>
            <xm:f>Статусы!$A$4</xm:f>
            <x14:dxf>
              <fill>
                <patternFill>
                  <bgColor theme="0" tint="-0.14996795556505021"/>
                </patternFill>
              </fill>
            </x14:dxf>
          </x14:cfRule>
          <xm:sqref>X1697</xm:sqref>
        </x14:conditionalFormatting>
        <x14:conditionalFormatting xmlns:xm="http://schemas.microsoft.com/office/excel/2006/main">
          <x14:cfRule type="containsText" priority="694" operator="containsText" id="{B532715C-79AE-4CC5-AA61-60AE4A785A22}">
            <xm:f>NOT(ISERROR(SEARCH(Статусы!$A$4,X1751)))</xm:f>
            <xm:f>Статусы!$A$4</xm:f>
            <x14:dxf>
              <fill>
                <patternFill>
                  <bgColor theme="0" tint="-0.14996795556505021"/>
                </patternFill>
              </fill>
            </x14:dxf>
          </x14:cfRule>
          <xm:sqref>X1751 X1757</xm:sqref>
        </x14:conditionalFormatting>
        <x14:conditionalFormatting xmlns:xm="http://schemas.microsoft.com/office/excel/2006/main">
          <x14:cfRule type="containsText" priority="693" operator="containsText" id="{F03FC83B-12C0-4948-8A82-1CCD62518222}">
            <xm:f>NOT(ISERROR(SEARCH(Статусы!$A$4,X1769)))</xm:f>
            <xm:f>Статусы!$A$4</xm:f>
            <x14:dxf>
              <fill>
                <patternFill>
                  <bgColor theme="0" tint="-0.14996795556505021"/>
                </patternFill>
              </fill>
            </x14:dxf>
          </x14:cfRule>
          <xm:sqref>X1769</xm:sqref>
        </x14:conditionalFormatting>
        <x14:conditionalFormatting xmlns:xm="http://schemas.microsoft.com/office/excel/2006/main">
          <x14:cfRule type="containsText" priority="692" operator="containsText" id="{5A1C231D-D597-4C5C-BF8A-9B6D2A05B3AA}">
            <xm:f>NOT(ISERROR(SEARCH(Статусы!$A$4,X1793)))</xm:f>
            <xm:f>Статусы!$A$4</xm:f>
            <x14:dxf>
              <fill>
                <patternFill>
                  <bgColor theme="0" tint="-0.14996795556505021"/>
                </patternFill>
              </fill>
            </x14:dxf>
          </x14:cfRule>
          <xm:sqref>X1793 X1799 X1805</xm:sqref>
        </x14:conditionalFormatting>
        <x14:conditionalFormatting xmlns:xm="http://schemas.microsoft.com/office/excel/2006/main">
          <x14:cfRule type="containsText" priority="691" operator="containsText" id="{B8C1AB8A-4FC6-4F74-A09A-2CA3C1ACC17C}">
            <xm:f>NOT(ISERROR(SEARCH(Статусы!$A$4,X1863)))</xm:f>
            <xm:f>Статусы!$A$4</xm:f>
            <x14:dxf>
              <fill>
                <patternFill>
                  <bgColor theme="0" tint="-0.14996795556505021"/>
                </patternFill>
              </fill>
            </x14:dxf>
          </x14:cfRule>
          <xm:sqref>X1863</xm:sqref>
        </x14:conditionalFormatting>
        <x14:conditionalFormatting xmlns:xm="http://schemas.microsoft.com/office/excel/2006/main">
          <x14:cfRule type="containsText" priority="680" operator="containsText" id="{11F94E0B-A617-431C-9BF7-E97F657B34B2}">
            <xm:f>NOT(ISERROR(SEARCH(Статусы!$A$4,S864)))</xm:f>
            <xm:f>Статусы!$A$4</xm:f>
            <x14:dxf>
              <fill>
                <patternFill>
                  <bgColor theme="0" tint="-0.14996795556505021"/>
                </patternFill>
              </fill>
            </x14:dxf>
          </x14:cfRule>
          <xm:sqref>S864:U864</xm:sqref>
        </x14:conditionalFormatting>
        <x14:conditionalFormatting xmlns:xm="http://schemas.microsoft.com/office/excel/2006/main">
          <x14:cfRule type="containsText" priority="689" operator="containsText" id="{6355C53A-F618-4649-90D0-D764E62E2442}">
            <xm:f>NOT(ISERROR(SEARCH(Статусы!$A$4,X954)))</xm:f>
            <xm:f>Статусы!$A$4</xm:f>
            <x14:dxf>
              <fill>
                <patternFill>
                  <bgColor theme="0" tint="-0.14996795556505021"/>
                </patternFill>
              </fill>
            </x14:dxf>
          </x14:cfRule>
          <xm:sqref>X954</xm:sqref>
        </x14:conditionalFormatting>
        <x14:conditionalFormatting xmlns:xm="http://schemas.microsoft.com/office/excel/2006/main">
          <x14:cfRule type="containsText" priority="688" operator="containsText" id="{CCF4651C-25BF-47F9-94F0-3FF275EAE871}">
            <xm:f>NOT(ISERROR(SEARCH(Статусы!$A$1,G1)))</xm:f>
            <xm:f>Статусы!$A$1</xm:f>
            <x14:dxf>
              <fill>
                <patternFill>
                  <bgColor rgb="FFCCFF33"/>
                </patternFill>
              </fill>
            </x14:dxf>
          </x14:cfRule>
          <xm:sqref>G1</xm:sqref>
        </x14:conditionalFormatting>
        <x14:conditionalFormatting xmlns:xm="http://schemas.microsoft.com/office/excel/2006/main">
          <x14:cfRule type="containsText" priority="687" operator="containsText" id="{190302BE-058A-4B76-9A2C-AF5535426681}">
            <xm:f>NOT(ISERROR(SEARCH(Статусы!$A$8,G1)))</xm:f>
            <xm:f>Статусы!$A$8</xm:f>
            <x14:dxf>
              <fill>
                <patternFill>
                  <bgColor rgb="FFFF0000"/>
                </patternFill>
              </fill>
            </x14:dxf>
          </x14:cfRule>
          <xm:sqref>G1</xm:sqref>
        </x14:conditionalFormatting>
        <x14:conditionalFormatting xmlns:xm="http://schemas.microsoft.com/office/excel/2006/main">
          <x14:cfRule type="containsText" priority="686" operator="containsText" id="{F211045B-0AF3-43D5-A671-C8ECA176EEA7}">
            <xm:f>NOT(ISERROR(SEARCH(Статусы!$A$4,Z1)))</xm:f>
            <xm:f>Статусы!$A$4</xm:f>
            <x14:dxf>
              <fill>
                <patternFill>
                  <bgColor theme="0" tint="-0.14996795556505021"/>
                </patternFill>
              </fill>
            </x14:dxf>
          </x14:cfRule>
          <xm:sqref>Z1:AA1</xm:sqref>
        </x14:conditionalFormatting>
        <x14:conditionalFormatting xmlns:xm="http://schemas.microsoft.com/office/excel/2006/main">
          <x14:cfRule type="containsText" priority="685" operator="containsText" id="{0E839410-3897-4BCE-8748-4FCCC20A2566}">
            <xm:f>NOT(ISERROR(SEARCH(Статусы!$A$5,G1)))</xm:f>
            <xm:f>Статусы!$A$5</xm:f>
            <x14:dxf>
              <font>
                <b/>
                <i val="0"/>
                <color rgb="FFC00000"/>
              </font>
              <fill>
                <patternFill>
                  <bgColor theme="5" tint="0.79998168889431442"/>
                </patternFill>
              </fill>
            </x14:dxf>
          </x14:cfRule>
          <xm:sqref>G1</xm:sqref>
        </x14:conditionalFormatting>
        <x14:conditionalFormatting xmlns:xm="http://schemas.microsoft.com/office/excel/2006/main">
          <x14:cfRule type="containsText" priority="684" operator="containsText" id="{D3AFD028-C498-4078-A024-BE46F04D6870}">
            <xm:f>NOT(ISERROR(SEARCH(Статусы!$A$4,Y1)))</xm:f>
            <xm:f>Статусы!$A$4</xm:f>
            <x14:dxf>
              <fill>
                <patternFill>
                  <bgColor theme="0" tint="-0.14996795556505021"/>
                </patternFill>
              </fill>
            </x14:dxf>
          </x14:cfRule>
          <xm:sqref>Y1</xm:sqref>
        </x14:conditionalFormatting>
        <x14:conditionalFormatting xmlns:xm="http://schemas.microsoft.com/office/excel/2006/main">
          <x14:cfRule type="containsText" priority="681" operator="containsText" id="{ABEF0154-CAF1-40AA-A85B-2170778DB4F6}">
            <xm:f>NOT(ISERROR(SEARCH(Статусы!$A$4,I865)))</xm:f>
            <xm:f>Статусы!$A$4</xm:f>
            <x14:dxf>
              <fill>
                <patternFill>
                  <bgColor theme="0" tint="-0.14996795556505021"/>
                </patternFill>
              </fill>
            </x14:dxf>
          </x14:cfRule>
          <xm:sqref>I865:I869</xm:sqref>
        </x14:conditionalFormatting>
        <x14:conditionalFormatting xmlns:xm="http://schemas.microsoft.com/office/excel/2006/main">
          <x14:cfRule type="containsText" priority="682" operator="containsText" id="{A83C2E2E-C833-4091-AEC1-C8D697EF4240}">
            <xm:f>NOT(ISERROR(SEARCH(Статусы!$A$4,K865)))</xm:f>
            <xm:f>Статусы!$A$4</xm:f>
            <x14:dxf>
              <fill>
                <patternFill>
                  <bgColor theme="0" tint="-0.14996795556505021"/>
                </patternFill>
              </fill>
            </x14:dxf>
          </x14:cfRule>
          <xm:sqref>K865:K869</xm:sqref>
        </x14:conditionalFormatting>
        <x14:conditionalFormatting xmlns:xm="http://schemas.microsoft.com/office/excel/2006/main">
          <x14:cfRule type="containsText" priority="683" operator="containsText" id="{A25CDA54-C839-45F6-BEC5-6F62822829D5}">
            <xm:f>NOT(ISERROR(SEARCH(Статусы!$A$4,H865)))</xm:f>
            <xm:f>Статусы!$A$4</xm:f>
            <x14:dxf>
              <fill>
                <patternFill>
                  <bgColor theme="0" tint="-0.14996795556505021"/>
                </patternFill>
              </fill>
            </x14:dxf>
          </x14:cfRule>
          <xm:sqref>H865:H869 L865:L869</xm:sqref>
        </x14:conditionalFormatting>
        <x14:conditionalFormatting xmlns:xm="http://schemas.microsoft.com/office/excel/2006/main">
          <x14:cfRule type="containsText" priority="679" operator="containsText" id="{560C1B64-5C54-4347-9EFF-12A43989ECF3}">
            <xm:f>NOT(ISERROR(SEARCH(Статусы!$A$4,S865)))</xm:f>
            <xm:f>Статусы!$A$4</xm:f>
            <x14:dxf>
              <fill>
                <patternFill>
                  <bgColor theme="0" tint="-0.14996795556505021"/>
                </patternFill>
              </fill>
            </x14:dxf>
          </x14:cfRule>
          <xm:sqref>S865:U869</xm:sqref>
        </x14:conditionalFormatting>
        <x14:conditionalFormatting xmlns:xm="http://schemas.microsoft.com/office/excel/2006/main">
          <x14:cfRule type="containsText" priority="678" operator="containsText" id="{AEF7A85B-A835-45B5-B231-6E5665581AEF}">
            <xm:f>NOT(ISERROR(SEARCH(Статусы!$A$4,P864)))</xm:f>
            <xm:f>Статусы!$A$4</xm:f>
            <x14:dxf>
              <fill>
                <patternFill>
                  <bgColor theme="0" tint="-0.14996795556505021"/>
                </patternFill>
              </fill>
            </x14:dxf>
          </x14:cfRule>
          <xm:sqref>P864:R864</xm:sqref>
        </x14:conditionalFormatting>
        <x14:conditionalFormatting xmlns:xm="http://schemas.microsoft.com/office/excel/2006/main">
          <x14:cfRule type="containsText" priority="677" operator="containsText" id="{9B086425-93BE-4225-9913-171100A6D914}">
            <xm:f>NOT(ISERROR(SEARCH(Статусы!$A$4,P865)))</xm:f>
            <xm:f>Статусы!$A$4</xm:f>
            <x14:dxf>
              <fill>
                <patternFill>
                  <bgColor theme="0" tint="-0.14996795556505021"/>
                </patternFill>
              </fill>
            </x14:dxf>
          </x14:cfRule>
          <xm:sqref>P865:R869</xm:sqref>
        </x14:conditionalFormatting>
        <x14:conditionalFormatting xmlns:xm="http://schemas.microsoft.com/office/excel/2006/main">
          <x14:cfRule type="containsText" priority="676" operator="containsText" id="{6B83C2EB-B8FD-4A4B-AA24-DCDDCC80B2C0}">
            <xm:f>NOT(ISERROR(SEARCH(Статусы!$A$4,M864)))</xm:f>
            <xm:f>Статусы!$A$4</xm:f>
            <x14:dxf>
              <fill>
                <patternFill>
                  <bgColor theme="0" tint="-0.14996795556505021"/>
                </patternFill>
              </fill>
            </x14:dxf>
          </x14:cfRule>
          <xm:sqref>M864:O864</xm:sqref>
        </x14:conditionalFormatting>
        <x14:conditionalFormatting xmlns:xm="http://schemas.microsoft.com/office/excel/2006/main">
          <x14:cfRule type="containsText" priority="675" operator="containsText" id="{7A87D056-C898-4326-BB2E-3530413DB88B}">
            <xm:f>NOT(ISERROR(SEARCH(Статусы!$A$4,M865)))</xm:f>
            <xm:f>Статусы!$A$4</xm:f>
            <x14:dxf>
              <fill>
                <patternFill>
                  <bgColor theme="0" tint="-0.14996795556505021"/>
                </patternFill>
              </fill>
            </x14:dxf>
          </x14:cfRule>
          <xm:sqref>M865:O869</xm:sqref>
        </x14:conditionalFormatting>
        <x14:conditionalFormatting xmlns:xm="http://schemas.microsoft.com/office/excel/2006/main">
          <x14:cfRule type="containsText" priority="674" operator="containsText" id="{13067B44-91AC-4351-A4DA-22CA8CEB3CE5}">
            <xm:f>NOT(ISERROR(SEARCH(Статусы!$A$4,Y864)))</xm:f>
            <xm:f>Статусы!$A$4</xm:f>
            <x14:dxf>
              <fill>
                <patternFill>
                  <bgColor theme="0" tint="-0.14996795556505021"/>
                </patternFill>
              </fill>
            </x14:dxf>
          </x14:cfRule>
          <xm:sqref>Y864</xm:sqref>
        </x14:conditionalFormatting>
        <x14:conditionalFormatting xmlns:xm="http://schemas.microsoft.com/office/excel/2006/main">
          <x14:cfRule type="containsText" priority="673" operator="containsText" id="{20A14859-4753-43AE-BBAC-D9EB9F4E692E}">
            <xm:f>NOT(ISERROR(SEARCH(Статусы!$A$4,X864)))</xm:f>
            <xm:f>Статусы!$A$4</xm:f>
            <x14:dxf>
              <fill>
                <patternFill>
                  <bgColor theme="0" tint="-0.14996795556505021"/>
                </patternFill>
              </fill>
            </x14:dxf>
          </x14:cfRule>
          <xm:sqref>X864</xm:sqref>
        </x14:conditionalFormatting>
        <x14:conditionalFormatting xmlns:xm="http://schemas.microsoft.com/office/excel/2006/main">
          <x14:cfRule type="containsText" priority="672" operator="containsText" id="{380BA517-1BC5-4663-ABF0-175CE8DA13FB}">
            <xm:f>NOT(ISERROR(SEARCH(Статусы!$A$4,X669)))</xm:f>
            <xm:f>Статусы!$A$4</xm:f>
            <x14:dxf>
              <fill>
                <patternFill>
                  <bgColor theme="0" tint="-0.14996795556505021"/>
                </patternFill>
              </fill>
            </x14:dxf>
          </x14:cfRule>
          <xm:sqref>X669</xm:sqref>
        </x14:conditionalFormatting>
        <x14:conditionalFormatting xmlns:xm="http://schemas.microsoft.com/office/excel/2006/main">
          <x14:cfRule type="containsText" priority="671" operator="containsText" id="{BE79AEB7-0BAB-4AC2-9B3A-7AA406602D74}">
            <xm:f>NOT(ISERROR(SEARCH(Статусы!$A$4,X687)))</xm:f>
            <xm:f>Статусы!$A$4</xm:f>
            <x14:dxf>
              <fill>
                <patternFill>
                  <bgColor theme="0" tint="-0.14996795556505021"/>
                </patternFill>
              </fill>
            </x14:dxf>
          </x14:cfRule>
          <xm:sqref>X687</xm:sqref>
        </x14:conditionalFormatting>
        <x14:conditionalFormatting xmlns:xm="http://schemas.microsoft.com/office/excel/2006/main">
          <x14:cfRule type="containsText" priority="664" operator="containsText" id="{6ECEF8A9-7ECA-49FD-80FC-BE88428F141E}">
            <xm:f>NOT(ISERROR(SEARCH(Статусы!$A$4,H548)))</xm:f>
            <xm:f>Статусы!$A$4</xm:f>
            <x14:dxf>
              <fill>
                <patternFill>
                  <bgColor theme="0" tint="-0.14996795556505021"/>
                </patternFill>
              </fill>
            </x14:dxf>
          </x14:cfRule>
          <xm:sqref>H548:H552 L548:L552</xm:sqref>
        </x14:conditionalFormatting>
        <x14:conditionalFormatting xmlns:xm="http://schemas.microsoft.com/office/excel/2006/main">
          <x14:cfRule type="containsText" priority="669" operator="containsText" id="{9CBECE06-E7AA-4196-98B4-426430FF1683}">
            <xm:f>NOT(ISERROR(SEARCH(Статусы!$A$4,X711)))</xm:f>
            <xm:f>Статусы!$A$4</xm:f>
            <x14:dxf>
              <fill>
                <patternFill>
                  <bgColor theme="0" tint="-0.14996795556505021"/>
                </patternFill>
              </fill>
            </x14:dxf>
          </x14:cfRule>
          <xm:sqref>X711</xm:sqref>
        </x14:conditionalFormatting>
        <x14:conditionalFormatting xmlns:xm="http://schemas.microsoft.com/office/excel/2006/main">
          <x14:cfRule type="containsText" priority="668" operator="containsText" id="{568C1258-1E70-40E3-ACF3-C82CFC0948D7}">
            <xm:f>NOT(ISERROR(SEARCH(Статусы!$A$4,X725)))</xm:f>
            <xm:f>Статусы!$A$4</xm:f>
            <x14:dxf>
              <fill>
                <patternFill>
                  <bgColor theme="0" tint="-0.14996795556505021"/>
                </patternFill>
              </fill>
            </x14:dxf>
          </x14:cfRule>
          <xm:sqref>X725</xm:sqref>
        </x14:conditionalFormatting>
        <x14:conditionalFormatting xmlns:xm="http://schemas.microsoft.com/office/excel/2006/main">
          <x14:cfRule type="containsText" priority="667" operator="containsText" id="{8CF4BA72-B9D5-4433-BF27-FE81B7F63F1E}">
            <xm:f>NOT(ISERROR(SEARCH(Статусы!$A$4,X744)))</xm:f>
            <xm:f>Статусы!$A$4</xm:f>
            <x14:dxf>
              <fill>
                <patternFill>
                  <bgColor theme="0" tint="-0.14996795556505021"/>
                </patternFill>
              </fill>
            </x14:dxf>
          </x14:cfRule>
          <xm:sqref>X744</xm:sqref>
        </x14:conditionalFormatting>
        <x14:conditionalFormatting xmlns:xm="http://schemas.microsoft.com/office/excel/2006/main">
          <x14:cfRule type="containsText" priority="666" operator="containsText" id="{4385B68F-661A-4178-92CC-8462A78FE244}">
            <xm:f>NOT(ISERROR(SEARCH(Статусы!$A$4,X757)))</xm:f>
            <xm:f>Статусы!$A$4</xm:f>
            <x14:dxf>
              <fill>
                <patternFill>
                  <bgColor theme="0" tint="-0.14996795556505021"/>
                </patternFill>
              </fill>
            </x14:dxf>
          </x14:cfRule>
          <xm:sqref>X757</xm:sqref>
        </x14:conditionalFormatting>
        <x14:conditionalFormatting xmlns:xm="http://schemas.microsoft.com/office/excel/2006/main">
          <x14:cfRule type="containsText" priority="665" operator="containsText" id="{995FEF48-E7B8-4136-8FD0-94A1CC1426B3}">
            <xm:f>NOT(ISERROR(SEARCH(Статусы!$A$4,X769)))</xm:f>
            <xm:f>Статусы!$A$4</xm:f>
            <x14:dxf>
              <fill>
                <patternFill>
                  <bgColor theme="0" tint="-0.14996795556505021"/>
                </patternFill>
              </fill>
            </x14:dxf>
          </x14:cfRule>
          <xm:sqref>X769</xm:sqref>
        </x14:conditionalFormatting>
        <x14:conditionalFormatting xmlns:xm="http://schemas.microsoft.com/office/excel/2006/main">
          <x14:cfRule type="containsText" priority="662" operator="containsText" id="{D9E94F9E-53CC-49E9-B50F-E10B98A5D4CC}">
            <xm:f>NOT(ISERROR(SEARCH(Статусы!$A$4,I548)))</xm:f>
            <xm:f>Статусы!$A$4</xm:f>
            <x14:dxf>
              <fill>
                <patternFill>
                  <bgColor theme="0" tint="-0.14996795556505021"/>
                </patternFill>
              </fill>
            </x14:dxf>
          </x14:cfRule>
          <xm:sqref>I548:I552</xm:sqref>
        </x14:conditionalFormatting>
        <x14:conditionalFormatting xmlns:xm="http://schemas.microsoft.com/office/excel/2006/main">
          <x14:cfRule type="containsText" priority="663" operator="containsText" id="{B4F8EFF3-9480-4ACA-9009-67C82627EE1C}">
            <xm:f>NOT(ISERROR(SEARCH(Статусы!$A$4,K548)))</xm:f>
            <xm:f>Статусы!$A$4</xm:f>
            <x14:dxf>
              <fill>
                <patternFill>
                  <bgColor theme="0" tint="-0.14996795556505021"/>
                </patternFill>
              </fill>
            </x14:dxf>
          </x14:cfRule>
          <xm:sqref>K548:K552</xm:sqref>
        </x14:conditionalFormatting>
        <x14:conditionalFormatting xmlns:xm="http://schemas.microsoft.com/office/excel/2006/main">
          <x14:cfRule type="containsText" priority="647" operator="containsText" id="{5646144A-30E7-4557-BAA8-007C9E69A0C7}">
            <xm:f>NOT(ISERROR(SEARCH(Статусы!$A$4,AA403)))</xm:f>
            <xm:f>Статусы!$A$4</xm:f>
            <x14:dxf>
              <fill>
                <patternFill>
                  <bgColor theme="0" tint="-0.14996795556505021"/>
                </patternFill>
              </fill>
            </x14:dxf>
          </x14:cfRule>
          <xm:sqref>AA403</xm:sqref>
        </x14:conditionalFormatting>
        <x14:conditionalFormatting xmlns:xm="http://schemas.microsoft.com/office/excel/2006/main">
          <x14:cfRule type="containsText" priority="661" operator="containsText" id="{A95849B4-FD1E-43FD-A6B9-885616D574A4}">
            <xm:f>NOT(ISERROR(SEARCH(Статусы!$A$4,S546)))</xm:f>
            <xm:f>Статусы!$A$4</xm:f>
            <x14:dxf>
              <fill>
                <patternFill>
                  <bgColor theme="0" tint="-0.14996795556505021"/>
                </patternFill>
              </fill>
            </x14:dxf>
          </x14:cfRule>
          <xm:sqref>S546:U547</xm:sqref>
        </x14:conditionalFormatting>
        <x14:conditionalFormatting xmlns:xm="http://schemas.microsoft.com/office/excel/2006/main">
          <x14:cfRule type="containsText" priority="660" operator="containsText" id="{064555AA-FFB8-445B-B380-458A1D0C6FB9}">
            <xm:f>NOT(ISERROR(SEARCH(Статусы!$A$4,S548)))</xm:f>
            <xm:f>Статусы!$A$4</xm:f>
            <x14:dxf>
              <fill>
                <patternFill>
                  <bgColor theme="0" tint="-0.14996795556505021"/>
                </patternFill>
              </fill>
            </x14:dxf>
          </x14:cfRule>
          <xm:sqref>S548:U552</xm:sqref>
        </x14:conditionalFormatting>
        <x14:conditionalFormatting xmlns:xm="http://schemas.microsoft.com/office/excel/2006/main">
          <x14:cfRule type="containsText" priority="659" operator="containsText" id="{4F79F774-E20A-4361-AB6C-2FBAE05676D7}">
            <xm:f>NOT(ISERROR(SEARCH(Статусы!$A$4,P546)))</xm:f>
            <xm:f>Статусы!$A$4</xm:f>
            <x14:dxf>
              <fill>
                <patternFill>
                  <bgColor theme="0" tint="-0.14996795556505021"/>
                </patternFill>
              </fill>
            </x14:dxf>
          </x14:cfRule>
          <xm:sqref>P546:R547</xm:sqref>
        </x14:conditionalFormatting>
        <x14:conditionalFormatting xmlns:xm="http://schemas.microsoft.com/office/excel/2006/main">
          <x14:cfRule type="containsText" priority="658" operator="containsText" id="{86AB06E8-5534-4A2E-8F79-C2976C894C56}">
            <xm:f>NOT(ISERROR(SEARCH(Статусы!$A$4,P548)))</xm:f>
            <xm:f>Статусы!$A$4</xm:f>
            <x14:dxf>
              <fill>
                <patternFill>
                  <bgColor theme="0" tint="-0.14996795556505021"/>
                </patternFill>
              </fill>
            </x14:dxf>
          </x14:cfRule>
          <xm:sqref>P548:R552</xm:sqref>
        </x14:conditionalFormatting>
        <x14:conditionalFormatting xmlns:xm="http://schemas.microsoft.com/office/excel/2006/main">
          <x14:cfRule type="containsText" priority="657" operator="containsText" id="{B320997F-D6D5-4556-8631-D3E1E75C238A}">
            <xm:f>NOT(ISERROR(SEARCH(Статусы!$A$4,M546)))</xm:f>
            <xm:f>Статусы!$A$4</xm:f>
            <x14:dxf>
              <fill>
                <patternFill>
                  <bgColor theme="0" tint="-0.14996795556505021"/>
                </patternFill>
              </fill>
            </x14:dxf>
          </x14:cfRule>
          <xm:sqref>M546:O547</xm:sqref>
        </x14:conditionalFormatting>
        <x14:conditionalFormatting xmlns:xm="http://schemas.microsoft.com/office/excel/2006/main">
          <x14:cfRule type="containsText" priority="656" operator="containsText" id="{B118F1B8-08BE-4A4A-B898-2312964AA829}">
            <xm:f>NOT(ISERROR(SEARCH(Статусы!$A$4,M548)))</xm:f>
            <xm:f>Статусы!$A$4</xm:f>
            <x14:dxf>
              <fill>
                <patternFill>
                  <bgColor theme="0" tint="-0.14996795556505021"/>
                </patternFill>
              </fill>
            </x14:dxf>
          </x14:cfRule>
          <xm:sqref>M548:O552</xm:sqref>
        </x14:conditionalFormatting>
        <x14:conditionalFormatting xmlns:xm="http://schemas.microsoft.com/office/excel/2006/main">
          <x14:cfRule type="containsText" priority="655" operator="containsText" id="{0E0DFD1E-DB78-4A45-A972-B7C3C89B7D2B}">
            <xm:f>NOT(ISERROR(SEARCH(Статусы!$A$4,Y546)))</xm:f>
            <xm:f>Статусы!$A$4</xm:f>
            <x14:dxf>
              <fill>
                <patternFill>
                  <bgColor theme="0" tint="-0.14996795556505021"/>
                </patternFill>
              </fill>
            </x14:dxf>
          </x14:cfRule>
          <xm:sqref>Y546:Y547</xm:sqref>
        </x14:conditionalFormatting>
        <x14:conditionalFormatting xmlns:xm="http://schemas.microsoft.com/office/excel/2006/main">
          <x14:cfRule type="containsText" priority="654" operator="containsText" id="{42A72701-6A32-4B45-93D9-728B85F81C44}">
            <xm:f>NOT(ISERROR(SEARCH(Статусы!$A$4,AA579)))</xm:f>
            <xm:f>Статусы!$A$4</xm:f>
            <x14:dxf>
              <fill>
                <patternFill>
                  <bgColor theme="0" tint="-0.14996795556505021"/>
                </patternFill>
              </fill>
            </x14:dxf>
          </x14:cfRule>
          <xm:sqref>AA579</xm:sqref>
        </x14:conditionalFormatting>
        <x14:conditionalFormatting xmlns:xm="http://schemas.microsoft.com/office/excel/2006/main">
          <x14:cfRule type="containsText" priority="653" operator="containsText" id="{B1A38AAB-5298-4FFC-AD1C-F2877749C94D}">
            <xm:f>NOT(ISERROR(SEARCH(Статусы!$A$4,Z592)))</xm:f>
            <xm:f>Статусы!$A$4</xm:f>
            <x14:dxf>
              <fill>
                <patternFill>
                  <bgColor theme="0" tint="-0.14996795556505021"/>
                </patternFill>
              </fill>
            </x14:dxf>
          </x14:cfRule>
          <xm:sqref>Z592</xm:sqref>
        </x14:conditionalFormatting>
        <x14:conditionalFormatting xmlns:xm="http://schemas.microsoft.com/office/excel/2006/main">
          <x14:cfRule type="containsText" priority="652" operator="containsText" id="{BCE9D436-E272-4459-A94C-81B359E6E49A}">
            <xm:f>NOT(ISERROR(SEARCH(Статусы!$A$4,Z598)))</xm:f>
            <xm:f>Статусы!$A$4</xm:f>
            <x14:dxf>
              <fill>
                <patternFill>
                  <bgColor theme="0" tint="-0.14996795556505021"/>
                </patternFill>
              </fill>
            </x14:dxf>
          </x14:cfRule>
          <xm:sqref>Z598</xm:sqref>
        </x14:conditionalFormatting>
        <x14:conditionalFormatting xmlns:xm="http://schemas.microsoft.com/office/excel/2006/main">
          <x14:cfRule type="containsText" priority="651" operator="containsText" id="{B284B8C8-C458-4E67-B1DC-C52185326CC2}">
            <xm:f>NOT(ISERROR(SEARCH(Статусы!$A$4,AA611)))</xm:f>
            <xm:f>Статусы!$A$4</xm:f>
            <x14:dxf>
              <fill>
                <patternFill>
                  <bgColor theme="0" tint="-0.14996795556505021"/>
                </patternFill>
              </fill>
            </x14:dxf>
          </x14:cfRule>
          <xm:sqref>AA611</xm:sqref>
        </x14:conditionalFormatting>
        <x14:conditionalFormatting xmlns:xm="http://schemas.microsoft.com/office/excel/2006/main">
          <x14:cfRule type="containsText" priority="635" operator="containsText" id="{09C72698-FC97-40D3-AAAF-9D5E842393CA}">
            <xm:f>NOT(ISERROR(SEARCH(Статусы!$A$4,S521)))</xm:f>
            <xm:f>Статусы!$A$4</xm:f>
            <x14:dxf>
              <fill>
                <patternFill>
                  <bgColor theme="0" tint="-0.14996795556505021"/>
                </patternFill>
              </fill>
            </x14:dxf>
          </x14:cfRule>
          <xm:sqref>S521:U521</xm:sqref>
        </x14:conditionalFormatting>
        <x14:conditionalFormatting xmlns:xm="http://schemas.microsoft.com/office/excel/2006/main">
          <x14:cfRule type="containsText" priority="649" operator="containsText" id="{613E24DA-6C24-46F2-A876-41EDEBDD8834}">
            <xm:f>NOT(ISERROR(SEARCH(Статусы!$A$4,I404)))</xm:f>
            <xm:f>Статусы!$A$4</xm:f>
            <x14:dxf>
              <fill>
                <patternFill>
                  <bgColor theme="0" tint="-0.14996795556505021"/>
                </patternFill>
              </fill>
            </x14:dxf>
          </x14:cfRule>
          <xm:sqref>I404:I408</xm:sqref>
        </x14:conditionalFormatting>
        <x14:conditionalFormatting xmlns:xm="http://schemas.microsoft.com/office/excel/2006/main">
          <x14:cfRule type="containsText" priority="648" operator="containsText" id="{32D24673-B1AB-42BB-A5B5-055224C8243A}">
            <xm:f>NOT(ISERROR(SEARCH(Статусы!$A$4,K404)))</xm:f>
            <xm:f>Статусы!$A$4</xm:f>
            <x14:dxf>
              <fill>
                <patternFill>
                  <bgColor theme="0" tint="-0.14996795556505021"/>
                </patternFill>
              </fill>
            </x14:dxf>
          </x14:cfRule>
          <xm:sqref>K404:K408</xm:sqref>
        </x14:conditionalFormatting>
        <x14:conditionalFormatting xmlns:xm="http://schemas.microsoft.com/office/excel/2006/main">
          <x14:cfRule type="containsText" priority="650" operator="containsText" id="{6B704E04-C33F-4E6C-B42C-8B6928658644}">
            <xm:f>NOT(ISERROR(SEARCH(Статусы!$A$4,H404)))</xm:f>
            <xm:f>Статусы!$A$4</xm:f>
            <x14:dxf>
              <fill>
                <patternFill>
                  <bgColor theme="0" tint="-0.14996795556505021"/>
                </patternFill>
              </fill>
            </x14:dxf>
          </x14:cfRule>
          <xm:sqref>H404:H408 L404:L408</xm:sqref>
        </x14:conditionalFormatting>
        <x14:conditionalFormatting xmlns:xm="http://schemas.microsoft.com/office/excel/2006/main">
          <x14:cfRule type="containsText" priority="646" operator="containsText" id="{64A134F2-0857-48E2-BFC4-B075466CE575}">
            <xm:f>NOT(ISERROR(SEARCH(Статусы!$A$4,S402)))</xm:f>
            <xm:f>Статусы!$A$4</xm:f>
            <x14:dxf>
              <fill>
                <patternFill>
                  <bgColor theme="0" tint="-0.14996795556505021"/>
                </patternFill>
              </fill>
            </x14:dxf>
          </x14:cfRule>
          <xm:sqref>S402:U403</xm:sqref>
        </x14:conditionalFormatting>
        <x14:conditionalFormatting xmlns:xm="http://schemas.microsoft.com/office/excel/2006/main">
          <x14:cfRule type="containsText" priority="645" operator="containsText" id="{9DDD84CD-530B-407D-BFD3-D9AD9A78DC57}">
            <xm:f>NOT(ISERROR(SEARCH(Статусы!$A$4,S404)))</xm:f>
            <xm:f>Статусы!$A$4</xm:f>
            <x14:dxf>
              <fill>
                <patternFill>
                  <bgColor theme="0" tint="-0.14996795556505021"/>
                </patternFill>
              </fill>
            </x14:dxf>
          </x14:cfRule>
          <xm:sqref>S404:U408</xm:sqref>
        </x14:conditionalFormatting>
        <x14:conditionalFormatting xmlns:xm="http://schemas.microsoft.com/office/excel/2006/main">
          <x14:cfRule type="containsText" priority="644" operator="containsText" id="{76DDB8C1-99B8-4E61-8F41-BE31FB1DB8F5}">
            <xm:f>NOT(ISERROR(SEARCH(Статусы!$A$4,P402)))</xm:f>
            <xm:f>Статусы!$A$4</xm:f>
            <x14:dxf>
              <fill>
                <patternFill>
                  <bgColor theme="0" tint="-0.14996795556505021"/>
                </patternFill>
              </fill>
            </x14:dxf>
          </x14:cfRule>
          <xm:sqref>P402:R403</xm:sqref>
        </x14:conditionalFormatting>
        <x14:conditionalFormatting xmlns:xm="http://schemas.microsoft.com/office/excel/2006/main">
          <x14:cfRule type="containsText" priority="643" operator="containsText" id="{721CE253-8477-452C-B210-21B17FD2F19D}">
            <xm:f>NOT(ISERROR(SEARCH(Статусы!$A$4,P404)))</xm:f>
            <xm:f>Статусы!$A$4</xm:f>
            <x14:dxf>
              <fill>
                <patternFill>
                  <bgColor theme="0" tint="-0.14996795556505021"/>
                </patternFill>
              </fill>
            </x14:dxf>
          </x14:cfRule>
          <xm:sqref>P404:R408</xm:sqref>
        </x14:conditionalFormatting>
        <x14:conditionalFormatting xmlns:xm="http://schemas.microsoft.com/office/excel/2006/main">
          <x14:cfRule type="containsText" priority="642" operator="containsText" id="{28FAD206-9983-4A75-B165-050B9A2DA5B8}">
            <xm:f>NOT(ISERROR(SEARCH(Статусы!$A$4,M402)))</xm:f>
            <xm:f>Статусы!$A$4</xm:f>
            <x14:dxf>
              <fill>
                <patternFill>
                  <bgColor theme="0" tint="-0.14996795556505021"/>
                </patternFill>
              </fill>
            </x14:dxf>
          </x14:cfRule>
          <xm:sqref>M402:O403</xm:sqref>
        </x14:conditionalFormatting>
        <x14:conditionalFormatting xmlns:xm="http://schemas.microsoft.com/office/excel/2006/main">
          <x14:cfRule type="containsText" priority="641" operator="containsText" id="{0A8112CC-0057-485C-BFEF-8DD6D40F9086}">
            <xm:f>NOT(ISERROR(SEARCH(Статусы!$A$4,M404)))</xm:f>
            <xm:f>Статусы!$A$4</xm:f>
            <x14:dxf>
              <fill>
                <patternFill>
                  <bgColor theme="0" tint="-0.14996795556505021"/>
                </patternFill>
              </fill>
            </x14:dxf>
          </x14:cfRule>
          <xm:sqref>M404:O408</xm:sqref>
        </x14:conditionalFormatting>
        <x14:conditionalFormatting xmlns:xm="http://schemas.microsoft.com/office/excel/2006/main">
          <x14:cfRule type="containsText" priority="640" operator="containsText" id="{2CAA74AA-51B4-4E6B-B87C-B16614006B32}">
            <xm:f>NOT(ISERROR(SEARCH(Статусы!$A$4,Y402)))</xm:f>
            <xm:f>Статусы!$A$4</xm:f>
            <x14:dxf>
              <fill>
                <patternFill>
                  <bgColor theme="0" tint="-0.14996795556505021"/>
                </patternFill>
              </fill>
            </x14:dxf>
          </x14:cfRule>
          <xm:sqref>Y402:Y403</xm:sqref>
        </x14:conditionalFormatting>
        <x14:conditionalFormatting xmlns:xm="http://schemas.microsoft.com/office/excel/2006/main">
          <x14:cfRule type="containsText" priority="636" operator="containsText" id="{49513C28-4546-4C22-AE6D-48E31F22C64C}">
            <xm:f>NOT(ISERROR(SEARCH(Статусы!$A$4,I522)))</xm:f>
            <xm:f>Статусы!$A$4</xm:f>
            <x14:dxf>
              <fill>
                <patternFill>
                  <bgColor theme="0" tint="-0.14996795556505021"/>
                </patternFill>
              </fill>
            </x14:dxf>
          </x14:cfRule>
          <xm:sqref>I522:I526</xm:sqref>
        </x14:conditionalFormatting>
        <x14:conditionalFormatting xmlns:xm="http://schemas.microsoft.com/office/excel/2006/main">
          <x14:cfRule type="containsText" priority="637" operator="containsText" id="{E61AE965-78C9-42A6-AEB1-92B6D7CD148B}">
            <xm:f>NOT(ISERROR(SEARCH(Статусы!$A$4,K522)))</xm:f>
            <xm:f>Статусы!$A$4</xm:f>
            <x14:dxf>
              <fill>
                <patternFill>
                  <bgColor theme="0" tint="-0.14996795556505021"/>
                </patternFill>
              </fill>
            </x14:dxf>
          </x14:cfRule>
          <xm:sqref>K522:K526</xm:sqref>
        </x14:conditionalFormatting>
        <x14:conditionalFormatting xmlns:xm="http://schemas.microsoft.com/office/excel/2006/main">
          <x14:cfRule type="containsText" priority="638" operator="containsText" id="{FE4F7273-8B90-4CEF-B741-21F5097E4F55}">
            <xm:f>NOT(ISERROR(SEARCH(Статусы!$A$4,H522)))</xm:f>
            <xm:f>Статусы!$A$4</xm:f>
            <x14:dxf>
              <fill>
                <patternFill>
                  <bgColor theme="0" tint="-0.14996795556505021"/>
                </patternFill>
              </fill>
            </x14:dxf>
          </x14:cfRule>
          <xm:sqref>H522:H526 L522:L526</xm:sqref>
        </x14:conditionalFormatting>
        <x14:conditionalFormatting xmlns:xm="http://schemas.microsoft.com/office/excel/2006/main">
          <x14:cfRule type="containsText" priority="634" operator="containsText" id="{B6AB0254-27C0-4DD7-A19C-49FC211130D4}">
            <xm:f>NOT(ISERROR(SEARCH(Статусы!$A$4,S522)))</xm:f>
            <xm:f>Статусы!$A$4</xm:f>
            <x14:dxf>
              <fill>
                <patternFill>
                  <bgColor theme="0" tint="-0.14996795556505021"/>
                </patternFill>
              </fill>
            </x14:dxf>
          </x14:cfRule>
          <xm:sqref>S522:U526</xm:sqref>
        </x14:conditionalFormatting>
        <x14:conditionalFormatting xmlns:xm="http://schemas.microsoft.com/office/excel/2006/main">
          <x14:cfRule type="containsText" priority="633" operator="containsText" id="{64B1BC4F-25C6-49DC-8828-63CFF1B82B38}">
            <xm:f>NOT(ISERROR(SEARCH(Статусы!$A$4,P521)))</xm:f>
            <xm:f>Статусы!$A$4</xm:f>
            <x14:dxf>
              <fill>
                <patternFill>
                  <bgColor theme="0" tint="-0.14996795556505021"/>
                </patternFill>
              </fill>
            </x14:dxf>
          </x14:cfRule>
          <xm:sqref>P521:R521</xm:sqref>
        </x14:conditionalFormatting>
        <x14:conditionalFormatting xmlns:xm="http://schemas.microsoft.com/office/excel/2006/main">
          <x14:cfRule type="containsText" priority="632" operator="containsText" id="{8FB8E88E-FA97-4ECA-BAE6-0C7278FCDA07}">
            <xm:f>NOT(ISERROR(SEARCH(Статусы!$A$4,P522)))</xm:f>
            <xm:f>Статусы!$A$4</xm:f>
            <x14:dxf>
              <fill>
                <patternFill>
                  <bgColor theme="0" tint="-0.14996795556505021"/>
                </patternFill>
              </fill>
            </x14:dxf>
          </x14:cfRule>
          <xm:sqref>P522:R526</xm:sqref>
        </x14:conditionalFormatting>
        <x14:conditionalFormatting xmlns:xm="http://schemas.microsoft.com/office/excel/2006/main">
          <x14:cfRule type="containsText" priority="631" operator="containsText" id="{B7C5C579-836A-489B-8FAA-BA4625927D3D}">
            <xm:f>NOT(ISERROR(SEARCH(Статусы!$A$4,M521)))</xm:f>
            <xm:f>Статусы!$A$4</xm:f>
            <x14:dxf>
              <fill>
                <patternFill>
                  <bgColor theme="0" tint="-0.14996795556505021"/>
                </patternFill>
              </fill>
            </x14:dxf>
          </x14:cfRule>
          <xm:sqref>M521:O521</xm:sqref>
        </x14:conditionalFormatting>
        <x14:conditionalFormatting xmlns:xm="http://schemas.microsoft.com/office/excel/2006/main">
          <x14:cfRule type="containsText" priority="630" operator="containsText" id="{DDBAC8FE-F745-4C79-8228-E6A7CECFAB8C}">
            <xm:f>NOT(ISERROR(SEARCH(Статусы!$A$4,M522)))</xm:f>
            <xm:f>Статусы!$A$4</xm:f>
            <x14:dxf>
              <fill>
                <patternFill>
                  <bgColor theme="0" tint="-0.14996795556505021"/>
                </patternFill>
              </fill>
            </x14:dxf>
          </x14:cfRule>
          <xm:sqref>M522:O526</xm:sqref>
        </x14:conditionalFormatting>
        <x14:conditionalFormatting xmlns:xm="http://schemas.microsoft.com/office/excel/2006/main">
          <x14:cfRule type="containsText" priority="629" operator="containsText" id="{678C8084-48F5-4127-8287-3EE034F26D20}">
            <xm:f>NOT(ISERROR(SEARCH(Статусы!$A$4,Y521)))</xm:f>
            <xm:f>Статусы!$A$4</xm:f>
            <x14:dxf>
              <fill>
                <patternFill>
                  <bgColor theme="0" tint="-0.14996795556505021"/>
                </patternFill>
              </fill>
            </x14:dxf>
          </x14:cfRule>
          <xm:sqref>Y521</xm:sqref>
        </x14:conditionalFormatting>
        <x14:conditionalFormatting xmlns:xm="http://schemas.microsoft.com/office/excel/2006/main">
          <x14:cfRule type="containsText" priority="628" operator="containsText" id="{E7CFEF34-FE3C-4545-B449-5FD8AAA35D04}">
            <xm:f>NOT(ISERROR(SEARCH(Статусы!$A$4,X521)))</xm:f>
            <xm:f>Статусы!$A$4</xm:f>
            <x14:dxf>
              <fill>
                <patternFill>
                  <bgColor theme="0" tint="-0.14996795556505021"/>
                </patternFill>
              </fill>
            </x14:dxf>
          </x14:cfRule>
          <xm:sqref>X521</xm:sqref>
        </x14:conditionalFormatting>
        <x14:conditionalFormatting xmlns:xm="http://schemas.microsoft.com/office/excel/2006/main">
          <x14:cfRule type="containsText" priority="627" operator="containsText" id="{6A6CE1C7-A729-4FF1-8F38-50FA3FB0D4DE}">
            <xm:f>NOT(ISERROR(SEARCH(Статусы!$A$4,X605)))</xm:f>
            <xm:f>Статусы!$A$4</xm:f>
            <x14:dxf>
              <fill>
                <patternFill>
                  <bgColor theme="0" tint="-0.14996795556505021"/>
                </patternFill>
              </fill>
            </x14:dxf>
          </x14:cfRule>
          <xm:sqref>X605</xm:sqref>
        </x14:conditionalFormatting>
        <x14:conditionalFormatting xmlns:xm="http://schemas.microsoft.com/office/excel/2006/main">
          <x14:cfRule type="containsText" priority="626" operator="containsText" id="{04368BF8-4E7C-4381-A2B4-1869FDFE59A7}">
            <xm:f>NOT(ISERROR(SEARCH(Статусы!$A$4,X1014)))</xm:f>
            <xm:f>Статусы!$A$4</xm:f>
            <x14:dxf>
              <fill>
                <patternFill>
                  <bgColor theme="0" tint="-0.14996795556505021"/>
                </patternFill>
              </fill>
            </x14:dxf>
          </x14:cfRule>
          <xm:sqref>X1014 X1020</xm:sqref>
        </x14:conditionalFormatting>
        <x14:conditionalFormatting xmlns:xm="http://schemas.microsoft.com/office/excel/2006/main">
          <x14:cfRule type="containsText" priority="625" operator="containsText" id="{C3147496-0456-46C9-AEF6-6145A16EDA24}">
            <xm:f>NOT(ISERROR(SEARCH(Статусы!$A$4,X1032)))</xm:f>
            <xm:f>Статусы!$A$4</xm:f>
            <x14:dxf>
              <fill>
                <patternFill>
                  <bgColor theme="0" tint="-0.14996795556505021"/>
                </patternFill>
              </fill>
            </x14:dxf>
          </x14:cfRule>
          <xm:sqref>X1032</xm:sqref>
        </x14:conditionalFormatting>
        <x14:conditionalFormatting xmlns:xm="http://schemas.microsoft.com/office/excel/2006/main">
          <x14:cfRule type="containsText" priority="613" operator="containsText" id="{C8191EDB-7521-490B-91B7-7AA5BBAB0CD2}">
            <xm:f>NOT(ISERROR(SEARCH(Статусы!$A$4,X1069)))</xm:f>
            <xm:f>Статусы!$A$4</xm:f>
            <x14:dxf>
              <fill>
                <patternFill>
                  <bgColor theme="0" tint="-0.14996795556505021"/>
                </patternFill>
              </fill>
            </x14:dxf>
          </x14:cfRule>
          <xm:sqref>X1069</xm:sqref>
        </x14:conditionalFormatting>
        <x14:conditionalFormatting xmlns:xm="http://schemas.microsoft.com/office/excel/2006/main">
          <x14:cfRule type="containsText" priority="623" operator="containsText" id="{C83F31DD-FB48-4499-BCB6-FB4DE5623919}">
            <xm:f>NOT(ISERROR(SEARCH(Статусы!$A$4,I1039)))</xm:f>
            <xm:f>Статусы!$A$4</xm:f>
            <x14:dxf>
              <fill>
                <patternFill>
                  <bgColor theme="0" tint="-0.14996795556505021"/>
                </patternFill>
              </fill>
            </x14:dxf>
          </x14:cfRule>
          <xm:sqref>I1039:I1043</xm:sqref>
        </x14:conditionalFormatting>
        <x14:conditionalFormatting xmlns:xm="http://schemas.microsoft.com/office/excel/2006/main">
          <x14:cfRule type="containsText" priority="622" operator="containsText" id="{77450656-895B-4FE7-9CBE-74B961470201}">
            <xm:f>NOT(ISERROR(SEARCH(Статусы!$A$4,K1039)))</xm:f>
            <xm:f>Статусы!$A$4</xm:f>
            <x14:dxf>
              <fill>
                <patternFill>
                  <bgColor theme="0" tint="-0.14996795556505021"/>
                </patternFill>
              </fill>
            </x14:dxf>
          </x14:cfRule>
          <xm:sqref>K1039:K1043</xm:sqref>
        </x14:conditionalFormatting>
        <x14:conditionalFormatting xmlns:xm="http://schemas.microsoft.com/office/excel/2006/main">
          <x14:cfRule type="containsText" priority="624" operator="containsText" id="{8EFDDFB5-40F2-4984-8DF8-515539B84BF4}">
            <xm:f>NOT(ISERROR(SEARCH(Статусы!$A$4,H1039)))</xm:f>
            <xm:f>Статусы!$A$4</xm:f>
            <x14:dxf>
              <fill>
                <patternFill>
                  <bgColor theme="0" tint="-0.14996795556505021"/>
                </patternFill>
              </fill>
            </x14:dxf>
          </x14:cfRule>
          <xm:sqref>H1039:H1043 L1039:L1043</xm:sqref>
        </x14:conditionalFormatting>
        <x14:conditionalFormatting xmlns:xm="http://schemas.microsoft.com/office/excel/2006/main">
          <x14:cfRule type="containsText" priority="621" operator="containsText" id="{10383057-7AFB-468E-9ACA-98625D97A78C}">
            <xm:f>NOT(ISERROR(SEARCH(Статусы!$A$4,S1038)))</xm:f>
            <xm:f>Статусы!$A$4</xm:f>
            <x14:dxf>
              <fill>
                <patternFill>
                  <bgColor theme="0" tint="-0.14996795556505021"/>
                </patternFill>
              </fill>
            </x14:dxf>
          </x14:cfRule>
          <xm:sqref>S1038:U1038</xm:sqref>
        </x14:conditionalFormatting>
        <x14:conditionalFormatting xmlns:xm="http://schemas.microsoft.com/office/excel/2006/main">
          <x14:cfRule type="containsText" priority="620" operator="containsText" id="{A8047679-97F4-43C8-A5A3-343A77A6CB37}">
            <xm:f>NOT(ISERROR(SEARCH(Статусы!$A$4,S1039)))</xm:f>
            <xm:f>Статусы!$A$4</xm:f>
            <x14:dxf>
              <fill>
                <patternFill>
                  <bgColor theme="0" tint="-0.14996795556505021"/>
                </patternFill>
              </fill>
            </x14:dxf>
          </x14:cfRule>
          <xm:sqref>S1039:U1043</xm:sqref>
        </x14:conditionalFormatting>
        <x14:conditionalFormatting xmlns:xm="http://schemas.microsoft.com/office/excel/2006/main">
          <x14:cfRule type="containsText" priority="619" operator="containsText" id="{0A656C11-E1E9-4664-BD31-156244AB639F}">
            <xm:f>NOT(ISERROR(SEARCH(Статусы!$A$4,P1038)))</xm:f>
            <xm:f>Статусы!$A$4</xm:f>
            <x14:dxf>
              <fill>
                <patternFill>
                  <bgColor theme="0" tint="-0.14996795556505021"/>
                </patternFill>
              </fill>
            </x14:dxf>
          </x14:cfRule>
          <xm:sqref>P1038:R1038</xm:sqref>
        </x14:conditionalFormatting>
        <x14:conditionalFormatting xmlns:xm="http://schemas.microsoft.com/office/excel/2006/main">
          <x14:cfRule type="containsText" priority="618" operator="containsText" id="{C6F42EE4-D858-40EC-9B37-45205328392A}">
            <xm:f>NOT(ISERROR(SEARCH(Статусы!$A$4,P1039)))</xm:f>
            <xm:f>Статусы!$A$4</xm:f>
            <x14:dxf>
              <fill>
                <patternFill>
                  <bgColor theme="0" tint="-0.14996795556505021"/>
                </patternFill>
              </fill>
            </x14:dxf>
          </x14:cfRule>
          <xm:sqref>P1039:R1043</xm:sqref>
        </x14:conditionalFormatting>
        <x14:conditionalFormatting xmlns:xm="http://schemas.microsoft.com/office/excel/2006/main">
          <x14:cfRule type="containsText" priority="617" operator="containsText" id="{94DC8FD5-767D-4129-AFD1-96AC2867C40C}">
            <xm:f>NOT(ISERROR(SEARCH(Статусы!$A$4,M1038)))</xm:f>
            <xm:f>Статусы!$A$4</xm:f>
            <x14:dxf>
              <fill>
                <patternFill>
                  <bgColor theme="0" tint="-0.14996795556505021"/>
                </patternFill>
              </fill>
            </x14:dxf>
          </x14:cfRule>
          <xm:sqref>M1038:O1038</xm:sqref>
        </x14:conditionalFormatting>
        <x14:conditionalFormatting xmlns:xm="http://schemas.microsoft.com/office/excel/2006/main">
          <x14:cfRule type="containsText" priority="616" operator="containsText" id="{10D64689-F9CA-401C-8326-3F7C092233FC}">
            <xm:f>NOT(ISERROR(SEARCH(Статусы!$A$4,M1039)))</xm:f>
            <xm:f>Статусы!$A$4</xm:f>
            <x14:dxf>
              <fill>
                <patternFill>
                  <bgColor theme="0" tint="-0.14996795556505021"/>
                </patternFill>
              </fill>
            </x14:dxf>
          </x14:cfRule>
          <xm:sqref>M1039:O1043</xm:sqref>
        </x14:conditionalFormatting>
        <x14:conditionalFormatting xmlns:xm="http://schemas.microsoft.com/office/excel/2006/main">
          <x14:cfRule type="containsText" priority="615" operator="containsText" id="{F5B96D1B-402C-47EF-BA84-2ACEF108718A}">
            <xm:f>NOT(ISERROR(SEARCH(Статусы!$A$4,Y1038)))</xm:f>
            <xm:f>Статусы!$A$4</xm:f>
            <x14:dxf>
              <fill>
                <patternFill>
                  <bgColor theme="0" tint="-0.14996795556505021"/>
                </patternFill>
              </fill>
            </x14:dxf>
          </x14:cfRule>
          <xm:sqref>Y1038</xm:sqref>
        </x14:conditionalFormatting>
        <x14:conditionalFormatting xmlns:xm="http://schemas.microsoft.com/office/excel/2006/main">
          <x14:cfRule type="containsText" priority="614" operator="containsText" id="{AE49ACA2-D882-459F-9F7C-218F5114836A}">
            <xm:f>NOT(ISERROR(SEARCH(Статусы!$A$4,X1063)))</xm:f>
            <xm:f>Статусы!$A$4</xm:f>
            <x14:dxf>
              <fill>
                <patternFill>
                  <bgColor theme="0" tint="-0.14996795556505021"/>
                </patternFill>
              </fill>
            </x14:dxf>
          </x14:cfRule>
          <xm:sqref>X1063</xm:sqref>
        </x14:conditionalFormatting>
        <x14:conditionalFormatting xmlns:xm="http://schemas.microsoft.com/office/excel/2006/main">
          <x14:cfRule type="containsText" priority="612" operator="containsText" id="{B13A1E62-2D86-442A-947D-3D7DCC314452}">
            <xm:f>NOT(ISERROR(SEARCH(Статусы!$A$4,X1150)))</xm:f>
            <xm:f>Статусы!$A$4</xm:f>
            <x14:dxf>
              <fill>
                <patternFill>
                  <bgColor theme="0" tint="-0.14996795556505021"/>
                </patternFill>
              </fill>
            </x14:dxf>
          </x14:cfRule>
          <xm:sqref>X1150</xm:sqref>
        </x14:conditionalFormatting>
        <x14:conditionalFormatting xmlns:xm="http://schemas.microsoft.com/office/excel/2006/main">
          <x14:cfRule type="containsText" priority="610" operator="containsText" id="{F6D213E0-CCD7-4BD1-B57D-9B28490D9154}">
            <xm:f>NOT(ISERROR(SEARCH(Статусы!$A$4,I1163)))</xm:f>
            <xm:f>Статусы!$A$4</xm:f>
            <x14:dxf>
              <fill>
                <patternFill>
                  <bgColor theme="0" tint="-0.14996795556505021"/>
                </patternFill>
              </fill>
            </x14:dxf>
          </x14:cfRule>
          <xm:sqref>I1163:I1164 I1166:I1167</xm:sqref>
        </x14:conditionalFormatting>
        <x14:conditionalFormatting xmlns:xm="http://schemas.microsoft.com/office/excel/2006/main">
          <x14:cfRule type="containsText" priority="609" operator="containsText" id="{291CD173-63B3-4D53-8165-247AAEB18769}">
            <xm:f>NOT(ISERROR(SEARCH(Статусы!$A$4,K1163)))</xm:f>
            <xm:f>Статусы!$A$4</xm:f>
            <x14:dxf>
              <fill>
                <patternFill>
                  <bgColor theme="0" tint="-0.14996795556505021"/>
                </patternFill>
              </fill>
            </x14:dxf>
          </x14:cfRule>
          <xm:sqref>K1163:K1167</xm:sqref>
        </x14:conditionalFormatting>
        <x14:conditionalFormatting xmlns:xm="http://schemas.microsoft.com/office/excel/2006/main">
          <x14:cfRule type="containsText" priority="611" operator="containsText" id="{F47F52D3-F71E-479F-8A1F-E9DBDCA1DDE0}">
            <xm:f>NOT(ISERROR(SEARCH(Статусы!$A$4,H1163)))</xm:f>
            <xm:f>Статусы!$A$4</xm:f>
            <x14:dxf>
              <fill>
                <patternFill>
                  <bgColor theme="0" tint="-0.14996795556505021"/>
                </patternFill>
              </fill>
            </x14:dxf>
          </x14:cfRule>
          <xm:sqref>H1163:H1167 L1163:L1167</xm:sqref>
        </x14:conditionalFormatting>
        <x14:conditionalFormatting xmlns:xm="http://schemas.microsoft.com/office/excel/2006/main">
          <x14:cfRule type="containsText" priority="608" operator="containsText" id="{FDD4FEE6-AE6F-40CF-B24C-1C4D7615C917}">
            <xm:f>NOT(ISERROR(SEARCH(Статусы!$A$4,S1162)))</xm:f>
            <xm:f>Статусы!$A$4</xm:f>
            <x14:dxf>
              <fill>
                <patternFill>
                  <bgColor theme="0" tint="-0.14996795556505021"/>
                </patternFill>
              </fill>
            </x14:dxf>
          </x14:cfRule>
          <xm:sqref>S1162:U1162</xm:sqref>
        </x14:conditionalFormatting>
        <x14:conditionalFormatting xmlns:xm="http://schemas.microsoft.com/office/excel/2006/main">
          <x14:cfRule type="containsText" priority="607" operator="containsText" id="{6FACA10B-AA58-4FE8-8687-A1CF536A1421}">
            <xm:f>NOT(ISERROR(SEARCH(Статусы!$A$4,S1163)))</xm:f>
            <xm:f>Статусы!$A$4</xm:f>
            <x14:dxf>
              <fill>
                <patternFill>
                  <bgColor theme="0" tint="-0.14996795556505021"/>
                </patternFill>
              </fill>
            </x14:dxf>
          </x14:cfRule>
          <xm:sqref>S1163:U1167</xm:sqref>
        </x14:conditionalFormatting>
        <x14:conditionalFormatting xmlns:xm="http://schemas.microsoft.com/office/excel/2006/main">
          <x14:cfRule type="containsText" priority="606" operator="containsText" id="{732AB00D-4DD9-4D93-BE0E-A3009F7040B0}">
            <xm:f>NOT(ISERROR(SEARCH(Статусы!$A$4,P1162)))</xm:f>
            <xm:f>Статусы!$A$4</xm:f>
            <x14:dxf>
              <fill>
                <patternFill>
                  <bgColor theme="0" tint="-0.14996795556505021"/>
                </patternFill>
              </fill>
            </x14:dxf>
          </x14:cfRule>
          <xm:sqref>P1162:R1162</xm:sqref>
        </x14:conditionalFormatting>
        <x14:conditionalFormatting xmlns:xm="http://schemas.microsoft.com/office/excel/2006/main">
          <x14:cfRule type="containsText" priority="605" operator="containsText" id="{F8F68E99-7DC1-4579-9C19-2F4B7D9368A4}">
            <xm:f>NOT(ISERROR(SEARCH(Статусы!$A$4,P1163)))</xm:f>
            <xm:f>Статусы!$A$4</xm:f>
            <x14:dxf>
              <fill>
                <patternFill>
                  <bgColor theme="0" tint="-0.14996795556505021"/>
                </patternFill>
              </fill>
            </x14:dxf>
          </x14:cfRule>
          <xm:sqref>P1163:R1167</xm:sqref>
        </x14:conditionalFormatting>
        <x14:conditionalFormatting xmlns:xm="http://schemas.microsoft.com/office/excel/2006/main">
          <x14:cfRule type="containsText" priority="604" operator="containsText" id="{869D04F4-5094-4D08-BD0A-10B1A365F44C}">
            <xm:f>NOT(ISERROR(SEARCH(Статусы!$A$4,M1162)))</xm:f>
            <xm:f>Статусы!$A$4</xm:f>
            <x14:dxf>
              <fill>
                <patternFill>
                  <bgColor theme="0" tint="-0.14996795556505021"/>
                </patternFill>
              </fill>
            </x14:dxf>
          </x14:cfRule>
          <xm:sqref>M1162:O1162</xm:sqref>
        </x14:conditionalFormatting>
        <x14:conditionalFormatting xmlns:xm="http://schemas.microsoft.com/office/excel/2006/main">
          <x14:cfRule type="containsText" priority="603" operator="containsText" id="{DDA9414A-3F3F-481D-A8AB-79F7AF1FCF90}">
            <xm:f>NOT(ISERROR(SEARCH(Статусы!$A$4,M1163)))</xm:f>
            <xm:f>Статусы!$A$4</xm:f>
            <x14:dxf>
              <fill>
                <patternFill>
                  <bgColor theme="0" tint="-0.14996795556505021"/>
                </patternFill>
              </fill>
            </x14:dxf>
          </x14:cfRule>
          <xm:sqref>M1163:O1167</xm:sqref>
        </x14:conditionalFormatting>
        <x14:conditionalFormatting xmlns:xm="http://schemas.microsoft.com/office/excel/2006/main">
          <x14:cfRule type="containsText" priority="602" operator="containsText" id="{8AC4C44E-B8DE-48D6-A8E7-F9545D00518B}">
            <xm:f>NOT(ISERROR(SEARCH(Статусы!$A$4,Y1162)))</xm:f>
            <xm:f>Статусы!$A$4</xm:f>
            <x14:dxf>
              <fill>
                <patternFill>
                  <bgColor theme="0" tint="-0.14996795556505021"/>
                </patternFill>
              </fill>
            </x14:dxf>
          </x14:cfRule>
          <xm:sqref>Y1162</xm:sqref>
        </x14:conditionalFormatting>
        <x14:conditionalFormatting xmlns:xm="http://schemas.microsoft.com/office/excel/2006/main">
          <x14:cfRule type="containsText" priority="600" operator="containsText" id="{5318BBB7-0202-475A-A17E-1813C54C83F4}">
            <xm:f>NOT(ISERROR(SEARCH(Статусы!$A$4,I1157)))</xm:f>
            <xm:f>Статусы!$A$4</xm:f>
            <x14:dxf>
              <fill>
                <patternFill>
                  <bgColor theme="0" tint="-0.14996795556505021"/>
                </patternFill>
              </fill>
            </x14:dxf>
          </x14:cfRule>
          <xm:sqref>I1157:I1161</xm:sqref>
        </x14:conditionalFormatting>
        <x14:conditionalFormatting xmlns:xm="http://schemas.microsoft.com/office/excel/2006/main">
          <x14:cfRule type="containsText" priority="599" operator="containsText" id="{5E6977F5-3E8D-492E-B003-567D2B9A126A}">
            <xm:f>NOT(ISERROR(SEARCH(Статусы!$A$4,K1157)))</xm:f>
            <xm:f>Статусы!$A$4</xm:f>
            <x14:dxf>
              <fill>
                <patternFill>
                  <bgColor theme="0" tint="-0.14996795556505021"/>
                </patternFill>
              </fill>
            </x14:dxf>
          </x14:cfRule>
          <xm:sqref>K1157:K1161</xm:sqref>
        </x14:conditionalFormatting>
        <x14:conditionalFormatting xmlns:xm="http://schemas.microsoft.com/office/excel/2006/main">
          <x14:cfRule type="containsText" priority="601" operator="containsText" id="{BF16A5B6-EDD6-49E7-95CC-D1A4DE89EC1A}">
            <xm:f>NOT(ISERROR(SEARCH(Статусы!$A$4,H1157)))</xm:f>
            <xm:f>Статусы!$A$4</xm:f>
            <x14:dxf>
              <fill>
                <patternFill>
                  <bgColor theme="0" tint="-0.14996795556505021"/>
                </patternFill>
              </fill>
            </x14:dxf>
          </x14:cfRule>
          <xm:sqref>H1157:H1161 L1157:L1161</xm:sqref>
        </x14:conditionalFormatting>
        <x14:conditionalFormatting xmlns:xm="http://schemas.microsoft.com/office/excel/2006/main">
          <x14:cfRule type="containsText" priority="598" operator="containsText" id="{B7A3A99E-6AC0-4F6F-AF27-A06807166E02}">
            <xm:f>NOT(ISERROR(SEARCH(Статусы!$A$4,S1156)))</xm:f>
            <xm:f>Статусы!$A$4</xm:f>
            <x14:dxf>
              <fill>
                <patternFill>
                  <bgColor theme="0" tint="-0.14996795556505021"/>
                </patternFill>
              </fill>
            </x14:dxf>
          </x14:cfRule>
          <xm:sqref>S1156:U1156</xm:sqref>
        </x14:conditionalFormatting>
        <x14:conditionalFormatting xmlns:xm="http://schemas.microsoft.com/office/excel/2006/main">
          <x14:cfRule type="containsText" priority="597" operator="containsText" id="{33D4DC70-CFE3-44B5-8D92-425F8D40DF46}">
            <xm:f>NOT(ISERROR(SEARCH(Статусы!$A$4,S1157)))</xm:f>
            <xm:f>Статусы!$A$4</xm:f>
            <x14:dxf>
              <fill>
                <patternFill>
                  <bgColor theme="0" tint="-0.14996795556505021"/>
                </patternFill>
              </fill>
            </x14:dxf>
          </x14:cfRule>
          <xm:sqref>S1157:U1161</xm:sqref>
        </x14:conditionalFormatting>
        <x14:conditionalFormatting xmlns:xm="http://schemas.microsoft.com/office/excel/2006/main">
          <x14:cfRule type="containsText" priority="596" operator="containsText" id="{9D079E7C-C237-4604-8D3F-76C268A692F2}">
            <xm:f>NOT(ISERROR(SEARCH(Статусы!$A$4,P1156)))</xm:f>
            <xm:f>Статусы!$A$4</xm:f>
            <x14:dxf>
              <fill>
                <patternFill>
                  <bgColor theme="0" tint="-0.14996795556505021"/>
                </patternFill>
              </fill>
            </x14:dxf>
          </x14:cfRule>
          <xm:sqref>P1156:R1156</xm:sqref>
        </x14:conditionalFormatting>
        <x14:conditionalFormatting xmlns:xm="http://schemas.microsoft.com/office/excel/2006/main">
          <x14:cfRule type="containsText" priority="595" operator="containsText" id="{0D55FA82-12EA-4D48-95EF-BB08852DDA46}">
            <xm:f>NOT(ISERROR(SEARCH(Статусы!$A$4,P1157)))</xm:f>
            <xm:f>Статусы!$A$4</xm:f>
            <x14:dxf>
              <fill>
                <patternFill>
                  <bgColor theme="0" tint="-0.14996795556505021"/>
                </patternFill>
              </fill>
            </x14:dxf>
          </x14:cfRule>
          <xm:sqref>P1157:R1161</xm:sqref>
        </x14:conditionalFormatting>
        <x14:conditionalFormatting xmlns:xm="http://schemas.microsoft.com/office/excel/2006/main">
          <x14:cfRule type="containsText" priority="594" operator="containsText" id="{F8A31552-925D-48EE-98F8-17D391B0FA0A}">
            <xm:f>NOT(ISERROR(SEARCH(Статусы!$A$4,M1156)))</xm:f>
            <xm:f>Статусы!$A$4</xm:f>
            <x14:dxf>
              <fill>
                <patternFill>
                  <bgColor theme="0" tint="-0.14996795556505021"/>
                </patternFill>
              </fill>
            </x14:dxf>
          </x14:cfRule>
          <xm:sqref>M1156:O1156</xm:sqref>
        </x14:conditionalFormatting>
        <x14:conditionalFormatting xmlns:xm="http://schemas.microsoft.com/office/excel/2006/main">
          <x14:cfRule type="containsText" priority="593" operator="containsText" id="{4717D500-1EA9-45B5-A2F5-5D86C3DDCF68}">
            <xm:f>NOT(ISERROR(SEARCH(Статусы!$A$4,M1157)))</xm:f>
            <xm:f>Статусы!$A$4</xm:f>
            <x14:dxf>
              <fill>
                <patternFill>
                  <bgColor theme="0" tint="-0.14996795556505021"/>
                </patternFill>
              </fill>
            </x14:dxf>
          </x14:cfRule>
          <xm:sqref>M1157:O1161</xm:sqref>
        </x14:conditionalFormatting>
        <x14:conditionalFormatting xmlns:xm="http://schemas.microsoft.com/office/excel/2006/main">
          <x14:cfRule type="containsText" priority="592" operator="containsText" id="{3F68E474-5421-45E5-A262-144883E5E6E8}">
            <xm:f>NOT(ISERROR(SEARCH(Статусы!$A$4,Y1156)))</xm:f>
            <xm:f>Статусы!$A$4</xm:f>
            <x14:dxf>
              <fill>
                <patternFill>
                  <bgColor theme="0" tint="-0.14996795556505021"/>
                </patternFill>
              </fill>
            </x14:dxf>
          </x14:cfRule>
          <xm:sqref>Y1156</xm:sqref>
        </x14:conditionalFormatting>
        <x14:conditionalFormatting xmlns:xm="http://schemas.microsoft.com/office/excel/2006/main">
          <x14:cfRule type="containsText" priority="591" operator="containsText" id="{B812DA20-C3E7-4A12-A0A5-C4B38583A40E}">
            <xm:f>NOT(ISERROR(SEARCH(Статусы!$A$4,X1181)))</xm:f>
            <xm:f>Статусы!$A$4</xm:f>
            <x14:dxf>
              <fill>
                <patternFill>
                  <bgColor theme="0" tint="-0.14996795556505021"/>
                </patternFill>
              </fill>
            </x14:dxf>
          </x14:cfRule>
          <xm:sqref>X1181</xm:sqref>
        </x14:conditionalFormatting>
        <x14:conditionalFormatting xmlns:xm="http://schemas.microsoft.com/office/excel/2006/main">
          <x14:cfRule type="containsText" priority="590" operator="containsText" id="{BC5132FB-1BA7-4C78-B4F8-DE1AEC3852B4}">
            <xm:f>NOT(ISERROR(SEARCH(Статусы!$A$4,X1199)))</xm:f>
            <xm:f>Статусы!$A$4</xm:f>
            <x14:dxf>
              <fill>
                <patternFill>
                  <bgColor theme="0" tint="-0.14996795556505021"/>
                </patternFill>
              </fill>
            </x14:dxf>
          </x14:cfRule>
          <xm:sqref>X1199</xm:sqref>
        </x14:conditionalFormatting>
        <x14:conditionalFormatting xmlns:xm="http://schemas.microsoft.com/office/excel/2006/main">
          <x14:cfRule type="containsText" priority="588" operator="containsText" id="{9AF1A1B7-AD32-438A-BEA6-942A10FC52DB}">
            <xm:f>NOT(ISERROR(SEARCH(Статусы!$A$4,I1206)))</xm:f>
            <xm:f>Статусы!$A$4</xm:f>
            <x14:dxf>
              <fill>
                <patternFill>
                  <bgColor theme="0" tint="-0.14996795556505021"/>
                </patternFill>
              </fill>
            </x14:dxf>
          </x14:cfRule>
          <xm:sqref>I1206:I1210</xm:sqref>
        </x14:conditionalFormatting>
        <x14:conditionalFormatting xmlns:xm="http://schemas.microsoft.com/office/excel/2006/main">
          <x14:cfRule type="containsText" priority="587" operator="containsText" id="{CF1DE8DA-1BEF-4E87-BC94-57FE9A9BE7FC}">
            <xm:f>NOT(ISERROR(SEARCH(Статусы!$A$4,K1206)))</xm:f>
            <xm:f>Статусы!$A$4</xm:f>
            <x14:dxf>
              <fill>
                <patternFill>
                  <bgColor theme="0" tint="-0.14996795556505021"/>
                </patternFill>
              </fill>
            </x14:dxf>
          </x14:cfRule>
          <xm:sqref>K1206:K1210</xm:sqref>
        </x14:conditionalFormatting>
        <x14:conditionalFormatting xmlns:xm="http://schemas.microsoft.com/office/excel/2006/main">
          <x14:cfRule type="containsText" priority="589" operator="containsText" id="{9C1191EF-C4F1-4710-8B75-96C109F04CC3}">
            <xm:f>NOT(ISERROR(SEARCH(Статусы!$A$4,H1206)))</xm:f>
            <xm:f>Статусы!$A$4</xm:f>
            <x14:dxf>
              <fill>
                <patternFill>
                  <bgColor theme="0" tint="-0.14996795556505021"/>
                </patternFill>
              </fill>
            </x14:dxf>
          </x14:cfRule>
          <xm:sqref>H1206:H1210 L1206:L1210</xm:sqref>
        </x14:conditionalFormatting>
        <x14:conditionalFormatting xmlns:xm="http://schemas.microsoft.com/office/excel/2006/main">
          <x14:cfRule type="containsText" priority="586" operator="containsText" id="{C315D302-BAFF-4941-8F84-A833D2FF84DC}">
            <xm:f>NOT(ISERROR(SEARCH(Статусы!$A$4,S1205)))</xm:f>
            <xm:f>Статусы!$A$4</xm:f>
            <x14:dxf>
              <fill>
                <patternFill>
                  <bgColor theme="0" tint="-0.14996795556505021"/>
                </patternFill>
              </fill>
            </x14:dxf>
          </x14:cfRule>
          <xm:sqref>S1205:U1205</xm:sqref>
        </x14:conditionalFormatting>
        <x14:conditionalFormatting xmlns:xm="http://schemas.microsoft.com/office/excel/2006/main">
          <x14:cfRule type="containsText" priority="585" operator="containsText" id="{06910B5B-75E5-4631-8737-62D36427C2CC}">
            <xm:f>NOT(ISERROR(SEARCH(Статусы!$A$4,S1206)))</xm:f>
            <xm:f>Статусы!$A$4</xm:f>
            <x14:dxf>
              <fill>
                <patternFill>
                  <bgColor theme="0" tint="-0.14996795556505021"/>
                </patternFill>
              </fill>
            </x14:dxf>
          </x14:cfRule>
          <xm:sqref>S1206:U1210</xm:sqref>
        </x14:conditionalFormatting>
        <x14:conditionalFormatting xmlns:xm="http://schemas.microsoft.com/office/excel/2006/main">
          <x14:cfRule type="containsText" priority="584" operator="containsText" id="{BC54B0E1-D2FF-4976-ABF4-C81883C8A4F9}">
            <xm:f>NOT(ISERROR(SEARCH(Статусы!$A$4,P1205)))</xm:f>
            <xm:f>Статусы!$A$4</xm:f>
            <x14:dxf>
              <fill>
                <patternFill>
                  <bgColor theme="0" tint="-0.14996795556505021"/>
                </patternFill>
              </fill>
            </x14:dxf>
          </x14:cfRule>
          <xm:sqref>P1205:R1205</xm:sqref>
        </x14:conditionalFormatting>
        <x14:conditionalFormatting xmlns:xm="http://schemas.microsoft.com/office/excel/2006/main">
          <x14:cfRule type="containsText" priority="583" operator="containsText" id="{202D9CB3-FC47-4788-B662-EECE311EB392}">
            <xm:f>NOT(ISERROR(SEARCH(Статусы!$A$4,P1206)))</xm:f>
            <xm:f>Статусы!$A$4</xm:f>
            <x14:dxf>
              <fill>
                <patternFill>
                  <bgColor theme="0" tint="-0.14996795556505021"/>
                </patternFill>
              </fill>
            </x14:dxf>
          </x14:cfRule>
          <xm:sqref>P1206:R1210</xm:sqref>
        </x14:conditionalFormatting>
        <x14:conditionalFormatting xmlns:xm="http://schemas.microsoft.com/office/excel/2006/main">
          <x14:cfRule type="containsText" priority="582" operator="containsText" id="{60109C4A-3AF1-440D-9CF5-D6D017B48C17}">
            <xm:f>NOT(ISERROR(SEARCH(Статусы!$A$4,M1205)))</xm:f>
            <xm:f>Статусы!$A$4</xm:f>
            <x14:dxf>
              <fill>
                <patternFill>
                  <bgColor theme="0" tint="-0.14996795556505021"/>
                </patternFill>
              </fill>
            </x14:dxf>
          </x14:cfRule>
          <xm:sqref>M1205:O1205</xm:sqref>
        </x14:conditionalFormatting>
        <x14:conditionalFormatting xmlns:xm="http://schemas.microsoft.com/office/excel/2006/main">
          <x14:cfRule type="containsText" priority="581" operator="containsText" id="{88BB5A69-79D3-4D18-9C87-4EDB818A7CCE}">
            <xm:f>NOT(ISERROR(SEARCH(Статусы!$A$4,M1206)))</xm:f>
            <xm:f>Статусы!$A$4</xm:f>
            <x14:dxf>
              <fill>
                <patternFill>
                  <bgColor theme="0" tint="-0.14996795556505021"/>
                </patternFill>
              </fill>
            </x14:dxf>
          </x14:cfRule>
          <xm:sqref>M1206:O1210</xm:sqref>
        </x14:conditionalFormatting>
        <x14:conditionalFormatting xmlns:xm="http://schemas.microsoft.com/office/excel/2006/main">
          <x14:cfRule type="containsText" priority="580" operator="containsText" id="{8EE58792-A70B-4FF2-8ABF-C8AB5DA27F3F}">
            <xm:f>NOT(ISERROR(SEARCH(Статусы!$A$4,Y1205)))</xm:f>
            <xm:f>Статусы!$A$4</xm:f>
            <x14:dxf>
              <fill>
                <patternFill>
                  <bgColor theme="0" tint="-0.14996795556505021"/>
                </patternFill>
              </fill>
            </x14:dxf>
          </x14:cfRule>
          <xm:sqref>Y1205</xm:sqref>
        </x14:conditionalFormatting>
        <x14:conditionalFormatting xmlns:xm="http://schemas.microsoft.com/office/excel/2006/main">
          <x14:cfRule type="containsText" priority="579" operator="containsText" id="{5F9ECF2A-EE7F-4B01-B371-ADCF9C5D092A}">
            <xm:f>NOT(ISERROR(SEARCH(Статусы!$A$4,X1218)))</xm:f>
            <xm:f>Статусы!$A$4</xm:f>
            <x14:dxf>
              <fill>
                <patternFill>
                  <bgColor theme="0" tint="-0.14996795556505021"/>
                </patternFill>
              </fill>
            </x14:dxf>
          </x14:cfRule>
          <xm:sqref>X1218</xm:sqref>
        </x14:conditionalFormatting>
        <x14:conditionalFormatting xmlns:xm="http://schemas.microsoft.com/office/excel/2006/main">
          <x14:cfRule type="containsText" priority="578" operator="containsText" id="{A6EB2829-6DCF-4B05-A72F-8D59F7621DBE}">
            <xm:f>NOT(ISERROR(SEARCH(Статусы!$A$4,X1230)))</xm:f>
            <xm:f>Статусы!$A$4</xm:f>
            <x14:dxf>
              <fill>
                <patternFill>
                  <bgColor theme="0" tint="-0.14996795556505021"/>
                </patternFill>
              </fill>
            </x14:dxf>
          </x14:cfRule>
          <xm:sqref>X1230</xm:sqref>
        </x14:conditionalFormatting>
        <x14:conditionalFormatting xmlns:xm="http://schemas.microsoft.com/office/excel/2006/main">
          <x14:cfRule type="containsText" priority="576" operator="containsText" id="{C0224945-CE35-47ED-8A5C-B76DDA427943}">
            <xm:f>NOT(ISERROR(SEARCH(Статусы!$A$4,I1237)))</xm:f>
            <xm:f>Статусы!$A$4</xm:f>
            <x14:dxf>
              <fill>
                <patternFill>
                  <bgColor theme="0" tint="-0.14996795556505021"/>
                </patternFill>
              </fill>
            </x14:dxf>
          </x14:cfRule>
          <xm:sqref>I1237:I1241</xm:sqref>
        </x14:conditionalFormatting>
        <x14:conditionalFormatting xmlns:xm="http://schemas.microsoft.com/office/excel/2006/main">
          <x14:cfRule type="containsText" priority="575" operator="containsText" id="{8F51AED8-5921-40D3-AA57-2A11073CD8CE}">
            <xm:f>NOT(ISERROR(SEARCH(Статусы!$A$4,K1237)))</xm:f>
            <xm:f>Статусы!$A$4</xm:f>
            <x14:dxf>
              <fill>
                <patternFill>
                  <bgColor theme="0" tint="-0.14996795556505021"/>
                </patternFill>
              </fill>
            </x14:dxf>
          </x14:cfRule>
          <xm:sqref>K1237:K1241</xm:sqref>
        </x14:conditionalFormatting>
        <x14:conditionalFormatting xmlns:xm="http://schemas.microsoft.com/office/excel/2006/main">
          <x14:cfRule type="containsText" priority="577" operator="containsText" id="{26691B6E-7752-4AA4-AFAF-A2D87B650FA3}">
            <xm:f>NOT(ISERROR(SEARCH(Статусы!$A$4,H1237)))</xm:f>
            <xm:f>Статусы!$A$4</xm:f>
            <x14:dxf>
              <fill>
                <patternFill>
                  <bgColor theme="0" tint="-0.14996795556505021"/>
                </patternFill>
              </fill>
            </x14:dxf>
          </x14:cfRule>
          <xm:sqref>H1237:H1241 L1237:L1241</xm:sqref>
        </x14:conditionalFormatting>
        <x14:conditionalFormatting xmlns:xm="http://schemas.microsoft.com/office/excel/2006/main">
          <x14:cfRule type="containsText" priority="574" operator="containsText" id="{441EEC17-482B-4734-9676-DA44C8FBA68D}">
            <xm:f>NOT(ISERROR(SEARCH(Статусы!$A$4,S1236)))</xm:f>
            <xm:f>Статусы!$A$4</xm:f>
            <x14:dxf>
              <fill>
                <patternFill>
                  <bgColor theme="0" tint="-0.14996795556505021"/>
                </patternFill>
              </fill>
            </x14:dxf>
          </x14:cfRule>
          <xm:sqref>S1236:U1236</xm:sqref>
        </x14:conditionalFormatting>
        <x14:conditionalFormatting xmlns:xm="http://schemas.microsoft.com/office/excel/2006/main">
          <x14:cfRule type="containsText" priority="573" operator="containsText" id="{EA488212-1A9A-443A-A0F7-5F9DF96698D1}">
            <xm:f>NOT(ISERROR(SEARCH(Статусы!$A$4,S1237)))</xm:f>
            <xm:f>Статусы!$A$4</xm:f>
            <x14:dxf>
              <fill>
                <patternFill>
                  <bgColor theme="0" tint="-0.14996795556505021"/>
                </patternFill>
              </fill>
            </x14:dxf>
          </x14:cfRule>
          <xm:sqref>S1237:U1241</xm:sqref>
        </x14:conditionalFormatting>
        <x14:conditionalFormatting xmlns:xm="http://schemas.microsoft.com/office/excel/2006/main">
          <x14:cfRule type="containsText" priority="572" operator="containsText" id="{34EC0D0B-9A73-4DD9-BB2A-F7751F23D62F}">
            <xm:f>NOT(ISERROR(SEARCH(Статусы!$A$4,P1236)))</xm:f>
            <xm:f>Статусы!$A$4</xm:f>
            <x14:dxf>
              <fill>
                <patternFill>
                  <bgColor theme="0" tint="-0.14996795556505021"/>
                </patternFill>
              </fill>
            </x14:dxf>
          </x14:cfRule>
          <xm:sqref>P1236:R1236</xm:sqref>
        </x14:conditionalFormatting>
        <x14:conditionalFormatting xmlns:xm="http://schemas.microsoft.com/office/excel/2006/main">
          <x14:cfRule type="containsText" priority="571" operator="containsText" id="{9921A947-4638-427C-A007-76B13A9B76DE}">
            <xm:f>NOT(ISERROR(SEARCH(Статусы!$A$4,P1237)))</xm:f>
            <xm:f>Статусы!$A$4</xm:f>
            <x14:dxf>
              <fill>
                <patternFill>
                  <bgColor theme="0" tint="-0.14996795556505021"/>
                </patternFill>
              </fill>
            </x14:dxf>
          </x14:cfRule>
          <xm:sqref>P1237:R1241</xm:sqref>
        </x14:conditionalFormatting>
        <x14:conditionalFormatting xmlns:xm="http://schemas.microsoft.com/office/excel/2006/main">
          <x14:cfRule type="containsText" priority="570" operator="containsText" id="{A8DD875A-A90E-4FD0-A20E-636054E638F1}">
            <xm:f>NOT(ISERROR(SEARCH(Статусы!$A$4,M1236)))</xm:f>
            <xm:f>Статусы!$A$4</xm:f>
            <x14:dxf>
              <fill>
                <patternFill>
                  <bgColor theme="0" tint="-0.14996795556505021"/>
                </patternFill>
              </fill>
            </x14:dxf>
          </x14:cfRule>
          <xm:sqref>M1236:O1236</xm:sqref>
        </x14:conditionalFormatting>
        <x14:conditionalFormatting xmlns:xm="http://schemas.microsoft.com/office/excel/2006/main">
          <x14:cfRule type="containsText" priority="569" operator="containsText" id="{97F5C96A-1553-40FF-B42B-B222450FC68F}">
            <xm:f>NOT(ISERROR(SEARCH(Статусы!$A$4,M1237)))</xm:f>
            <xm:f>Статусы!$A$4</xm:f>
            <x14:dxf>
              <fill>
                <patternFill>
                  <bgColor theme="0" tint="-0.14996795556505021"/>
                </patternFill>
              </fill>
            </x14:dxf>
          </x14:cfRule>
          <xm:sqref>M1237:O1241</xm:sqref>
        </x14:conditionalFormatting>
        <x14:conditionalFormatting xmlns:xm="http://schemas.microsoft.com/office/excel/2006/main">
          <x14:cfRule type="containsText" priority="568" operator="containsText" id="{34FEF601-51F3-4110-812B-2231ABF00BFE}">
            <xm:f>NOT(ISERROR(SEARCH(Статусы!$A$4,Y1236)))</xm:f>
            <xm:f>Статусы!$A$4</xm:f>
            <x14:dxf>
              <fill>
                <patternFill>
                  <bgColor theme="0" tint="-0.14996795556505021"/>
                </patternFill>
              </fill>
            </x14:dxf>
          </x14:cfRule>
          <xm:sqref>Y1236</xm:sqref>
        </x14:conditionalFormatting>
        <x14:conditionalFormatting xmlns:xm="http://schemas.microsoft.com/office/excel/2006/main">
          <x14:cfRule type="containsText" priority="567" operator="containsText" id="{3AA7DB62-4E83-4D45-BA05-A40CB37B6F34}">
            <xm:f>NOT(ISERROR(SEARCH(Статусы!$A$4,Y1255)))</xm:f>
            <xm:f>Статусы!$A$4</xm:f>
            <x14:dxf>
              <fill>
                <patternFill>
                  <bgColor theme="0" tint="-0.14996795556505021"/>
                </patternFill>
              </fill>
            </x14:dxf>
          </x14:cfRule>
          <xm:sqref>Y1255</xm:sqref>
        </x14:conditionalFormatting>
        <x14:conditionalFormatting xmlns:xm="http://schemas.microsoft.com/office/excel/2006/main">
          <x14:cfRule type="containsText" priority="566" operator="containsText" id="{755C23CD-E554-4CD5-A760-63816697294A}">
            <xm:f>NOT(ISERROR(SEARCH(Статусы!$A$4,Z1255)))</xm:f>
            <xm:f>Статусы!$A$4</xm:f>
            <x14:dxf>
              <fill>
                <patternFill>
                  <bgColor theme="0" tint="-0.14996795556505021"/>
                </patternFill>
              </fill>
            </x14:dxf>
          </x14:cfRule>
          <xm:sqref>Z1255</xm:sqref>
        </x14:conditionalFormatting>
        <x14:conditionalFormatting xmlns:xm="http://schemas.microsoft.com/office/excel/2006/main">
          <x14:cfRule type="containsText" priority="564" operator="containsText" id="{DC8E69B0-9942-441C-B386-9F76B9688BB9}">
            <xm:f>NOT(ISERROR(SEARCH(Статусы!$A$4,I1268)))</xm:f>
            <xm:f>Статусы!$A$4</xm:f>
            <x14:dxf>
              <fill>
                <patternFill>
                  <bgColor theme="0" tint="-0.14996795556505021"/>
                </patternFill>
              </fill>
            </x14:dxf>
          </x14:cfRule>
          <xm:sqref>I1268:I1272</xm:sqref>
        </x14:conditionalFormatting>
        <x14:conditionalFormatting xmlns:xm="http://schemas.microsoft.com/office/excel/2006/main">
          <x14:cfRule type="containsText" priority="563" operator="containsText" id="{E6290090-BD22-4F96-BFFF-3246639CA1B5}">
            <xm:f>NOT(ISERROR(SEARCH(Статусы!$A$4,K1268)))</xm:f>
            <xm:f>Статусы!$A$4</xm:f>
            <x14:dxf>
              <fill>
                <patternFill>
                  <bgColor theme="0" tint="-0.14996795556505021"/>
                </patternFill>
              </fill>
            </x14:dxf>
          </x14:cfRule>
          <xm:sqref>K1268:K1272</xm:sqref>
        </x14:conditionalFormatting>
        <x14:conditionalFormatting xmlns:xm="http://schemas.microsoft.com/office/excel/2006/main">
          <x14:cfRule type="containsText" priority="565" operator="containsText" id="{043FCCB8-3248-4FB2-95D7-4FFAA2849974}">
            <xm:f>NOT(ISERROR(SEARCH(Статусы!$A$4,H1268)))</xm:f>
            <xm:f>Статусы!$A$4</xm:f>
            <x14:dxf>
              <fill>
                <patternFill>
                  <bgColor theme="0" tint="-0.14996795556505021"/>
                </patternFill>
              </fill>
            </x14:dxf>
          </x14:cfRule>
          <xm:sqref>H1268:H1272 L1268:L1272</xm:sqref>
        </x14:conditionalFormatting>
        <x14:conditionalFormatting xmlns:xm="http://schemas.microsoft.com/office/excel/2006/main">
          <x14:cfRule type="containsText" priority="562" operator="containsText" id="{E77C721D-D518-41B5-9B46-85FD2EFC6E36}">
            <xm:f>NOT(ISERROR(SEARCH(Статусы!$A$4,S1267)))</xm:f>
            <xm:f>Статусы!$A$4</xm:f>
            <x14:dxf>
              <fill>
                <patternFill>
                  <bgColor theme="0" tint="-0.14996795556505021"/>
                </patternFill>
              </fill>
            </x14:dxf>
          </x14:cfRule>
          <xm:sqref>S1267:U1267</xm:sqref>
        </x14:conditionalFormatting>
        <x14:conditionalFormatting xmlns:xm="http://schemas.microsoft.com/office/excel/2006/main">
          <x14:cfRule type="containsText" priority="561" operator="containsText" id="{E52CC5A5-2ACA-4DBC-AF2A-88CAD7D46FFC}">
            <xm:f>NOT(ISERROR(SEARCH(Статусы!$A$4,S1268)))</xm:f>
            <xm:f>Статусы!$A$4</xm:f>
            <x14:dxf>
              <fill>
                <patternFill>
                  <bgColor theme="0" tint="-0.14996795556505021"/>
                </patternFill>
              </fill>
            </x14:dxf>
          </x14:cfRule>
          <xm:sqref>S1268:U1272</xm:sqref>
        </x14:conditionalFormatting>
        <x14:conditionalFormatting xmlns:xm="http://schemas.microsoft.com/office/excel/2006/main">
          <x14:cfRule type="containsText" priority="560" operator="containsText" id="{6056CDE8-AB87-4E61-A7E5-CCF59A4E8C39}">
            <xm:f>NOT(ISERROR(SEARCH(Статусы!$A$4,P1267)))</xm:f>
            <xm:f>Статусы!$A$4</xm:f>
            <x14:dxf>
              <fill>
                <patternFill>
                  <bgColor theme="0" tint="-0.14996795556505021"/>
                </patternFill>
              </fill>
            </x14:dxf>
          </x14:cfRule>
          <xm:sqref>P1267:R1267</xm:sqref>
        </x14:conditionalFormatting>
        <x14:conditionalFormatting xmlns:xm="http://schemas.microsoft.com/office/excel/2006/main">
          <x14:cfRule type="containsText" priority="559" operator="containsText" id="{4156D5EA-7C62-494A-8707-01DD84E0CF74}">
            <xm:f>NOT(ISERROR(SEARCH(Статусы!$A$4,P1268)))</xm:f>
            <xm:f>Статусы!$A$4</xm:f>
            <x14:dxf>
              <fill>
                <patternFill>
                  <bgColor theme="0" tint="-0.14996795556505021"/>
                </patternFill>
              </fill>
            </x14:dxf>
          </x14:cfRule>
          <xm:sqref>P1268:R1272</xm:sqref>
        </x14:conditionalFormatting>
        <x14:conditionalFormatting xmlns:xm="http://schemas.microsoft.com/office/excel/2006/main">
          <x14:cfRule type="containsText" priority="558" operator="containsText" id="{60BDFB3C-18D6-4C1B-85BE-0564E9C0436C}">
            <xm:f>NOT(ISERROR(SEARCH(Статусы!$A$4,M1267)))</xm:f>
            <xm:f>Статусы!$A$4</xm:f>
            <x14:dxf>
              <fill>
                <patternFill>
                  <bgColor theme="0" tint="-0.14996795556505021"/>
                </patternFill>
              </fill>
            </x14:dxf>
          </x14:cfRule>
          <xm:sqref>M1267:O1267</xm:sqref>
        </x14:conditionalFormatting>
        <x14:conditionalFormatting xmlns:xm="http://schemas.microsoft.com/office/excel/2006/main">
          <x14:cfRule type="containsText" priority="557" operator="containsText" id="{4D113085-8F04-4627-95CD-E608094B8371}">
            <xm:f>NOT(ISERROR(SEARCH(Статусы!$A$4,M1268)))</xm:f>
            <xm:f>Статусы!$A$4</xm:f>
            <x14:dxf>
              <fill>
                <patternFill>
                  <bgColor theme="0" tint="-0.14996795556505021"/>
                </patternFill>
              </fill>
            </x14:dxf>
          </x14:cfRule>
          <xm:sqref>M1268:O1272</xm:sqref>
        </x14:conditionalFormatting>
        <x14:conditionalFormatting xmlns:xm="http://schemas.microsoft.com/office/excel/2006/main">
          <x14:cfRule type="containsText" priority="556" operator="containsText" id="{B593FC8F-4A78-4D37-9DD1-DAD3D89097E1}">
            <xm:f>NOT(ISERROR(SEARCH(Статусы!$A$4,Y1267)))</xm:f>
            <xm:f>Статусы!$A$4</xm:f>
            <x14:dxf>
              <fill>
                <patternFill>
                  <bgColor theme="0" tint="-0.14996795556505021"/>
                </patternFill>
              </fill>
            </x14:dxf>
          </x14:cfRule>
          <xm:sqref>Y1267</xm:sqref>
        </x14:conditionalFormatting>
        <x14:conditionalFormatting xmlns:xm="http://schemas.microsoft.com/office/excel/2006/main">
          <x14:cfRule type="containsText" priority="555" operator="containsText" id="{DAF16100-0234-426D-A6A4-2BFA2E35423A}">
            <xm:f>NOT(ISERROR(SEARCH(Статусы!$A$4,X515)))</xm:f>
            <xm:f>Статусы!$A$4</xm:f>
            <x14:dxf>
              <fill>
                <patternFill>
                  <bgColor theme="0" tint="-0.14996795556505021"/>
                </patternFill>
              </fill>
            </x14:dxf>
          </x14:cfRule>
          <xm:sqref>X515</xm:sqref>
        </x14:conditionalFormatting>
        <x14:conditionalFormatting xmlns:xm="http://schemas.microsoft.com/office/excel/2006/main">
          <x14:cfRule type="containsText" priority="554" operator="containsText" id="{25BD98FB-E359-4F91-952D-A5CC7622CBC8}">
            <xm:f>NOT(ISERROR(SEARCH(Статусы!$A$4,X996)))</xm:f>
            <xm:f>Статусы!$A$4</xm:f>
            <x14:dxf>
              <fill>
                <patternFill>
                  <bgColor theme="0" tint="-0.14996795556505021"/>
                </patternFill>
              </fill>
            </x14:dxf>
          </x14:cfRule>
          <xm:sqref>X996</xm:sqref>
        </x14:conditionalFormatting>
        <x14:conditionalFormatting xmlns:xm="http://schemas.microsoft.com/office/excel/2006/main">
          <x14:cfRule type="containsText" priority="553" operator="containsText" id="{6B3D6769-1871-45F0-83D9-4E1244A0B223}">
            <xm:f>NOT(ISERROR(SEARCH(Статусы!$A$4,X1912)))</xm:f>
            <xm:f>Статусы!$A$4</xm:f>
            <x14:dxf>
              <fill>
                <patternFill>
                  <bgColor theme="0" tint="-0.14996795556505021"/>
                </patternFill>
              </fill>
            </x14:dxf>
          </x14:cfRule>
          <xm:sqref>X1912</xm:sqref>
        </x14:conditionalFormatting>
        <x14:conditionalFormatting xmlns:xm="http://schemas.microsoft.com/office/excel/2006/main">
          <x14:cfRule type="containsText" priority="552" operator="containsText" id="{6C5A4522-0F31-497F-968E-AA5A77F49543}">
            <xm:f>NOT(ISERROR(SEARCH(Статусы!$A$4,X1930)))</xm:f>
            <xm:f>Статусы!$A$4</xm:f>
            <x14:dxf>
              <fill>
                <patternFill>
                  <bgColor theme="0" tint="-0.14996795556505021"/>
                </patternFill>
              </fill>
            </x14:dxf>
          </x14:cfRule>
          <xm:sqref>X1930</xm:sqref>
        </x14:conditionalFormatting>
        <x14:conditionalFormatting xmlns:xm="http://schemas.microsoft.com/office/excel/2006/main">
          <x14:cfRule type="containsText" priority="551" operator="containsText" id="{04EFFE44-F4B6-44FE-9F83-DE3B9DC6AE2B}">
            <xm:f>NOT(ISERROR(SEARCH(Статусы!$A$4,X454)))</xm:f>
            <xm:f>Статусы!$A$4</xm:f>
            <x14:dxf>
              <fill>
                <patternFill>
                  <bgColor theme="0" tint="-0.14996795556505021"/>
                </patternFill>
              </fill>
            </x14:dxf>
          </x14:cfRule>
          <xm:sqref>X454</xm:sqref>
        </x14:conditionalFormatting>
        <x14:conditionalFormatting xmlns:xm="http://schemas.microsoft.com/office/excel/2006/main">
          <x14:cfRule type="containsText" priority="550" operator="containsText" id="{C70BE991-18CF-4B65-A7D5-0E0C5069820B}">
            <xm:f>NOT(ISERROR(SEARCH(Статусы!$A$4,X461)))</xm:f>
            <xm:f>Статусы!$A$4</xm:f>
            <x14:dxf>
              <fill>
                <patternFill>
                  <bgColor theme="0" tint="-0.14996795556505021"/>
                </patternFill>
              </fill>
            </x14:dxf>
          </x14:cfRule>
          <xm:sqref>X461</xm:sqref>
        </x14:conditionalFormatting>
        <x14:conditionalFormatting xmlns:xm="http://schemas.microsoft.com/office/excel/2006/main">
          <x14:cfRule type="containsText" priority="549" operator="containsText" id="{42852815-82D3-4105-B154-DCDA6A4B7815}">
            <xm:f>NOT(ISERROR(SEARCH(Статусы!$A$4,X467)))</xm:f>
            <xm:f>Статусы!$A$4</xm:f>
            <x14:dxf>
              <fill>
                <patternFill>
                  <bgColor theme="0" tint="-0.14996795556505021"/>
                </patternFill>
              </fill>
            </x14:dxf>
          </x14:cfRule>
          <xm:sqref>X467</xm:sqref>
        </x14:conditionalFormatting>
        <x14:conditionalFormatting xmlns:xm="http://schemas.microsoft.com/office/excel/2006/main">
          <x14:cfRule type="containsText" priority="548" operator="containsText" id="{6F6FE5C1-9E1C-4865-BD2B-6CAA408B5D3B}">
            <xm:f>NOT(ISERROR(SEARCH(Статусы!$A$4,X474)))</xm:f>
            <xm:f>Статусы!$A$4</xm:f>
            <x14:dxf>
              <fill>
                <patternFill>
                  <bgColor theme="0" tint="-0.14996795556505021"/>
                </patternFill>
              </fill>
            </x14:dxf>
          </x14:cfRule>
          <xm:sqref>X474</xm:sqref>
        </x14:conditionalFormatting>
        <x14:conditionalFormatting xmlns:xm="http://schemas.microsoft.com/office/excel/2006/main">
          <x14:cfRule type="containsText" priority="547" operator="containsText" id="{50360CE1-24F9-4551-B4EF-A3D86C07BB50}">
            <xm:f>NOT(ISERROR(SEARCH(Статусы!$A$4,X488)))</xm:f>
            <xm:f>Статусы!$A$4</xm:f>
            <x14:dxf>
              <fill>
                <patternFill>
                  <bgColor theme="0" tint="-0.14996795556505021"/>
                </patternFill>
              </fill>
            </x14:dxf>
          </x14:cfRule>
          <xm:sqref>X488</xm:sqref>
        </x14:conditionalFormatting>
        <x14:conditionalFormatting xmlns:xm="http://schemas.microsoft.com/office/excel/2006/main">
          <x14:cfRule type="containsText" priority="2543" operator="containsText" id="{64C78DF7-B27D-4414-9710-EED5D7EFD343}">
            <xm:f>NOT(ISERROR(SEARCH(Статусы!#REF!,G1)))</xm:f>
            <xm:f>Статусы!#REF!</xm:f>
            <x14:dxf>
              <fill>
                <patternFill>
                  <bgColor theme="3" tint="0.79998168889431442"/>
                </patternFill>
              </fill>
            </x14:dxf>
          </x14:cfRule>
          <x14:cfRule type="containsText" priority="2544" operator="containsText" id="{3C2E4C85-AC07-4C91-952E-8896BA0295EB}">
            <xm:f>NOT(ISERROR(SEARCH(Статусы!$A$3,G1)))</xm:f>
            <xm:f>Статусы!$A$3</xm:f>
            <x14:dxf>
              <font>
                <b/>
                <i val="0"/>
              </font>
              <fill>
                <patternFill>
                  <bgColor theme="2" tint="-9.9948118533890809E-2"/>
                </patternFill>
              </fill>
            </x14:dxf>
          </x14:cfRule>
          <x14:cfRule type="containsText" priority="2545" operator="containsText" id="{8E73C0DC-9379-4CF3-944D-522363A077B1}">
            <xm:f>NOT(ISERROR(SEARCH(Статусы!$A$2,G1)))</xm:f>
            <xm:f>Статусы!$A$2</xm:f>
            <x14:dxf>
              <fill>
                <patternFill>
                  <bgColor theme="7" tint="0.59996337778862885"/>
                </patternFill>
              </fill>
            </x14:dxf>
          </x14:cfRule>
          <xm:sqref>G1</xm:sqref>
        </x14:conditionalFormatting>
        <x14:conditionalFormatting xmlns:xm="http://schemas.microsoft.com/office/excel/2006/main">
          <x14:cfRule type="containsText" priority="639" operator="containsText" id="{7EB4B0F1-98A3-4B14-9E3B-5F6D4F2E2B3F}">
            <xm:f>NOT(ISERROR(SEARCH(Статусы!$A$3,G9)))</xm:f>
            <xm:f>Статусы!$A$3</xm:f>
            <x14:dxf>
              <font>
                <b/>
                <i val="0"/>
                <strike val="0"/>
              </font>
              <fill>
                <patternFill>
                  <bgColor theme="0" tint="-0.24994659260841701"/>
                </patternFill>
              </fill>
            </x14:dxf>
          </x14:cfRule>
          <x14:cfRule type="containsText" priority="2546" operator="containsText" id="{A6F2D670-E515-4A59-9D2C-C7ED982ED212}">
            <xm:f>NOT(ISERROR(SEARCH(Статусы!$A$9,G9)))</xm:f>
            <xm:f>Статусы!$A$9</xm:f>
            <x14:dxf>
              <font>
                <b/>
                <i val="0"/>
                <strike val="0"/>
                <color rgb="FF002060"/>
              </font>
            </x14:dxf>
          </x14:cfRule>
          <x14:cfRule type="containsText" priority="2547" operator="containsText" id="{552CF513-9647-4BB9-91A7-DC6C29E0E499}">
            <xm:f>NOT(ISERROR(SEARCH(Статусы!$A$7,G9)))</xm:f>
            <xm:f>Статусы!$A$7</xm:f>
            <x14:dxf>
              <font>
                <b/>
                <i val="0"/>
                <color rgb="FFC00000"/>
              </font>
            </x14:dxf>
          </x14:cfRule>
          <x14:cfRule type="containsText" priority="2548" operator="containsText" id="{3B60EC48-A124-485B-9435-A8CADC95C897}">
            <xm:f>NOT(ISERROR(SEARCH(Статусы!$A$5,G9)))</xm:f>
            <xm:f>Статусы!$A$5</xm:f>
            <x14:dxf>
              <font>
                <b/>
                <i val="0"/>
                <color rgb="FFC00000"/>
              </font>
              <fill>
                <patternFill>
                  <bgColor theme="5" tint="0.79998168889431442"/>
                </patternFill>
              </fill>
            </x14:dxf>
          </x14:cfRule>
          <x14:cfRule type="containsText" priority="2549" operator="containsText" id="{758658E5-B087-4BE1-BB24-1F19798E08B2}">
            <xm:f>NOT(ISERROR(SEARCH(Статусы!$A$8,G9)))</xm:f>
            <xm:f>Статусы!$A$8</xm:f>
            <x14:dxf>
              <fill>
                <patternFill>
                  <bgColor rgb="FFFF0000"/>
                </patternFill>
              </fill>
            </x14:dxf>
          </x14:cfRule>
          <x14:cfRule type="containsText" priority="2550" operator="containsText" id="{A1D87CDD-D425-4CD3-A602-01C7371636E5}">
            <xm:f>NOT(ISERROR(SEARCH(Статусы!$A$2,G9)))</xm:f>
            <xm:f>Статусы!$A$2</xm:f>
            <x14:dxf>
              <fill>
                <patternFill>
                  <bgColor theme="3" tint="0.79998168889431442"/>
                </patternFill>
              </fill>
            </x14:dxf>
          </x14:cfRule>
          <x14:cfRule type="containsText" priority="2551" operator="containsText" id="{1956B7EE-E808-4B3E-B47E-DE1D0A5CA7E8}">
            <xm:f>NOT(ISERROR(SEARCH(Статусы!$A$1,G9)))</xm:f>
            <xm:f>Статусы!$A$1</xm:f>
            <x14:dxf>
              <fill>
                <patternFill>
                  <bgColor rgb="FFCCFF33"/>
                </patternFill>
              </fill>
            </x14:dxf>
          </x14:cfRule>
          <xm:sqref>G236:G532 G578:G623 G1106:G1260 G539:G571 G1827:G2020 G9:G217 G1267:G1279 G756:G788 G1299:G1397 G796:G857 G1476:G1488 G1411:G1443 G630:G749 G1495:G1818 G1081:G1087 G864:G1074 G2038:G5204</xm:sqref>
        </x14:conditionalFormatting>
        <x14:conditionalFormatting xmlns:xm="http://schemas.microsoft.com/office/excel/2006/main">
          <x14:cfRule type="containsText" priority="546" operator="containsText" id="{2A375481-7875-43CA-90D6-905DB11CA3E1}">
            <xm:f>NOT(ISERROR(SEARCH(Статусы!$A$4,X675)))</xm:f>
            <xm:f>Статусы!$A$4</xm:f>
            <x14:dxf>
              <fill>
                <patternFill>
                  <bgColor theme="0" tint="-0.14996795556505021"/>
                </patternFill>
              </fill>
            </x14:dxf>
          </x14:cfRule>
          <xm:sqref>X675</xm:sqref>
        </x14:conditionalFormatting>
        <x14:conditionalFormatting xmlns:xm="http://schemas.microsoft.com/office/excel/2006/main">
          <x14:cfRule type="containsText" priority="537" operator="containsText" id="{A1F2804B-8258-4380-9E88-2DCB247EAE5A}">
            <xm:f>NOT(ISERROR(SEARCH(Статусы!$A$4,I219)))</xm:f>
            <xm:f>Статусы!$A$4</xm:f>
            <x14:dxf>
              <fill>
                <patternFill>
                  <bgColor theme="0" tint="-0.14996795556505021"/>
                </patternFill>
              </fill>
            </x14:dxf>
          </x14:cfRule>
          <xm:sqref>I219:I223</xm:sqref>
        </x14:conditionalFormatting>
        <x14:conditionalFormatting xmlns:xm="http://schemas.microsoft.com/office/excel/2006/main">
          <x14:cfRule type="containsText" priority="539" operator="containsText" id="{7F57B415-565B-459F-A7E6-0AE6454CBE0F}">
            <xm:f>NOT(ISERROR(SEARCH(Статусы!$A$4,H219)))</xm:f>
            <xm:f>Статусы!$A$4</xm:f>
            <x14:dxf>
              <fill>
                <patternFill>
                  <bgColor theme="0" tint="-0.14996795556505021"/>
                </patternFill>
              </fill>
            </x14:dxf>
          </x14:cfRule>
          <xm:sqref>H219:H223 L219:L223</xm:sqref>
        </x14:conditionalFormatting>
        <x14:conditionalFormatting xmlns:xm="http://schemas.microsoft.com/office/excel/2006/main">
          <x14:cfRule type="containsText" priority="538" operator="containsText" id="{AA03B941-3C2C-4D7D-BA18-47420B45678A}">
            <xm:f>NOT(ISERROR(SEARCH(Статусы!$A$4,K219)))</xm:f>
            <xm:f>Статусы!$A$4</xm:f>
            <x14:dxf>
              <fill>
                <patternFill>
                  <bgColor theme="0" tint="-0.14996795556505021"/>
                </patternFill>
              </fill>
            </x14:dxf>
          </x14:cfRule>
          <xm:sqref>K219:K223</xm:sqref>
        </x14:conditionalFormatting>
        <x14:conditionalFormatting xmlns:xm="http://schemas.microsoft.com/office/excel/2006/main">
          <x14:cfRule type="containsText" priority="536" operator="containsText" id="{1B35FAAD-4524-4EBB-AE62-21059BB566E5}">
            <xm:f>NOT(ISERROR(SEARCH(Статусы!$A$4,S218)))</xm:f>
            <xm:f>Статусы!$A$4</xm:f>
            <x14:dxf>
              <fill>
                <patternFill>
                  <bgColor theme="0" tint="-0.14996795556505021"/>
                </patternFill>
              </fill>
            </x14:dxf>
          </x14:cfRule>
          <xm:sqref>S218:U218</xm:sqref>
        </x14:conditionalFormatting>
        <x14:conditionalFormatting xmlns:xm="http://schemas.microsoft.com/office/excel/2006/main">
          <x14:cfRule type="containsText" priority="535" operator="containsText" id="{1C578F52-5D5C-4DFB-BF53-E14154BF2B6C}">
            <xm:f>NOT(ISERROR(SEARCH(Статусы!$A$4,S219)))</xm:f>
            <xm:f>Статусы!$A$4</xm:f>
            <x14:dxf>
              <fill>
                <patternFill>
                  <bgColor theme="0" tint="-0.14996795556505021"/>
                </patternFill>
              </fill>
            </x14:dxf>
          </x14:cfRule>
          <xm:sqref>S219:U223</xm:sqref>
        </x14:conditionalFormatting>
        <x14:conditionalFormatting xmlns:xm="http://schemas.microsoft.com/office/excel/2006/main">
          <x14:cfRule type="containsText" priority="534" operator="containsText" id="{B60CF2E2-D240-4B50-AAD9-DA37853C0DA2}">
            <xm:f>NOT(ISERROR(SEARCH(Статусы!$A$4,P218)))</xm:f>
            <xm:f>Статусы!$A$4</xm:f>
            <x14:dxf>
              <fill>
                <patternFill>
                  <bgColor theme="0" tint="-0.14996795556505021"/>
                </patternFill>
              </fill>
            </x14:dxf>
          </x14:cfRule>
          <xm:sqref>P218:R218</xm:sqref>
        </x14:conditionalFormatting>
        <x14:conditionalFormatting xmlns:xm="http://schemas.microsoft.com/office/excel/2006/main">
          <x14:cfRule type="containsText" priority="533" operator="containsText" id="{BCE747E9-F1B3-4E62-9B79-3B9FD8173046}">
            <xm:f>NOT(ISERROR(SEARCH(Статусы!$A$4,P219)))</xm:f>
            <xm:f>Статусы!$A$4</xm:f>
            <x14:dxf>
              <fill>
                <patternFill>
                  <bgColor theme="0" tint="-0.14996795556505021"/>
                </patternFill>
              </fill>
            </x14:dxf>
          </x14:cfRule>
          <xm:sqref>P219:R223</xm:sqref>
        </x14:conditionalFormatting>
        <x14:conditionalFormatting xmlns:xm="http://schemas.microsoft.com/office/excel/2006/main">
          <x14:cfRule type="containsText" priority="532" operator="containsText" id="{8A01DC57-D984-4600-9F0F-A04843CA52B1}">
            <xm:f>NOT(ISERROR(SEARCH(Статусы!$A$4,M218)))</xm:f>
            <xm:f>Статусы!$A$4</xm:f>
            <x14:dxf>
              <fill>
                <patternFill>
                  <bgColor theme="0" tint="-0.14996795556505021"/>
                </patternFill>
              </fill>
            </x14:dxf>
          </x14:cfRule>
          <xm:sqref>M218:O218</xm:sqref>
        </x14:conditionalFormatting>
        <x14:conditionalFormatting xmlns:xm="http://schemas.microsoft.com/office/excel/2006/main">
          <x14:cfRule type="containsText" priority="531" operator="containsText" id="{B46B3A4E-F7C3-4F66-A9B3-6579588B5E1A}">
            <xm:f>NOT(ISERROR(SEARCH(Статусы!$A$4,M219)))</xm:f>
            <xm:f>Статусы!$A$4</xm:f>
            <x14:dxf>
              <fill>
                <patternFill>
                  <bgColor theme="0" tint="-0.14996795556505021"/>
                </patternFill>
              </fill>
            </x14:dxf>
          </x14:cfRule>
          <xm:sqref>M219:O223</xm:sqref>
        </x14:conditionalFormatting>
        <x14:conditionalFormatting xmlns:xm="http://schemas.microsoft.com/office/excel/2006/main">
          <x14:cfRule type="containsText" priority="530" operator="containsText" id="{6013BA66-3CE7-4094-A057-F2DDD56F35DD}">
            <xm:f>NOT(ISERROR(SEARCH(Статусы!$A$4,Y218)))</xm:f>
            <xm:f>Статусы!$A$4</xm:f>
            <x14:dxf>
              <fill>
                <patternFill>
                  <bgColor theme="0" tint="-0.14996795556505021"/>
                </patternFill>
              </fill>
            </x14:dxf>
          </x14:cfRule>
          <xm:sqref>Y218</xm:sqref>
        </x14:conditionalFormatting>
        <x14:conditionalFormatting xmlns:xm="http://schemas.microsoft.com/office/excel/2006/main">
          <x14:cfRule type="containsText" priority="529" operator="containsText" id="{5735BF88-2D0B-453E-940A-944007C792DC}">
            <xm:f>NOT(ISERROR(SEARCH(Статусы!$A$3,G218)))</xm:f>
            <xm:f>Статусы!$A$3</xm:f>
            <x14:dxf>
              <font>
                <b/>
                <i val="0"/>
                <strike val="0"/>
              </font>
              <fill>
                <patternFill>
                  <bgColor theme="0" tint="-0.24994659260841701"/>
                </patternFill>
              </fill>
            </x14:dxf>
          </x14:cfRule>
          <x14:cfRule type="containsText" priority="540" operator="containsText" id="{078B2432-8293-4C6B-A2C7-5F2E8F1E3B50}">
            <xm:f>NOT(ISERROR(SEARCH(Статусы!$A$9,G218)))</xm:f>
            <xm:f>Статусы!$A$9</xm:f>
            <x14:dxf>
              <font>
                <b/>
                <i val="0"/>
                <strike val="0"/>
                <color rgb="FF002060"/>
              </font>
            </x14:dxf>
          </x14:cfRule>
          <x14:cfRule type="containsText" priority="541" operator="containsText" id="{823B3368-4466-4EB1-B444-12E2092B682E}">
            <xm:f>NOT(ISERROR(SEARCH(Статусы!$A$7,G218)))</xm:f>
            <xm:f>Статусы!$A$7</xm:f>
            <x14:dxf>
              <font>
                <b/>
                <i val="0"/>
                <color rgb="FFC00000"/>
              </font>
            </x14:dxf>
          </x14:cfRule>
          <x14:cfRule type="containsText" priority="542" operator="containsText" id="{9BCE5829-1E0C-4642-92E2-EC601CD0A0C6}">
            <xm:f>NOT(ISERROR(SEARCH(Статусы!$A$5,G218)))</xm:f>
            <xm:f>Статусы!$A$5</xm:f>
            <x14:dxf>
              <font>
                <b/>
                <i val="0"/>
                <color rgb="FFC00000"/>
              </font>
              <fill>
                <patternFill>
                  <bgColor theme="5" tint="0.79998168889431442"/>
                </patternFill>
              </fill>
            </x14:dxf>
          </x14:cfRule>
          <x14:cfRule type="containsText" priority="543" operator="containsText" id="{9C993F9F-BDEE-4DF2-A86A-BF5590A644A9}">
            <xm:f>NOT(ISERROR(SEARCH(Статусы!$A$8,G218)))</xm:f>
            <xm:f>Статусы!$A$8</xm:f>
            <x14:dxf>
              <fill>
                <patternFill>
                  <bgColor rgb="FFFF0000"/>
                </patternFill>
              </fill>
            </x14:dxf>
          </x14:cfRule>
          <x14:cfRule type="containsText" priority="544" operator="containsText" id="{840DAD55-C9CA-4C1C-9912-DF02FA0CF443}">
            <xm:f>NOT(ISERROR(SEARCH(Статусы!$A$2,G218)))</xm:f>
            <xm:f>Статусы!$A$2</xm:f>
            <x14:dxf>
              <fill>
                <patternFill>
                  <bgColor theme="3" tint="0.79998168889431442"/>
                </patternFill>
              </fill>
            </x14:dxf>
          </x14:cfRule>
          <x14:cfRule type="containsText" priority="545" operator="containsText" id="{95534C5A-42D2-40BA-90B3-4F8CB3F02B69}">
            <xm:f>NOT(ISERROR(SEARCH(Статусы!$A$1,G218)))</xm:f>
            <xm:f>Статусы!$A$1</xm:f>
            <x14:dxf>
              <fill>
                <patternFill>
                  <bgColor rgb="FFCCFF33"/>
                </patternFill>
              </fill>
            </x14:dxf>
          </x14:cfRule>
          <xm:sqref>G218:G223</xm:sqref>
        </x14:conditionalFormatting>
        <x14:conditionalFormatting xmlns:xm="http://schemas.microsoft.com/office/excel/2006/main">
          <x14:cfRule type="containsText" priority="520" operator="containsText" id="{ADDCB7C5-8F2D-491C-8190-5584066253C3}">
            <xm:f>NOT(ISERROR(SEARCH(Статусы!$A$4,I225)))</xm:f>
            <xm:f>Статусы!$A$4</xm:f>
            <x14:dxf>
              <fill>
                <patternFill>
                  <bgColor theme="0" tint="-0.14996795556505021"/>
                </patternFill>
              </fill>
            </x14:dxf>
          </x14:cfRule>
          <xm:sqref>I225:I229</xm:sqref>
        </x14:conditionalFormatting>
        <x14:conditionalFormatting xmlns:xm="http://schemas.microsoft.com/office/excel/2006/main">
          <x14:cfRule type="containsText" priority="522" operator="containsText" id="{5412C467-783B-4BD7-959E-09D8428271A4}">
            <xm:f>NOT(ISERROR(SEARCH(Статусы!$A$4,H225)))</xm:f>
            <xm:f>Статусы!$A$4</xm:f>
            <x14:dxf>
              <fill>
                <patternFill>
                  <bgColor theme="0" tint="-0.14996795556505021"/>
                </patternFill>
              </fill>
            </x14:dxf>
          </x14:cfRule>
          <xm:sqref>H225:H229 L225:L229</xm:sqref>
        </x14:conditionalFormatting>
        <x14:conditionalFormatting xmlns:xm="http://schemas.microsoft.com/office/excel/2006/main">
          <x14:cfRule type="containsText" priority="521" operator="containsText" id="{DCA7E6A4-7FDC-48D7-8EB0-C8CB922CB76E}">
            <xm:f>NOT(ISERROR(SEARCH(Статусы!$A$4,K225)))</xm:f>
            <xm:f>Статусы!$A$4</xm:f>
            <x14:dxf>
              <fill>
                <patternFill>
                  <bgColor theme="0" tint="-0.14996795556505021"/>
                </patternFill>
              </fill>
            </x14:dxf>
          </x14:cfRule>
          <xm:sqref>K225:K229</xm:sqref>
        </x14:conditionalFormatting>
        <x14:conditionalFormatting xmlns:xm="http://schemas.microsoft.com/office/excel/2006/main">
          <x14:cfRule type="containsText" priority="519" operator="containsText" id="{26E342EC-4D12-4868-AA79-E74B76843B07}">
            <xm:f>NOT(ISERROR(SEARCH(Статусы!$A$4,S224)))</xm:f>
            <xm:f>Статусы!$A$4</xm:f>
            <x14:dxf>
              <fill>
                <patternFill>
                  <bgColor theme="0" tint="-0.14996795556505021"/>
                </patternFill>
              </fill>
            </x14:dxf>
          </x14:cfRule>
          <xm:sqref>S224:U224</xm:sqref>
        </x14:conditionalFormatting>
        <x14:conditionalFormatting xmlns:xm="http://schemas.microsoft.com/office/excel/2006/main">
          <x14:cfRule type="containsText" priority="518" operator="containsText" id="{75E70011-C8A2-4DA4-9853-C35059BBBABE}">
            <xm:f>NOT(ISERROR(SEARCH(Статусы!$A$4,S225)))</xm:f>
            <xm:f>Статусы!$A$4</xm:f>
            <x14:dxf>
              <fill>
                <patternFill>
                  <bgColor theme="0" tint="-0.14996795556505021"/>
                </patternFill>
              </fill>
            </x14:dxf>
          </x14:cfRule>
          <xm:sqref>S225:U229</xm:sqref>
        </x14:conditionalFormatting>
        <x14:conditionalFormatting xmlns:xm="http://schemas.microsoft.com/office/excel/2006/main">
          <x14:cfRule type="containsText" priority="517" operator="containsText" id="{DF964CB2-8CCE-418F-B074-58E183ED2AC4}">
            <xm:f>NOT(ISERROR(SEARCH(Статусы!$A$4,P224)))</xm:f>
            <xm:f>Статусы!$A$4</xm:f>
            <x14:dxf>
              <fill>
                <patternFill>
                  <bgColor theme="0" tint="-0.14996795556505021"/>
                </patternFill>
              </fill>
            </x14:dxf>
          </x14:cfRule>
          <xm:sqref>P224:R224</xm:sqref>
        </x14:conditionalFormatting>
        <x14:conditionalFormatting xmlns:xm="http://schemas.microsoft.com/office/excel/2006/main">
          <x14:cfRule type="containsText" priority="516" operator="containsText" id="{FB4C5136-CB08-4D60-85BF-5AC6A60B8155}">
            <xm:f>NOT(ISERROR(SEARCH(Статусы!$A$4,P225)))</xm:f>
            <xm:f>Статусы!$A$4</xm:f>
            <x14:dxf>
              <fill>
                <patternFill>
                  <bgColor theme="0" tint="-0.14996795556505021"/>
                </patternFill>
              </fill>
            </x14:dxf>
          </x14:cfRule>
          <xm:sqref>P225:R229</xm:sqref>
        </x14:conditionalFormatting>
        <x14:conditionalFormatting xmlns:xm="http://schemas.microsoft.com/office/excel/2006/main">
          <x14:cfRule type="containsText" priority="515" operator="containsText" id="{C92F14AD-EFA1-44D3-B22E-5682336ACDFE}">
            <xm:f>NOT(ISERROR(SEARCH(Статусы!$A$4,M224)))</xm:f>
            <xm:f>Статусы!$A$4</xm:f>
            <x14:dxf>
              <fill>
                <patternFill>
                  <bgColor theme="0" tint="-0.14996795556505021"/>
                </patternFill>
              </fill>
            </x14:dxf>
          </x14:cfRule>
          <xm:sqref>M224:O224</xm:sqref>
        </x14:conditionalFormatting>
        <x14:conditionalFormatting xmlns:xm="http://schemas.microsoft.com/office/excel/2006/main">
          <x14:cfRule type="containsText" priority="514" operator="containsText" id="{F637A175-0AFB-4714-8493-AD58A5DEA936}">
            <xm:f>NOT(ISERROR(SEARCH(Статусы!$A$4,M225)))</xm:f>
            <xm:f>Статусы!$A$4</xm:f>
            <x14:dxf>
              <fill>
                <patternFill>
                  <bgColor theme="0" tint="-0.14996795556505021"/>
                </patternFill>
              </fill>
            </x14:dxf>
          </x14:cfRule>
          <xm:sqref>M225:O229</xm:sqref>
        </x14:conditionalFormatting>
        <x14:conditionalFormatting xmlns:xm="http://schemas.microsoft.com/office/excel/2006/main">
          <x14:cfRule type="containsText" priority="513" operator="containsText" id="{85976CB2-2F77-497A-98BB-1BD310BF88FD}">
            <xm:f>NOT(ISERROR(SEARCH(Статусы!$A$4,Y224)))</xm:f>
            <xm:f>Статусы!$A$4</xm:f>
            <x14:dxf>
              <fill>
                <patternFill>
                  <bgColor theme="0" tint="-0.14996795556505021"/>
                </patternFill>
              </fill>
            </x14:dxf>
          </x14:cfRule>
          <xm:sqref>Y224</xm:sqref>
        </x14:conditionalFormatting>
        <x14:conditionalFormatting xmlns:xm="http://schemas.microsoft.com/office/excel/2006/main">
          <x14:cfRule type="containsText" priority="512" operator="containsText" id="{C776B76A-7E48-4CA6-97E8-F5D0887FD7A0}">
            <xm:f>NOT(ISERROR(SEARCH(Статусы!$A$3,G224)))</xm:f>
            <xm:f>Статусы!$A$3</xm:f>
            <x14:dxf>
              <font>
                <b/>
                <i val="0"/>
                <strike val="0"/>
              </font>
              <fill>
                <patternFill>
                  <bgColor theme="0" tint="-0.24994659260841701"/>
                </patternFill>
              </fill>
            </x14:dxf>
          </x14:cfRule>
          <x14:cfRule type="containsText" priority="523" operator="containsText" id="{5E4B6B0C-6284-4E7F-AEC6-C12CC0952CB3}">
            <xm:f>NOT(ISERROR(SEARCH(Статусы!$A$9,G224)))</xm:f>
            <xm:f>Статусы!$A$9</xm:f>
            <x14:dxf>
              <font>
                <b/>
                <i val="0"/>
                <strike val="0"/>
                <color rgb="FF002060"/>
              </font>
            </x14:dxf>
          </x14:cfRule>
          <x14:cfRule type="containsText" priority="524" operator="containsText" id="{73685C01-F7F4-4897-9E25-4E72E808B3C0}">
            <xm:f>NOT(ISERROR(SEARCH(Статусы!$A$7,G224)))</xm:f>
            <xm:f>Статусы!$A$7</xm:f>
            <x14:dxf>
              <font>
                <b/>
                <i val="0"/>
                <color rgb="FFC00000"/>
              </font>
            </x14:dxf>
          </x14:cfRule>
          <x14:cfRule type="containsText" priority="525" operator="containsText" id="{6DF9CFB4-DFD6-40ED-B824-B2D4DD275AE3}">
            <xm:f>NOT(ISERROR(SEARCH(Статусы!$A$5,G224)))</xm:f>
            <xm:f>Статусы!$A$5</xm:f>
            <x14:dxf>
              <font>
                <b/>
                <i val="0"/>
                <color rgb="FFC00000"/>
              </font>
              <fill>
                <patternFill>
                  <bgColor theme="5" tint="0.79998168889431442"/>
                </patternFill>
              </fill>
            </x14:dxf>
          </x14:cfRule>
          <x14:cfRule type="containsText" priority="526" operator="containsText" id="{FB1AF7CA-D3AD-43CC-AA4E-2F09A7914524}">
            <xm:f>NOT(ISERROR(SEARCH(Статусы!$A$8,G224)))</xm:f>
            <xm:f>Статусы!$A$8</xm:f>
            <x14:dxf>
              <fill>
                <patternFill>
                  <bgColor rgb="FFFF0000"/>
                </patternFill>
              </fill>
            </x14:dxf>
          </x14:cfRule>
          <x14:cfRule type="containsText" priority="527" operator="containsText" id="{C07E73A4-D3B7-4754-B185-83D051C51681}">
            <xm:f>NOT(ISERROR(SEARCH(Статусы!$A$2,G224)))</xm:f>
            <xm:f>Статусы!$A$2</xm:f>
            <x14:dxf>
              <fill>
                <patternFill>
                  <bgColor theme="3" tint="0.79998168889431442"/>
                </patternFill>
              </fill>
            </x14:dxf>
          </x14:cfRule>
          <x14:cfRule type="containsText" priority="528" operator="containsText" id="{55074C73-1781-4BDF-BC32-168EDFF48B1B}">
            <xm:f>NOT(ISERROR(SEARCH(Статусы!$A$1,G224)))</xm:f>
            <xm:f>Статусы!$A$1</xm:f>
            <x14:dxf>
              <fill>
                <patternFill>
                  <bgColor rgb="FFCCFF33"/>
                </patternFill>
              </fill>
            </x14:dxf>
          </x14:cfRule>
          <xm:sqref>G224:G229</xm:sqref>
        </x14:conditionalFormatting>
        <x14:conditionalFormatting xmlns:xm="http://schemas.microsoft.com/office/excel/2006/main">
          <x14:cfRule type="containsText" priority="503" operator="containsText" id="{2CB5BBA4-FEA4-4DFE-8A2E-BCF1DD74AA26}">
            <xm:f>NOT(ISERROR(SEARCH(Статусы!$A$4,I231)))</xm:f>
            <xm:f>Статусы!$A$4</xm:f>
            <x14:dxf>
              <fill>
                <patternFill>
                  <bgColor theme="0" tint="-0.14996795556505021"/>
                </patternFill>
              </fill>
            </x14:dxf>
          </x14:cfRule>
          <xm:sqref>I231:I235</xm:sqref>
        </x14:conditionalFormatting>
        <x14:conditionalFormatting xmlns:xm="http://schemas.microsoft.com/office/excel/2006/main">
          <x14:cfRule type="containsText" priority="505" operator="containsText" id="{4C37A3A0-237D-48C4-86D8-A2ACF3728B69}">
            <xm:f>NOT(ISERROR(SEARCH(Статусы!$A$4,H231)))</xm:f>
            <xm:f>Статусы!$A$4</xm:f>
            <x14:dxf>
              <fill>
                <patternFill>
                  <bgColor theme="0" tint="-0.14996795556505021"/>
                </patternFill>
              </fill>
            </x14:dxf>
          </x14:cfRule>
          <xm:sqref>H231:H235 L231:L235</xm:sqref>
        </x14:conditionalFormatting>
        <x14:conditionalFormatting xmlns:xm="http://schemas.microsoft.com/office/excel/2006/main">
          <x14:cfRule type="containsText" priority="504" operator="containsText" id="{F3C5967E-D20F-4BB3-B799-144B712756BD}">
            <xm:f>NOT(ISERROR(SEARCH(Статусы!$A$4,K231)))</xm:f>
            <xm:f>Статусы!$A$4</xm:f>
            <x14:dxf>
              <fill>
                <patternFill>
                  <bgColor theme="0" tint="-0.14996795556505021"/>
                </patternFill>
              </fill>
            </x14:dxf>
          </x14:cfRule>
          <xm:sqref>K231:K235</xm:sqref>
        </x14:conditionalFormatting>
        <x14:conditionalFormatting xmlns:xm="http://schemas.microsoft.com/office/excel/2006/main">
          <x14:cfRule type="containsText" priority="502" operator="containsText" id="{F8B5A8B5-479C-43D5-AF67-29A093A5BBBC}">
            <xm:f>NOT(ISERROR(SEARCH(Статусы!$A$4,S230)))</xm:f>
            <xm:f>Статусы!$A$4</xm:f>
            <x14:dxf>
              <fill>
                <patternFill>
                  <bgColor theme="0" tint="-0.14996795556505021"/>
                </patternFill>
              </fill>
            </x14:dxf>
          </x14:cfRule>
          <xm:sqref>S230:U230</xm:sqref>
        </x14:conditionalFormatting>
        <x14:conditionalFormatting xmlns:xm="http://schemas.microsoft.com/office/excel/2006/main">
          <x14:cfRule type="containsText" priority="501" operator="containsText" id="{2D33E266-005C-4267-8765-3F97B4A35BEB}">
            <xm:f>NOT(ISERROR(SEARCH(Статусы!$A$4,S231)))</xm:f>
            <xm:f>Статусы!$A$4</xm:f>
            <x14:dxf>
              <fill>
                <patternFill>
                  <bgColor theme="0" tint="-0.14996795556505021"/>
                </patternFill>
              </fill>
            </x14:dxf>
          </x14:cfRule>
          <xm:sqref>S231:U235</xm:sqref>
        </x14:conditionalFormatting>
        <x14:conditionalFormatting xmlns:xm="http://schemas.microsoft.com/office/excel/2006/main">
          <x14:cfRule type="containsText" priority="500" operator="containsText" id="{E8EDDB3E-501D-432F-AADF-3DF7DF830147}">
            <xm:f>NOT(ISERROR(SEARCH(Статусы!$A$4,P230)))</xm:f>
            <xm:f>Статусы!$A$4</xm:f>
            <x14:dxf>
              <fill>
                <patternFill>
                  <bgColor theme="0" tint="-0.14996795556505021"/>
                </patternFill>
              </fill>
            </x14:dxf>
          </x14:cfRule>
          <xm:sqref>P230:R230</xm:sqref>
        </x14:conditionalFormatting>
        <x14:conditionalFormatting xmlns:xm="http://schemas.microsoft.com/office/excel/2006/main">
          <x14:cfRule type="containsText" priority="499" operator="containsText" id="{6FB822DD-862A-428A-A6BA-9704954FB45C}">
            <xm:f>NOT(ISERROR(SEARCH(Статусы!$A$4,P231)))</xm:f>
            <xm:f>Статусы!$A$4</xm:f>
            <x14:dxf>
              <fill>
                <patternFill>
                  <bgColor theme="0" tint="-0.14996795556505021"/>
                </patternFill>
              </fill>
            </x14:dxf>
          </x14:cfRule>
          <xm:sqref>P231:R235</xm:sqref>
        </x14:conditionalFormatting>
        <x14:conditionalFormatting xmlns:xm="http://schemas.microsoft.com/office/excel/2006/main">
          <x14:cfRule type="containsText" priority="498" operator="containsText" id="{16BA02A6-5F8E-44BF-ADB9-163A0C20C608}">
            <xm:f>NOT(ISERROR(SEARCH(Статусы!$A$4,M230)))</xm:f>
            <xm:f>Статусы!$A$4</xm:f>
            <x14:dxf>
              <fill>
                <patternFill>
                  <bgColor theme="0" tint="-0.14996795556505021"/>
                </patternFill>
              </fill>
            </x14:dxf>
          </x14:cfRule>
          <xm:sqref>M230:O230</xm:sqref>
        </x14:conditionalFormatting>
        <x14:conditionalFormatting xmlns:xm="http://schemas.microsoft.com/office/excel/2006/main">
          <x14:cfRule type="containsText" priority="497" operator="containsText" id="{C11A8970-8B8B-4D88-BBED-8075CCDADBA6}">
            <xm:f>NOT(ISERROR(SEARCH(Статусы!$A$4,M231)))</xm:f>
            <xm:f>Статусы!$A$4</xm:f>
            <x14:dxf>
              <fill>
                <patternFill>
                  <bgColor theme="0" tint="-0.14996795556505021"/>
                </patternFill>
              </fill>
            </x14:dxf>
          </x14:cfRule>
          <xm:sqref>M231:O235</xm:sqref>
        </x14:conditionalFormatting>
        <x14:conditionalFormatting xmlns:xm="http://schemas.microsoft.com/office/excel/2006/main">
          <x14:cfRule type="containsText" priority="496" operator="containsText" id="{E6E13458-1BDF-4F20-8594-CA3274E27217}">
            <xm:f>NOT(ISERROR(SEARCH(Статусы!$A$4,Y230)))</xm:f>
            <xm:f>Статусы!$A$4</xm:f>
            <x14:dxf>
              <fill>
                <patternFill>
                  <bgColor theme="0" tint="-0.14996795556505021"/>
                </patternFill>
              </fill>
            </x14:dxf>
          </x14:cfRule>
          <xm:sqref>Y230</xm:sqref>
        </x14:conditionalFormatting>
        <x14:conditionalFormatting xmlns:xm="http://schemas.microsoft.com/office/excel/2006/main">
          <x14:cfRule type="containsText" priority="495" operator="containsText" id="{FA820A61-9041-463A-AAAD-7704B2B4FECE}">
            <xm:f>NOT(ISERROR(SEARCH(Статусы!$A$3,G230)))</xm:f>
            <xm:f>Статусы!$A$3</xm:f>
            <x14:dxf>
              <font>
                <b/>
                <i val="0"/>
                <strike val="0"/>
              </font>
              <fill>
                <patternFill>
                  <bgColor theme="0" tint="-0.24994659260841701"/>
                </patternFill>
              </fill>
            </x14:dxf>
          </x14:cfRule>
          <x14:cfRule type="containsText" priority="506" operator="containsText" id="{C7A82E2D-3BE3-42F4-A679-E7AB91593BCF}">
            <xm:f>NOT(ISERROR(SEARCH(Статусы!$A$9,G230)))</xm:f>
            <xm:f>Статусы!$A$9</xm:f>
            <x14:dxf>
              <font>
                <b/>
                <i val="0"/>
                <strike val="0"/>
                <color rgb="FF002060"/>
              </font>
            </x14:dxf>
          </x14:cfRule>
          <x14:cfRule type="containsText" priority="507" operator="containsText" id="{0FC965BC-B3A6-4A96-AB68-DAA20DC40022}">
            <xm:f>NOT(ISERROR(SEARCH(Статусы!$A$7,G230)))</xm:f>
            <xm:f>Статусы!$A$7</xm:f>
            <x14:dxf>
              <font>
                <b/>
                <i val="0"/>
                <color rgb="FFC00000"/>
              </font>
            </x14:dxf>
          </x14:cfRule>
          <x14:cfRule type="containsText" priority="508" operator="containsText" id="{7055812D-994D-4BB4-A5DF-DD06CE0F1145}">
            <xm:f>NOT(ISERROR(SEARCH(Статусы!$A$5,G230)))</xm:f>
            <xm:f>Статусы!$A$5</xm:f>
            <x14:dxf>
              <font>
                <b/>
                <i val="0"/>
                <color rgb="FFC00000"/>
              </font>
              <fill>
                <patternFill>
                  <bgColor theme="5" tint="0.79998168889431442"/>
                </patternFill>
              </fill>
            </x14:dxf>
          </x14:cfRule>
          <x14:cfRule type="containsText" priority="509" operator="containsText" id="{E05B12E7-A04E-475F-8F16-0F1F42BFDC13}">
            <xm:f>NOT(ISERROR(SEARCH(Статусы!$A$8,G230)))</xm:f>
            <xm:f>Статусы!$A$8</xm:f>
            <x14:dxf>
              <fill>
                <patternFill>
                  <bgColor rgb="FFFF0000"/>
                </patternFill>
              </fill>
            </x14:dxf>
          </x14:cfRule>
          <x14:cfRule type="containsText" priority="510" operator="containsText" id="{70CA6D1D-CB88-4D60-80D7-2CDC7476D3A7}">
            <xm:f>NOT(ISERROR(SEARCH(Статусы!$A$2,G230)))</xm:f>
            <xm:f>Статусы!$A$2</xm:f>
            <x14:dxf>
              <fill>
                <patternFill>
                  <bgColor theme="3" tint="0.79998168889431442"/>
                </patternFill>
              </fill>
            </x14:dxf>
          </x14:cfRule>
          <x14:cfRule type="containsText" priority="511" operator="containsText" id="{F099EBA8-0D5A-4D32-B893-CA880152A553}">
            <xm:f>NOT(ISERROR(SEARCH(Статусы!$A$1,G230)))</xm:f>
            <xm:f>Статусы!$A$1</xm:f>
            <x14:dxf>
              <fill>
                <patternFill>
                  <bgColor rgb="FFCCFF33"/>
                </patternFill>
              </fill>
            </x14:dxf>
          </x14:cfRule>
          <xm:sqref>G230:G235</xm:sqref>
        </x14:conditionalFormatting>
        <x14:conditionalFormatting xmlns:xm="http://schemas.microsoft.com/office/excel/2006/main">
          <x14:cfRule type="containsText" priority="494" operator="containsText" id="{EEA46776-F2BC-46E8-938D-5D5C9FA34C22}">
            <xm:f>NOT(ISERROR(SEARCH(Статусы!$A$4,I1165)))</xm:f>
            <xm:f>Статусы!$A$4</xm:f>
            <x14:dxf>
              <fill>
                <patternFill>
                  <bgColor theme="0" tint="-0.14996795556505021"/>
                </patternFill>
              </fill>
            </x14:dxf>
          </x14:cfRule>
          <xm:sqref>I1165</xm:sqref>
        </x14:conditionalFormatting>
        <x14:conditionalFormatting xmlns:xm="http://schemas.microsoft.com/office/excel/2006/main">
          <x14:cfRule type="containsText" priority="486" operator="containsText" id="{03E28E76-5E2A-449B-A810-C4C2DE014821}">
            <xm:f>NOT(ISERROR(SEARCH(Статусы!$A$4,K573)))</xm:f>
            <xm:f>Статусы!$A$4</xm:f>
            <x14:dxf>
              <fill>
                <patternFill>
                  <bgColor theme="0" tint="-0.14996795556505021"/>
                </patternFill>
              </fill>
            </x14:dxf>
          </x14:cfRule>
          <xm:sqref>K573:K577</xm:sqref>
        </x14:conditionalFormatting>
        <x14:conditionalFormatting xmlns:xm="http://schemas.microsoft.com/office/excel/2006/main">
          <x14:cfRule type="containsText" priority="484" operator="containsText" id="{52A55E91-CB57-40A8-ACC0-D74E54ADBAC0}">
            <xm:f>NOT(ISERROR(SEARCH(Статусы!$A$4,S572)))</xm:f>
            <xm:f>Статусы!$A$4</xm:f>
            <x14:dxf>
              <fill>
                <patternFill>
                  <bgColor theme="0" tint="-0.14996795556505021"/>
                </patternFill>
              </fill>
            </x14:dxf>
          </x14:cfRule>
          <xm:sqref>S572:U572</xm:sqref>
        </x14:conditionalFormatting>
        <x14:conditionalFormatting xmlns:xm="http://schemas.microsoft.com/office/excel/2006/main">
          <x14:cfRule type="containsText" priority="485" operator="containsText" id="{D0F325B6-FBDA-496C-91EF-29224AEAB5D9}">
            <xm:f>NOT(ISERROR(SEARCH(Статусы!$A$4,I573)))</xm:f>
            <xm:f>Статусы!$A$4</xm:f>
            <x14:dxf>
              <fill>
                <patternFill>
                  <bgColor theme="0" tint="-0.14996795556505021"/>
                </patternFill>
              </fill>
            </x14:dxf>
          </x14:cfRule>
          <xm:sqref>I573:I577</xm:sqref>
        </x14:conditionalFormatting>
        <x14:conditionalFormatting xmlns:xm="http://schemas.microsoft.com/office/excel/2006/main">
          <x14:cfRule type="containsText" priority="483" operator="containsText" id="{3039B52F-0D91-4482-82FC-9A35707994D2}">
            <xm:f>NOT(ISERROR(SEARCH(Статусы!$A$4,S573)))</xm:f>
            <xm:f>Статусы!$A$4</xm:f>
            <x14:dxf>
              <fill>
                <patternFill>
                  <bgColor theme="0" tint="-0.14996795556505021"/>
                </patternFill>
              </fill>
            </x14:dxf>
          </x14:cfRule>
          <xm:sqref>S573:U577</xm:sqref>
        </x14:conditionalFormatting>
        <x14:conditionalFormatting xmlns:xm="http://schemas.microsoft.com/office/excel/2006/main">
          <x14:cfRule type="containsText" priority="482" operator="containsText" id="{38B4002A-6B4A-410F-AD7D-FF639B2773A0}">
            <xm:f>NOT(ISERROR(SEARCH(Статусы!$A$4,P572)))</xm:f>
            <xm:f>Статусы!$A$4</xm:f>
            <x14:dxf>
              <fill>
                <patternFill>
                  <bgColor theme="0" tint="-0.14996795556505021"/>
                </patternFill>
              </fill>
            </x14:dxf>
          </x14:cfRule>
          <xm:sqref>P572:R572</xm:sqref>
        </x14:conditionalFormatting>
        <x14:conditionalFormatting xmlns:xm="http://schemas.microsoft.com/office/excel/2006/main">
          <x14:cfRule type="containsText" priority="481" operator="containsText" id="{5E99F420-39F7-4350-8A3E-45CAE8AE9E88}">
            <xm:f>NOT(ISERROR(SEARCH(Статусы!$A$4,P573)))</xm:f>
            <xm:f>Статусы!$A$4</xm:f>
            <x14:dxf>
              <fill>
                <patternFill>
                  <bgColor theme="0" tint="-0.14996795556505021"/>
                </patternFill>
              </fill>
            </x14:dxf>
          </x14:cfRule>
          <xm:sqref>P573:R577</xm:sqref>
        </x14:conditionalFormatting>
        <x14:conditionalFormatting xmlns:xm="http://schemas.microsoft.com/office/excel/2006/main">
          <x14:cfRule type="containsText" priority="480" operator="containsText" id="{DB1E48A0-5285-4ED7-8E32-75C128AE2504}">
            <xm:f>NOT(ISERROR(SEARCH(Статусы!$A$4,M572)))</xm:f>
            <xm:f>Статусы!$A$4</xm:f>
            <x14:dxf>
              <fill>
                <patternFill>
                  <bgColor theme="0" tint="-0.14996795556505021"/>
                </patternFill>
              </fill>
            </x14:dxf>
          </x14:cfRule>
          <xm:sqref>M572:O572</xm:sqref>
        </x14:conditionalFormatting>
        <x14:conditionalFormatting xmlns:xm="http://schemas.microsoft.com/office/excel/2006/main">
          <x14:cfRule type="containsText" priority="479" operator="containsText" id="{EB16D219-61CB-4587-BB97-1CF4BFB006FD}">
            <xm:f>NOT(ISERROR(SEARCH(Статусы!$A$4,M573)))</xm:f>
            <xm:f>Статусы!$A$4</xm:f>
            <x14:dxf>
              <fill>
                <patternFill>
                  <bgColor theme="0" tint="-0.14996795556505021"/>
                </patternFill>
              </fill>
            </x14:dxf>
          </x14:cfRule>
          <xm:sqref>M573:O577</xm:sqref>
        </x14:conditionalFormatting>
        <x14:conditionalFormatting xmlns:xm="http://schemas.microsoft.com/office/excel/2006/main">
          <x14:cfRule type="containsText" priority="478" operator="containsText" id="{BCA93388-F6D2-477B-BA68-5EF258970997}">
            <xm:f>NOT(ISERROR(SEARCH(Статусы!$A$4,Y572)))</xm:f>
            <xm:f>Статусы!$A$4</xm:f>
            <x14:dxf>
              <fill>
                <patternFill>
                  <bgColor theme="0" tint="-0.14996795556505021"/>
                </patternFill>
              </fill>
            </x14:dxf>
          </x14:cfRule>
          <xm:sqref>Y572</xm:sqref>
        </x14:conditionalFormatting>
        <x14:conditionalFormatting xmlns:xm="http://schemas.microsoft.com/office/excel/2006/main">
          <x14:cfRule type="containsText" priority="487" operator="containsText" id="{FF98E83C-C313-411D-94C6-771EFF94B4CB}">
            <xm:f>NOT(ISERROR(SEARCH(Статусы!$A$4,H573)))</xm:f>
            <xm:f>Статусы!$A$4</xm:f>
            <x14:dxf>
              <fill>
                <patternFill>
                  <bgColor theme="0" tint="-0.14996795556505021"/>
                </patternFill>
              </fill>
            </x14:dxf>
          </x14:cfRule>
          <xm:sqref>H573:H577 L573:L577</xm:sqref>
        </x14:conditionalFormatting>
        <x14:conditionalFormatting xmlns:xm="http://schemas.microsoft.com/office/excel/2006/main">
          <x14:cfRule type="containsText" priority="477" operator="containsText" id="{2B70F497-F137-498F-AC0C-47AC5C5DB0B9}">
            <xm:f>NOT(ISERROR(SEARCH(Статусы!$A$3,G572)))</xm:f>
            <xm:f>Статусы!$A$3</xm:f>
            <x14:dxf>
              <font>
                <b/>
                <i val="0"/>
                <strike val="0"/>
              </font>
              <fill>
                <patternFill>
                  <bgColor theme="0" tint="-0.24994659260841701"/>
                </patternFill>
              </fill>
            </x14:dxf>
          </x14:cfRule>
          <x14:cfRule type="containsText" priority="488" operator="containsText" id="{70A04A3C-FF75-4A98-9298-89D5B0405EEC}">
            <xm:f>NOT(ISERROR(SEARCH(Статусы!$A$9,G572)))</xm:f>
            <xm:f>Статусы!$A$9</xm:f>
            <x14:dxf>
              <font>
                <b/>
                <i val="0"/>
                <strike val="0"/>
                <color rgb="FF002060"/>
              </font>
            </x14:dxf>
          </x14:cfRule>
          <x14:cfRule type="containsText" priority="489" operator="containsText" id="{8597D437-BF75-4AD7-8ADD-541504CD77F5}">
            <xm:f>NOT(ISERROR(SEARCH(Статусы!$A$7,G572)))</xm:f>
            <xm:f>Статусы!$A$7</xm:f>
            <x14:dxf>
              <font>
                <b/>
                <i val="0"/>
                <color rgb="FFC00000"/>
              </font>
            </x14:dxf>
          </x14:cfRule>
          <x14:cfRule type="containsText" priority="490" operator="containsText" id="{E9AD58DC-AE21-4620-BB7F-509EB45B261A}">
            <xm:f>NOT(ISERROR(SEARCH(Статусы!$A$5,G572)))</xm:f>
            <xm:f>Статусы!$A$5</xm:f>
            <x14:dxf>
              <font>
                <b/>
                <i val="0"/>
                <color rgb="FFC00000"/>
              </font>
              <fill>
                <patternFill>
                  <bgColor theme="5" tint="0.79998168889431442"/>
                </patternFill>
              </fill>
            </x14:dxf>
          </x14:cfRule>
          <x14:cfRule type="containsText" priority="491" operator="containsText" id="{A1BC4D20-E148-4A54-B143-0A90DA2792BA}">
            <xm:f>NOT(ISERROR(SEARCH(Статусы!$A$8,G572)))</xm:f>
            <xm:f>Статусы!$A$8</xm:f>
            <x14:dxf>
              <fill>
                <patternFill>
                  <bgColor rgb="FFFF0000"/>
                </patternFill>
              </fill>
            </x14:dxf>
          </x14:cfRule>
          <x14:cfRule type="containsText" priority="492" operator="containsText" id="{EA7738F2-50C2-46A2-8383-CF83651E604C}">
            <xm:f>NOT(ISERROR(SEARCH(Статусы!$A$2,G572)))</xm:f>
            <xm:f>Статусы!$A$2</xm:f>
            <x14:dxf>
              <fill>
                <patternFill>
                  <bgColor theme="3" tint="0.79998168889431442"/>
                </patternFill>
              </fill>
            </x14:dxf>
          </x14:cfRule>
          <x14:cfRule type="containsText" priority="493" operator="containsText" id="{1EC3F891-A47B-46F1-8CB9-F1FE25E23051}">
            <xm:f>NOT(ISERROR(SEARCH(Статусы!$A$1,G572)))</xm:f>
            <xm:f>Статусы!$A$1</xm:f>
            <x14:dxf>
              <fill>
                <patternFill>
                  <bgColor rgb="FFCCFF33"/>
                </patternFill>
              </fill>
            </x14:dxf>
          </x14:cfRule>
          <xm:sqref>G572:G577</xm:sqref>
        </x14:conditionalFormatting>
        <x14:conditionalFormatting xmlns:xm="http://schemas.microsoft.com/office/excel/2006/main">
          <x14:cfRule type="containsText" priority="467" operator="containsText" id="{B582049A-38A6-4054-B08E-13EA41C1400F}">
            <xm:f>NOT(ISERROR(SEARCH(Статусы!$A$4,S750)))</xm:f>
            <xm:f>Статусы!$A$4</xm:f>
            <x14:dxf>
              <fill>
                <patternFill>
                  <bgColor theme="0" tint="-0.14996795556505021"/>
                </patternFill>
              </fill>
            </x14:dxf>
          </x14:cfRule>
          <xm:sqref>S750:U750</xm:sqref>
        </x14:conditionalFormatting>
        <x14:conditionalFormatting xmlns:xm="http://schemas.microsoft.com/office/excel/2006/main">
          <x14:cfRule type="containsText" priority="468" operator="containsText" id="{0EFCBB54-A2CC-4EBB-9A74-0061A2ABF610}">
            <xm:f>NOT(ISERROR(SEARCH(Статусы!$A$4,I751)))</xm:f>
            <xm:f>Статусы!$A$4</xm:f>
            <x14:dxf>
              <fill>
                <patternFill>
                  <bgColor theme="0" tint="-0.14996795556505021"/>
                </patternFill>
              </fill>
            </x14:dxf>
          </x14:cfRule>
          <xm:sqref>I751:I755</xm:sqref>
        </x14:conditionalFormatting>
        <x14:conditionalFormatting xmlns:xm="http://schemas.microsoft.com/office/excel/2006/main">
          <x14:cfRule type="containsText" priority="469" operator="containsText" id="{740BA20F-76FD-429C-8DFB-F4E149DEA19A}">
            <xm:f>NOT(ISERROR(SEARCH(Статусы!$A$4,K751)))</xm:f>
            <xm:f>Статусы!$A$4</xm:f>
            <x14:dxf>
              <fill>
                <patternFill>
                  <bgColor theme="0" tint="-0.14996795556505021"/>
                </patternFill>
              </fill>
            </x14:dxf>
          </x14:cfRule>
          <xm:sqref>K751:K755</xm:sqref>
        </x14:conditionalFormatting>
        <x14:conditionalFormatting xmlns:xm="http://schemas.microsoft.com/office/excel/2006/main">
          <x14:cfRule type="containsText" priority="466" operator="containsText" id="{59CCFD03-FA4A-4169-884A-97DB83E8F201}">
            <xm:f>NOT(ISERROR(SEARCH(Статусы!$A$4,S751)))</xm:f>
            <xm:f>Статусы!$A$4</xm:f>
            <x14:dxf>
              <fill>
                <patternFill>
                  <bgColor theme="0" tint="-0.14996795556505021"/>
                </patternFill>
              </fill>
            </x14:dxf>
          </x14:cfRule>
          <xm:sqref>S751:U755</xm:sqref>
        </x14:conditionalFormatting>
        <x14:conditionalFormatting xmlns:xm="http://schemas.microsoft.com/office/excel/2006/main">
          <x14:cfRule type="containsText" priority="465" operator="containsText" id="{624DBAE6-C5F0-471C-A71C-22BEE86B7E3E}">
            <xm:f>NOT(ISERROR(SEARCH(Статусы!$A$4,P750)))</xm:f>
            <xm:f>Статусы!$A$4</xm:f>
            <x14:dxf>
              <fill>
                <patternFill>
                  <bgColor theme="0" tint="-0.14996795556505021"/>
                </patternFill>
              </fill>
            </x14:dxf>
          </x14:cfRule>
          <xm:sqref>P750:R750</xm:sqref>
        </x14:conditionalFormatting>
        <x14:conditionalFormatting xmlns:xm="http://schemas.microsoft.com/office/excel/2006/main">
          <x14:cfRule type="containsText" priority="464" operator="containsText" id="{29124BB4-2B18-402E-B452-4481AFEBB6F6}">
            <xm:f>NOT(ISERROR(SEARCH(Статусы!$A$4,P751)))</xm:f>
            <xm:f>Статусы!$A$4</xm:f>
            <x14:dxf>
              <fill>
                <patternFill>
                  <bgColor theme="0" tint="-0.14996795556505021"/>
                </patternFill>
              </fill>
            </x14:dxf>
          </x14:cfRule>
          <xm:sqref>P751:R755</xm:sqref>
        </x14:conditionalFormatting>
        <x14:conditionalFormatting xmlns:xm="http://schemas.microsoft.com/office/excel/2006/main">
          <x14:cfRule type="containsText" priority="463" operator="containsText" id="{FADE1245-B1DE-41FB-8FDF-8784771E6242}">
            <xm:f>NOT(ISERROR(SEARCH(Статусы!$A$4,M750)))</xm:f>
            <xm:f>Статусы!$A$4</xm:f>
            <x14:dxf>
              <fill>
                <patternFill>
                  <bgColor theme="0" tint="-0.14996795556505021"/>
                </patternFill>
              </fill>
            </x14:dxf>
          </x14:cfRule>
          <xm:sqref>M750:O750</xm:sqref>
        </x14:conditionalFormatting>
        <x14:conditionalFormatting xmlns:xm="http://schemas.microsoft.com/office/excel/2006/main">
          <x14:cfRule type="containsText" priority="462" operator="containsText" id="{F18CA7F1-5883-42A9-ADC7-04571E6ECA2F}">
            <xm:f>NOT(ISERROR(SEARCH(Статусы!$A$4,M751)))</xm:f>
            <xm:f>Статусы!$A$4</xm:f>
            <x14:dxf>
              <fill>
                <patternFill>
                  <bgColor theme="0" tint="-0.14996795556505021"/>
                </patternFill>
              </fill>
            </x14:dxf>
          </x14:cfRule>
          <xm:sqref>M751:O755</xm:sqref>
        </x14:conditionalFormatting>
        <x14:conditionalFormatting xmlns:xm="http://schemas.microsoft.com/office/excel/2006/main">
          <x14:cfRule type="containsText" priority="461" operator="containsText" id="{961BFA84-0900-4229-B3D4-05206A77566D}">
            <xm:f>NOT(ISERROR(SEARCH(Статусы!$A$4,Y750)))</xm:f>
            <xm:f>Статусы!$A$4</xm:f>
            <x14:dxf>
              <fill>
                <patternFill>
                  <bgColor theme="0" tint="-0.14996795556505021"/>
                </patternFill>
              </fill>
            </x14:dxf>
          </x14:cfRule>
          <xm:sqref>Y750</xm:sqref>
        </x14:conditionalFormatting>
        <x14:conditionalFormatting xmlns:xm="http://schemas.microsoft.com/office/excel/2006/main">
          <x14:cfRule type="containsText" priority="444" operator="containsText" id="{D8A0E2BA-05E3-44EA-9218-FA502A2556E4}">
            <xm:f>NOT(ISERROR(SEARCH(Статусы!$A$4,Y1094)))</xm:f>
            <xm:f>Статусы!$A$4</xm:f>
            <x14:dxf>
              <fill>
                <patternFill>
                  <bgColor theme="0" tint="-0.14996795556505021"/>
                </patternFill>
              </fill>
            </x14:dxf>
          </x14:cfRule>
          <xm:sqref>Y1094</xm:sqref>
        </x14:conditionalFormatting>
        <x14:conditionalFormatting xmlns:xm="http://schemas.microsoft.com/office/excel/2006/main">
          <x14:cfRule type="containsText" priority="443" operator="containsText" id="{FCF9C440-040B-4C8B-8403-74387689510F}">
            <xm:f>NOT(ISERROR(SEARCH(Статусы!$A$3,G1094)))</xm:f>
            <xm:f>Статусы!$A$3</xm:f>
            <x14:dxf>
              <font>
                <b/>
                <i val="0"/>
                <strike val="0"/>
              </font>
              <fill>
                <patternFill>
                  <bgColor theme="0" tint="-0.24994659260841701"/>
                </patternFill>
              </fill>
            </x14:dxf>
          </x14:cfRule>
          <x14:cfRule type="containsText" priority="454" operator="containsText" id="{66DFA792-49D8-4895-892D-C35488CB0A0B}">
            <xm:f>NOT(ISERROR(SEARCH(Статусы!$A$9,G1094)))</xm:f>
            <xm:f>Статусы!$A$9</xm:f>
            <x14:dxf>
              <font>
                <b/>
                <i val="0"/>
                <strike val="0"/>
                <color rgb="FF002060"/>
              </font>
            </x14:dxf>
          </x14:cfRule>
          <x14:cfRule type="containsText" priority="455" operator="containsText" id="{C7A9F465-778C-4B35-9726-7117A449E358}">
            <xm:f>NOT(ISERROR(SEARCH(Статусы!$A$7,G1094)))</xm:f>
            <xm:f>Статусы!$A$7</xm:f>
            <x14:dxf>
              <font>
                <b/>
                <i val="0"/>
                <color rgb="FFC00000"/>
              </font>
            </x14:dxf>
          </x14:cfRule>
          <x14:cfRule type="containsText" priority="456" operator="containsText" id="{0DE4C7C6-2B48-4652-BD01-DFA7843BE0A6}">
            <xm:f>NOT(ISERROR(SEARCH(Статусы!$A$5,G1094)))</xm:f>
            <xm:f>Статусы!$A$5</xm:f>
            <x14:dxf>
              <font>
                <b/>
                <i val="0"/>
                <color rgb="FFC00000"/>
              </font>
              <fill>
                <patternFill>
                  <bgColor theme="5" tint="0.79998168889431442"/>
                </patternFill>
              </fill>
            </x14:dxf>
          </x14:cfRule>
          <x14:cfRule type="containsText" priority="457" operator="containsText" id="{D479683D-201E-4CE1-B41B-321FC832B6A6}">
            <xm:f>NOT(ISERROR(SEARCH(Статусы!$A$8,G1094)))</xm:f>
            <xm:f>Статусы!$A$8</xm:f>
            <x14:dxf>
              <fill>
                <patternFill>
                  <bgColor rgb="FFFF0000"/>
                </patternFill>
              </fill>
            </x14:dxf>
          </x14:cfRule>
          <x14:cfRule type="containsText" priority="458" operator="containsText" id="{0AC07954-A40E-43D8-82D0-57E87C853D11}">
            <xm:f>NOT(ISERROR(SEARCH(Статусы!$A$2,G1094)))</xm:f>
            <xm:f>Статусы!$A$2</xm:f>
            <x14:dxf>
              <fill>
                <patternFill>
                  <bgColor theme="3" tint="0.79998168889431442"/>
                </patternFill>
              </fill>
            </x14:dxf>
          </x14:cfRule>
          <x14:cfRule type="containsText" priority="459" operator="containsText" id="{27159ED6-6B21-48F3-8127-B95CD0CD3ABB}">
            <xm:f>NOT(ISERROR(SEARCH(Статусы!$A$1,G1094)))</xm:f>
            <xm:f>Статусы!$A$1</xm:f>
            <x14:dxf>
              <fill>
                <patternFill>
                  <bgColor rgb="FFCCFF33"/>
                </patternFill>
              </fill>
            </x14:dxf>
          </x14:cfRule>
          <xm:sqref>G1094:G1099</xm:sqref>
        </x14:conditionalFormatting>
        <x14:conditionalFormatting xmlns:xm="http://schemas.microsoft.com/office/excel/2006/main">
          <x14:cfRule type="containsText" priority="451" operator="containsText" id="{86E33F6F-01E0-43A7-8B84-91531A20389D}">
            <xm:f>NOT(ISERROR(SEARCH(Статусы!$A$4,I1095)))</xm:f>
            <xm:f>Статусы!$A$4</xm:f>
            <x14:dxf>
              <fill>
                <patternFill>
                  <bgColor theme="0" tint="-0.14996795556505021"/>
                </patternFill>
              </fill>
            </x14:dxf>
          </x14:cfRule>
          <xm:sqref>I1095:I1099</xm:sqref>
        </x14:conditionalFormatting>
        <x14:conditionalFormatting xmlns:xm="http://schemas.microsoft.com/office/excel/2006/main">
          <x14:cfRule type="containsText" priority="452" operator="containsText" id="{B03823B7-3BDE-4B15-963B-6163D2AF134A}">
            <xm:f>NOT(ISERROR(SEARCH(Статусы!$A$4,K1095)))</xm:f>
            <xm:f>Статусы!$A$4</xm:f>
            <x14:dxf>
              <fill>
                <patternFill>
                  <bgColor theme="0" tint="-0.14996795556505021"/>
                </patternFill>
              </fill>
            </x14:dxf>
          </x14:cfRule>
          <xm:sqref>K1095:K1099</xm:sqref>
        </x14:conditionalFormatting>
        <x14:conditionalFormatting xmlns:xm="http://schemas.microsoft.com/office/excel/2006/main">
          <x14:cfRule type="containsText" priority="453" operator="containsText" id="{9F84C16D-9635-4F1C-97BB-B7F4A28F4C23}">
            <xm:f>NOT(ISERROR(SEARCH(Статусы!$A$4,H1095)))</xm:f>
            <xm:f>Статусы!$A$4</xm:f>
            <x14:dxf>
              <fill>
                <patternFill>
                  <bgColor theme="0" tint="-0.14996795556505021"/>
                </patternFill>
              </fill>
            </x14:dxf>
          </x14:cfRule>
          <xm:sqref>H1095:H1099 L1095:L1099</xm:sqref>
        </x14:conditionalFormatting>
        <x14:conditionalFormatting xmlns:xm="http://schemas.microsoft.com/office/excel/2006/main">
          <x14:cfRule type="containsText" priority="470" operator="containsText" id="{8EFD1CA6-C8C1-4B29-A26F-3502059F18BC}">
            <xm:f>NOT(ISERROR(SEARCH(Статусы!$A$4,H751)))</xm:f>
            <xm:f>Статусы!$A$4</xm:f>
            <x14:dxf>
              <fill>
                <patternFill>
                  <bgColor theme="0" tint="-0.14996795556505021"/>
                </patternFill>
              </fill>
            </x14:dxf>
          </x14:cfRule>
          <xm:sqref>H751:H755 L751:L755</xm:sqref>
        </x14:conditionalFormatting>
        <x14:conditionalFormatting xmlns:xm="http://schemas.microsoft.com/office/excel/2006/main">
          <x14:cfRule type="containsText" priority="450" operator="containsText" id="{A7CB0E9F-1A21-46FE-8BDA-A6FAE1B36D25}">
            <xm:f>NOT(ISERROR(SEARCH(Статусы!$A$4,S1094)))</xm:f>
            <xm:f>Статусы!$A$4</xm:f>
            <x14:dxf>
              <fill>
                <patternFill>
                  <bgColor theme="0" tint="-0.14996795556505021"/>
                </patternFill>
              </fill>
            </x14:dxf>
          </x14:cfRule>
          <xm:sqref>S1094:U1094</xm:sqref>
        </x14:conditionalFormatting>
        <x14:conditionalFormatting xmlns:xm="http://schemas.microsoft.com/office/excel/2006/main">
          <x14:cfRule type="containsText" priority="449" operator="containsText" id="{D22FA4ED-8D90-4550-A83B-8265EFFD869E}">
            <xm:f>NOT(ISERROR(SEARCH(Статусы!$A$4,S1095)))</xm:f>
            <xm:f>Статусы!$A$4</xm:f>
            <x14:dxf>
              <fill>
                <patternFill>
                  <bgColor theme="0" tint="-0.14996795556505021"/>
                </patternFill>
              </fill>
            </x14:dxf>
          </x14:cfRule>
          <xm:sqref>S1095:U1099</xm:sqref>
        </x14:conditionalFormatting>
        <x14:conditionalFormatting xmlns:xm="http://schemas.microsoft.com/office/excel/2006/main">
          <x14:cfRule type="containsText" priority="448" operator="containsText" id="{A8563939-9C51-4906-9EA7-8F8EA79BF03A}">
            <xm:f>NOT(ISERROR(SEARCH(Статусы!$A$4,P1094)))</xm:f>
            <xm:f>Статусы!$A$4</xm:f>
            <x14:dxf>
              <fill>
                <patternFill>
                  <bgColor theme="0" tint="-0.14996795556505021"/>
                </patternFill>
              </fill>
            </x14:dxf>
          </x14:cfRule>
          <xm:sqref>P1094:R1094</xm:sqref>
        </x14:conditionalFormatting>
        <x14:conditionalFormatting xmlns:xm="http://schemas.microsoft.com/office/excel/2006/main">
          <x14:cfRule type="containsText" priority="447" operator="containsText" id="{AC7082DF-2E86-456D-B90B-85802BC9260C}">
            <xm:f>NOT(ISERROR(SEARCH(Статусы!$A$4,P1095)))</xm:f>
            <xm:f>Статусы!$A$4</xm:f>
            <x14:dxf>
              <fill>
                <patternFill>
                  <bgColor theme="0" tint="-0.14996795556505021"/>
                </patternFill>
              </fill>
            </x14:dxf>
          </x14:cfRule>
          <xm:sqref>P1095:R1099</xm:sqref>
        </x14:conditionalFormatting>
        <x14:conditionalFormatting xmlns:xm="http://schemas.microsoft.com/office/excel/2006/main">
          <x14:cfRule type="containsText" priority="446" operator="containsText" id="{22A80431-96B4-47E5-9E21-C546FB7CFACE}">
            <xm:f>NOT(ISERROR(SEARCH(Статусы!$A$4,M1094)))</xm:f>
            <xm:f>Статусы!$A$4</xm:f>
            <x14:dxf>
              <fill>
                <patternFill>
                  <bgColor theme="0" tint="-0.14996795556505021"/>
                </patternFill>
              </fill>
            </x14:dxf>
          </x14:cfRule>
          <xm:sqref>M1094:O1094</xm:sqref>
        </x14:conditionalFormatting>
        <x14:conditionalFormatting xmlns:xm="http://schemas.microsoft.com/office/excel/2006/main">
          <x14:cfRule type="containsText" priority="445" operator="containsText" id="{3AD52D82-3C6C-4127-A6ED-DDBFE5CEE8A7}">
            <xm:f>NOT(ISERROR(SEARCH(Статусы!$A$4,M1095)))</xm:f>
            <xm:f>Статусы!$A$4</xm:f>
            <x14:dxf>
              <fill>
                <patternFill>
                  <bgColor theme="0" tint="-0.14996795556505021"/>
                </patternFill>
              </fill>
            </x14:dxf>
          </x14:cfRule>
          <xm:sqref>M1095:O1099</xm:sqref>
        </x14:conditionalFormatting>
        <x14:conditionalFormatting xmlns:xm="http://schemas.microsoft.com/office/excel/2006/main">
          <x14:cfRule type="containsText" priority="460" operator="containsText" id="{E7D18FED-9BF5-408A-BA3C-1E69469E3028}">
            <xm:f>NOT(ISERROR(SEARCH(Статусы!$A$3,G750)))</xm:f>
            <xm:f>Статусы!$A$3</xm:f>
            <x14:dxf>
              <font>
                <b/>
                <i val="0"/>
                <strike val="0"/>
              </font>
              <fill>
                <patternFill>
                  <bgColor theme="0" tint="-0.24994659260841701"/>
                </patternFill>
              </fill>
            </x14:dxf>
          </x14:cfRule>
          <x14:cfRule type="containsText" priority="471" operator="containsText" id="{5A67A90A-B816-4540-8D0F-75B5CFA326C6}">
            <xm:f>NOT(ISERROR(SEARCH(Статусы!$A$9,G750)))</xm:f>
            <xm:f>Статусы!$A$9</xm:f>
            <x14:dxf>
              <font>
                <b/>
                <i val="0"/>
                <strike val="0"/>
                <color rgb="FF002060"/>
              </font>
            </x14:dxf>
          </x14:cfRule>
          <x14:cfRule type="containsText" priority="472" operator="containsText" id="{59DCBCAB-58B4-4BB9-A9C8-7F660C7E2179}">
            <xm:f>NOT(ISERROR(SEARCH(Статусы!$A$7,G750)))</xm:f>
            <xm:f>Статусы!$A$7</xm:f>
            <x14:dxf>
              <font>
                <b/>
                <i val="0"/>
                <color rgb="FFC00000"/>
              </font>
            </x14:dxf>
          </x14:cfRule>
          <x14:cfRule type="containsText" priority="473" operator="containsText" id="{CD19104B-FDD4-4E49-A0D9-5A087849F81C}">
            <xm:f>NOT(ISERROR(SEARCH(Статусы!$A$5,G750)))</xm:f>
            <xm:f>Статусы!$A$5</xm:f>
            <x14:dxf>
              <font>
                <b/>
                <i val="0"/>
                <color rgb="FFC00000"/>
              </font>
              <fill>
                <patternFill>
                  <bgColor theme="5" tint="0.79998168889431442"/>
                </patternFill>
              </fill>
            </x14:dxf>
          </x14:cfRule>
          <x14:cfRule type="containsText" priority="474" operator="containsText" id="{172E51DE-653E-46D4-AABC-052003B8C3EC}">
            <xm:f>NOT(ISERROR(SEARCH(Статусы!$A$8,G750)))</xm:f>
            <xm:f>Статусы!$A$8</xm:f>
            <x14:dxf>
              <fill>
                <patternFill>
                  <bgColor rgb="FFFF0000"/>
                </patternFill>
              </fill>
            </x14:dxf>
          </x14:cfRule>
          <x14:cfRule type="containsText" priority="475" operator="containsText" id="{969C1303-0996-47CB-A133-9847E5CF3818}">
            <xm:f>NOT(ISERROR(SEARCH(Статусы!$A$2,G750)))</xm:f>
            <xm:f>Статусы!$A$2</xm:f>
            <x14:dxf>
              <fill>
                <patternFill>
                  <bgColor theme="3" tint="0.79998168889431442"/>
                </patternFill>
              </fill>
            </x14:dxf>
          </x14:cfRule>
          <x14:cfRule type="containsText" priority="476" operator="containsText" id="{1DC04381-303C-4A61-87C3-FD6069265243}">
            <xm:f>NOT(ISERROR(SEARCH(Статусы!$A$1,G750)))</xm:f>
            <xm:f>Статусы!$A$1</xm:f>
            <x14:dxf>
              <fill>
                <patternFill>
                  <bgColor rgb="FFCCFF33"/>
                </patternFill>
              </fill>
            </x14:dxf>
          </x14:cfRule>
          <xm:sqref>G750:G755</xm:sqref>
        </x14:conditionalFormatting>
        <x14:conditionalFormatting xmlns:xm="http://schemas.microsoft.com/office/excel/2006/main">
          <x14:cfRule type="containsText" priority="432" operator="containsText" id="{F501DF94-ECE8-4ECA-BED5-3F893F9A577D}">
            <xm:f>NOT(ISERROR(SEARCH(Статусы!$A$4,S1101)))</xm:f>
            <xm:f>Статусы!$A$4</xm:f>
            <x14:dxf>
              <fill>
                <patternFill>
                  <bgColor theme="0" tint="-0.14996795556505021"/>
                </patternFill>
              </fill>
            </x14:dxf>
          </x14:cfRule>
          <xm:sqref>S1101:U1105</xm:sqref>
        </x14:conditionalFormatting>
        <x14:conditionalFormatting xmlns:xm="http://schemas.microsoft.com/office/excel/2006/main">
          <x14:cfRule type="containsText" priority="433" operator="containsText" id="{0225C9A7-37DC-44F3-A081-D9D967ADBFD1}">
            <xm:f>NOT(ISERROR(SEARCH(Статусы!$A$4,S1100)))</xm:f>
            <xm:f>Статусы!$A$4</xm:f>
            <x14:dxf>
              <fill>
                <patternFill>
                  <bgColor theme="0" tint="-0.14996795556505021"/>
                </patternFill>
              </fill>
            </x14:dxf>
          </x14:cfRule>
          <xm:sqref>S1100:U1100</xm:sqref>
        </x14:conditionalFormatting>
        <x14:conditionalFormatting xmlns:xm="http://schemas.microsoft.com/office/excel/2006/main">
          <x14:cfRule type="containsText" priority="434" operator="containsText" id="{80895835-F5E8-4172-9CE6-A27655708ACF}">
            <xm:f>NOT(ISERROR(SEARCH(Статусы!$A$4,I1101)))</xm:f>
            <xm:f>Статусы!$A$4</xm:f>
            <x14:dxf>
              <fill>
                <patternFill>
                  <bgColor theme="0" tint="-0.14996795556505021"/>
                </patternFill>
              </fill>
            </x14:dxf>
          </x14:cfRule>
          <xm:sqref>I1101:I1105</xm:sqref>
        </x14:conditionalFormatting>
        <x14:conditionalFormatting xmlns:xm="http://schemas.microsoft.com/office/excel/2006/main">
          <x14:cfRule type="containsText" priority="431" operator="containsText" id="{50F95076-7AA7-4DB7-B70A-DEDFD355EFF1}">
            <xm:f>NOT(ISERROR(SEARCH(Статусы!$A$4,P1100)))</xm:f>
            <xm:f>Статусы!$A$4</xm:f>
            <x14:dxf>
              <fill>
                <patternFill>
                  <bgColor theme="0" tint="-0.14996795556505021"/>
                </patternFill>
              </fill>
            </x14:dxf>
          </x14:cfRule>
          <xm:sqref>P1100:R1100</xm:sqref>
        </x14:conditionalFormatting>
        <x14:conditionalFormatting xmlns:xm="http://schemas.microsoft.com/office/excel/2006/main">
          <x14:cfRule type="containsText" priority="430" operator="containsText" id="{FC29B533-61EB-47B8-9C9F-52AB72B7E54B}">
            <xm:f>NOT(ISERROR(SEARCH(Статусы!$A$4,P1101)))</xm:f>
            <xm:f>Статусы!$A$4</xm:f>
            <x14:dxf>
              <fill>
                <patternFill>
                  <bgColor theme="0" tint="-0.14996795556505021"/>
                </patternFill>
              </fill>
            </x14:dxf>
          </x14:cfRule>
          <xm:sqref>P1101:R1105</xm:sqref>
        </x14:conditionalFormatting>
        <x14:conditionalFormatting xmlns:xm="http://schemas.microsoft.com/office/excel/2006/main">
          <x14:cfRule type="containsText" priority="429" operator="containsText" id="{D12A6045-56C6-4330-9AB7-6BE455ACA6FC}">
            <xm:f>NOT(ISERROR(SEARCH(Статусы!$A$4,M1100)))</xm:f>
            <xm:f>Статусы!$A$4</xm:f>
            <x14:dxf>
              <fill>
                <patternFill>
                  <bgColor theme="0" tint="-0.14996795556505021"/>
                </patternFill>
              </fill>
            </x14:dxf>
          </x14:cfRule>
          <xm:sqref>M1100:O1100</xm:sqref>
        </x14:conditionalFormatting>
        <x14:conditionalFormatting xmlns:xm="http://schemas.microsoft.com/office/excel/2006/main">
          <x14:cfRule type="containsText" priority="428" operator="containsText" id="{B1D1BE7E-8D6A-4F72-ACB1-931D730014FB}">
            <xm:f>NOT(ISERROR(SEARCH(Статусы!$A$4,M1101)))</xm:f>
            <xm:f>Статусы!$A$4</xm:f>
            <x14:dxf>
              <fill>
                <patternFill>
                  <bgColor theme="0" tint="-0.14996795556505021"/>
                </patternFill>
              </fill>
            </x14:dxf>
          </x14:cfRule>
          <xm:sqref>M1101:O1105</xm:sqref>
        </x14:conditionalFormatting>
        <x14:conditionalFormatting xmlns:xm="http://schemas.microsoft.com/office/excel/2006/main">
          <x14:cfRule type="containsText" priority="427" operator="containsText" id="{A4A2AE0C-5C87-4AF4-B77F-1C4C3EBCFEFB}">
            <xm:f>NOT(ISERROR(SEARCH(Статусы!$A$4,Y1100)))</xm:f>
            <xm:f>Статусы!$A$4</xm:f>
            <x14:dxf>
              <fill>
                <patternFill>
                  <bgColor theme="0" tint="-0.14996795556505021"/>
                </patternFill>
              </fill>
            </x14:dxf>
          </x14:cfRule>
          <xm:sqref>Y1100</xm:sqref>
        </x14:conditionalFormatting>
        <x14:conditionalFormatting xmlns:xm="http://schemas.microsoft.com/office/excel/2006/main">
          <x14:cfRule type="containsText" priority="435" operator="containsText" id="{C0EBDE1E-8131-4CEF-8472-854BDAED212E}">
            <xm:f>NOT(ISERROR(SEARCH(Статусы!$A$4,K1101)))</xm:f>
            <xm:f>Статусы!$A$4</xm:f>
            <x14:dxf>
              <fill>
                <patternFill>
                  <bgColor theme="0" tint="-0.14996795556505021"/>
                </patternFill>
              </fill>
            </x14:dxf>
          </x14:cfRule>
          <xm:sqref>K1101:K1105</xm:sqref>
        </x14:conditionalFormatting>
        <x14:conditionalFormatting xmlns:xm="http://schemas.microsoft.com/office/excel/2006/main">
          <x14:cfRule type="containsText" priority="436" operator="containsText" id="{7889A2ED-9C05-49D9-9FE8-F3E2AF5E3382}">
            <xm:f>NOT(ISERROR(SEARCH(Статусы!$A$4,H1101)))</xm:f>
            <xm:f>Статусы!$A$4</xm:f>
            <x14:dxf>
              <fill>
                <patternFill>
                  <bgColor theme="0" tint="-0.14996795556505021"/>
                </patternFill>
              </fill>
            </x14:dxf>
          </x14:cfRule>
          <xm:sqref>H1101:H1105 L1101:L1105</xm:sqref>
        </x14:conditionalFormatting>
        <x14:conditionalFormatting xmlns:xm="http://schemas.microsoft.com/office/excel/2006/main">
          <x14:cfRule type="containsText" priority="426" operator="containsText" id="{E9BD8475-DE89-4532-BFDC-311597261F19}">
            <xm:f>NOT(ISERROR(SEARCH(Статусы!$A$3,G1100)))</xm:f>
            <xm:f>Статусы!$A$3</xm:f>
            <x14:dxf>
              <font>
                <b/>
                <i val="0"/>
                <strike val="0"/>
              </font>
              <fill>
                <patternFill>
                  <bgColor theme="0" tint="-0.24994659260841701"/>
                </patternFill>
              </fill>
            </x14:dxf>
          </x14:cfRule>
          <x14:cfRule type="containsText" priority="437" operator="containsText" id="{7C0BB043-569D-438C-A818-AE9B587BB206}">
            <xm:f>NOT(ISERROR(SEARCH(Статусы!$A$9,G1100)))</xm:f>
            <xm:f>Статусы!$A$9</xm:f>
            <x14:dxf>
              <font>
                <b/>
                <i val="0"/>
                <strike val="0"/>
                <color rgb="FF002060"/>
              </font>
            </x14:dxf>
          </x14:cfRule>
          <x14:cfRule type="containsText" priority="438" operator="containsText" id="{097B1C65-47BA-4B72-8C3B-CCA55FFDA918}">
            <xm:f>NOT(ISERROR(SEARCH(Статусы!$A$7,G1100)))</xm:f>
            <xm:f>Статусы!$A$7</xm:f>
            <x14:dxf>
              <font>
                <b/>
                <i val="0"/>
                <color rgb="FFC00000"/>
              </font>
            </x14:dxf>
          </x14:cfRule>
          <x14:cfRule type="containsText" priority="439" operator="containsText" id="{0593B0DC-C31B-49C8-A13D-2CBFF97B6A73}">
            <xm:f>NOT(ISERROR(SEARCH(Статусы!$A$5,G1100)))</xm:f>
            <xm:f>Статусы!$A$5</xm:f>
            <x14:dxf>
              <font>
                <b/>
                <i val="0"/>
                <color rgb="FFC00000"/>
              </font>
              <fill>
                <patternFill>
                  <bgColor theme="5" tint="0.79998168889431442"/>
                </patternFill>
              </fill>
            </x14:dxf>
          </x14:cfRule>
          <x14:cfRule type="containsText" priority="440" operator="containsText" id="{F436F80F-1894-42D7-8DED-0411515EC99A}">
            <xm:f>NOT(ISERROR(SEARCH(Статусы!$A$8,G1100)))</xm:f>
            <xm:f>Статусы!$A$8</xm:f>
            <x14:dxf>
              <fill>
                <patternFill>
                  <bgColor rgb="FFFF0000"/>
                </patternFill>
              </fill>
            </x14:dxf>
          </x14:cfRule>
          <x14:cfRule type="containsText" priority="441" operator="containsText" id="{6E1D44AB-D71B-4852-BC36-FB1914C758B4}">
            <xm:f>NOT(ISERROR(SEARCH(Статусы!$A$2,G1100)))</xm:f>
            <xm:f>Статусы!$A$2</xm:f>
            <x14:dxf>
              <fill>
                <patternFill>
                  <bgColor theme="3" tint="0.79998168889431442"/>
                </patternFill>
              </fill>
            </x14:dxf>
          </x14:cfRule>
          <x14:cfRule type="containsText" priority="442" operator="containsText" id="{480EE65A-CF73-427B-90D5-A0F29452143A}">
            <xm:f>NOT(ISERROR(SEARCH(Статусы!$A$1,G1100)))</xm:f>
            <xm:f>Статусы!$A$1</xm:f>
            <x14:dxf>
              <fill>
                <patternFill>
                  <bgColor rgb="FFCCFF33"/>
                </patternFill>
              </fill>
            </x14:dxf>
          </x14:cfRule>
          <xm:sqref>G1100:G1105</xm:sqref>
        </x14:conditionalFormatting>
        <x14:conditionalFormatting xmlns:xm="http://schemas.microsoft.com/office/excel/2006/main">
          <x14:cfRule type="containsText" priority="415" operator="containsText" id="{474B0316-E4DD-4E54-8883-54C8EAF121D9}">
            <xm:f>NOT(ISERROR(SEARCH(Статусы!$A$4,S533)))</xm:f>
            <xm:f>Статусы!$A$4</xm:f>
            <x14:dxf>
              <fill>
                <patternFill>
                  <bgColor theme="0" tint="-0.14996795556505021"/>
                </patternFill>
              </fill>
            </x14:dxf>
          </x14:cfRule>
          <xm:sqref>S533:U533</xm:sqref>
        </x14:conditionalFormatting>
        <x14:conditionalFormatting xmlns:xm="http://schemas.microsoft.com/office/excel/2006/main">
          <x14:cfRule type="containsText" priority="416" operator="containsText" id="{BBA9DEF0-F55D-4BB3-B4D1-4747FF8A4793}">
            <xm:f>NOT(ISERROR(SEARCH(Статусы!$A$4,I534)))</xm:f>
            <xm:f>Статусы!$A$4</xm:f>
            <x14:dxf>
              <fill>
                <patternFill>
                  <bgColor theme="0" tint="-0.14996795556505021"/>
                </patternFill>
              </fill>
            </x14:dxf>
          </x14:cfRule>
          <xm:sqref>I534:I538</xm:sqref>
        </x14:conditionalFormatting>
        <x14:conditionalFormatting xmlns:xm="http://schemas.microsoft.com/office/excel/2006/main">
          <x14:cfRule type="containsText" priority="417" operator="containsText" id="{6A3C3CFD-2839-4EAF-A251-E7C16208E68C}">
            <xm:f>NOT(ISERROR(SEARCH(Статусы!$A$4,K534)))</xm:f>
            <xm:f>Статусы!$A$4</xm:f>
            <x14:dxf>
              <fill>
                <patternFill>
                  <bgColor theme="0" tint="-0.14996795556505021"/>
                </patternFill>
              </fill>
            </x14:dxf>
          </x14:cfRule>
          <xm:sqref>K534:K538</xm:sqref>
        </x14:conditionalFormatting>
        <x14:conditionalFormatting xmlns:xm="http://schemas.microsoft.com/office/excel/2006/main">
          <x14:cfRule type="containsText" priority="418" operator="containsText" id="{82945DC7-13E3-4AF6-8E2A-3ABBABCACA7D}">
            <xm:f>NOT(ISERROR(SEARCH(Статусы!$A$4,H534)))</xm:f>
            <xm:f>Статусы!$A$4</xm:f>
            <x14:dxf>
              <fill>
                <patternFill>
                  <bgColor theme="0" tint="-0.14996795556505021"/>
                </patternFill>
              </fill>
            </x14:dxf>
          </x14:cfRule>
          <xm:sqref>H534:H538 L534:L538</xm:sqref>
        </x14:conditionalFormatting>
        <x14:conditionalFormatting xmlns:xm="http://schemas.microsoft.com/office/excel/2006/main">
          <x14:cfRule type="containsText" priority="414" operator="containsText" id="{93AC0B30-F927-4098-BFCD-88FFA29FC4A7}">
            <xm:f>NOT(ISERROR(SEARCH(Статусы!$A$4,S534)))</xm:f>
            <xm:f>Статусы!$A$4</xm:f>
            <x14:dxf>
              <fill>
                <patternFill>
                  <bgColor theme="0" tint="-0.14996795556505021"/>
                </patternFill>
              </fill>
            </x14:dxf>
          </x14:cfRule>
          <xm:sqref>S534:U538</xm:sqref>
        </x14:conditionalFormatting>
        <x14:conditionalFormatting xmlns:xm="http://schemas.microsoft.com/office/excel/2006/main">
          <x14:cfRule type="containsText" priority="413" operator="containsText" id="{7287DA8C-52B7-419D-A7A6-4A5BB9A1A318}">
            <xm:f>NOT(ISERROR(SEARCH(Статусы!$A$4,P533)))</xm:f>
            <xm:f>Статусы!$A$4</xm:f>
            <x14:dxf>
              <fill>
                <patternFill>
                  <bgColor theme="0" tint="-0.14996795556505021"/>
                </patternFill>
              </fill>
            </x14:dxf>
          </x14:cfRule>
          <xm:sqref>P533:R533</xm:sqref>
        </x14:conditionalFormatting>
        <x14:conditionalFormatting xmlns:xm="http://schemas.microsoft.com/office/excel/2006/main">
          <x14:cfRule type="containsText" priority="412" operator="containsText" id="{BA883080-B3BB-4DB3-82A3-7AC0CCEFD85F}">
            <xm:f>NOT(ISERROR(SEARCH(Статусы!$A$4,P534)))</xm:f>
            <xm:f>Статусы!$A$4</xm:f>
            <x14:dxf>
              <fill>
                <patternFill>
                  <bgColor theme="0" tint="-0.14996795556505021"/>
                </patternFill>
              </fill>
            </x14:dxf>
          </x14:cfRule>
          <xm:sqref>P534:R538</xm:sqref>
        </x14:conditionalFormatting>
        <x14:conditionalFormatting xmlns:xm="http://schemas.microsoft.com/office/excel/2006/main">
          <x14:cfRule type="containsText" priority="411" operator="containsText" id="{20118C09-71AA-4840-A0FF-1F9FA525699B}">
            <xm:f>NOT(ISERROR(SEARCH(Статусы!$A$4,M533)))</xm:f>
            <xm:f>Статусы!$A$4</xm:f>
            <x14:dxf>
              <fill>
                <patternFill>
                  <bgColor theme="0" tint="-0.14996795556505021"/>
                </patternFill>
              </fill>
            </x14:dxf>
          </x14:cfRule>
          <xm:sqref>M533:O533</xm:sqref>
        </x14:conditionalFormatting>
        <x14:conditionalFormatting xmlns:xm="http://schemas.microsoft.com/office/excel/2006/main">
          <x14:cfRule type="containsText" priority="410" operator="containsText" id="{A8094FA8-BC84-4080-B9BD-1970B8C365AF}">
            <xm:f>NOT(ISERROR(SEARCH(Статусы!$A$4,M534)))</xm:f>
            <xm:f>Статусы!$A$4</xm:f>
            <x14:dxf>
              <fill>
                <patternFill>
                  <bgColor theme="0" tint="-0.14996795556505021"/>
                </patternFill>
              </fill>
            </x14:dxf>
          </x14:cfRule>
          <xm:sqref>M534:O538</xm:sqref>
        </x14:conditionalFormatting>
        <x14:conditionalFormatting xmlns:xm="http://schemas.microsoft.com/office/excel/2006/main">
          <x14:cfRule type="containsText" priority="409" operator="containsText" id="{A9527D9C-A828-4076-9151-389C98956B4D}">
            <xm:f>NOT(ISERROR(SEARCH(Статусы!$A$4,Y533)))</xm:f>
            <xm:f>Статусы!$A$4</xm:f>
            <x14:dxf>
              <fill>
                <patternFill>
                  <bgColor theme="0" tint="-0.14996795556505021"/>
                </patternFill>
              </fill>
            </x14:dxf>
          </x14:cfRule>
          <xm:sqref>Y533</xm:sqref>
        </x14:conditionalFormatting>
        <x14:conditionalFormatting xmlns:xm="http://schemas.microsoft.com/office/excel/2006/main">
          <x14:cfRule type="containsText" priority="408" operator="containsText" id="{F27A9E36-F2B9-4DD6-8A74-9DC7FAF66455}">
            <xm:f>NOT(ISERROR(SEARCH(Статусы!$A$4,X533)))</xm:f>
            <xm:f>Статусы!$A$4</xm:f>
            <x14:dxf>
              <fill>
                <patternFill>
                  <bgColor theme="0" tint="-0.14996795556505021"/>
                </patternFill>
              </fill>
            </x14:dxf>
          </x14:cfRule>
          <xm:sqref>X533</xm:sqref>
        </x14:conditionalFormatting>
        <x14:conditionalFormatting xmlns:xm="http://schemas.microsoft.com/office/excel/2006/main">
          <x14:cfRule type="containsText" priority="419" operator="containsText" id="{BDE2FC89-5C39-4871-B2DB-905D40BEE6A2}">
            <xm:f>NOT(ISERROR(SEARCH(Статусы!$A$3,G533)))</xm:f>
            <xm:f>Статусы!$A$3</xm:f>
            <x14:dxf>
              <font>
                <b/>
                <i val="0"/>
                <strike val="0"/>
              </font>
              <fill>
                <patternFill>
                  <bgColor theme="0" tint="-0.24994659260841701"/>
                </patternFill>
              </fill>
            </x14:dxf>
          </x14:cfRule>
          <x14:cfRule type="containsText" priority="420" operator="containsText" id="{E89B9A1B-ECDC-4B49-AA84-E656E3374298}">
            <xm:f>NOT(ISERROR(SEARCH(Статусы!$A$9,G533)))</xm:f>
            <xm:f>Статусы!$A$9</xm:f>
            <x14:dxf>
              <font>
                <b/>
                <i val="0"/>
                <strike val="0"/>
                <color rgb="FF002060"/>
              </font>
            </x14:dxf>
          </x14:cfRule>
          <x14:cfRule type="containsText" priority="421" operator="containsText" id="{DB1C56A7-EE37-4960-9BF3-F6BE14807B97}">
            <xm:f>NOT(ISERROR(SEARCH(Статусы!$A$7,G533)))</xm:f>
            <xm:f>Статусы!$A$7</xm:f>
            <x14:dxf>
              <font>
                <b/>
                <i val="0"/>
                <color rgb="FFC00000"/>
              </font>
            </x14:dxf>
          </x14:cfRule>
          <x14:cfRule type="containsText" priority="422" operator="containsText" id="{DC8FA06B-F491-4FAF-98FA-3072C9A85F09}">
            <xm:f>NOT(ISERROR(SEARCH(Статусы!$A$5,G533)))</xm:f>
            <xm:f>Статусы!$A$5</xm:f>
            <x14:dxf>
              <font>
                <b/>
                <i val="0"/>
                <color rgb="FFC00000"/>
              </font>
              <fill>
                <patternFill>
                  <bgColor theme="5" tint="0.79998168889431442"/>
                </patternFill>
              </fill>
            </x14:dxf>
          </x14:cfRule>
          <x14:cfRule type="containsText" priority="423" operator="containsText" id="{59A8322D-251F-4D67-9EB7-D4C92F98464D}">
            <xm:f>NOT(ISERROR(SEARCH(Статусы!$A$8,G533)))</xm:f>
            <xm:f>Статусы!$A$8</xm:f>
            <x14:dxf>
              <fill>
                <patternFill>
                  <bgColor rgb="FFFF0000"/>
                </patternFill>
              </fill>
            </x14:dxf>
          </x14:cfRule>
          <x14:cfRule type="containsText" priority="424" operator="containsText" id="{D323FC90-F464-4EDA-A3ED-8A9A2C7F348F}">
            <xm:f>NOT(ISERROR(SEARCH(Статусы!$A$2,G533)))</xm:f>
            <xm:f>Статусы!$A$2</xm:f>
            <x14:dxf>
              <fill>
                <patternFill>
                  <bgColor theme="3" tint="0.79998168889431442"/>
                </patternFill>
              </fill>
            </x14:dxf>
          </x14:cfRule>
          <x14:cfRule type="containsText" priority="425" operator="containsText" id="{58FCE45D-98CD-4DF9-8F96-302E872D421C}">
            <xm:f>NOT(ISERROR(SEARCH(Статусы!$A$1,G533)))</xm:f>
            <xm:f>Статусы!$A$1</xm:f>
            <x14:dxf>
              <fill>
                <patternFill>
                  <bgColor rgb="FFCCFF33"/>
                </patternFill>
              </fill>
            </x14:dxf>
          </x14:cfRule>
          <xm:sqref>G533:G538</xm:sqref>
        </x14:conditionalFormatting>
        <x14:conditionalFormatting xmlns:xm="http://schemas.microsoft.com/office/excel/2006/main">
          <x14:cfRule type="containsText" priority="399" operator="containsText" id="{21E8C389-D37E-4175-9B90-39F72EB0323E}">
            <xm:f>NOT(ISERROR(SEARCH(Статусы!$A$4,I1821)))</xm:f>
            <xm:f>Статусы!$A$4</xm:f>
            <x14:dxf>
              <fill>
                <patternFill>
                  <bgColor theme="0" tint="-0.14996795556505021"/>
                </patternFill>
              </fill>
            </x14:dxf>
          </x14:cfRule>
          <xm:sqref>I1821:I1825</xm:sqref>
        </x14:conditionalFormatting>
        <x14:conditionalFormatting xmlns:xm="http://schemas.microsoft.com/office/excel/2006/main">
          <x14:cfRule type="containsText" priority="398" operator="containsText" id="{2AED38F2-D904-465F-8493-D119422660FE}">
            <xm:f>NOT(ISERROR(SEARCH(Статусы!$A$4,K1821)))</xm:f>
            <xm:f>Статусы!$A$4</xm:f>
            <x14:dxf>
              <fill>
                <patternFill>
                  <bgColor theme="0" tint="-0.14996795556505021"/>
                </patternFill>
              </fill>
            </x14:dxf>
          </x14:cfRule>
          <xm:sqref>K1821:K1825</xm:sqref>
        </x14:conditionalFormatting>
        <x14:conditionalFormatting xmlns:xm="http://schemas.microsoft.com/office/excel/2006/main">
          <x14:cfRule type="containsText" priority="400" operator="containsText" id="{B7995B55-111C-4E2E-843B-CC38B7FE943C}">
            <xm:f>NOT(ISERROR(SEARCH(Статусы!$A$4,H1821)))</xm:f>
            <xm:f>Статусы!$A$4</xm:f>
            <x14:dxf>
              <fill>
                <patternFill>
                  <bgColor theme="0" tint="-0.14996795556505021"/>
                </patternFill>
              </fill>
            </x14:dxf>
          </x14:cfRule>
          <xm:sqref>H1821:H1825 L1821:L1825</xm:sqref>
        </x14:conditionalFormatting>
        <x14:conditionalFormatting xmlns:xm="http://schemas.microsoft.com/office/excel/2006/main">
          <x14:cfRule type="containsText" priority="397" operator="containsText" id="{5F03E97A-F864-4A15-ACC4-CB9494F2EEE7}">
            <xm:f>NOT(ISERROR(SEARCH(Статусы!$A$4,S1820)))</xm:f>
            <xm:f>Статусы!$A$4</xm:f>
            <x14:dxf>
              <fill>
                <patternFill>
                  <bgColor theme="0" tint="-0.14996795556505021"/>
                </patternFill>
              </fill>
            </x14:dxf>
          </x14:cfRule>
          <xm:sqref>S1820:U1820</xm:sqref>
        </x14:conditionalFormatting>
        <x14:conditionalFormatting xmlns:xm="http://schemas.microsoft.com/office/excel/2006/main">
          <x14:cfRule type="containsText" priority="396" operator="containsText" id="{EE0063A0-2871-43E1-B0D0-7388BA311150}">
            <xm:f>NOT(ISERROR(SEARCH(Статусы!$A$4,S1821)))</xm:f>
            <xm:f>Статусы!$A$4</xm:f>
            <x14:dxf>
              <fill>
                <patternFill>
                  <bgColor theme="0" tint="-0.14996795556505021"/>
                </patternFill>
              </fill>
            </x14:dxf>
          </x14:cfRule>
          <xm:sqref>S1821:U1825</xm:sqref>
        </x14:conditionalFormatting>
        <x14:conditionalFormatting xmlns:xm="http://schemas.microsoft.com/office/excel/2006/main">
          <x14:cfRule type="containsText" priority="395" operator="containsText" id="{A73A105C-6A23-4C24-9A1B-F395CB8A6D5E}">
            <xm:f>NOT(ISERROR(SEARCH(Статусы!$A$4,P1820)))</xm:f>
            <xm:f>Статусы!$A$4</xm:f>
            <x14:dxf>
              <fill>
                <patternFill>
                  <bgColor theme="0" tint="-0.14996795556505021"/>
                </patternFill>
              </fill>
            </x14:dxf>
          </x14:cfRule>
          <xm:sqref>P1820:R1820</xm:sqref>
        </x14:conditionalFormatting>
        <x14:conditionalFormatting xmlns:xm="http://schemas.microsoft.com/office/excel/2006/main">
          <x14:cfRule type="containsText" priority="394" operator="containsText" id="{CA4C13AB-F218-4EE1-8D1F-871A8BC8B33C}">
            <xm:f>NOT(ISERROR(SEARCH(Статусы!$A$4,P1821)))</xm:f>
            <xm:f>Статусы!$A$4</xm:f>
            <x14:dxf>
              <fill>
                <patternFill>
                  <bgColor theme="0" tint="-0.14996795556505021"/>
                </patternFill>
              </fill>
            </x14:dxf>
          </x14:cfRule>
          <xm:sqref>P1821:R1825</xm:sqref>
        </x14:conditionalFormatting>
        <x14:conditionalFormatting xmlns:xm="http://schemas.microsoft.com/office/excel/2006/main">
          <x14:cfRule type="containsText" priority="393" operator="containsText" id="{4C4CB2D9-6474-4872-8ABD-4A73FF7A0170}">
            <xm:f>NOT(ISERROR(SEARCH(Статусы!$A$4,M1820)))</xm:f>
            <xm:f>Статусы!$A$4</xm:f>
            <x14:dxf>
              <fill>
                <patternFill>
                  <bgColor theme="0" tint="-0.14996795556505021"/>
                </patternFill>
              </fill>
            </x14:dxf>
          </x14:cfRule>
          <xm:sqref>M1820:O1820</xm:sqref>
        </x14:conditionalFormatting>
        <x14:conditionalFormatting xmlns:xm="http://schemas.microsoft.com/office/excel/2006/main">
          <x14:cfRule type="containsText" priority="392" operator="containsText" id="{C8657725-8902-46EE-8931-0D6F52CC94DD}">
            <xm:f>NOT(ISERROR(SEARCH(Статусы!$A$4,M1821)))</xm:f>
            <xm:f>Статусы!$A$4</xm:f>
            <x14:dxf>
              <fill>
                <patternFill>
                  <bgColor theme="0" tint="-0.14996795556505021"/>
                </patternFill>
              </fill>
            </x14:dxf>
          </x14:cfRule>
          <xm:sqref>M1821:O1825</xm:sqref>
        </x14:conditionalFormatting>
        <x14:conditionalFormatting xmlns:xm="http://schemas.microsoft.com/office/excel/2006/main">
          <x14:cfRule type="containsText" priority="391" operator="containsText" id="{5F519B18-6A3A-4C6A-B52B-ED08DBD7E577}">
            <xm:f>NOT(ISERROR(SEARCH(Статусы!$A$4,Y1820)))</xm:f>
            <xm:f>Статусы!$A$4</xm:f>
            <x14:dxf>
              <fill>
                <patternFill>
                  <bgColor theme="0" tint="-0.14996795556505021"/>
                </patternFill>
              </fill>
            </x14:dxf>
          </x14:cfRule>
          <xm:sqref>Y1820</xm:sqref>
        </x14:conditionalFormatting>
        <x14:conditionalFormatting xmlns:xm="http://schemas.microsoft.com/office/excel/2006/main">
          <x14:cfRule type="containsText" priority="401" operator="containsText" id="{BDD8E376-C01B-46BB-900B-1E5414F168F2}">
            <xm:f>NOT(ISERROR(SEARCH(Статусы!$A$3,G1820)))</xm:f>
            <xm:f>Статусы!$A$3</xm:f>
            <x14:dxf>
              <font>
                <b/>
                <i val="0"/>
                <strike val="0"/>
              </font>
              <fill>
                <patternFill>
                  <bgColor theme="0" tint="-0.24994659260841701"/>
                </patternFill>
              </fill>
            </x14:dxf>
          </x14:cfRule>
          <x14:cfRule type="containsText" priority="402" operator="containsText" id="{E314EB76-8D84-499E-9DFF-DCCAE99E175B}">
            <xm:f>NOT(ISERROR(SEARCH(Статусы!$A$9,G1820)))</xm:f>
            <xm:f>Статусы!$A$9</xm:f>
            <x14:dxf>
              <font>
                <b/>
                <i val="0"/>
                <strike val="0"/>
                <color rgb="FF002060"/>
              </font>
            </x14:dxf>
          </x14:cfRule>
          <x14:cfRule type="containsText" priority="403" operator="containsText" id="{921A9A96-6C7F-4155-814B-6A7304CC8111}">
            <xm:f>NOT(ISERROR(SEARCH(Статусы!$A$7,G1820)))</xm:f>
            <xm:f>Статусы!$A$7</xm:f>
            <x14:dxf>
              <font>
                <b/>
                <i val="0"/>
                <color rgb="FFC00000"/>
              </font>
            </x14:dxf>
          </x14:cfRule>
          <x14:cfRule type="containsText" priority="404" operator="containsText" id="{134EF30A-641C-4351-BD26-6F3735BCF37E}">
            <xm:f>NOT(ISERROR(SEARCH(Статусы!$A$5,G1820)))</xm:f>
            <xm:f>Статусы!$A$5</xm:f>
            <x14:dxf>
              <font>
                <b/>
                <i val="0"/>
                <color rgb="FFC00000"/>
              </font>
              <fill>
                <patternFill>
                  <bgColor theme="5" tint="0.79998168889431442"/>
                </patternFill>
              </fill>
            </x14:dxf>
          </x14:cfRule>
          <x14:cfRule type="containsText" priority="405" operator="containsText" id="{C5C14759-0693-469E-9338-03110C01CA7E}">
            <xm:f>NOT(ISERROR(SEARCH(Статусы!$A$8,G1820)))</xm:f>
            <xm:f>Статусы!$A$8</xm:f>
            <x14:dxf>
              <fill>
                <patternFill>
                  <bgColor rgb="FFFF0000"/>
                </patternFill>
              </fill>
            </x14:dxf>
          </x14:cfRule>
          <x14:cfRule type="containsText" priority="406" operator="containsText" id="{2CB8820A-332F-4C3B-BA8F-A469298ABD74}">
            <xm:f>NOT(ISERROR(SEARCH(Статусы!$A$2,G1820)))</xm:f>
            <xm:f>Статусы!$A$2</xm:f>
            <x14:dxf>
              <fill>
                <patternFill>
                  <bgColor theme="3" tint="0.79998168889431442"/>
                </patternFill>
              </fill>
            </x14:dxf>
          </x14:cfRule>
          <x14:cfRule type="containsText" priority="407" operator="containsText" id="{364E15F3-604A-4C47-A687-F3BD9BC365EE}">
            <xm:f>NOT(ISERROR(SEARCH(Статусы!$A$1,G1820)))</xm:f>
            <xm:f>Статусы!$A$1</xm:f>
            <x14:dxf>
              <fill>
                <patternFill>
                  <bgColor rgb="FFCCFF33"/>
                </patternFill>
              </fill>
            </x14:dxf>
          </x14:cfRule>
          <xm:sqref>G1820:G1825</xm:sqref>
        </x14:conditionalFormatting>
        <x14:conditionalFormatting xmlns:xm="http://schemas.microsoft.com/office/excel/2006/main">
          <x14:cfRule type="containsText" priority="384" operator="containsText" id="{4FB31B9F-7EEF-431E-B8B0-A6F16C6A2A03}">
            <xm:f>NOT(ISERROR(SEARCH(Статусы!$A$4,S1819)))</xm:f>
            <xm:f>Статусы!$A$4</xm:f>
            <x14:dxf>
              <fill>
                <patternFill>
                  <bgColor theme="0" tint="-0.14996795556505021"/>
                </patternFill>
              </fill>
            </x14:dxf>
          </x14:cfRule>
          <xm:sqref>S1819:U1819</xm:sqref>
        </x14:conditionalFormatting>
        <x14:conditionalFormatting xmlns:xm="http://schemas.microsoft.com/office/excel/2006/main">
          <x14:cfRule type="containsText" priority="383" operator="containsText" id="{E25D79DF-F3CD-4FDD-8829-B18473A5DA94}">
            <xm:f>NOT(ISERROR(SEARCH(Статусы!$A$4,P1819)))</xm:f>
            <xm:f>Статусы!$A$4</xm:f>
            <x14:dxf>
              <fill>
                <patternFill>
                  <bgColor theme="0" tint="-0.14996795556505021"/>
                </patternFill>
              </fill>
            </x14:dxf>
          </x14:cfRule>
          <xm:sqref>P1819:R1819</xm:sqref>
        </x14:conditionalFormatting>
        <x14:conditionalFormatting xmlns:xm="http://schemas.microsoft.com/office/excel/2006/main">
          <x14:cfRule type="containsText" priority="382" operator="containsText" id="{B37E6FD9-B56C-4E79-933C-7D50759E3D8A}">
            <xm:f>NOT(ISERROR(SEARCH(Статусы!$A$4,M1819)))</xm:f>
            <xm:f>Статусы!$A$4</xm:f>
            <x14:dxf>
              <fill>
                <patternFill>
                  <bgColor theme="0" tint="-0.14996795556505021"/>
                </patternFill>
              </fill>
            </x14:dxf>
          </x14:cfRule>
          <xm:sqref>M1819:O1819</xm:sqref>
        </x14:conditionalFormatting>
        <x14:conditionalFormatting xmlns:xm="http://schemas.microsoft.com/office/excel/2006/main">
          <x14:cfRule type="containsText" priority="381" operator="containsText" id="{48CE64CE-BA56-48D1-9FD9-11D967AD911A}">
            <xm:f>NOT(ISERROR(SEARCH(Статусы!$A$4,Y1819)))</xm:f>
            <xm:f>Статусы!$A$4</xm:f>
            <x14:dxf>
              <fill>
                <patternFill>
                  <bgColor theme="0" tint="-0.14996795556505021"/>
                </patternFill>
              </fill>
            </x14:dxf>
          </x14:cfRule>
          <xm:sqref>Y1819</xm:sqref>
        </x14:conditionalFormatting>
        <x14:conditionalFormatting xmlns:xm="http://schemas.microsoft.com/office/excel/2006/main">
          <x14:cfRule type="containsText" priority="380" operator="containsText" id="{494A1A03-4ECA-4F0F-AEFF-AC1351935E72}">
            <xm:f>NOT(ISERROR(SEARCH(Статусы!$A$3,G1819)))</xm:f>
            <xm:f>Статусы!$A$3</xm:f>
            <x14:dxf>
              <font>
                <b/>
                <i val="0"/>
                <strike val="0"/>
              </font>
              <fill>
                <patternFill>
                  <bgColor theme="0" tint="-0.24994659260841701"/>
                </patternFill>
              </fill>
            </x14:dxf>
          </x14:cfRule>
          <x14:cfRule type="containsText" priority="385" operator="containsText" id="{18A7FDAA-C201-4E67-988B-803F4105B5C2}">
            <xm:f>NOT(ISERROR(SEARCH(Статусы!$A$9,G1819)))</xm:f>
            <xm:f>Статусы!$A$9</xm:f>
            <x14:dxf>
              <font>
                <b/>
                <i val="0"/>
                <strike val="0"/>
                <color rgb="FF002060"/>
              </font>
            </x14:dxf>
          </x14:cfRule>
          <x14:cfRule type="containsText" priority="386" operator="containsText" id="{1E28633C-432A-46FC-A8FD-854CEABC2006}">
            <xm:f>NOT(ISERROR(SEARCH(Статусы!$A$7,G1819)))</xm:f>
            <xm:f>Статусы!$A$7</xm:f>
            <x14:dxf>
              <font>
                <b/>
                <i val="0"/>
                <color rgb="FFC00000"/>
              </font>
            </x14:dxf>
          </x14:cfRule>
          <x14:cfRule type="containsText" priority="387" operator="containsText" id="{D04B1529-BCE7-4655-9EC4-C277BA7AF551}">
            <xm:f>NOT(ISERROR(SEARCH(Статусы!$A$5,G1819)))</xm:f>
            <xm:f>Статусы!$A$5</xm:f>
            <x14:dxf>
              <font>
                <b/>
                <i val="0"/>
                <color rgb="FFC00000"/>
              </font>
              <fill>
                <patternFill>
                  <bgColor theme="5" tint="0.79998168889431442"/>
                </patternFill>
              </fill>
            </x14:dxf>
          </x14:cfRule>
          <x14:cfRule type="containsText" priority="388" operator="containsText" id="{9E20F271-1577-4D82-A963-AD718038E45F}">
            <xm:f>NOT(ISERROR(SEARCH(Статусы!$A$8,G1819)))</xm:f>
            <xm:f>Статусы!$A$8</xm:f>
            <x14:dxf>
              <fill>
                <patternFill>
                  <bgColor rgb="FFFF0000"/>
                </patternFill>
              </fill>
            </x14:dxf>
          </x14:cfRule>
          <x14:cfRule type="containsText" priority="389" operator="containsText" id="{C70F335C-D61A-4DD2-994A-3D028B0F1D4A}">
            <xm:f>NOT(ISERROR(SEARCH(Статусы!$A$2,G1819)))</xm:f>
            <xm:f>Статусы!$A$2</xm:f>
            <x14:dxf>
              <fill>
                <patternFill>
                  <bgColor theme="3" tint="0.79998168889431442"/>
                </patternFill>
              </fill>
            </x14:dxf>
          </x14:cfRule>
          <x14:cfRule type="containsText" priority="390" operator="containsText" id="{464DBEAD-53E7-4BB0-BFBD-91BD5EF3C2FC}">
            <xm:f>NOT(ISERROR(SEARCH(Статусы!$A$1,G1819)))</xm:f>
            <xm:f>Статусы!$A$1</xm:f>
            <x14:dxf>
              <fill>
                <patternFill>
                  <bgColor rgb="FFCCFF33"/>
                </patternFill>
              </fill>
            </x14:dxf>
          </x14:cfRule>
          <xm:sqref>G1819</xm:sqref>
        </x14:conditionalFormatting>
        <x14:conditionalFormatting xmlns:xm="http://schemas.microsoft.com/office/excel/2006/main">
          <x14:cfRule type="containsText" priority="373" operator="containsText" id="{90C50C86-DD3D-40B1-9F40-5B0EDD24B64E}">
            <xm:f>NOT(ISERROR(SEARCH(Статусы!$A$4,S1826)))</xm:f>
            <xm:f>Статусы!$A$4</xm:f>
            <x14:dxf>
              <fill>
                <patternFill>
                  <bgColor theme="0" tint="-0.14996795556505021"/>
                </patternFill>
              </fill>
            </x14:dxf>
          </x14:cfRule>
          <xm:sqref>S1826:U1826</xm:sqref>
        </x14:conditionalFormatting>
        <x14:conditionalFormatting xmlns:xm="http://schemas.microsoft.com/office/excel/2006/main">
          <x14:cfRule type="containsText" priority="372" operator="containsText" id="{4B712CD9-7732-49FD-9171-7BD13B8E0EBD}">
            <xm:f>NOT(ISERROR(SEARCH(Статусы!$A$4,P1826)))</xm:f>
            <xm:f>Статусы!$A$4</xm:f>
            <x14:dxf>
              <fill>
                <patternFill>
                  <bgColor theme="0" tint="-0.14996795556505021"/>
                </patternFill>
              </fill>
            </x14:dxf>
          </x14:cfRule>
          <xm:sqref>P1826:R1826</xm:sqref>
        </x14:conditionalFormatting>
        <x14:conditionalFormatting xmlns:xm="http://schemas.microsoft.com/office/excel/2006/main">
          <x14:cfRule type="containsText" priority="371" operator="containsText" id="{C061649C-51EB-40E1-A075-952493F63F1C}">
            <xm:f>NOT(ISERROR(SEARCH(Статусы!$A$4,M1826)))</xm:f>
            <xm:f>Статусы!$A$4</xm:f>
            <x14:dxf>
              <fill>
                <patternFill>
                  <bgColor theme="0" tint="-0.14996795556505021"/>
                </patternFill>
              </fill>
            </x14:dxf>
          </x14:cfRule>
          <xm:sqref>M1826:O1826</xm:sqref>
        </x14:conditionalFormatting>
        <x14:conditionalFormatting xmlns:xm="http://schemas.microsoft.com/office/excel/2006/main">
          <x14:cfRule type="containsText" priority="370" operator="containsText" id="{BADEE661-57AA-4C9E-BAED-85C078BDB2F5}">
            <xm:f>NOT(ISERROR(SEARCH(Статусы!$A$4,Y1826)))</xm:f>
            <xm:f>Статусы!$A$4</xm:f>
            <x14:dxf>
              <fill>
                <patternFill>
                  <bgColor theme="0" tint="-0.14996795556505021"/>
                </patternFill>
              </fill>
            </x14:dxf>
          </x14:cfRule>
          <xm:sqref>Y1826</xm:sqref>
        </x14:conditionalFormatting>
        <x14:conditionalFormatting xmlns:xm="http://schemas.microsoft.com/office/excel/2006/main">
          <x14:cfRule type="containsText" priority="369" operator="containsText" id="{30A23926-FCF1-4755-8739-5FFDC943AC95}">
            <xm:f>NOT(ISERROR(SEARCH(Статусы!$A$3,G1826)))</xm:f>
            <xm:f>Статусы!$A$3</xm:f>
            <x14:dxf>
              <font>
                <b/>
                <i val="0"/>
                <strike val="0"/>
              </font>
              <fill>
                <patternFill>
                  <bgColor theme="0" tint="-0.24994659260841701"/>
                </patternFill>
              </fill>
            </x14:dxf>
          </x14:cfRule>
          <x14:cfRule type="containsText" priority="374" operator="containsText" id="{8DC2EDDD-DF15-4938-B0B0-C569378BFCEC}">
            <xm:f>NOT(ISERROR(SEARCH(Статусы!$A$9,G1826)))</xm:f>
            <xm:f>Статусы!$A$9</xm:f>
            <x14:dxf>
              <font>
                <b/>
                <i val="0"/>
                <strike val="0"/>
                <color rgb="FF002060"/>
              </font>
            </x14:dxf>
          </x14:cfRule>
          <x14:cfRule type="containsText" priority="375" operator="containsText" id="{81C0337B-BF84-47F9-8A4D-455F8FDDD62E}">
            <xm:f>NOT(ISERROR(SEARCH(Статусы!$A$7,G1826)))</xm:f>
            <xm:f>Статусы!$A$7</xm:f>
            <x14:dxf>
              <font>
                <b/>
                <i val="0"/>
                <color rgb="FFC00000"/>
              </font>
            </x14:dxf>
          </x14:cfRule>
          <x14:cfRule type="containsText" priority="376" operator="containsText" id="{2A3103DB-2264-43B2-ADE7-EE6362CCE854}">
            <xm:f>NOT(ISERROR(SEARCH(Статусы!$A$5,G1826)))</xm:f>
            <xm:f>Статусы!$A$5</xm:f>
            <x14:dxf>
              <font>
                <b/>
                <i val="0"/>
                <color rgb="FFC00000"/>
              </font>
              <fill>
                <patternFill>
                  <bgColor theme="5" tint="0.79998168889431442"/>
                </patternFill>
              </fill>
            </x14:dxf>
          </x14:cfRule>
          <x14:cfRule type="containsText" priority="377" operator="containsText" id="{B0D5F8E8-AA7C-4017-B36C-F1BA19BBC7E4}">
            <xm:f>NOT(ISERROR(SEARCH(Статусы!$A$8,G1826)))</xm:f>
            <xm:f>Статусы!$A$8</xm:f>
            <x14:dxf>
              <fill>
                <patternFill>
                  <bgColor rgb="FFFF0000"/>
                </patternFill>
              </fill>
            </x14:dxf>
          </x14:cfRule>
          <x14:cfRule type="containsText" priority="378" operator="containsText" id="{7B3E00B2-FF0C-4382-98B2-8647575D79F7}">
            <xm:f>NOT(ISERROR(SEARCH(Статусы!$A$2,G1826)))</xm:f>
            <xm:f>Статусы!$A$2</xm:f>
            <x14:dxf>
              <fill>
                <patternFill>
                  <bgColor theme="3" tint="0.79998168889431442"/>
                </patternFill>
              </fill>
            </x14:dxf>
          </x14:cfRule>
          <x14:cfRule type="containsText" priority="379" operator="containsText" id="{9B53D3E2-6BCA-4C64-98EC-D12FD86F1820}">
            <xm:f>NOT(ISERROR(SEARCH(Статусы!$A$1,G1826)))</xm:f>
            <xm:f>Статусы!$A$1</xm:f>
            <x14:dxf>
              <fill>
                <patternFill>
                  <bgColor rgb="FFCCFF33"/>
                </patternFill>
              </fill>
            </x14:dxf>
          </x14:cfRule>
          <xm:sqref>G1826</xm:sqref>
        </x14:conditionalFormatting>
        <x14:conditionalFormatting xmlns:xm="http://schemas.microsoft.com/office/excel/2006/main">
          <x14:cfRule type="containsText" priority="360" operator="containsText" id="{FCBC4AED-FAF7-4C26-8ADB-D0E906A3EA0B}">
            <xm:f>NOT(ISERROR(SEARCH(Статусы!$A$4,I1281)))</xm:f>
            <xm:f>Статусы!$A$4</xm:f>
            <x14:dxf>
              <fill>
                <patternFill>
                  <bgColor theme="0" tint="-0.14996795556505021"/>
                </patternFill>
              </fill>
            </x14:dxf>
          </x14:cfRule>
          <xm:sqref>I1281:I1285</xm:sqref>
        </x14:conditionalFormatting>
        <x14:conditionalFormatting xmlns:xm="http://schemas.microsoft.com/office/excel/2006/main">
          <x14:cfRule type="containsText" priority="359" operator="containsText" id="{A98DF575-FDB8-410E-B322-0F4C188222F9}">
            <xm:f>NOT(ISERROR(SEARCH(Статусы!$A$4,K1281)))</xm:f>
            <xm:f>Статусы!$A$4</xm:f>
            <x14:dxf>
              <fill>
                <patternFill>
                  <bgColor theme="0" tint="-0.14996795556505021"/>
                </patternFill>
              </fill>
            </x14:dxf>
          </x14:cfRule>
          <xm:sqref>K1281:K1285</xm:sqref>
        </x14:conditionalFormatting>
        <x14:conditionalFormatting xmlns:xm="http://schemas.microsoft.com/office/excel/2006/main">
          <x14:cfRule type="containsText" priority="361" operator="containsText" id="{2356CBD9-E6AA-4C4B-BA0F-3D19CF478B5B}">
            <xm:f>NOT(ISERROR(SEARCH(Статусы!$A$4,H1281)))</xm:f>
            <xm:f>Статусы!$A$4</xm:f>
            <x14:dxf>
              <fill>
                <patternFill>
                  <bgColor theme="0" tint="-0.14996795556505021"/>
                </patternFill>
              </fill>
            </x14:dxf>
          </x14:cfRule>
          <xm:sqref>H1281:H1285 L1281:L1285</xm:sqref>
        </x14:conditionalFormatting>
        <x14:conditionalFormatting xmlns:xm="http://schemas.microsoft.com/office/excel/2006/main">
          <x14:cfRule type="containsText" priority="358" operator="containsText" id="{E43CBBC4-68DA-4315-BA35-08902DABD72C}">
            <xm:f>NOT(ISERROR(SEARCH(Статусы!$A$4,S1280)))</xm:f>
            <xm:f>Статусы!$A$4</xm:f>
            <x14:dxf>
              <fill>
                <patternFill>
                  <bgColor theme="0" tint="-0.14996795556505021"/>
                </patternFill>
              </fill>
            </x14:dxf>
          </x14:cfRule>
          <xm:sqref>S1280:U1280</xm:sqref>
        </x14:conditionalFormatting>
        <x14:conditionalFormatting xmlns:xm="http://schemas.microsoft.com/office/excel/2006/main">
          <x14:cfRule type="containsText" priority="357" operator="containsText" id="{11919404-E176-4CCB-9C9E-284D609FD484}">
            <xm:f>NOT(ISERROR(SEARCH(Статусы!$A$4,S1281)))</xm:f>
            <xm:f>Статусы!$A$4</xm:f>
            <x14:dxf>
              <fill>
                <patternFill>
                  <bgColor theme="0" tint="-0.14996795556505021"/>
                </patternFill>
              </fill>
            </x14:dxf>
          </x14:cfRule>
          <xm:sqref>S1281:U1285</xm:sqref>
        </x14:conditionalFormatting>
        <x14:conditionalFormatting xmlns:xm="http://schemas.microsoft.com/office/excel/2006/main">
          <x14:cfRule type="containsText" priority="356" operator="containsText" id="{CEB49395-54AC-4EF0-842A-7F709D00E541}">
            <xm:f>NOT(ISERROR(SEARCH(Статусы!$A$4,P1280)))</xm:f>
            <xm:f>Статусы!$A$4</xm:f>
            <x14:dxf>
              <fill>
                <patternFill>
                  <bgColor theme="0" tint="-0.14996795556505021"/>
                </patternFill>
              </fill>
            </x14:dxf>
          </x14:cfRule>
          <xm:sqref>P1280:R1280</xm:sqref>
        </x14:conditionalFormatting>
        <x14:conditionalFormatting xmlns:xm="http://schemas.microsoft.com/office/excel/2006/main">
          <x14:cfRule type="containsText" priority="355" operator="containsText" id="{E6F95A0F-F5AD-4079-B6EC-DB69A6175733}">
            <xm:f>NOT(ISERROR(SEARCH(Статусы!$A$4,P1281)))</xm:f>
            <xm:f>Статусы!$A$4</xm:f>
            <x14:dxf>
              <fill>
                <patternFill>
                  <bgColor theme="0" tint="-0.14996795556505021"/>
                </patternFill>
              </fill>
            </x14:dxf>
          </x14:cfRule>
          <xm:sqref>P1281:R1285</xm:sqref>
        </x14:conditionalFormatting>
        <x14:conditionalFormatting xmlns:xm="http://schemas.microsoft.com/office/excel/2006/main">
          <x14:cfRule type="containsText" priority="354" operator="containsText" id="{4B79BCA3-A306-40F5-97DB-7C180589366D}">
            <xm:f>NOT(ISERROR(SEARCH(Статусы!$A$4,M1280)))</xm:f>
            <xm:f>Статусы!$A$4</xm:f>
            <x14:dxf>
              <fill>
                <patternFill>
                  <bgColor theme="0" tint="-0.14996795556505021"/>
                </patternFill>
              </fill>
            </x14:dxf>
          </x14:cfRule>
          <xm:sqref>M1280:O1280</xm:sqref>
        </x14:conditionalFormatting>
        <x14:conditionalFormatting xmlns:xm="http://schemas.microsoft.com/office/excel/2006/main">
          <x14:cfRule type="containsText" priority="353" operator="containsText" id="{06CDB02A-D528-416C-B979-031FA37498E0}">
            <xm:f>NOT(ISERROR(SEARCH(Статусы!$A$4,M1281)))</xm:f>
            <xm:f>Статусы!$A$4</xm:f>
            <x14:dxf>
              <fill>
                <patternFill>
                  <bgColor theme="0" tint="-0.14996795556505021"/>
                </patternFill>
              </fill>
            </x14:dxf>
          </x14:cfRule>
          <xm:sqref>M1281:O1285</xm:sqref>
        </x14:conditionalFormatting>
        <x14:conditionalFormatting xmlns:xm="http://schemas.microsoft.com/office/excel/2006/main">
          <x14:cfRule type="containsText" priority="352" operator="containsText" id="{AD44D069-7095-413D-8AF7-D96E256D6667}">
            <xm:f>NOT(ISERROR(SEARCH(Статусы!$A$4,Y1280)))</xm:f>
            <xm:f>Статусы!$A$4</xm:f>
            <x14:dxf>
              <fill>
                <patternFill>
                  <bgColor theme="0" tint="-0.14996795556505021"/>
                </patternFill>
              </fill>
            </x14:dxf>
          </x14:cfRule>
          <xm:sqref>Y1280</xm:sqref>
        </x14:conditionalFormatting>
        <x14:conditionalFormatting xmlns:xm="http://schemas.microsoft.com/office/excel/2006/main">
          <x14:cfRule type="containsText" priority="362" operator="containsText" id="{B21CFD24-AF57-49C5-803F-F0FC788F8274}">
            <xm:f>NOT(ISERROR(SEARCH(Статусы!$A$3,G1280)))</xm:f>
            <xm:f>Статусы!$A$3</xm:f>
            <x14:dxf>
              <font>
                <b/>
                <i val="0"/>
                <strike val="0"/>
              </font>
              <fill>
                <patternFill>
                  <bgColor theme="0" tint="-0.24994659260841701"/>
                </patternFill>
              </fill>
            </x14:dxf>
          </x14:cfRule>
          <x14:cfRule type="containsText" priority="363" operator="containsText" id="{04FCDA78-6BCB-4919-90D0-6C968374A915}">
            <xm:f>NOT(ISERROR(SEARCH(Статусы!$A$9,G1280)))</xm:f>
            <xm:f>Статусы!$A$9</xm:f>
            <x14:dxf>
              <font>
                <b/>
                <i val="0"/>
                <strike val="0"/>
                <color rgb="FF002060"/>
              </font>
            </x14:dxf>
          </x14:cfRule>
          <x14:cfRule type="containsText" priority="364" operator="containsText" id="{A642A693-0ACC-4C97-98A2-DB5F6CBC0E70}">
            <xm:f>NOT(ISERROR(SEARCH(Статусы!$A$7,G1280)))</xm:f>
            <xm:f>Статусы!$A$7</xm:f>
            <x14:dxf>
              <font>
                <b/>
                <i val="0"/>
                <color rgb="FFC00000"/>
              </font>
            </x14:dxf>
          </x14:cfRule>
          <x14:cfRule type="containsText" priority="365" operator="containsText" id="{5C69AF5D-7487-423C-BC9B-43C707B263A6}">
            <xm:f>NOT(ISERROR(SEARCH(Статусы!$A$5,G1280)))</xm:f>
            <xm:f>Статусы!$A$5</xm:f>
            <x14:dxf>
              <font>
                <b/>
                <i val="0"/>
                <color rgb="FFC00000"/>
              </font>
              <fill>
                <patternFill>
                  <bgColor theme="5" tint="0.79998168889431442"/>
                </patternFill>
              </fill>
            </x14:dxf>
          </x14:cfRule>
          <x14:cfRule type="containsText" priority="366" operator="containsText" id="{4BF77970-6D2F-495C-9DEC-241FEA1C3F28}">
            <xm:f>NOT(ISERROR(SEARCH(Статусы!$A$8,G1280)))</xm:f>
            <xm:f>Статусы!$A$8</xm:f>
            <x14:dxf>
              <fill>
                <patternFill>
                  <bgColor rgb="FFFF0000"/>
                </patternFill>
              </fill>
            </x14:dxf>
          </x14:cfRule>
          <x14:cfRule type="containsText" priority="367" operator="containsText" id="{C8F19C37-DAC0-48ED-9976-F132D4A56F3D}">
            <xm:f>NOT(ISERROR(SEARCH(Статусы!$A$2,G1280)))</xm:f>
            <xm:f>Статусы!$A$2</xm:f>
            <x14:dxf>
              <fill>
                <patternFill>
                  <bgColor theme="3" tint="0.79998168889431442"/>
                </patternFill>
              </fill>
            </x14:dxf>
          </x14:cfRule>
          <x14:cfRule type="containsText" priority="368" operator="containsText" id="{E859F6F2-2F53-4964-B21D-72D851778A16}">
            <xm:f>NOT(ISERROR(SEARCH(Статусы!$A$1,G1280)))</xm:f>
            <xm:f>Статусы!$A$1</xm:f>
            <x14:dxf>
              <fill>
                <patternFill>
                  <bgColor rgb="FFCCFF33"/>
                </patternFill>
              </fill>
            </x14:dxf>
          </x14:cfRule>
          <xm:sqref>G1280:G1285</xm:sqref>
        </x14:conditionalFormatting>
        <x14:conditionalFormatting xmlns:xm="http://schemas.microsoft.com/office/excel/2006/main">
          <x14:cfRule type="containsText" priority="332" operator="containsText" id="{81BB62E9-10A9-474F-8F13-E34AC2BB334A}">
            <xm:f>NOT(ISERROR(SEARCH(Статусы!$A$4,I1287)))</xm:f>
            <xm:f>Статусы!$A$4</xm:f>
            <x14:dxf>
              <fill>
                <patternFill>
                  <bgColor theme="0" tint="-0.14996795556505021"/>
                </patternFill>
              </fill>
            </x14:dxf>
          </x14:cfRule>
          <xm:sqref>I1287:I1291</xm:sqref>
        </x14:conditionalFormatting>
        <x14:conditionalFormatting xmlns:xm="http://schemas.microsoft.com/office/excel/2006/main">
          <x14:cfRule type="containsText" priority="331" operator="containsText" id="{AC759838-2A67-4CF4-89B0-73D4C5C94E40}">
            <xm:f>NOT(ISERROR(SEARCH(Статусы!$A$4,K1287)))</xm:f>
            <xm:f>Статусы!$A$4</xm:f>
            <x14:dxf>
              <fill>
                <patternFill>
                  <bgColor theme="0" tint="-0.14996795556505021"/>
                </patternFill>
              </fill>
            </x14:dxf>
          </x14:cfRule>
          <xm:sqref>K1287:K1291</xm:sqref>
        </x14:conditionalFormatting>
        <x14:conditionalFormatting xmlns:xm="http://schemas.microsoft.com/office/excel/2006/main">
          <x14:cfRule type="containsText" priority="333" operator="containsText" id="{1240DAB5-DF2C-4F5B-914E-971CCCD9D658}">
            <xm:f>NOT(ISERROR(SEARCH(Статусы!$A$4,H1287)))</xm:f>
            <xm:f>Статусы!$A$4</xm:f>
            <x14:dxf>
              <fill>
                <patternFill>
                  <bgColor theme="0" tint="-0.14996795556505021"/>
                </patternFill>
              </fill>
            </x14:dxf>
          </x14:cfRule>
          <xm:sqref>H1287:H1291 L1287:L1291</xm:sqref>
        </x14:conditionalFormatting>
        <x14:conditionalFormatting xmlns:xm="http://schemas.microsoft.com/office/excel/2006/main">
          <x14:cfRule type="containsText" priority="330" operator="containsText" id="{42346F26-7EE6-4B99-9DE6-BCE17E2A7187}">
            <xm:f>NOT(ISERROR(SEARCH(Статусы!$A$4,S1286)))</xm:f>
            <xm:f>Статусы!$A$4</xm:f>
            <x14:dxf>
              <fill>
                <patternFill>
                  <bgColor theme="0" tint="-0.14996795556505021"/>
                </patternFill>
              </fill>
            </x14:dxf>
          </x14:cfRule>
          <xm:sqref>S1286:U1286</xm:sqref>
        </x14:conditionalFormatting>
        <x14:conditionalFormatting xmlns:xm="http://schemas.microsoft.com/office/excel/2006/main">
          <x14:cfRule type="containsText" priority="329" operator="containsText" id="{03B3FEE3-ED4C-461E-9844-658069A3CC4F}">
            <xm:f>NOT(ISERROR(SEARCH(Статусы!$A$4,S1287)))</xm:f>
            <xm:f>Статусы!$A$4</xm:f>
            <x14:dxf>
              <fill>
                <patternFill>
                  <bgColor theme="0" tint="-0.14996795556505021"/>
                </patternFill>
              </fill>
            </x14:dxf>
          </x14:cfRule>
          <xm:sqref>S1287:U1291</xm:sqref>
        </x14:conditionalFormatting>
        <x14:conditionalFormatting xmlns:xm="http://schemas.microsoft.com/office/excel/2006/main">
          <x14:cfRule type="containsText" priority="345" operator="containsText" id="{9C1D7731-2923-40FC-BA32-2E42A0C53163}">
            <xm:f>NOT(ISERROR(SEARCH(Статусы!$A$4,S1298)))</xm:f>
            <xm:f>Статусы!$A$4</xm:f>
            <x14:dxf>
              <fill>
                <patternFill>
                  <bgColor theme="0" tint="-0.14996795556505021"/>
                </patternFill>
              </fill>
            </x14:dxf>
          </x14:cfRule>
          <xm:sqref>S1298:U1298</xm:sqref>
        </x14:conditionalFormatting>
        <x14:conditionalFormatting xmlns:xm="http://schemas.microsoft.com/office/excel/2006/main">
          <x14:cfRule type="containsText" priority="344" operator="containsText" id="{AF66805B-903D-4FEB-ABFA-5AEF24B53AC1}">
            <xm:f>NOT(ISERROR(SEARCH(Статусы!$A$4,P1298)))</xm:f>
            <xm:f>Статусы!$A$4</xm:f>
            <x14:dxf>
              <fill>
                <patternFill>
                  <bgColor theme="0" tint="-0.14996795556505021"/>
                </patternFill>
              </fill>
            </x14:dxf>
          </x14:cfRule>
          <xm:sqref>P1298:R1298</xm:sqref>
        </x14:conditionalFormatting>
        <x14:conditionalFormatting xmlns:xm="http://schemas.microsoft.com/office/excel/2006/main">
          <x14:cfRule type="containsText" priority="343" operator="containsText" id="{D22E37E5-DEA7-4202-B944-1EC1DC438C4C}">
            <xm:f>NOT(ISERROR(SEARCH(Статусы!$A$4,M1298)))</xm:f>
            <xm:f>Статусы!$A$4</xm:f>
            <x14:dxf>
              <fill>
                <patternFill>
                  <bgColor theme="0" tint="-0.14996795556505021"/>
                </patternFill>
              </fill>
            </x14:dxf>
          </x14:cfRule>
          <xm:sqref>M1298:O1298</xm:sqref>
        </x14:conditionalFormatting>
        <x14:conditionalFormatting xmlns:xm="http://schemas.microsoft.com/office/excel/2006/main">
          <x14:cfRule type="containsText" priority="342" operator="containsText" id="{C081044E-7829-4330-BF95-B7C1F02D7F25}">
            <xm:f>NOT(ISERROR(SEARCH(Статусы!$A$4,Y1298)))</xm:f>
            <xm:f>Статусы!$A$4</xm:f>
            <x14:dxf>
              <fill>
                <patternFill>
                  <bgColor theme="0" tint="-0.14996795556505021"/>
                </patternFill>
              </fill>
            </x14:dxf>
          </x14:cfRule>
          <xm:sqref>Y1298</xm:sqref>
        </x14:conditionalFormatting>
        <x14:conditionalFormatting xmlns:xm="http://schemas.microsoft.com/office/excel/2006/main">
          <x14:cfRule type="containsText" priority="324" operator="containsText" id="{C2364E17-AEA2-4CF4-88C1-3F74DE27ECFB}">
            <xm:f>NOT(ISERROR(SEARCH(Статусы!$A$4,Y1286)))</xm:f>
            <xm:f>Статусы!$A$4</xm:f>
            <x14:dxf>
              <fill>
                <patternFill>
                  <bgColor theme="0" tint="-0.14996795556505021"/>
                </patternFill>
              </fill>
            </x14:dxf>
          </x14:cfRule>
          <xm:sqref>Y1286</xm:sqref>
        </x14:conditionalFormatting>
        <x14:conditionalFormatting xmlns:xm="http://schemas.microsoft.com/office/excel/2006/main">
          <x14:cfRule type="containsText" priority="334" operator="containsText" id="{429DA987-2159-4422-8E4C-BC47A1531442}">
            <xm:f>NOT(ISERROR(SEARCH(Статусы!$A$3,G1286)))</xm:f>
            <xm:f>Статусы!$A$3</xm:f>
            <x14:dxf>
              <font>
                <b/>
                <i val="0"/>
                <strike val="0"/>
              </font>
              <fill>
                <patternFill>
                  <bgColor theme="0" tint="-0.24994659260841701"/>
                </patternFill>
              </fill>
            </x14:dxf>
          </x14:cfRule>
          <x14:cfRule type="containsText" priority="335" operator="containsText" id="{17EEED56-E46C-4944-8AFC-3889C663EEA9}">
            <xm:f>NOT(ISERROR(SEARCH(Статусы!$A$9,G1286)))</xm:f>
            <xm:f>Статусы!$A$9</xm:f>
            <x14:dxf>
              <font>
                <b/>
                <i val="0"/>
                <strike val="0"/>
                <color rgb="FF002060"/>
              </font>
            </x14:dxf>
          </x14:cfRule>
          <x14:cfRule type="containsText" priority="336" operator="containsText" id="{95DAC9F3-24BC-4BF4-A149-633F066F1C9E}">
            <xm:f>NOT(ISERROR(SEARCH(Статусы!$A$7,G1286)))</xm:f>
            <xm:f>Статусы!$A$7</xm:f>
            <x14:dxf>
              <font>
                <b/>
                <i val="0"/>
                <color rgb="FFC00000"/>
              </font>
            </x14:dxf>
          </x14:cfRule>
          <x14:cfRule type="containsText" priority="337" operator="containsText" id="{473172C7-1202-4392-B57C-6032235FCADC}">
            <xm:f>NOT(ISERROR(SEARCH(Статусы!$A$5,G1286)))</xm:f>
            <xm:f>Статусы!$A$5</xm:f>
            <x14:dxf>
              <font>
                <b/>
                <i val="0"/>
                <color rgb="FFC00000"/>
              </font>
              <fill>
                <patternFill>
                  <bgColor theme="5" tint="0.79998168889431442"/>
                </patternFill>
              </fill>
            </x14:dxf>
          </x14:cfRule>
          <x14:cfRule type="containsText" priority="338" operator="containsText" id="{6331BDF1-E608-4877-B46D-EA8C95A9DE77}">
            <xm:f>NOT(ISERROR(SEARCH(Статусы!$A$8,G1286)))</xm:f>
            <xm:f>Статусы!$A$8</xm:f>
            <x14:dxf>
              <fill>
                <patternFill>
                  <bgColor rgb="FFFF0000"/>
                </patternFill>
              </fill>
            </x14:dxf>
          </x14:cfRule>
          <x14:cfRule type="containsText" priority="339" operator="containsText" id="{F4DF7FFD-0C56-4F89-8D8E-DC05CEEA7A31}">
            <xm:f>NOT(ISERROR(SEARCH(Статусы!$A$2,G1286)))</xm:f>
            <xm:f>Статусы!$A$2</xm:f>
            <x14:dxf>
              <fill>
                <patternFill>
                  <bgColor theme="3" tint="0.79998168889431442"/>
                </patternFill>
              </fill>
            </x14:dxf>
          </x14:cfRule>
          <x14:cfRule type="containsText" priority="340" operator="containsText" id="{445A6D50-9B02-4723-983C-C3452591E555}">
            <xm:f>NOT(ISERROR(SEARCH(Статусы!$A$1,G1286)))</xm:f>
            <xm:f>Статусы!$A$1</xm:f>
            <x14:dxf>
              <fill>
                <patternFill>
                  <bgColor rgb="FFCCFF33"/>
                </patternFill>
              </fill>
            </x14:dxf>
          </x14:cfRule>
          <xm:sqref>G1286:G1291</xm:sqref>
        </x14:conditionalFormatting>
        <x14:conditionalFormatting xmlns:xm="http://schemas.microsoft.com/office/excel/2006/main">
          <x14:cfRule type="containsText" priority="328" operator="containsText" id="{CD1C606E-F8C7-4EA5-BED9-3EE8DAE00DD5}">
            <xm:f>NOT(ISERROR(SEARCH(Статусы!$A$4,P1286)))</xm:f>
            <xm:f>Статусы!$A$4</xm:f>
            <x14:dxf>
              <fill>
                <patternFill>
                  <bgColor theme="0" tint="-0.14996795556505021"/>
                </patternFill>
              </fill>
            </x14:dxf>
          </x14:cfRule>
          <xm:sqref>P1286:R1286</xm:sqref>
        </x14:conditionalFormatting>
        <x14:conditionalFormatting xmlns:xm="http://schemas.microsoft.com/office/excel/2006/main">
          <x14:cfRule type="containsText" priority="327" operator="containsText" id="{086D61D0-3406-42D2-840A-777BF230AE39}">
            <xm:f>NOT(ISERROR(SEARCH(Статусы!$A$4,P1287)))</xm:f>
            <xm:f>Статусы!$A$4</xm:f>
            <x14:dxf>
              <fill>
                <patternFill>
                  <bgColor theme="0" tint="-0.14996795556505021"/>
                </patternFill>
              </fill>
            </x14:dxf>
          </x14:cfRule>
          <xm:sqref>P1287:R1291</xm:sqref>
        </x14:conditionalFormatting>
        <x14:conditionalFormatting xmlns:xm="http://schemas.microsoft.com/office/excel/2006/main">
          <x14:cfRule type="containsText" priority="326" operator="containsText" id="{1CA57E6A-1BB5-4F1E-8C3A-C9BDD2CD1784}">
            <xm:f>NOT(ISERROR(SEARCH(Статусы!$A$4,M1286)))</xm:f>
            <xm:f>Статусы!$A$4</xm:f>
            <x14:dxf>
              <fill>
                <patternFill>
                  <bgColor theme="0" tint="-0.14996795556505021"/>
                </patternFill>
              </fill>
            </x14:dxf>
          </x14:cfRule>
          <xm:sqref>M1286:O1286</xm:sqref>
        </x14:conditionalFormatting>
        <x14:conditionalFormatting xmlns:xm="http://schemas.microsoft.com/office/excel/2006/main">
          <x14:cfRule type="containsText" priority="325" operator="containsText" id="{3BFA21DB-7DBC-4770-840D-87FCDDE98D7D}">
            <xm:f>NOT(ISERROR(SEARCH(Статусы!$A$4,M1287)))</xm:f>
            <xm:f>Статусы!$A$4</xm:f>
            <x14:dxf>
              <fill>
                <patternFill>
                  <bgColor theme="0" tint="-0.14996795556505021"/>
                </patternFill>
              </fill>
            </x14:dxf>
          </x14:cfRule>
          <xm:sqref>M1287:O1291</xm:sqref>
        </x14:conditionalFormatting>
        <x14:conditionalFormatting xmlns:xm="http://schemas.microsoft.com/office/excel/2006/main">
          <x14:cfRule type="containsText" priority="341" operator="containsText" id="{D92870DF-E0BD-4FBF-A150-9B69CE593CC1}">
            <xm:f>NOT(ISERROR(SEARCH(Статусы!$A$3,G1298)))</xm:f>
            <xm:f>Статусы!$A$3</xm:f>
            <x14:dxf>
              <font>
                <b/>
                <i val="0"/>
                <strike val="0"/>
              </font>
              <fill>
                <patternFill>
                  <bgColor theme="0" tint="-0.24994659260841701"/>
                </patternFill>
              </fill>
            </x14:dxf>
          </x14:cfRule>
          <x14:cfRule type="containsText" priority="346" operator="containsText" id="{027E7374-E8CD-4CA1-A32B-3B5E844BC42A}">
            <xm:f>NOT(ISERROR(SEARCH(Статусы!$A$9,G1298)))</xm:f>
            <xm:f>Статусы!$A$9</xm:f>
            <x14:dxf>
              <font>
                <b/>
                <i val="0"/>
                <strike val="0"/>
                <color rgb="FF002060"/>
              </font>
            </x14:dxf>
          </x14:cfRule>
          <x14:cfRule type="containsText" priority="347" operator="containsText" id="{93157EE5-63B3-4700-954C-4F60EFD104DC}">
            <xm:f>NOT(ISERROR(SEARCH(Статусы!$A$7,G1298)))</xm:f>
            <xm:f>Статусы!$A$7</xm:f>
            <x14:dxf>
              <font>
                <b/>
                <i val="0"/>
                <color rgb="FFC00000"/>
              </font>
            </x14:dxf>
          </x14:cfRule>
          <x14:cfRule type="containsText" priority="348" operator="containsText" id="{022DA1F2-5183-4AE0-A108-7C33A2A4C695}">
            <xm:f>NOT(ISERROR(SEARCH(Статусы!$A$5,G1298)))</xm:f>
            <xm:f>Статусы!$A$5</xm:f>
            <x14:dxf>
              <font>
                <b/>
                <i val="0"/>
                <color rgb="FFC00000"/>
              </font>
              <fill>
                <patternFill>
                  <bgColor theme="5" tint="0.79998168889431442"/>
                </patternFill>
              </fill>
            </x14:dxf>
          </x14:cfRule>
          <x14:cfRule type="containsText" priority="349" operator="containsText" id="{8AE78297-7848-4B8F-A293-3F52EED5D0F0}">
            <xm:f>NOT(ISERROR(SEARCH(Статусы!$A$8,G1298)))</xm:f>
            <xm:f>Статусы!$A$8</xm:f>
            <x14:dxf>
              <fill>
                <patternFill>
                  <bgColor rgb="FFFF0000"/>
                </patternFill>
              </fill>
            </x14:dxf>
          </x14:cfRule>
          <x14:cfRule type="containsText" priority="350" operator="containsText" id="{246D47C3-3FF0-4C90-BD09-FD13B5009282}">
            <xm:f>NOT(ISERROR(SEARCH(Статусы!$A$2,G1298)))</xm:f>
            <xm:f>Статусы!$A$2</xm:f>
            <x14:dxf>
              <fill>
                <patternFill>
                  <bgColor theme="3" tint="0.79998168889431442"/>
                </patternFill>
              </fill>
            </x14:dxf>
          </x14:cfRule>
          <x14:cfRule type="containsText" priority="351" operator="containsText" id="{0BCA3BDC-5A60-4555-AAF6-9A87112CC47C}">
            <xm:f>NOT(ISERROR(SEARCH(Статусы!$A$1,G1298)))</xm:f>
            <xm:f>Статусы!$A$1</xm:f>
            <x14:dxf>
              <fill>
                <patternFill>
                  <bgColor rgb="FFCCFF33"/>
                </patternFill>
              </fill>
            </x14:dxf>
          </x14:cfRule>
          <xm:sqref>G1298</xm:sqref>
        </x14:conditionalFormatting>
        <x14:conditionalFormatting xmlns:xm="http://schemas.microsoft.com/office/excel/2006/main">
          <x14:cfRule type="containsText" priority="315" operator="containsText" id="{404926D4-F5CD-4392-A2A4-18A59BBB4360}">
            <xm:f>NOT(ISERROR(SEARCH(Статусы!$A$4,I1293)))</xm:f>
            <xm:f>Статусы!$A$4</xm:f>
            <x14:dxf>
              <fill>
                <patternFill>
                  <bgColor theme="0" tint="-0.14996795556505021"/>
                </patternFill>
              </fill>
            </x14:dxf>
          </x14:cfRule>
          <xm:sqref>I1293:I1297</xm:sqref>
        </x14:conditionalFormatting>
        <x14:conditionalFormatting xmlns:xm="http://schemas.microsoft.com/office/excel/2006/main">
          <x14:cfRule type="containsText" priority="314" operator="containsText" id="{51281813-79F4-4904-B961-947EE24A15D5}">
            <xm:f>NOT(ISERROR(SEARCH(Статусы!$A$4,K1293)))</xm:f>
            <xm:f>Статусы!$A$4</xm:f>
            <x14:dxf>
              <fill>
                <patternFill>
                  <bgColor theme="0" tint="-0.14996795556505021"/>
                </patternFill>
              </fill>
            </x14:dxf>
          </x14:cfRule>
          <xm:sqref>K1293:K1297</xm:sqref>
        </x14:conditionalFormatting>
        <x14:conditionalFormatting xmlns:xm="http://schemas.microsoft.com/office/excel/2006/main">
          <x14:cfRule type="containsText" priority="316" operator="containsText" id="{69FBD619-1224-4F08-8C34-ABD229F2CEAB}">
            <xm:f>NOT(ISERROR(SEARCH(Статусы!$A$4,H1293)))</xm:f>
            <xm:f>Статусы!$A$4</xm:f>
            <x14:dxf>
              <fill>
                <patternFill>
                  <bgColor theme="0" tint="-0.14996795556505021"/>
                </patternFill>
              </fill>
            </x14:dxf>
          </x14:cfRule>
          <xm:sqref>H1293:H1297 L1293:L1297</xm:sqref>
        </x14:conditionalFormatting>
        <x14:conditionalFormatting xmlns:xm="http://schemas.microsoft.com/office/excel/2006/main">
          <x14:cfRule type="containsText" priority="313" operator="containsText" id="{26A2F4B2-E255-4986-98E7-3633A86FE916}">
            <xm:f>NOT(ISERROR(SEARCH(Статусы!$A$4,S1292)))</xm:f>
            <xm:f>Статусы!$A$4</xm:f>
            <x14:dxf>
              <fill>
                <patternFill>
                  <bgColor theme="0" tint="-0.14996795556505021"/>
                </patternFill>
              </fill>
            </x14:dxf>
          </x14:cfRule>
          <xm:sqref>S1292:U1292</xm:sqref>
        </x14:conditionalFormatting>
        <x14:conditionalFormatting xmlns:xm="http://schemas.microsoft.com/office/excel/2006/main">
          <x14:cfRule type="containsText" priority="312" operator="containsText" id="{9699F1D0-32DF-4713-93A9-5548E7FC192C}">
            <xm:f>NOT(ISERROR(SEARCH(Статусы!$A$4,S1293)))</xm:f>
            <xm:f>Статусы!$A$4</xm:f>
            <x14:dxf>
              <fill>
                <patternFill>
                  <bgColor theme="0" tint="-0.14996795556505021"/>
                </patternFill>
              </fill>
            </x14:dxf>
          </x14:cfRule>
          <xm:sqref>S1293:U1297</xm:sqref>
        </x14:conditionalFormatting>
        <x14:conditionalFormatting xmlns:xm="http://schemas.microsoft.com/office/excel/2006/main">
          <x14:cfRule type="containsText" priority="311" operator="containsText" id="{E62B7603-90D6-49E7-8C1B-EE024242A0E4}">
            <xm:f>NOT(ISERROR(SEARCH(Статусы!$A$4,P1292)))</xm:f>
            <xm:f>Статусы!$A$4</xm:f>
            <x14:dxf>
              <fill>
                <patternFill>
                  <bgColor theme="0" tint="-0.14996795556505021"/>
                </patternFill>
              </fill>
            </x14:dxf>
          </x14:cfRule>
          <xm:sqref>P1292:R1292</xm:sqref>
        </x14:conditionalFormatting>
        <x14:conditionalFormatting xmlns:xm="http://schemas.microsoft.com/office/excel/2006/main">
          <x14:cfRule type="containsText" priority="310" operator="containsText" id="{89EAD104-BF09-4F85-9CF4-72E26A6FED41}">
            <xm:f>NOT(ISERROR(SEARCH(Статусы!$A$4,P1293)))</xm:f>
            <xm:f>Статусы!$A$4</xm:f>
            <x14:dxf>
              <fill>
                <patternFill>
                  <bgColor theme="0" tint="-0.14996795556505021"/>
                </patternFill>
              </fill>
            </x14:dxf>
          </x14:cfRule>
          <xm:sqref>P1293:R1297</xm:sqref>
        </x14:conditionalFormatting>
        <x14:conditionalFormatting xmlns:xm="http://schemas.microsoft.com/office/excel/2006/main">
          <x14:cfRule type="containsText" priority="309" operator="containsText" id="{8FACDDAA-017F-4E4C-B1F8-EE7F35F368E7}">
            <xm:f>NOT(ISERROR(SEARCH(Статусы!$A$4,M1292)))</xm:f>
            <xm:f>Статусы!$A$4</xm:f>
            <x14:dxf>
              <fill>
                <patternFill>
                  <bgColor theme="0" tint="-0.14996795556505021"/>
                </patternFill>
              </fill>
            </x14:dxf>
          </x14:cfRule>
          <xm:sqref>M1292:O1292</xm:sqref>
        </x14:conditionalFormatting>
        <x14:conditionalFormatting xmlns:xm="http://schemas.microsoft.com/office/excel/2006/main">
          <x14:cfRule type="containsText" priority="308" operator="containsText" id="{AAB8FBBA-CA81-46F7-A4F8-214A2C819428}">
            <xm:f>NOT(ISERROR(SEARCH(Статусы!$A$4,M1293)))</xm:f>
            <xm:f>Статусы!$A$4</xm:f>
            <x14:dxf>
              <fill>
                <patternFill>
                  <bgColor theme="0" tint="-0.14996795556505021"/>
                </patternFill>
              </fill>
            </x14:dxf>
          </x14:cfRule>
          <xm:sqref>M1293:O1297</xm:sqref>
        </x14:conditionalFormatting>
        <x14:conditionalFormatting xmlns:xm="http://schemas.microsoft.com/office/excel/2006/main">
          <x14:cfRule type="containsText" priority="307" operator="containsText" id="{788034FB-44B4-44B4-8E73-857D2DE484F8}">
            <xm:f>NOT(ISERROR(SEARCH(Статусы!$A$4,Y1292)))</xm:f>
            <xm:f>Статусы!$A$4</xm:f>
            <x14:dxf>
              <fill>
                <patternFill>
                  <bgColor theme="0" tint="-0.14996795556505021"/>
                </patternFill>
              </fill>
            </x14:dxf>
          </x14:cfRule>
          <xm:sqref>Y1292</xm:sqref>
        </x14:conditionalFormatting>
        <x14:conditionalFormatting xmlns:xm="http://schemas.microsoft.com/office/excel/2006/main">
          <x14:cfRule type="containsText" priority="317" operator="containsText" id="{AD086768-C6A2-4CFD-BBDF-1159ED68CB96}">
            <xm:f>NOT(ISERROR(SEARCH(Статусы!$A$3,G1292)))</xm:f>
            <xm:f>Статусы!$A$3</xm:f>
            <x14:dxf>
              <font>
                <b/>
                <i val="0"/>
                <strike val="0"/>
              </font>
              <fill>
                <patternFill>
                  <bgColor theme="0" tint="-0.24994659260841701"/>
                </patternFill>
              </fill>
            </x14:dxf>
          </x14:cfRule>
          <x14:cfRule type="containsText" priority="318" operator="containsText" id="{40D8A46C-3E9A-4A98-BFA1-FDC78F9A7C62}">
            <xm:f>NOT(ISERROR(SEARCH(Статусы!$A$9,G1292)))</xm:f>
            <xm:f>Статусы!$A$9</xm:f>
            <x14:dxf>
              <font>
                <b/>
                <i val="0"/>
                <strike val="0"/>
                <color rgb="FF002060"/>
              </font>
            </x14:dxf>
          </x14:cfRule>
          <x14:cfRule type="containsText" priority="319" operator="containsText" id="{AEE79867-5F51-48A9-9E65-90B11657D96B}">
            <xm:f>NOT(ISERROR(SEARCH(Статусы!$A$7,G1292)))</xm:f>
            <xm:f>Статусы!$A$7</xm:f>
            <x14:dxf>
              <font>
                <b/>
                <i val="0"/>
                <color rgb="FFC00000"/>
              </font>
            </x14:dxf>
          </x14:cfRule>
          <x14:cfRule type="containsText" priority="320" operator="containsText" id="{6D065F92-2D13-424E-9340-71C6DCEE8338}">
            <xm:f>NOT(ISERROR(SEARCH(Статусы!$A$5,G1292)))</xm:f>
            <xm:f>Статусы!$A$5</xm:f>
            <x14:dxf>
              <font>
                <b/>
                <i val="0"/>
                <color rgb="FFC00000"/>
              </font>
              <fill>
                <patternFill>
                  <bgColor theme="5" tint="0.79998168889431442"/>
                </patternFill>
              </fill>
            </x14:dxf>
          </x14:cfRule>
          <x14:cfRule type="containsText" priority="321" operator="containsText" id="{9080568D-B3B6-4D1F-8DE8-A03A2A09F9D1}">
            <xm:f>NOT(ISERROR(SEARCH(Статусы!$A$8,G1292)))</xm:f>
            <xm:f>Статусы!$A$8</xm:f>
            <x14:dxf>
              <fill>
                <patternFill>
                  <bgColor rgb="FFFF0000"/>
                </patternFill>
              </fill>
            </x14:dxf>
          </x14:cfRule>
          <x14:cfRule type="containsText" priority="322" operator="containsText" id="{2FFFDF07-84B6-4135-B931-2C4C11C36FC6}">
            <xm:f>NOT(ISERROR(SEARCH(Статусы!$A$2,G1292)))</xm:f>
            <xm:f>Статусы!$A$2</xm:f>
            <x14:dxf>
              <fill>
                <patternFill>
                  <bgColor theme="3" tint="0.79998168889431442"/>
                </patternFill>
              </fill>
            </x14:dxf>
          </x14:cfRule>
          <x14:cfRule type="containsText" priority="323" operator="containsText" id="{1D60BCF2-A0B0-464B-B80F-F5E815B505E0}">
            <xm:f>NOT(ISERROR(SEARCH(Статусы!$A$1,G1292)))</xm:f>
            <xm:f>Статусы!$A$1</xm:f>
            <x14:dxf>
              <fill>
                <patternFill>
                  <bgColor rgb="FFCCFF33"/>
                </patternFill>
              </fill>
            </x14:dxf>
          </x14:cfRule>
          <xm:sqref>G1292:G1297</xm:sqref>
        </x14:conditionalFormatting>
        <x14:conditionalFormatting xmlns:xm="http://schemas.microsoft.com/office/excel/2006/main">
          <x14:cfRule type="containsText" priority="298" operator="containsText" id="{8ADAB5EC-271D-4F1E-9D14-9DE4E383425C}">
            <xm:f>NOT(ISERROR(SEARCH(Статусы!$A$4,I1089)))</xm:f>
            <xm:f>Статусы!$A$4</xm:f>
            <x14:dxf>
              <fill>
                <patternFill>
                  <bgColor theme="0" tint="-0.14996795556505021"/>
                </patternFill>
              </fill>
            </x14:dxf>
          </x14:cfRule>
          <xm:sqref>I1089:I1093</xm:sqref>
        </x14:conditionalFormatting>
        <x14:conditionalFormatting xmlns:xm="http://schemas.microsoft.com/office/excel/2006/main">
          <x14:cfRule type="containsText" priority="297" operator="containsText" id="{E152F86B-08FD-4D63-BE88-B8C6342C8455}">
            <xm:f>NOT(ISERROR(SEARCH(Статусы!$A$4,S1088)))</xm:f>
            <xm:f>Статусы!$A$4</xm:f>
            <x14:dxf>
              <fill>
                <patternFill>
                  <bgColor theme="0" tint="-0.14996795556505021"/>
                </patternFill>
              </fill>
            </x14:dxf>
          </x14:cfRule>
          <xm:sqref>S1088:U1088</xm:sqref>
        </x14:conditionalFormatting>
        <x14:conditionalFormatting xmlns:xm="http://schemas.microsoft.com/office/excel/2006/main">
          <x14:cfRule type="containsText" priority="299" operator="containsText" id="{EB0C5836-0DAE-4DAA-85D5-4B9339D23A57}">
            <xm:f>NOT(ISERROR(SEARCH(Статусы!$A$4,K1089)))</xm:f>
            <xm:f>Статусы!$A$4</xm:f>
            <x14:dxf>
              <fill>
                <patternFill>
                  <bgColor theme="0" tint="-0.14996795556505021"/>
                </patternFill>
              </fill>
            </x14:dxf>
          </x14:cfRule>
          <xm:sqref>K1089:K1093</xm:sqref>
        </x14:conditionalFormatting>
        <x14:conditionalFormatting xmlns:xm="http://schemas.microsoft.com/office/excel/2006/main">
          <x14:cfRule type="containsText" priority="296" operator="containsText" id="{FCE3FBFB-C771-4387-81FB-D329ADB8701E}">
            <xm:f>NOT(ISERROR(SEARCH(Статусы!$A$4,S1089)))</xm:f>
            <xm:f>Статусы!$A$4</xm:f>
            <x14:dxf>
              <fill>
                <patternFill>
                  <bgColor theme="0" tint="-0.14996795556505021"/>
                </patternFill>
              </fill>
            </x14:dxf>
          </x14:cfRule>
          <xm:sqref>S1089:U1093</xm:sqref>
        </x14:conditionalFormatting>
        <x14:conditionalFormatting xmlns:xm="http://schemas.microsoft.com/office/excel/2006/main">
          <x14:cfRule type="containsText" priority="295" operator="containsText" id="{5F22509A-3024-4652-9A7B-D5F750158178}">
            <xm:f>NOT(ISERROR(SEARCH(Статусы!$A$4,P1088)))</xm:f>
            <xm:f>Статусы!$A$4</xm:f>
            <x14:dxf>
              <fill>
                <patternFill>
                  <bgColor theme="0" tint="-0.14996795556505021"/>
                </patternFill>
              </fill>
            </x14:dxf>
          </x14:cfRule>
          <xm:sqref>P1088:R1088</xm:sqref>
        </x14:conditionalFormatting>
        <x14:conditionalFormatting xmlns:xm="http://schemas.microsoft.com/office/excel/2006/main">
          <x14:cfRule type="containsText" priority="294" operator="containsText" id="{0A3BC583-4EAD-4B45-9AE9-C97546793593}">
            <xm:f>NOT(ISERROR(SEARCH(Статусы!$A$4,P1089)))</xm:f>
            <xm:f>Статусы!$A$4</xm:f>
            <x14:dxf>
              <fill>
                <patternFill>
                  <bgColor theme="0" tint="-0.14996795556505021"/>
                </patternFill>
              </fill>
            </x14:dxf>
          </x14:cfRule>
          <xm:sqref>P1089:R1093</xm:sqref>
        </x14:conditionalFormatting>
        <x14:conditionalFormatting xmlns:xm="http://schemas.microsoft.com/office/excel/2006/main">
          <x14:cfRule type="containsText" priority="293" operator="containsText" id="{9F05A6DB-D97B-434B-9D95-D83232893374}">
            <xm:f>NOT(ISERROR(SEARCH(Статусы!$A$4,M1088)))</xm:f>
            <xm:f>Статусы!$A$4</xm:f>
            <x14:dxf>
              <fill>
                <patternFill>
                  <bgColor theme="0" tint="-0.14996795556505021"/>
                </patternFill>
              </fill>
            </x14:dxf>
          </x14:cfRule>
          <xm:sqref>M1088:O1088</xm:sqref>
        </x14:conditionalFormatting>
        <x14:conditionalFormatting xmlns:xm="http://schemas.microsoft.com/office/excel/2006/main">
          <x14:cfRule type="containsText" priority="292" operator="containsText" id="{AE642AC4-708E-4171-99F5-5442A64E3D89}">
            <xm:f>NOT(ISERROR(SEARCH(Статусы!$A$4,M1089)))</xm:f>
            <xm:f>Статусы!$A$4</xm:f>
            <x14:dxf>
              <fill>
                <patternFill>
                  <bgColor theme="0" tint="-0.14996795556505021"/>
                </patternFill>
              </fill>
            </x14:dxf>
          </x14:cfRule>
          <xm:sqref>M1089:O1093</xm:sqref>
        </x14:conditionalFormatting>
        <x14:conditionalFormatting xmlns:xm="http://schemas.microsoft.com/office/excel/2006/main">
          <x14:cfRule type="containsText" priority="291" operator="containsText" id="{B908533C-DA2A-418D-A435-B3ADD2EFFDB0}">
            <xm:f>NOT(ISERROR(SEARCH(Статусы!$A$4,Y1088)))</xm:f>
            <xm:f>Статусы!$A$4</xm:f>
            <x14:dxf>
              <fill>
                <patternFill>
                  <bgColor theme="0" tint="-0.14996795556505021"/>
                </patternFill>
              </fill>
            </x14:dxf>
          </x14:cfRule>
          <xm:sqref>Y1088</xm:sqref>
        </x14:conditionalFormatting>
        <x14:conditionalFormatting xmlns:xm="http://schemas.microsoft.com/office/excel/2006/main">
          <x14:cfRule type="containsText" priority="300" operator="containsText" id="{DB6EA770-639B-478B-9247-6801B2706C08}">
            <xm:f>NOT(ISERROR(SEARCH(Статусы!$A$4,H1089)))</xm:f>
            <xm:f>Статусы!$A$4</xm:f>
            <x14:dxf>
              <fill>
                <patternFill>
                  <bgColor theme="0" tint="-0.14996795556505021"/>
                </patternFill>
              </fill>
            </x14:dxf>
          </x14:cfRule>
          <xm:sqref>H1089:H1093 L1089:L1093</xm:sqref>
        </x14:conditionalFormatting>
        <x14:conditionalFormatting xmlns:xm="http://schemas.microsoft.com/office/excel/2006/main">
          <x14:cfRule type="containsText" priority="290" operator="containsText" id="{DE61B8A7-A0E9-4213-83B3-486FB8AF3341}">
            <xm:f>NOT(ISERROR(SEARCH(Статусы!$A$3,G1088)))</xm:f>
            <xm:f>Статусы!$A$3</xm:f>
            <x14:dxf>
              <font>
                <b/>
                <i val="0"/>
                <strike val="0"/>
              </font>
              <fill>
                <patternFill>
                  <bgColor theme="0" tint="-0.24994659260841701"/>
                </patternFill>
              </fill>
            </x14:dxf>
          </x14:cfRule>
          <x14:cfRule type="containsText" priority="301" operator="containsText" id="{2FCEC501-FBD1-4596-A705-AFAB9D51EB46}">
            <xm:f>NOT(ISERROR(SEARCH(Статусы!$A$9,G1088)))</xm:f>
            <xm:f>Статусы!$A$9</xm:f>
            <x14:dxf>
              <font>
                <b/>
                <i val="0"/>
                <strike val="0"/>
                <color rgb="FF002060"/>
              </font>
            </x14:dxf>
          </x14:cfRule>
          <x14:cfRule type="containsText" priority="302" operator="containsText" id="{FBF7C58B-E263-4EB2-BCA5-3B5043208226}">
            <xm:f>NOT(ISERROR(SEARCH(Статусы!$A$7,G1088)))</xm:f>
            <xm:f>Статусы!$A$7</xm:f>
            <x14:dxf>
              <font>
                <b/>
                <i val="0"/>
                <color rgb="FFC00000"/>
              </font>
            </x14:dxf>
          </x14:cfRule>
          <x14:cfRule type="containsText" priority="303" operator="containsText" id="{931CF25D-10F2-43F9-9BE4-BAE13D0CCBC3}">
            <xm:f>NOT(ISERROR(SEARCH(Статусы!$A$5,G1088)))</xm:f>
            <xm:f>Статусы!$A$5</xm:f>
            <x14:dxf>
              <font>
                <b/>
                <i val="0"/>
                <color rgb="FFC00000"/>
              </font>
              <fill>
                <patternFill>
                  <bgColor theme="5" tint="0.79998168889431442"/>
                </patternFill>
              </fill>
            </x14:dxf>
          </x14:cfRule>
          <x14:cfRule type="containsText" priority="304" operator="containsText" id="{4E7B9750-2916-4E34-AF9D-81FEC122A4C9}">
            <xm:f>NOT(ISERROR(SEARCH(Статусы!$A$8,G1088)))</xm:f>
            <xm:f>Статусы!$A$8</xm:f>
            <x14:dxf>
              <fill>
                <patternFill>
                  <bgColor rgb="FFFF0000"/>
                </patternFill>
              </fill>
            </x14:dxf>
          </x14:cfRule>
          <x14:cfRule type="containsText" priority="305" operator="containsText" id="{4AED4B08-1038-41B5-A903-EB6FAD4F17E5}">
            <xm:f>NOT(ISERROR(SEARCH(Статусы!$A$2,G1088)))</xm:f>
            <xm:f>Статусы!$A$2</xm:f>
            <x14:dxf>
              <fill>
                <patternFill>
                  <bgColor theme="3" tint="0.79998168889431442"/>
                </patternFill>
              </fill>
            </x14:dxf>
          </x14:cfRule>
          <x14:cfRule type="containsText" priority="306" operator="containsText" id="{73B8AAF2-E01B-4A9D-846D-BA954E2D0ADD}">
            <xm:f>NOT(ISERROR(SEARCH(Статусы!$A$1,G1088)))</xm:f>
            <xm:f>Статусы!$A$1</xm:f>
            <x14:dxf>
              <fill>
                <patternFill>
                  <bgColor rgb="FFCCFF33"/>
                </patternFill>
              </fill>
            </x14:dxf>
          </x14:cfRule>
          <xm:sqref>G1088:G1093</xm:sqref>
        </x14:conditionalFormatting>
        <x14:conditionalFormatting xmlns:xm="http://schemas.microsoft.com/office/excel/2006/main">
          <x14:cfRule type="containsText" priority="274" operator="containsText" id="{3BA4CCD3-80AC-4228-AC86-8E201B5578BD}">
            <xm:f>NOT(ISERROR(SEARCH(Статусы!$A$4,Y1261)))</xm:f>
            <xm:f>Статусы!$A$4</xm:f>
            <x14:dxf>
              <fill>
                <patternFill>
                  <bgColor theme="0" tint="-0.14996795556505021"/>
                </patternFill>
              </fill>
            </x14:dxf>
          </x14:cfRule>
          <xm:sqref>Y1261</xm:sqref>
        </x14:conditionalFormatting>
        <x14:conditionalFormatting xmlns:xm="http://schemas.microsoft.com/office/excel/2006/main">
          <x14:cfRule type="containsText" priority="280" operator="containsText" id="{81A0E41E-84EF-4D47-A9F5-74EF060D40E8}">
            <xm:f>NOT(ISERROR(SEARCH(Статусы!$A$4,S1261)))</xm:f>
            <xm:f>Статусы!$A$4</xm:f>
            <x14:dxf>
              <fill>
                <patternFill>
                  <bgColor theme="0" tint="-0.14996795556505021"/>
                </patternFill>
              </fill>
            </x14:dxf>
          </x14:cfRule>
          <xm:sqref>S1261:U1261</xm:sqref>
        </x14:conditionalFormatting>
        <x14:conditionalFormatting xmlns:xm="http://schemas.microsoft.com/office/excel/2006/main">
          <x14:cfRule type="containsText" priority="281" operator="containsText" id="{2F507CA2-FF79-4E5E-9A84-F31F899D558E}">
            <xm:f>NOT(ISERROR(SEARCH(Статусы!$A$4,I1262)))</xm:f>
            <xm:f>Статусы!$A$4</xm:f>
            <x14:dxf>
              <fill>
                <patternFill>
                  <bgColor theme="0" tint="-0.14996795556505021"/>
                </patternFill>
              </fill>
            </x14:dxf>
          </x14:cfRule>
          <xm:sqref>I1262:I1266</xm:sqref>
        </x14:conditionalFormatting>
        <x14:conditionalFormatting xmlns:xm="http://schemas.microsoft.com/office/excel/2006/main">
          <x14:cfRule type="containsText" priority="282" operator="containsText" id="{C8C195CF-4E57-4015-9D3B-8DB8B0461B42}">
            <xm:f>NOT(ISERROR(SEARCH(Статусы!$A$4,K1262)))</xm:f>
            <xm:f>Статусы!$A$4</xm:f>
            <x14:dxf>
              <fill>
                <patternFill>
                  <bgColor theme="0" tint="-0.14996795556505021"/>
                </patternFill>
              </fill>
            </x14:dxf>
          </x14:cfRule>
          <xm:sqref>K1262:K1266</xm:sqref>
        </x14:conditionalFormatting>
        <x14:conditionalFormatting xmlns:xm="http://schemas.microsoft.com/office/excel/2006/main">
          <x14:cfRule type="containsText" priority="279" operator="containsText" id="{17BCDF6E-1FA5-4D52-8DC5-36362916FC37}">
            <xm:f>NOT(ISERROR(SEARCH(Статусы!$A$4,S1262)))</xm:f>
            <xm:f>Статусы!$A$4</xm:f>
            <x14:dxf>
              <fill>
                <patternFill>
                  <bgColor theme="0" tint="-0.14996795556505021"/>
                </patternFill>
              </fill>
            </x14:dxf>
          </x14:cfRule>
          <xm:sqref>S1262:U1266</xm:sqref>
        </x14:conditionalFormatting>
        <x14:conditionalFormatting xmlns:xm="http://schemas.microsoft.com/office/excel/2006/main">
          <x14:cfRule type="containsText" priority="278" operator="containsText" id="{9DB775AA-E6C9-489E-81A0-13F688B6E372}">
            <xm:f>NOT(ISERROR(SEARCH(Статусы!$A$4,P1261)))</xm:f>
            <xm:f>Статусы!$A$4</xm:f>
            <x14:dxf>
              <fill>
                <patternFill>
                  <bgColor theme="0" tint="-0.14996795556505021"/>
                </patternFill>
              </fill>
            </x14:dxf>
          </x14:cfRule>
          <xm:sqref>P1261:R1261</xm:sqref>
        </x14:conditionalFormatting>
        <x14:conditionalFormatting xmlns:xm="http://schemas.microsoft.com/office/excel/2006/main">
          <x14:cfRule type="containsText" priority="277" operator="containsText" id="{0A710EB7-6413-4455-880F-4C9B40712070}">
            <xm:f>NOT(ISERROR(SEARCH(Статусы!$A$4,P1262)))</xm:f>
            <xm:f>Статусы!$A$4</xm:f>
            <x14:dxf>
              <fill>
                <patternFill>
                  <bgColor theme="0" tint="-0.14996795556505021"/>
                </patternFill>
              </fill>
            </x14:dxf>
          </x14:cfRule>
          <xm:sqref>P1262:R1266</xm:sqref>
        </x14:conditionalFormatting>
        <x14:conditionalFormatting xmlns:xm="http://schemas.microsoft.com/office/excel/2006/main">
          <x14:cfRule type="containsText" priority="276" operator="containsText" id="{5605E086-D2FF-45B1-B3F0-AFF717C2EF36}">
            <xm:f>NOT(ISERROR(SEARCH(Статусы!$A$4,M1261)))</xm:f>
            <xm:f>Статусы!$A$4</xm:f>
            <x14:dxf>
              <fill>
                <patternFill>
                  <bgColor theme="0" tint="-0.14996795556505021"/>
                </patternFill>
              </fill>
            </x14:dxf>
          </x14:cfRule>
          <xm:sqref>M1261:O1261</xm:sqref>
        </x14:conditionalFormatting>
        <x14:conditionalFormatting xmlns:xm="http://schemas.microsoft.com/office/excel/2006/main">
          <x14:cfRule type="containsText" priority="275" operator="containsText" id="{C3B94C95-B31E-4C03-99C6-7779545D5C39}">
            <xm:f>NOT(ISERROR(SEARCH(Статусы!$A$4,M1262)))</xm:f>
            <xm:f>Статусы!$A$4</xm:f>
            <x14:dxf>
              <fill>
                <patternFill>
                  <bgColor theme="0" tint="-0.14996795556505021"/>
                </patternFill>
              </fill>
            </x14:dxf>
          </x14:cfRule>
          <xm:sqref>M1262:O1266</xm:sqref>
        </x14:conditionalFormatting>
        <x14:conditionalFormatting xmlns:xm="http://schemas.microsoft.com/office/excel/2006/main">
          <x14:cfRule type="containsText" priority="283" operator="containsText" id="{925764FF-D447-42C4-8F8B-5584A75C1FC0}">
            <xm:f>NOT(ISERROR(SEARCH(Статусы!$A$4,H1262)))</xm:f>
            <xm:f>Статусы!$A$4</xm:f>
            <x14:dxf>
              <fill>
                <patternFill>
                  <bgColor theme="0" tint="-0.14996795556505021"/>
                </patternFill>
              </fill>
            </x14:dxf>
          </x14:cfRule>
          <xm:sqref>H1262:H1266 L1262:L1266</xm:sqref>
        </x14:conditionalFormatting>
        <x14:conditionalFormatting xmlns:xm="http://schemas.microsoft.com/office/excel/2006/main">
          <x14:cfRule type="containsText" priority="273" operator="containsText" id="{31821708-54DF-45ED-B39E-E578B1F34F87}">
            <xm:f>NOT(ISERROR(SEARCH(Статусы!$A$3,G1261)))</xm:f>
            <xm:f>Статусы!$A$3</xm:f>
            <x14:dxf>
              <font>
                <b/>
                <i val="0"/>
                <strike val="0"/>
              </font>
              <fill>
                <patternFill>
                  <bgColor theme="0" tint="-0.24994659260841701"/>
                </patternFill>
              </fill>
            </x14:dxf>
          </x14:cfRule>
          <x14:cfRule type="containsText" priority="284" operator="containsText" id="{4B9D0F3D-8AB9-42E1-B703-729E3B648B9E}">
            <xm:f>NOT(ISERROR(SEARCH(Статусы!$A$9,G1261)))</xm:f>
            <xm:f>Статусы!$A$9</xm:f>
            <x14:dxf>
              <font>
                <b/>
                <i val="0"/>
                <strike val="0"/>
                <color rgb="FF002060"/>
              </font>
            </x14:dxf>
          </x14:cfRule>
          <x14:cfRule type="containsText" priority="285" operator="containsText" id="{2B8108C0-BB59-465F-A344-D57A2A518CE3}">
            <xm:f>NOT(ISERROR(SEARCH(Статусы!$A$7,G1261)))</xm:f>
            <xm:f>Статусы!$A$7</xm:f>
            <x14:dxf>
              <font>
                <b/>
                <i val="0"/>
                <color rgb="FFC00000"/>
              </font>
            </x14:dxf>
          </x14:cfRule>
          <x14:cfRule type="containsText" priority="286" operator="containsText" id="{7522D17A-102B-4DA1-A0D2-8A2679F659F6}">
            <xm:f>NOT(ISERROR(SEARCH(Статусы!$A$5,G1261)))</xm:f>
            <xm:f>Статусы!$A$5</xm:f>
            <x14:dxf>
              <font>
                <b/>
                <i val="0"/>
                <color rgb="FFC00000"/>
              </font>
              <fill>
                <patternFill>
                  <bgColor theme="5" tint="0.79998168889431442"/>
                </patternFill>
              </fill>
            </x14:dxf>
          </x14:cfRule>
          <x14:cfRule type="containsText" priority="287" operator="containsText" id="{C3578AA2-F122-4FF8-B52D-FB31C953098C}">
            <xm:f>NOT(ISERROR(SEARCH(Статусы!$A$8,G1261)))</xm:f>
            <xm:f>Статусы!$A$8</xm:f>
            <x14:dxf>
              <fill>
                <patternFill>
                  <bgColor rgb="FFFF0000"/>
                </patternFill>
              </fill>
            </x14:dxf>
          </x14:cfRule>
          <x14:cfRule type="containsText" priority="288" operator="containsText" id="{762605E8-8197-4CBF-8F03-0807A86D6685}">
            <xm:f>NOT(ISERROR(SEARCH(Статусы!$A$2,G1261)))</xm:f>
            <xm:f>Статусы!$A$2</xm:f>
            <x14:dxf>
              <fill>
                <patternFill>
                  <bgColor theme="3" tint="0.79998168889431442"/>
                </patternFill>
              </fill>
            </x14:dxf>
          </x14:cfRule>
          <x14:cfRule type="containsText" priority="289" operator="containsText" id="{BE16560B-6DBC-4FD3-A9A2-2F313ED2B411}">
            <xm:f>NOT(ISERROR(SEARCH(Статусы!$A$1,G1261)))</xm:f>
            <xm:f>Статусы!$A$1</xm:f>
            <x14:dxf>
              <fill>
                <patternFill>
                  <bgColor rgb="FFCCFF33"/>
                </patternFill>
              </fill>
            </x14:dxf>
          </x14:cfRule>
          <xm:sqref>G1261:G1266</xm:sqref>
        </x14:conditionalFormatting>
        <x14:conditionalFormatting xmlns:xm="http://schemas.microsoft.com/office/excel/2006/main">
          <x14:cfRule type="containsText" priority="267" operator="containsText" id="{218E8D0A-A612-4407-8DDF-5FF4663F879C}">
            <xm:f>NOT(ISERROR(SEARCH(Статусы!$A$4,S1426)))</xm:f>
            <xm:f>Статусы!$A$4</xm:f>
            <x14:dxf>
              <fill>
                <patternFill>
                  <bgColor theme="0" tint="-0.14996795556505021"/>
                </patternFill>
              </fill>
            </x14:dxf>
          </x14:cfRule>
          <xm:sqref>S1426:U1430</xm:sqref>
        </x14:conditionalFormatting>
        <x14:conditionalFormatting xmlns:xm="http://schemas.microsoft.com/office/excel/2006/main">
          <x14:cfRule type="containsText" priority="268" operator="containsText" id="{6A5FB0BD-761B-42B0-B8C3-8239D5FF8C47}">
            <xm:f>NOT(ISERROR(SEARCH(Статусы!$A$4,AA1425)))</xm:f>
            <xm:f>Статусы!$A$4</xm:f>
            <x14:dxf>
              <fill>
                <patternFill>
                  <bgColor theme="0" tint="-0.14996795556505021"/>
                </patternFill>
              </fill>
            </x14:dxf>
          </x14:cfRule>
          <xm:sqref>AA1425</xm:sqref>
        </x14:conditionalFormatting>
        <x14:conditionalFormatting xmlns:xm="http://schemas.microsoft.com/office/excel/2006/main">
          <x14:cfRule type="containsText" priority="266" operator="containsText" id="{737B12EE-EF60-48A8-84C7-DD99DE7BF2D3}">
            <xm:f>NOT(ISERROR(SEARCH(Статусы!$A$4,P1426)))</xm:f>
            <xm:f>Статусы!$A$4</xm:f>
            <x14:dxf>
              <fill>
                <patternFill>
                  <bgColor theme="0" tint="-0.14996795556505021"/>
                </patternFill>
              </fill>
            </x14:dxf>
          </x14:cfRule>
          <xm:sqref>P1426:R1430</xm:sqref>
        </x14:conditionalFormatting>
        <x14:conditionalFormatting xmlns:xm="http://schemas.microsoft.com/office/excel/2006/main">
          <x14:cfRule type="containsText" priority="265" operator="containsText" id="{5B3127AD-B6D6-4878-9A1E-59D5629C4E8E}">
            <xm:f>NOT(ISERROR(SEARCH(Статусы!$A$4,M1426)))</xm:f>
            <xm:f>Статусы!$A$4</xm:f>
            <x14:dxf>
              <fill>
                <patternFill>
                  <bgColor theme="0" tint="-0.14996795556505021"/>
                </patternFill>
              </fill>
            </x14:dxf>
          </x14:cfRule>
          <xm:sqref>M1426:O1430</xm:sqref>
        </x14:conditionalFormatting>
        <x14:conditionalFormatting xmlns:xm="http://schemas.microsoft.com/office/excel/2006/main">
          <x14:cfRule type="containsText" priority="264" operator="containsText" id="{50DF13E4-C968-4636-A285-3A25E4C28704}">
            <xm:f>NOT(ISERROR(SEARCH(Статусы!$A$4,X1425)))</xm:f>
            <xm:f>Статусы!$A$4</xm:f>
            <x14:dxf>
              <fill>
                <patternFill>
                  <bgColor theme="0" tint="-0.14996795556505021"/>
                </patternFill>
              </fill>
            </x14:dxf>
          </x14:cfRule>
          <xm:sqref>X1425</xm:sqref>
        </x14:conditionalFormatting>
        <x14:conditionalFormatting xmlns:xm="http://schemas.microsoft.com/office/excel/2006/main">
          <x14:cfRule type="containsText" priority="269" operator="containsText" id="{59246BF2-DB63-4ADF-96CC-EA0C846CE2C2}">
            <xm:f>NOT(ISERROR(SEARCH(Статусы!$A$4,Z1425)))</xm:f>
            <xm:f>Статусы!$A$4</xm:f>
            <x14:dxf>
              <fill>
                <patternFill>
                  <bgColor theme="0" tint="-0.14996795556505021"/>
                </patternFill>
              </fill>
            </x14:dxf>
          </x14:cfRule>
          <xm:sqref>Z1425</xm:sqref>
        </x14:conditionalFormatting>
        <x14:conditionalFormatting xmlns:xm="http://schemas.microsoft.com/office/excel/2006/main">
          <x14:cfRule type="containsText" priority="270" operator="containsText" id="{E5A1A1D5-058F-42BF-AEE2-21B5D67EA664}">
            <xm:f>NOT(ISERROR(SEARCH(Статусы!$A$4,I1426)))</xm:f>
            <xm:f>Статусы!$A$4</xm:f>
            <x14:dxf>
              <fill>
                <patternFill>
                  <bgColor theme="0" tint="-0.14996795556505021"/>
                </patternFill>
              </fill>
            </x14:dxf>
          </x14:cfRule>
          <xm:sqref>I1426:I1430</xm:sqref>
        </x14:conditionalFormatting>
        <x14:conditionalFormatting xmlns:xm="http://schemas.microsoft.com/office/excel/2006/main">
          <x14:cfRule type="containsText" priority="271" operator="containsText" id="{4BE849F1-E585-4303-A50B-029457B70147}">
            <xm:f>NOT(ISERROR(SEARCH(Статусы!$A$4,K1426)))</xm:f>
            <xm:f>Статусы!$A$4</xm:f>
            <x14:dxf>
              <fill>
                <patternFill>
                  <bgColor theme="0" tint="-0.14996795556505021"/>
                </patternFill>
              </fill>
            </x14:dxf>
          </x14:cfRule>
          <xm:sqref>K1426:K1430</xm:sqref>
        </x14:conditionalFormatting>
        <x14:conditionalFormatting xmlns:xm="http://schemas.microsoft.com/office/excel/2006/main">
          <x14:cfRule type="containsText" priority="272" operator="containsText" id="{3F1C740F-A7E2-484D-8860-A31426B2FA82}">
            <xm:f>NOT(ISERROR(SEARCH(Статусы!$A$4,H1426)))</xm:f>
            <xm:f>Статусы!$A$4</xm:f>
            <x14:dxf>
              <fill>
                <patternFill>
                  <bgColor theme="0" tint="-0.14996795556505021"/>
                </patternFill>
              </fill>
            </x14:dxf>
          </x14:cfRule>
          <xm:sqref>H1426:H1430 L1426:L1430</xm:sqref>
        </x14:conditionalFormatting>
        <x14:conditionalFormatting xmlns:xm="http://schemas.microsoft.com/office/excel/2006/main">
          <x14:cfRule type="containsText" priority="254" operator="containsText" id="{6D979893-0B4A-4E52-8A2E-8175CCA75F58}">
            <xm:f>NOT(ISERROR(SEARCH(Статусы!$A$4,S858)))</xm:f>
            <xm:f>Статусы!$A$4</xm:f>
            <x14:dxf>
              <fill>
                <patternFill>
                  <bgColor theme="0" tint="-0.14996795556505021"/>
                </patternFill>
              </fill>
            </x14:dxf>
          </x14:cfRule>
          <xm:sqref>S858:U858</xm:sqref>
        </x14:conditionalFormatting>
        <x14:conditionalFormatting xmlns:xm="http://schemas.microsoft.com/office/excel/2006/main">
          <x14:cfRule type="containsText" priority="255" operator="containsText" id="{02523A22-F7A1-4677-9E63-6AE3E864E4A9}">
            <xm:f>NOT(ISERROR(SEARCH(Статусы!$A$4,I859)))</xm:f>
            <xm:f>Статусы!$A$4</xm:f>
            <x14:dxf>
              <fill>
                <patternFill>
                  <bgColor theme="0" tint="-0.14996795556505021"/>
                </patternFill>
              </fill>
            </x14:dxf>
          </x14:cfRule>
          <xm:sqref>I859:I863</xm:sqref>
        </x14:conditionalFormatting>
        <x14:conditionalFormatting xmlns:xm="http://schemas.microsoft.com/office/excel/2006/main">
          <x14:cfRule type="containsText" priority="256" operator="containsText" id="{3D107546-8901-4ACD-A8A9-C22C31CD5D1A}">
            <xm:f>NOT(ISERROR(SEARCH(Статусы!$A$4,K859)))</xm:f>
            <xm:f>Статусы!$A$4</xm:f>
            <x14:dxf>
              <fill>
                <patternFill>
                  <bgColor theme="0" tint="-0.14996795556505021"/>
                </patternFill>
              </fill>
            </x14:dxf>
          </x14:cfRule>
          <xm:sqref>K859:K863</xm:sqref>
        </x14:conditionalFormatting>
        <x14:conditionalFormatting xmlns:xm="http://schemas.microsoft.com/office/excel/2006/main">
          <x14:cfRule type="containsText" priority="257" operator="containsText" id="{4C84EE3B-9CC1-47C5-AA50-67446AC77BF9}">
            <xm:f>NOT(ISERROR(SEARCH(Статусы!$A$4,H859)))</xm:f>
            <xm:f>Статусы!$A$4</xm:f>
            <x14:dxf>
              <fill>
                <patternFill>
                  <bgColor theme="0" tint="-0.14996795556505021"/>
                </patternFill>
              </fill>
            </x14:dxf>
          </x14:cfRule>
          <xm:sqref>H859:H863 L859:L863</xm:sqref>
        </x14:conditionalFormatting>
        <x14:conditionalFormatting xmlns:xm="http://schemas.microsoft.com/office/excel/2006/main">
          <x14:cfRule type="containsText" priority="253" operator="containsText" id="{68343056-F477-4B38-BA95-596171516F0C}">
            <xm:f>NOT(ISERROR(SEARCH(Статусы!$A$4,S859)))</xm:f>
            <xm:f>Статусы!$A$4</xm:f>
            <x14:dxf>
              <fill>
                <patternFill>
                  <bgColor theme="0" tint="-0.14996795556505021"/>
                </patternFill>
              </fill>
            </x14:dxf>
          </x14:cfRule>
          <xm:sqref>S859:U863</xm:sqref>
        </x14:conditionalFormatting>
        <x14:conditionalFormatting xmlns:xm="http://schemas.microsoft.com/office/excel/2006/main">
          <x14:cfRule type="containsText" priority="252" operator="containsText" id="{F3FDDB93-40EA-42CE-B602-33DC12EA1B1F}">
            <xm:f>NOT(ISERROR(SEARCH(Статусы!$A$4,P858)))</xm:f>
            <xm:f>Статусы!$A$4</xm:f>
            <x14:dxf>
              <fill>
                <patternFill>
                  <bgColor theme="0" tint="-0.14996795556505021"/>
                </patternFill>
              </fill>
            </x14:dxf>
          </x14:cfRule>
          <xm:sqref>P858:R858</xm:sqref>
        </x14:conditionalFormatting>
        <x14:conditionalFormatting xmlns:xm="http://schemas.microsoft.com/office/excel/2006/main">
          <x14:cfRule type="containsText" priority="251" operator="containsText" id="{12A180F0-9C17-499F-AC86-8C3553A2585B}">
            <xm:f>NOT(ISERROR(SEARCH(Статусы!$A$4,P859)))</xm:f>
            <xm:f>Статусы!$A$4</xm:f>
            <x14:dxf>
              <fill>
                <patternFill>
                  <bgColor theme="0" tint="-0.14996795556505021"/>
                </patternFill>
              </fill>
            </x14:dxf>
          </x14:cfRule>
          <xm:sqref>P859:R863</xm:sqref>
        </x14:conditionalFormatting>
        <x14:conditionalFormatting xmlns:xm="http://schemas.microsoft.com/office/excel/2006/main">
          <x14:cfRule type="containsText" priority="250" operator="containsText" id="{0CDCF09B-865A-442B-86FA-740336FDBA7B}">
            <xm:f>NOT(ISERROR(SEARCH(Статусы!$A$4,M858)))</xm:f>
            <xm:f>Статусы!$A$4</xm:f>
            <x14:dxf>
              <fill>
                <patternFill>
                  <bgColor theme="0" tint="-0.14996795556505021"/>
                </patternFill>
              </fill>
            </x14:dxf>
          </x14:cfRule>
          <xm:sqref>M858:O858</xm:sqref>
        </x14:conditionalFormatting>
        <x14:conditionalFormatting xmlns:xm="http://schemas.microsoft.com/office/excel/2006/main">
          <x14:cfRule type="containsText" priority="249" operator="containsText" id="{1B10782E-1AA9-4258-90FE-7CD177FD638D}">
            <xm:f>NOT(ISERROR(SEARCH(Статусы!$A$4,M859)))</xm:f>
            <xm:f>Статусы!$A$4</xm:f>
            <x14:dxf>
              <fill>
                <patternFill>
                  <bgColor theme="0" tint="-0.14996795556505021"/>
                </patternFill>
              </fill>
            </x14:dxf>
          </x14:cfRule>
          <xm:sqref>M859:O863</xm:sqref>
        </x14:conditionalFormatting>
        <x14:conditionalFormatting xmlns:xm="http://schemas.microsoft.com/office/excel/2006/main">
          <x14:cfRule type="containsText" priority="248" operator="containsText" id="{0726CAC8-A2E0-45C4-AE8A-F54D8A731FD0}">
            <xm:f>NOT(ISERROR(SEARCH(Статусы!$A$4,Y858)))</xm:f>
            <xm:f>Статусы!$A$4</xm:f>
            <x14:dxf>
              <fill>
                <patternFill>
                  <bgColor theme="0" tint="-0.14996795556505021"/>
                </patternFill>
              </fill>
            </x14:dxf>
          </x14:cfRule>
          <xm:sqref>Y858</xm:sqref>
        </x14:conditionalFormatting>
        <x14:conditionalFormatting xmlns:xm="http://schemas.microsoft.com/office/excel/2006/main">
          <x14:cfRule type="containsText" priority="247" operator="containsText" id="{6CA69226-90BD-4588-979D-FCE30822ADA1}">
            <xm:f>NOT(ISERROR(SEARCH(Статусы!$A$4,X858)))</xm:f>
            <xm:f>Статусы!$A$4</xm:f>
            <x14:dxf>
              <fill>
                <patternFill>
                  <bgColor theme="0" tint="-0.14996795556505021"/>
                </patternFill>
              </fill>
            </x14:dxf>
          </x14:cfRule>
          <xm:sqref>X858</xm:sqref>
        </x14:conditionalFormatting>
        <x14:conditionalFormatting xmlns:xm="http://schemas.microsoft.com/office/excel/2006/main">
          <x14:cfRule type="containsText" priority="246" operator="containsText" id="{3EB30AD5-C371-4F38-B20D-349ED12F7835}">
            <xm:f>NOT(ISERROR(SEARCH(Статусы!$A$3,G858)))</xm:f>
            <xm:f>Статусы!$A$3</xm:f>
            <x14:dxf>
              <font>
                <b/>
                <i val="0"/>
                <strike val="0"/>
              </font>
              <fill>
                <patternFill>
                  <bgColor theme="0" tint="-0.24994659260841701"/>
                </patternFill>
              </fill>
            </x14:dxf>
          </x14:cfRule>
          <x14:cfRule type="containsText" priority="258" operator="containsText" id="{44FE0BC9-5610-4ED4-9A40-BAA9CDC25AEB}">
            <xm:f>NOT(ISERROR(SEARCH(Статусы!$A$9,G858)))</xm:f>
            <xm:f>Статусы!$A$9</xm:f>
            <x14:dxf>
              <font>
                <b/>
                <i val="0"/>
                <strike val="0"/>
                <color rgb="FF002060"/>
              </font>
            </x14:dxf>
          </x14:cfRule>
          <x14:cfRule type="containsText" priority="259" operator="containsText" id="{23C11211-BCFA-471D-8BB2-8B787A02CAB6}">
            <xm:f>NOT(ISERROR(SEARCH(Статусы!$A$7,G858)))</xm:f>
            <xm:f>Статусы!$A$7</xm:f>
            <x14:dxf>
              <font>
                <b/>
                <i val="0"/>
                <color rgb="FFC00000"/>
              </font>
            </x14:dxf>
          </x14:cfRule>
          <x14:cfRule type="containsText" priority="260" operator="containsText" id="{21AED662-81ED-4D57-AD9F-A5D845AC6DBE}">
            <xm:f>NOT(ISERROR(SEARCH(Статусы!$A$5,G858)))</xm:f>
            <xm:f>Статусы!$A$5</xm:f>
            <x14:dxf>
              <font>
                <b/>
                <i val="0"/>
                <color rgb="FFC00000"/>
              </font>
              <fill>
                <patternFill>
                  <bgColor theme="5" tint="0.79998168889431442"/>
                </patternFill>
              </fill>
            </x14:dxf>
          </x14:cfRule>
          <x14:cfRule type="containsText" priority="261" operator="containsText" id="{323402E1-7EE4-49FA-9D1B-2B241177A370}">
            <xm:f>NOT(ISERROR(SEARCH(Статусы!$A$8,G858)))</xm:f>
            <xm:f>Статусы!$A$8</xm:f>
            <x14:dxf>
              <fill>
                <patternFill>
                  <bgColor rgb="FFFF0000"/>
                </patternFill>
              </fill>
            </x14:dxf>
          </x14:cfRule>
          <x14:cfRule type="containsText" priority="262" operator="containsText" id="{F23E7AD6-BAC2-48EC-9409-F3EE2F0460A1}">
            <xm:f>NOT(ISERROR(SEARCH(Статусы!$A$2,G858)))</xm:f>
            <xm:f>Статусы!$A$2</xm:f>
            <x14:dxf>
              <fill>
                <patternFill>
                  <bgColor theme="3" tint="0.79998168889431442"/>
                </patternFill>
              </fill>
            </x14:dxf>
          </x14:cfRule>
          <x14:cfRule type="containsText" priority="263" operator="containsText" id="{C270E06E-8C9A-421D-B71B-9C963C32D849}">
            <xm:f>NOT(ISERROR(SEARCH(Статусы!$A$1,G858)))</xm:f>
            <xm:f>Статусы!$A$1</xm:f>
            <x14:dxf>
              <fill>
                <patternFill>
                  <bgColor rgb="FFCCFF33"/>
                </patternFill>
              </fill>
            </x14:dxf>
          </x14:cfRule>
          <xm:sqref>G858:G863</xm:sqref>
        </x14:conditionalFormatting>
        <x14:conditionalFormatting xmlns:xm="http://schemas.microsoft.com/office/excel/2006/main">
          <x14:cfRule type="containsText" priority="237" operator="containsText" id="{A7930155-94D4-4601-8161-04126A644007}">
            <xm:f>NOT(ISERROR(SEARCH(Статусы!$A$4,I791)))</xm:f>
            <xm:f>Статусы!$A$4</xm:f>
            <x14:dxf>
              <fill>
                <patternFill>
                  <bgColor theme="0" tint="-0.14996795556505021"/>
                </patternFill>
              </fill>
            </x14:dxf>
          </x14:cfRule>
          <xm:sqref>I791:I795</xm:sqref>
        </x14:conditionalFormatting>
        <x14:conditionalFormatting xmlns:xm="http://schemas.microsoft.com/office/excel/2006/main">
          <x14:cfRule type="containsText" priority="238" operator="containsText" id="{52788DED-5CE7-4EF7-BF25-C5C3527FE4FE}">
            <xm:f>NOT(ISERROR(SEARCH(Статусы!$A$4,K791)))</xm:f>
            <xm:f>Статусы!$A$4</xm:f>
            <x14:dxf>
              <fill>
                <patternFill>
                  <bgColor theme="0" tint="-0.14996795556505021"/>
                </patternFill>
              </fill>
            </x14:dxf>
          </x14:cfRule>
          <xm:sqref>K791:K795</xm:sqref>
        </x14:conditionalFormatting>
        <x14:conditionalFormatting xmlns:xm="http://schemas.microsoft.com/office/excel/2006/main">
          <x14:cfRule type="containsText" priority="239" operator="containsText" id="{EF9C24B1-F6CE-4BC0-BF9D-A2657D89EB61}">
            <xm:f>NOT(ISERROR(SEARCH(Статусы!$A$4,H791)))</xm:f>
            <xm:f>Статусы!$A$4</xm:f>
            <x14:dxf>
              <fill>
                <patternFill>
                  <bgColor theme="0" tint="-0.14996795556505021"/>
                </patternFill>
              </fill>
            </x14:dxf>
          </x14:cfRule>
          <xm:sqref>H791:H795 L791:L795</xm:sqref>
        </x14:conditionalFormatting>
        <x14:conditionalFormatting xmlns:xm="http://schemas.microsoft.com/office/excel/2006/main">
          <x14:cfRule type="containsText" priority="236" operator="containsText" id="{2C505C26-F261-4B4B-BC88-B7CC749321A1}">
            <xm:f>NOT(ISERROR(SEARCH(Статусы!$A$4,S789)))</xm:f>
            <xm:f>Статусы!$A$4</xm:f>
            <x14:dxf>
              <fill>
                <patternFill>
                  <bgColor theme="0" tint="-0.14996795556505021"/>
                </patternFill>
              </fill>
            </x14:dxf>
          </x14:cfRule>
          <xm:sqref>S789:U790</xm:sqref>
        </x14:conditionalFormatting>
        <x14:conditionalFormatting xmlns:xm="http://schemas.microsoft.com/office/excel/2006/main">
          <x14:cfRule type="containsText" priority="235" operator="containsText" id="{60D70697-BBA8-4BF2-8AF4-7EF6E6566400}">
            <xm:f>NOT(ISERROR(SEARCH(Статусы!$A$4,S791)))</xm:f>
            <xm:f>Статусы!$A$4</xm:f>
            <x14:dxf>
              <fill>
                <patternFill>
                  <bgColor theme="0" tint="-0.14996795556505021"/>
                </patternFill>
              </fill>
            </x14:dxf>
          </x14:cfRule>
          <xm:sqref>S791:U795</xm:sqref>
        </x14:conditionalFormatting>
        <x14:conditionalFormatting xmlns:xm="http://schemas.microsoft.com/office/excel/2006/main">
          <x14:cfRule type="containsText" priority="234" operator="containsText" id="{12F6CB2F-45CA-436A-A12B-D462BD422A8B}">
            <xm:f>NOT(ISERROR(SEARCH(Статусы!$A$4,P789)))</xm:f>
            <xm:f>Статусы!$A$4</xm:f>
            <x14:dxf>
              <fill>
                <patternFill>
                  <bgColor theme="0" tint="-0.14996795556505021"/>
                </patternFill>
              </fill>
            </x14:dxf>
          </x14:cfRule>
          <xm:sqref>P789:R790</xm:sqref>
        </x14:conditionalFormatting>
        <x14:conditionalFormatting xmlns:xm="http://schemas.microsoft.com/office/excel/2006/main">
          <x14:cfRule type="containsText" priority="233" operator="containsText" id="{456C2555-F0A9-4461-A8BD-9A75870E5F65}">
            <xm:f>NOT(ISERROR(SEARCH(Статусы!$A$4,P791)))</xm:f>
            <xm:f>Статусы!$A$4</xm:f>
            <x14:dxf>
              <fill>
                <patternFill>
                  <bgColor theme="0" tint="-0.14996795556505021"/>
                </patternFill>
              </fill>
            </x14:dxf>
          </x14:cfRule>
          <xm:sqref>P791:R795</xm:sqref>
        </x14:conditionalFormatting>
        <x14:conditionalFormatting xmlns:xm="http://schemas.microsoft.com/office/excel/2006/main">
          <x14:cfRule type="containsText" priority="232" operator="containsText" id="{05846C97-E65F-4408-A223-3C95CBBD2BB7}">
            <xm:f>NOT(ISERROR(SEARCH(Статусы!$A$4,M789)))</xm:f>
            <xm:f>Статусы!$A$4</xm:f>
            <x14:dxf>
              <fill>
                <patternFill>
                  <bgColor theme="0" tint="-0.14996795556505021"/>
                </patternFill>
              </fill>
            </x14:dxf>
          </x14:cfRule>
          <xm:sqref>M789:O790</xm:sqref>
        </x14:conditionalFormatting>
        <x14:conditionalFormatting xmlns:xm="http://schemas.microsoft.com/office/excel/2006/main">
          <x14:cfRule type="containsText" priority="231" operator="containsText" id="{BAB8EC3A-D9FB-48BD-B66E-EA5E9DCFE570}">
            <xm:f>NOT(ISERROR(SEARCH(Статусы!$A$4,M791)))</xm:f>
            <xm:f>Статусы!$A$4</xm:f>
            <x14:dxf>
              <fill>
                <patternFill>
                  <bgColor theme="0" tint="-0.14996795556505021"/>
                </patternFill>
              </fill>
            </x14:dxf>
          </x14:cfRule>
          <xm:sqref>M791:O795</xm:sqref>
        </x14:conditionalFormatting>
        <x14:conditionalFormatting xmlns:xm="http://schemas.microsoft.com/office/excel/2006/main">
          <x14:cfRule type="containsText" priority="230" operator="containsText" id="{50A5B072-60E6-4378-B646-452FE3A9314F}">
            <xm:f>NOT(ISERROR(SEARCH(Статусы!$A$4,Y789)))</xm:f>
            <xm:f>Статусы!$A$4</xm:f>
            <x14:dxf>
              <fill>
                <patternFill>
                  <bgColor theme="0" tint="-0.14996795556505021"/>
                </patternFill>
              </fill>
            </x14:dxf>
          </x14:cfRule>
          <xm:sqref>Y789:Y790</xm:sqref>
        </x14:conditionalFormatting>
        <x14:conditionalFormatting xmlns:xm="http://schemas.microsoft.com/office/excel/2006/main">
          <x14:cfRule type="containsText" priority="229" operator="containsText" id="{15D1861E-E641-4A78-8C04-FFE4BEE2CD9E}">
            <xm:f>NOT(ISERROR(SEARCH(Статусы!$A$4,X790)))</xm:f>
            <xm:f>Статусы!$A$4</xm:f>
            <x14:dxf>
              <fill>
                <patternFill>
                  <bgColor theme="0" tint="-0.14996795556505021"/>
                </patternFill>
              </fill>
            </x14:dxf>
          </x14:cfRule>
          <xm:sqref>X790</xm:sqref>
        </x14:conditionalFormatting>
        <x14:conditionalFormatting xmlns:xm="http://schemas.microsoft.com/office/excel/2006/main">
          <x14:cfRule type="containsText" priority="228" operator="containsText" id="{9A9C2741-472E-456A-AEF9-6BCB1BFD8967}">
            <xm:f>NOT(ISERROR(SEARCH(Статусы!$A$3,G789)))</xm:f>
            <xm:f>Статусы!$A$3</xm:f>
            <x14:dxf>
              <font>
                <b/>
                <i val="0"/>
                <strike val="0"/>
              </font>
              <fill>
                <patternFill>
                  <bgColor theme="0" tint="-0.24994659260841701"/>
                </patternFill>
              </fill>
            </x14:dxf>
          </x14:cfRule>
          <x14:cfRule type="containsText" priority="240" operator="containsText" id="{1CE2A8BD-1193-40E6-BBB7-B93BB619B019}">
            <xm:f>NOT(ISERROR(SEARCH(Статусы!$A$9,G789)))</xm:f>
            <xm:f>Статусы!$A$9</xm:f>
            <x14:dxf>
              <font>
                <b/>
                <i val="0"/>
                <strike val="0"/>
                <color rgb="FF002060"/>
              </font>
            </x14:dxf>
          </x14:cfRule>
          <x14:cfRule type="containsText" priority="241" operator="containsText" id="{81473756-1CFC-4E2C-B8F1-E94CCED00C37}">
            <xm:f>NOT(ISERROR(SEARCH(Статусы!$A$7,G789)))</xm:f>
            <xm:f>Статусы!$A$7</xm:f>
            <x14:dxf>
              <font>
                <b/>
                <i val="0"/>
                <color rgb="FFC00000"/>
              </font>
            </x14:dxf>
          </x14:cfRule>
          <x14:cfRule type="containsText" priority="242" operator="containsText" id="{934A1202-0B7A-4B43-95D4-35CE0FC76C71}">
            <xm:f>NOT(ISERROR(SEARCH(Статусы!$A$5,G789)))</xm:f>
            <xm:f>Статусы!$A$5</xm:f>
            <x14:dxf>
              <font>
                <b/>
                <i val="0"/>
                <color rgb="FFC00000"/>
              </font>
              <fill>
                <patternFill>
                  <bgColor theme="5" tint="0.79998168889431442"/>
                </patternFill>
              </fill>
            </x14:dxf>
          </x14:cfRule>
          <x14:cfRule type="containsText" priority="243" operator="containsText" id="{21F076D9-2E1E-4DD1-AEEA-D0B5C822B3FE}">
            <xm:f>NOT(ISERROR(SEARCH(Статусы!$A$8,G789)))</xm:f>
            <xm:f>Статусы!$A$8</xm:f>
            <x14:dxf>
              <fill>
                <patternFill>
                  <bgColor rgb="FFFF0000"/>
                </patternFill>
              </fill>
            </x14:dxf>
          </x14:cfRule>
          <x14:cfRule type="containsText" priority="244" operator="containsText" id="{37863763-E0CC-4195-96BC-EC796C22E804}">
            <xm:f>NOT(ISERROR(SEARCH(Статусы!$A$2,G789)))</xm:f>
            <xm:f>Статусы!$A$2</xm:f>
            <x14:dxf>
              <fill>
                <patternFill>
                  <bgColor theme="3" tint="0.79998168889431442"/>
                </patternFill>
              </fill>
            </x14:dxf>
          </x14:cfRule>
          <x14:cfRule type="containsText" priority="245" operator="containsText" id="{1BA3F835-3484-41FC-AFAD-F341FA2406D6}">
            <xm:f>NOT(ISERROR(SEARCH(Статусы!$A$1,G789)))</xm:f>
            <xm:f>Статусы!$A$1</xm:f>
            <x14:dxf>
              <fill>
                <patternFill>
                  <bgColor rgb="FFCCFF33"/>
                </patternFill>
              </fill>
            </x14:dxf>
          </x14:cfRule>
          <xm:sqref>G789:G795</xm:sqref>
        </x14:conditionalFormatting>
        <x14:conditionalFormatting xmlns:xm="http://schemas.microsoft.com/office/excel/2006/main">
          <x14:cfRule type="containsText" priority="227" operator="containsText" id="{DF5F9BC8-9001-44C7-9DC9-B83B59879D22}">
            <xm:f>NOT(ISERROR(SEARCH(Статусы!$A$4,X693)))</xm:f>
            <xm:f>Статусы!$A$4</xm:f>
            <x14:dxf>
              <fill>
                <patternFill>
                  <bgColor theme="0" tint="-0.14996795556505021"/>
                </patternFill>
              </fill>
            </x14:dxf>
          </x14:cfRule>
          <xm:sqref>X693</xm:sqref>
        </x14:conditionalFormatting>
        <x14:conditionalFormatting xmlns:xm="http://schemas.microsoft.com/office/excel/2006/main">
          <x14:cfRule type="containsText" priority="226" operator="containsText" id="{0E6E0378-B718-4FB8-85B4-CBA399BD5437}">
            <xm:f>NOT(ISERROR(SEARCH(Статусы!$A$4,X705)))</xm:f>
            <xm:f>Статусы!$A$4</xm:f>
            <x14:dxf>
              <fill>
                <patternFill>
                  <bgColor theme="0" tint="-0.14996795556505021"/>
                </patternFill>
              </fill>
            </x14:dxf>
          </x14:cfRule>
          <xm:sqref>X705</xm:sqref>
        </x14:conditionalFormatting>
        <x14:conditionalFormatting xmlns:xm="http://schemas.microsoft.com/office/excel/2006/main">
          <x14:cfRule type="containsText" priority="225" operator="containsText" id="{653098C1-1CFE-46BB-AF16-31E7F70258C1}">
            <xm:f>NOT(ISERROR(SEARCH(Статусы!$A$4,X681)))</xm:f>
            <xm:f>Статусы!$A$4</xm:f>
            <x14:dxf>
              <fill>
                <patternFill>
                  <bgColor theme="0" tint="-0.14996795556505021"/>
                </patternFill>
              </fill>
            </x14:dxf>
          </x14:cfRule>
          <xm:sqref>X681</xm:sqref>
        </x14:conditionalFormatting>
        <x14:conditionalFormatting xmlns:xm="http://schemas.microsoft.com/office/excel/2006/main">
          <x14:cfRule type="containsText" priority="224" operator="containsText" id="{E3C478D5-D59B-4C8C-ABAA-943AEE7369B9}">
            <xm:f>NOT(ISERROR(SEARCH(Статусы!$A$4,X731)))</xm:f>
            <xm:f>Статусы!$A$4</xm:f>
            <x14:dxf>
              <fill>
                <patternFill>
                  <bgColor theme="0" tint="-0.14996795556505021"/>
                </patternFill>
              </fill>
            </x14:dxf>
          </x14:cfRule>
          <xm:sqref>X731</xm:sqref>
        </x14:conditionalFormatting>
        <x14:conditionalFormatting xmlns:xm="http://schemas.microsoft.com/office/excel/2006/main">
          <x14:cfRule type="containsText" priority="223" operator="containsText" id="{FE36F301-A544-4510-9D40-3DE4AEEEF297}">
            <xm:f>NOT(ISERROR(SEARCH(Статусы!$A$4,X763)))</xm:f>
            <xm:f>Статусы!$A$4</xm:f>
            <x14:dxf>
              <fill>
                <patternFill>
                  <bgColor theme="0" tint="-0.14996795556505021"/>
                </patternFill>
              </fill>
            </x14:dxf>
          </x14:cfRule>
          <xm:sqref>X763</xm:sqref>
        </x14:conditionalFormatting>
        <x14:conditionalFormatting xmlns:xm="http://schemas.microsoft.com/office/excel/2006/main">
          <x14:cfRule type="containsText" priority="222" operator="containsText" id="{6C7F7BAA-0BA7-47FB-93E1-D8F18DED3758}">
            <xm:f>NOT(ISERROR(SEARCH(Статусы!$A$4,X783)))</xm:f>
            <xm:f>Статусы!$A$4</xm:f>
            <x14:dxf>
              <fill>
                <patternFill>
                  <bgColor theme="0" tint="-0.14996795556505021"/>
                </patternFill>
              </fill>
            </x14:dxf>
          </x14:cfRule>
          <xm:sqref>X783</xm:sqref>
        </x14:conditionalFormatting>
        <x14:conditionalFormatting xmlns:xm="http://schemas.microsoft.com/office/excel/2006/main">
          <x14:cfRule type="containsText" priority="215" operator="containsText" id="{052AD2AE-6DC7-4DC0-B060-1B401BCD2668}">
            <xm:f>NOT(ISERROR(SEARCH(Статусы!$A$4,S1450)))</xm:f>
            <xm:f>Статусы!$A$4</xm:f>
            <x14:dxf>
              <fill>
                <patternFill>
                  <bgColor theme="0" tint="-0.14996795556505021"/>
                </patternFill>
              </fill>
            </x14:dxf>
          </x14:cfRule>
          <xm:sqref>S1450:U1450</xm:sqref>
        </x14:conditionalFormatting>
        <x14:conditionalFormatting xmlns:xm="http://schemas.microsoft.com/office/excel/2006/main">
          <x14:cfRule type="containsText" priority="214" operator="containsText" id="{C5C81BBE-3253-484B-BCBD-E87930F456FD}">
            <xm:f>NOT(ISERROR(SEARCH(Статусы!$A$4,P1450)))</xm:f>
            <xm:f>Статусы!$A$4</xm:f>
            <x14:dxf>
              <fill>
                <patternFill>
                  <bgColor theme="0" tint="-0.14996795556505021"/>
                </patternFill>
              </fill>
            </x14:dxf>
          </x14:cfRule>
          <xm:sqref>P1450:R1450</xm:sqref>
        </x14:conditionalFormatting>
        <x14:conditionalFormatting xmlns:xm="http://schemas.microsoft.com/office/excel/2006/main">
          <x14:cfRule type="containsText" priority="213" operator="containsText" id="{C703249A-B9F5-492A-99C8-DEB60806E86A}">
            <xm:f>NOT(ISERROR(SEARCH(Статусы!$A$4,M1450)))</xm:f>
            <xm:f>Статусы!$A$4</xm:f>
            <x14:dxf>
              <fill>
                <patternFill>
                  <bgColor theme="0" tint="-0.14996795556505021"/>
                </patternFill>
              </fill>
            </x14:dxf>
          </x14:cfRule>
          <xm:sqref>M1450:O1450</xm:sqref>
        </x14:conditionalFormatting>
        <x14:conditionalFormatting xmlns:xm="http://schemas.microsoft.com/office/excel/2006/main">
          <x14:cfRule type="containsText" priority="212" operator="containsText" id="{354085A5-2223-4B4A-90E6-A3DCD7AE4D63}">
            <xm:f>NOT(ISERROR(SEARCH(Статусы!$A$4,Y1450)))</xm:f>
            <xm:f>Статусы!$A$4</xm:f>
            <x14:dxf>
              <fill>
                <patternFill>
                  <bgColor theme="0" tint="-0.14996795556505021"/>
                </patternFill>
              </fill>
            </x14:dxf>
          </x14:cfRule>
          <xm:sqref>Y1450</xm:sqref>
        </x14:conditionalFormatting>
        <x14:conditionalFormatting xmlns:xm="http://schemas.microsoft.com/office/excel/2006/main">
          <x14:cfRule type="containsText" priority="211" operator="containsText" id="{84481F83-6C15-4E35-970F-D5D3B62E2BCC}">
            <xm:f>NOT(ISERROR(SEARCH(Статусы!$A$3,G1450)))</xm:f>
            <xm:f>Статусы!$A$3</xm:f>
            <x14:dxf>
              <font>
                <b/>
                <i val="0"/>
                <strike val="0"/>
              </font>
              <fill>
                <patternFill>
                  <bgColor theme="0" tint="-0.24994659260841701"/>
                </patternFill>
              </fill>
            </x14:dxf>
          </x14:cfRule>
          <x14:cfRule type="containsText" priority="216" operator="containsText" id="{CB93DC47-074C-4D95-8DE7-B07A416871D9}">
            <xm:f>NOT(ISERROR(SEARCH(Статусы!$A$9,G1450)))</xm:f>
            <xm:f>Статусы!$A$9</xm:f>
            <x14:dxf>
              <font>
                <b/>
                <i val="0"/>
                <strike val="0"/>
                <color rgb="FF002060"/>
              </font>
            </x14:dxf>
          </x14:cfRule>
          <x14:cfRule type="containsText" priority="217" operator="containsText" id="{1B15542C-45D5-4493-81CE-CC67C4DDBDDC}">
            <xm:f>NOT(ISERROR(SEARCH(Статусы!$A$7,G1450)))</xm:f>
            <xm:f>Статусы!$A$7</xm:f>
            <x14:dxf>
              <font>
                <b/>
                <i val="0"/>
                <color rgb="FFC00000"/>
              </font>
            </x14:dxf>
          </x14:cfRule>
          <x14:cfRule type="containsText" priority="218" operator="containsText" id="{E8CDCA1A-E86D-4431-BCD5-C03E655635D2}">
            <xm:f>NOT(ISERROR(SEARCH(Статусы!$A$5,G1450)))</xm:f>
            <xm:f>Статусы!$A$5</xm:f>
            <x14:dxf>
              <font>
                <b/>
                <i val="0"/>
                <color rgb="FFC00000"/>
              </font>
              <fill>
                <patternFill>
                  <bgColor theme="5" tint="0.79998168889431442"/>
                </patternFill>
              </fill>
            </x14:dxf>
          </x14:cfRule>
          <x14:cfRule type="containsText" priority="219" operator="containsText" id="{29BC2D6B-A8CC-4B34-94D7-32DC5B63AC50}">
            <xm:f>NOT(ISERROR(SEARCH(Статусы!$A$8,G1450)))</xm:f>
            <xm:f>Статусы!$A$8</xm:f>
            <x14:dxf>
              <fill>
                <patternFill>
                  <bgColor rgb="FFFF0000"/>
                </patternFill>
              </fill>
            </x14:dxf>
          </x14:cfRule>
          <x14:cfRule type="containsText" priority="220" operator="containsText" id="{9A7F8A24-BB8A-4954-97CB-DE68A2FF40E8}">
            <xm:f>NOT(ISERROR(SEARCH(Статусы!$A$2,G1450)))</xm:f>
            <xm:f>Статусы!$A$2</xm:f>
            <x14:dxf>
              <fill>
                <patternFill>
                  <bgColor theme="3" tint="0.79998168889431442"/>
                </patternFill>
              </fill>
            </x14:dxf>
          </x14:cfRule>
          <x14:cfRule type="containsText" priority="221" operator="containsText" id="{80A0917D-2803-4E1C-86EE-9E214D7A4D87}">
            <xm:f>NOT(ISERROR(SEARCH(Статусы!$A$1,G1450)))</xm:f>
            <xm:f>Статусы!$A$1</xm:f>
            <x14:dxf>
              <fill>
                <patternFill>
                  <bgColor rgb="FFCCFF33"/>
                </patternFill>
              </fill>
            </x14:dxf>
          </x14:cfRule>
          <xm:sqref>G1450</xm:sqref>
        </x14:conditionalFormatting>
        <x14:conditionalFormatting xmlns:xm="http://schemas.microsoft.com/office/excel/2006/main">
          <x14:cfRule type="containsText" priority="202" operator="containsText" id="{78B7762A-ACCF-4F8C-8301-D3A68F5B4E79}">
            <xm:f>NOT(ISERROR(SEARCH(Статусы!$A$4,I1452)))</xm:f>
            <xm:f>Статусы!$A$4</xm:f>
            <x14:dxf>
              <fill>
                <patternFill>
                  <bgColor theme="0" tint="-0.14996795556505021"/>
                </patternFill>
              </fill>
            </x14:dxf>
          </x14:cfRule>
          <xm:sqref>I1452:I1456</xm:sqref>
        </x14:conditionalFormatting>
        <x14:conditionalFormatting xmlns:xm="http://schemas.microsoft.com/office/excel/2006/main">
          <x14:cfRule type="containsText" priority="201" operator="containsText" id="{40A62178-FFA3-437A-9E3E-17AFD528AC78}">
            <xm:f>NOT(ISERROR(SEARCH(Статусы!$A$4,K1452)))</xm:f>
            <xm:f>Статусы!$A$4</xm:f>
            <x14:dxf>
              <fill>
                <patternFill>
                  <bgColor theme="0" tint="-0.14996795556505021"/>
                </patternFill>
              </fill>
            </x14:dxf>
          </x14:cfRule>
          <xm:sqref>K1452:K1456</xm:sqref>
        </x14:conditionalFormatting>
        <x14:conditionalFormatting xmlns:xm="http://schemas.microsoft.com/office/excel/2006/main">
          <x14:cfRule type="containsText" priority="203" operator="containsText" id="{7DDC834D-6CB5-4E6C-91DF-A0084F5E0B44}">
            <xm:f>NOT(ISERROR(SEARCH(Статусы!$A$4,H1452)))</xm:f>
            <xm:f>Статусы!$A$4</xm:f>
            <x14:dxf>
              <fill>
                <patternFill>
                  <bgColor theme="0" tint="-0.14996795556505021"/>
                </patternFill>
              </fill>
            </x14:dxf>
          </x14:cfRule>
          <xm:sqref>H1452:H1456 L1452:L1456</xm:sqref>
        </x14:conditionalFormatting>
        <x14:conditionalFormatting xmlns:xm="http://schemas.microsoft.com/office/excel/2006/main">
          <x14:cfRule type="containsText" priority="200" operator="containsText" id="{840B20AB-1539-4607-963D-05BED401F40B}">
            <xm:f>NOT(ISERROR(SEARCH(Статусы!$A$4,S1451)))</xm:f>
            <xm:f>Статусы!$A$4</xm:f>
            <x14:dxf>
              <fill>
                <patternFill>
                  <bgColor theme="0" tint="-0.14996795556505021"/>
                </patternFill>
              </fill>
            </x14:dxf>
          </x14:cfRule>
          <xm:sqref>S1451:U1451</xm:sqref>
        </x14:conditionalFormatting>
        <x14:conditionalFormatting xmlns:xm="http://schemas.microsoft.com/office/excel/2006/main">
          <x14:cfRule type="containsText" priority="199" operator="containsText" id="{C8C41752-D6CA-47BA-8E3A-EB169047591F}">
            <xm:f>NOT(ISERROR(SEARCH(Статусы!$A$4,S1452)))</xm:f>
            <xm:f>Статусы!$A$4</xm:f>
            <x14:dxf>
              <fill>
                <patternFill>
                  <bgColor theme="0" tint="-0.14996795556505021"/>
                </patternFill>
              </fill>
            </x14:dxf>
          </x14:cfRule>
          <xm:sqref>S1452:U1456</xm:sqref>
        </x14:conditionalFormatting>
        <x14:conditionalFormatting xmlns:xm="http://schemas.microsoft.com/office/excel/2006/main">
          <x14:cfRule type="containsText" priority="198" operator="containsText" id="{B6380EE9-0B65-45C4-AE6E-53F9AC8F937E}">
            <xm:f>NOT(ISERROR(SEARCH(Статусы!$A$4,P1451)))</xm:f>
            <xm:f>Статусы!$A$4</xm:f>
            <x14:dxf>
              <fill>
                <patternFill>
                  <bgColor theme="0" tint="-0.14996795556505021"/>
                </patternFill>
              </fill>
            </x14:dxf>
          </x14:cfRule>
          <xm:sqref>P1451:R1451</xm:sqref>
        </x14:conditionalFormatting>
        <x14:conditionalFormatting xmlns:xm="http://schemas.microsoft.com/office/excel/2006/main">
          <x14:cfRule type="containsText" priority="197" operator="containsText" id="{B71C19A0-623F-4C1D-9413-40A3528667BA}">
            <xm:f>NOT(ISERROR(SEARCH(Статусы!$A$4,P1452)))</xm:f>
            <xm:f>Статусы!$A$4</xm:f>
            <x14:dxf>
              <fill>
                <patternFill>
                  <bgColor theme="0" tint="-0.14996795556505021"/>
                </patternFill>
              </fill>
            </x14:dxf>
          </x14:cfRule>
          <xm:sqref>P1452:R1456</xm:sqref>
        </x14:conditionalFormatting>
        <x14:conditionalFormatting xmlns:xm="http://schemas.microsoft.com/office/excel/2006/main">
          <x14:cfRule type="containsText" priority="196" operator="containsText" id="{782A767E-191B-40CC-BC73-69E61F439106}">
            <xm:f>NOT(ISERROR(SEARCH(Статусы!$A$4,M1451)))</xm:f>
            <xm:f>Статусы!$A$4</xm:f>
            <x14:dxf>
              <fill>
                <patternFill>
                  <bgColor theme="0" tint="-0.14996795556505021"/>
                </patternFill>
              </fill>
            </x14:dxf>
          </x14:cfRule>
          <xm:sqref>M1451:O1451</xm:sqref>
        </x14:conditionalFormatting>
        <x14:conditionalFormatting xmlns:xm="http://schemas.microsoft.com/office/excel/2006/main">
          <x14:cfRule type="containsText" priority="195" operator="containsText" id="{8B7AAA17-AD64-49F8-92A6-A011C1E37791}">
            <xm:f>NOT(ISERROR(SEARCH(Статусы!$A$4,M1452)))</xm:f>
            <xm:f>Статусы!$A$4</xm:f>
            <x14:dxf>
              <fill>
                <patternFill>
                  <bgColor theme="0" tint="-0.14996795556505021"/>
                </patternFill>
              </fill>
            </x14:dxf>
          </x14:cfRule>
          <xm:sqref>M1452:O1456</xm:sqref>
        </x14:conditionalFormatting>
        <x14:conditionalFormatting xmlns:xm="http://schemas.microsoft.com/office/excel/2006/main">
          <x14:cfRule type="containsText" priority="194" operator="containsText" id="{B378DA18-751D-4711-A6EF-F2586CBF4269}">
            <xm:f>NOT(ISERROR(SEARCH(Статусы!$A$4,Y1451)))</xm:f>
            <xm:f>Статусы!$A$4</xm:f>
            <x14:dxf>
              <fill>
                <patternFill>
                  <bgColor theme="0" tint="-0.14996795556505021"/>
                </patternFill>
              </fill>
            </x14:dxf>
          </x14:cfRule>
          <xm:sqref>Y1451</xm:sqref>
        </x14:conditionalFormatting>
        <x14:conditionalFormatting xmlns:xm="http://schemas.microsoft.com/office/excel/2006/main">
          <x14:cfRule type="containsText" priority="204" operator="containsText" id="{101FD880-E9CB-49F9-A1A6-C26DE7C397B4}">
            <xm:f>NOT(ISERROR(SEARCH(Статусы!$A$3,G1451)))</xm:f>
            <xm:f>Статусы!$A$3</xm:f>
            <x14:dxf>
              <font>
                <b/>
                <i val="0"/>
                <strike val="0"/>
              </font>
              <fill>
                <patternFill>
                  <bgColor theme="0" tint="-0.24994659260841701"/>
                </patternFill>
              </fill>
            </x14:dxf>
          </x14:cfRule>
          <x14:cfRule type="containsText" priority="205" operator="containsText" id="{8851D982-AA37-43BF-94A4-0FD7B7AFC795}">
            <xm:f>NOT(ISERROR(SEARCH(Статусы!$A$9,G1451)))</xm:f>
            <xm:f>Статусы!$A$9</xm:f>
            <x14:dxf>
              <font>
                <b/>
                <i val="0"/>
                <strike val="0"/>
                <color rgb="FF002060"/>
              </font>
            </x14:dxf>
          </x14:cfRule>
          <x14:cfRule type="containsText" priority="206" operator="containsText" id="{1AB89FA4-B590-4BDF-BB7E-FD60E99FB14F}">
            <xm:f>NOT(ISERROR(SEARCH(Статусы!$A$7,G1451)))</xm:f>
            <xm:f>Статусы!$A$7</xm:f>
            <x14:dxf>
              <font>
                <b/>
                <i val="0"/>
                <color rgb="FFC00000"/>
              </font>
            </x14:dxf>
          </x14:cfRule>
          <x14:cfRule type="containsText" priority="207" operator="containsText" id="{7FAA5FD4-FD13-4C60-9FC9-F9E4879BF53F}">
            <xm:f>NOT(ISERROR(SEARCH(Статусы!$A$5,G1451)))</xm:f>
            <xm:f>Статусы!$A$5</xm:f>
            <x14:dxf>
              <font>
                <b/>
                <i val="0"/>
                <color rgb="FFC00000"/>
              </font>
              <fill>
                <patternFill>
                  <bgColor theme="5" tint="0.79998168889431442"/>
                </patternFill>
              </fill>
            </x14:dxf>
          </x14:cfRule>
          <x14:cfRule type="containsText" priority="208" operator="containsText" id="{46D4CDA5-7BC2-4D45-ACDF-6B40C29AC475}">
            <xm:f>NOT(ISERROR(SEARCH(Статусы!$A$8,G1451)))</xm:f>
            <xm:f>Статусы!$A$8</xm:f>
            <x14:dxf>
              <fill>
                <patternFill>
                  <bgColor rgb="FFFF0000"/>
                </patternFill>
              </fill>
            </x14:dxf>
          </x14:cfRule>
          <x14:cfRule type="containsText" priority="209" operator="containsText" id="{D211BBB9-865A-4A71-A181-4C51AE123A38}">
            <xm:f>NOT(ISERROR(SEARCH(Статусы!$A$2,G1451)))</xm:f>
            <xm:f>Статусы!$A$2</xm:f>
            <x14:dxf>
              <fill>
                <patternFill>
                  <bgColor theme="3" tint="0.79998168889431442"/>
                </patternFill>
              </fill>
            </x14:dxf>
          </x14:cfRule>
          <x14:cfRule type="containsText" priority="210" operator="containsText" id="{8FD598C9-D6C2-4F05-9740-12071FAC16D3}">
            <xm:f>NOT(ISERROR(SEARCH(Статусы!$A$1,G1451)))</xm:f>
            <xm:f>Статусы!$A$1</xm:f>
            <x14:dxf>
              <fill>
                <patternFill>
                  <bgColor rgb="FFCCFF33"/>
                </patternFill>
              </fill>
            </x14:dxf>
          </x14:cfRule>
          <xm:sqref>G1451:G1456</xm:sqref>
        </x14:conditionalFormatting>
        <x14:conditionalFormatting xmlns:xm="http://schemas.microsoft.com/office/excel/2006/main">
          <x14:cfRule type="containsText" priority="187" operator="containsText" id="{0CB28C83-BBE9-4FB5-A348-6B41D1C3CE78}">
            <xm:f>NOT(ISERROR(SEARCH(Статусы!$A$4,S1463)))</xm:f>
            <xm:f>Статусы!$A$4</xm:f>
            <x14:dxf>
              <fill>
                <patternFill>
                  <bgColor theme="0" tint="-0.14996795556505021"/>
                </patternFill>
              </fill>
            </x14:dxf>
          </x14:cfRule>
          <xm:sqref>S1463:U1463</xm:sqref>
        </x14:conditionalFormatting>
        <x14:conditionalFormatting xmlns:xm="http://schemas.microsoft.com/office/excel/2006/main">
          <x14:cfRule type="containsText" priority="186" operator="containsText" id="{0BCF3921-6628-4A4D-A743-93269E0601BB}">
            <xm:f>NOT(ISERROR(SEARCH(Статусы!$A$4,P1463)))</xm:f>
            <xm:f>Статусы!$A$4</xm:f>
            <x14:dxf>
              <fill>
                <patternFill>
                  <bgColor theme="0" tint="-0.14996795556505021"/>
                </patternFill>
              </fill>
            </x14:dxf>
          </x14:cfRule>
          <xm:sqref>P1463:R1463</xm:sqref>
        </x14:conditionalFormatting>
        <x14:conditionalFormatting xmlns:xm="http://schemas.microsoft.com/office/excel/2006/main">
          <x14:cfRule type="containsText" priority="185" operator="containsText" id="{B07C6D24-A606-4F45-B254-ED7EB004B0E5}">
            <xm:f>NOT(ISERROR(SEARCH(Статусы!$A$4,M1463)))</xm:f>
            <xm:f>Статусы!$A$4</xm:f>
            <x14:dxf>
              <fill>
                <patternFill>
                  <bgColor theme="0" tint="-0.14996795556505021"/>
                </patternFill>
              </fill>
            </x14:dxf>
          </x14:cfRule>
          <xm:sqref>M1463:O1463</xm:sqref>
        </x14:conditionalFormatting>
        <x14:conditionalFormatting xmlns:xm="http://schemas.microsoft.com/office/excel/2006/main">
          <x14:cfRule type="containsText" priority="184" operator="containsText" id="{250B9036-1DF5-4981-8F6A-02B6948866B2}">
            <xm:f>NOT(ISERROR(SEARCH(Статусы!$A$4,Y1463)))</xm:f>
            <xm:f>Статусы!$A$4</xm:f>
            <x14:dxf>
              <fill>
                <patternFill>
                  <bgColor theme="0" tint="-0.14996795556505021"/>
                </patternFill>
              </fill>
            </x14:dxf>
          </x14:cfRule>
          <xm:sqref>Y1463</xm:sqref>
        </x14:conditionalFormatting>
        <x14:conditionalFormatting xmlns:xm="http://schemas.microsoft.com/office/excel/2006/main">
          <x14:cfRule type="containsText" priority="183" operator="containsText" id="{A2A7E752-2042-489A-94E2-A73E0FCCD767}">
            <xm:f>NOT(ISERROR(SEARCH(Статусы!$A$3,G1463)))</xm:f>
            <xm:f>Статусы!$A$3</xm:f>
            <x14:dxf>
              <font>
                <b/>
                <i val="0"/>
                <strike val="0"/>
              </font>
              <fill>
                <patternFill>
                  <bgColor theme="0" tint="-0.24994659260841701"/>
                </patternFill>
              </fill>
            </x14:dxf>
          </x14:cfRule>
          <x14:cfRule type="containsText" priority="188" operator="containsText" id="{3F86FCA6-CB4B-4002-B30D-5640CC8D7A2B}">
            <xm:f>NOT(ISERROR(SEARCH(Статусы!$A$9,G1463)))</xm:f>
            <xm:f>Статусы!$A$9</xm:f>
            <x14:dxf>
              <font>
                <b/>
                <i val="0"/>
                <strike val="0"/>
                <color rgb="FF002060"/>
              </font>
            </x14:dxf>
          </x14:cfRule>
          <x14:cfRule type="containsText" priority="189" operator="containsText" id="{B865F03A-3C66-4476-B058-D439C3AA6FFC}">
            <xm:f>NOT(ISERROR(SEARCH(Статусы!$A$7,G1463)))</xm:f>
            <xm:f>Статусы!$A$7</xm:f>
            <x14:dxf>
              <font>
                <b/>
                <i val="0"/>
                <color rgb="FFC00000"/>
              </font>
            </x14:dxf>
          </x14:cfRule>
          <x14:cfRule type="containsText" priority="190" operator="containsText" id="{FD499497-0BB8-4DB0-8851-3C6E8271D699}">
            <xm:f>NOT(ISERROR(SEARCH(Статусы!$A$5,G1463)))</xm:f>
            <xm:f>Статусы!$A$5</xm:f>
            <x14:dxf>
              <font>
                <b/>
                <i val="0"/>
                <color rgb="FFC00000"/>
              </font>
              <fill>
                <patternFill>
                  <bgColor theme="5" tint="0.79998168889431442"/>
                </patternFill>
              </fill>
            </x14:dxf>
          </x14:cfRule>
          <x14:cfRule type="containsText" priority="191" operator="containsText" id="{08522417-FC35-41E7-842F-4A151C01E55E}">
            <xm:f>NOT(ISERROR(SEARCH(Статусы!$A$8,G1463)))</xm:f>
            <xm:f>Статусы!$A$8</xm:f>
            <x14:dxf>
              <fill>
                <patternFill>
                  <bgColor rgb="FFFF0000"/>
                </patternFill>
              </fill>
            </x14:dxf>
          </x14:cfRule>
          <x14:cfRule type="containsText" priority="192" operator="containsText" id="{2DF6EC8B-5CA5-4837-A928-868841E7BB02}">
            <xm:f>NOT(ISERROR(SEARCH(Статусы!$A$2,G1463)))</xm:f>
            <xm:f>Статусы!$A$2</xm:f>
            <x14:dxf>
              <fill>
                <patternFill>
                  <bgColor theme="3" tint="0.79998168889431442"/>
                </patternFill>
              </fill>
            </x14:dxf>
          </x14:cfRule>
          <x14:cfRule type="containsText" priority="193" operator="containsText" id="{CE722DD3-DB46-4BE3-B542-644D73B3D91A}">
            <xm:f>NOT(ISERROR(SEARCH(Статусы!$A$1,G1463)))</xm:f>
            <xm:f>Статусы!$A$1</xm:f>
            <x14:dxf>
              <fill>
                <patternFill>
                  <bgColor rgb="FFCCFF33"/>
                </patternFill>
              </fill>
            </x14:dxf>
          </x14:cfRule>
          <xm:sqref>G1463</xm:sqref>
        </x14:conditionalFormatting>
        <x14:conditionalFormatting xmlns:xm="http://schemas.microsoft.com/office/excel/2006/main">
          <x14:cfRule type="containsText" priority="174" operator="containsText" id="{AC38B4D5-FEC6-4FC2-8376-B477D7C89FC0}">
            <xm:f>NOT(ISERROR(SEARCH(Статусы!$A$4,I1465)))</xm:f>
            <xm:f>Статусы!$A$4</xm:f>
            <x14:dxf>
              <fill>
                <patternFill>
                  <bgColor theme="0" tint="-0.14996795556505021"/>
                </patternFill>
              </fill>
            </x14:dxf>
          </x14:cfRule>
          <xm:sqref>I1465:I1469</xm:sqref>
        </x14:conditionalFormatting>
        <x14:conditionalFormatting xmlns:xm="http://schemas.microsoft.com/office/excel/2006/main">
          <x14:cfRule type="containsText" priority="173" operator="containsText" id="{AD04F408-55B9-470D-ABE0-3213F0D8FBA7}">
            <xm:f>NOT(ISERROR(SEARCH(Статусы!$A$4,K1465)))</xm:f>
            <xm:f>Статусы!$A$4</xm:f>
            <x14:dxf>
              <fill>
                <patternFill>
                  <bgColor theme="0" tint="-0.14996795556505021"/>
                </patternFill>
              </fill>
            </x14:dxf>
          </x14:cfRule>
          <xm:sqref>K1465:K1469</xm:sqref>
        </x14:conditionalFormatting>
        <x14:conditionalFormatting xmlns:xm="http://schemas.microsoft.com/office/excel/2006/main">
          <x14:cfRule type="containsText" priority="175" operator="containsText" id="{AD74CF9C-C945-4498-8A56-76A516B198C4}">
            <xm:f>NOT(ISERROR(SEARCH(Статусы!$A$4,H1465)))</xm:f>
            <xm:f>Статусы!$A$4</xm:f>
            <x14:dxf>
              <fill>
                <patternFill>
                  <bgColor theme="0" tint="-0.14996795556505021"/>
                </patternFill>
              </fill>
            </x14:dxf>
          </x14:cfRule>
          <xm:sqref>H1465:H1469 L1465:L1469</xm:sqref>
        </x14:conditionalFormatting>
        <x14:conditionalFormatting xmlns:xm="http://schemas.microsoft.com/office/excel/2006/main">
          <x14:cfRule type="containsText" priority="172" operator="containsText" id="{870F338C-9F97-48D4-807B-612767C72F89}">
            <xm:f>NOT(ISERROR(SEARCH(Статусы!$A$4,S1464)))</xm:f>
            <xm:f>Статусы!$A$4</xm:f>
            <x14:dxf>
              <fill>
                <patternFill>
                  <bgColor theme="0" tint="-0.14996795556505021"/>
                </patternFill>
              </fill>
            </x14:dxf>
          </x14:cfRule>
          <xm:sqref>S1464:U1464</xm:sqref>
        </x14:conditionalFormatting>
        <x14:conditionalFormatting xmlns:xm="http://schemas.microsoft.com/office/excel/2006/main">
          <x14:cfRule type="containsText" priority="171" operator="containsText" id="{857228D7-8CCB-4B89-8887-B1D3C4AFBEC3}">
            <xm:f>NOT(ISERROR(SEARCH(Статусы!$A$4,S1465)))</xm:f>
            <xm:f>Статусы!$A$4</xm:f>
            <x14:dxf>
              <fill>
                <patternFill>
                  <bgColor theme="0" tint="-0.14996795556505021"/>
                </patternFill>
              </fill>
            </x14:dxf>
          </x14:cfRule>
          <xm:sqref>S1465:U1469</xm:sqref>
        </x14:conditionalFormatting>
        <x14:conditionalFormatting xmlns:xm="http://schemas.microsoft.com/office/excel/2006/main">
          <x14:cfRule type="containsText" priority="170" operator="containsText" id="{F5ABC66F-B5CB-4475-B70E-7BBFD7AADE73}">
            <xm:f>NOT(ISERROR(SEARCH(Статусы!$A$4,P1464)))</xm:f>
            <xm:f>Статусы!$A$4</xm:f>
            <x14:dxf>
              <fill>
                <patternFill>
                  <bgColor theme="0" tint="-0.14996795556505021"/>
                </patternFill>
              </fill>
            </x14:dxf>
          </x14:cfRule>
          <xm:sqref>P1464:R1464</xm:sqref>
        </x14:conditionalFormatting>
        <x14:conditionalFormatting xmlns:xm="http://schemas.microsoft.com/office/excel/2006/main">
          <x14:cfRule type="containsText" priority="169" operator="containsText" id="{7EEDE85B-1B8C-4C11-829E-F258C0A52666}">
            <xm:f>NOT(ISERROR(SEARCH(Статусы!$A$4,P1465)))</xm:f>
            <xm:f>Статусы!$A$4</xm:f>
            <x14:dxf>
              <fill>
                <patternFill>
                  <bgColor theme="0" tint="-0.14996795556505021"/>
                </patternFill>
              </fill>
            </x14:dxf>
          </x14:cfRule>
          <xm:sqref>P1465:R1469</xm:sqref>
        </x14:conditionalFormatting>
        <x14:conditionalFormatting xmlns:xm="http://schemas.microsoft.com/office/excel/2006/main">
          <x14:cfRule type="containsText" priority="168" operator="containsText" id="{E0EA1119-9F59-414F-A63D-6571A2E10871}">
            <xm:f>NOT(ISERROR(SEARCH(Статусы!$A$4,M1464)))</xm:f>
            <xm:f>Статусы!$A$4</xm:f>
            <x14:dxf>
              <fill>
                <patternFill>
                  <bgColor theme="0" tint="-0.14996795556505021"/>
                </patternFill>
              </fill>
            </x14:dxf>
          </x14:cfRule>
          <xm:sqref>M1464:O1464</xm:sqref>
        </x14:conditionalFormatting>
        <x14:conditionalFormatting xmlns:xm="http://schemas.microsoft.com/office/excel/2006/main">
          <x14:cfRule type="containsText" priority="167" operator="containsText" id="{0023F7EF-2E15-43F9-9BE3-CB113978352C}">
            <xm:f>NOT(ISERROR(SEARCH(Статусы!$A$4,M1465)))</xm:f>
            <xm:f>Статусы!$A$4</xm:f>
            <x14:dxf>
              <fill>
                <patternFill>
                  <bgColor theme="0" tint="-0.14996795556505021"/>
                </patternFill>
              </fill>
            </x14:dxf>
          </x14:cfRule>
          <xm:sqref>M1465:O1469</xm:sqref>
        </x14:conditionalFormatting>
        <x14:conditionalFormatting xmlns:xm="http://schemas.microsoft.com/office/excel/2006/main">
          <x14:cfRule type="containsText" priority="166" operator="containsText" id="{8F67AB92-31DF-461C-BB26-C419FE3831F9}">
            <xm:f>NOT(ISERROR(SEARCH(Статусы!$A$4,Y1464)))</xm:f>
            <xm:f>Статусы!$A$4</xm:f>
            <x14:dxf>
              <fill>
                <patternFill>
                  <bgColor theme="0" tint="-0.14996795556505021"/>
                </patternFill>
              </fill>
            </x14:dxf>
          </x14:cfRule>
          <xm:sqref>Y1464</xm:sqref>
        </x14:conditionalFormatting>
        <x14:conditionalFormatting xmlns:xm="http://schemas.microsoft.com/office/excel/2006/main">
          <x14:cfRule type="containsText" priority="176" operator="containsText" id="{6476CEA5-6239-4C4A-A780-5570AAB8E2BF}">
            <xm:f>NOT(ISERROR(SEARCH(Статусы!$A$3,G1464)))</xm:f>
            <xm:f>Статусы!$A$3</xm:f>
            <x14:dxf>
              <font>
                <b/>
                <i val="0"/>
                <strike val="0"/>
              </font>
              <fill>
                <patternFill>
                  <bgColor theme="0" tint="-0.24994659260841701"/>
                </patternFill>
              </fill>
            </x14:dxf>
          </x14:cfRule>
          <x14:cfRule type="containsText" priority="177" operator="containsText" id="{F9DCCFAE-98DA-4CE1-B6D8-4E825BB64948}">
            <xm:f>NOT(ISERROR(SEARCH(Статусы!$A$9,G1464)))</xm:f>
            <xm:f>Статусы!$A$9</xm:f>
            <x14:dxf>
              <font>
                <b/>
                <i val="0"/>
                <strike val="0"/>
                <color rgb="FF002060"/>
              </font>
            </x14:dxf>
          </x14:cfRule>
          <x14:cfRule type="containsText" priority="178" operator="containsText" id="{10120AA7-31AD-4C89-B257-A61E530DA0D0}">
            <xm:f>NOT(ISERROR(SEARCH(Статусы!$A$7,G1464)))</xm:f>
            <xm:f>Статусы!$A$7</xm:f>
            <x14:dxf>
              <font>
                <b/>
                <i val="0"/>
                <color rgb="FFC00000"/>
              </font>
            </x14:dxf>
          </x14:cfRule>
          <x14:cfRule type="containsText" priority="179" operator="containsText" id="{6E008316-8A93-4DC5-A565-F5753319F0AB}">
            <xm:f>NOT(ISERROR(SEARCH(Статусы!$A$5,G1464)))</xm:f>
            <xm:f>Статусы!$A$5</xm:f>
            <x14:dxf>
              <font>
                <b/>
                <i val="0"/>
                <color rgb="FFC00000"/>
              </font>
              <fill>
                <patternFill>
                  <bgColor theme="5" tint="0.79998168889431442"/>
                </patternFill>
              </fill>
            </x14:dxf>
          </x14:cfRule>
          <x14:cfRule type="containsText" priority="180" operator="containsText" id="{91B7339C-FDED-46B1-85F7-947BFCD0370C}">
            <xm:f>NOT(ISERROR(SEARCH(Статусы!$A$8,G1464)))</xm:f>
            <xm:f>Статусы!$A$8</xm:f>
            <x14:dxf>
              <fill>
                <patternFill>
                  <bgColor rgb="FFFF0000"/>
                </patternFill>
              </fill>
            </x14:dxf>
          </x14:cfRule>
          <x14:cfRule type="containsText" priority="181" operator="containsText" id="{4751448E-0CB5-4E06-9F1D-1591AA32BB88}">
            <xm:f>NOT(ISERROR(SEARCH(Статусы!$A$2,G1464)))</xm:f>
            <xm:f>Статусы!$A$2</xm:f>
            <x14:dxf>
              <fill>
                <patternFill>
                  <bgColor theme="3" tint="0.79998168889431442"/>
                </patternFill>
              </fill>
            </x14:dxf>
          </x14:cfRule>
          <x14:cfRule type="containsText" priority="182" operator="containsText" id="{A6556DB1-F550-4258-81C5-F366C42A2436}">
            <xm:f>NOT(ISERROR(SEARCH(Статусы!$A$1,G1464)))</xm:f>
            <xm:f>Статусы!$A$1</xm:f>
            <x14:dxf>
              <fill>
                <patternFill>
                  <bgColor rgb="FFCCFF33"/>
                </patternFill>
              </fill>
            </x14:dxf>
          </x14:cfRule>
          <xm:sqref>G1464:G1469</xm:sqref>
        </x14:conditionalFormatting>
        <x14:conditionalFormatting xmlns:xm="http://schemas.microsoft.com/office/excel/2006/main">
          <x14:cfRule type="containsText" priority="164" operator="containsText" id="{E48F850C-AD3F-47AC-AE61-0A7A0E55FDB6}">
            <xm:f>NOT(ISERROR(SEARCH(Статусы!$A$4,I1458)))</xm:f>
            <xm:f>Статусы!$A$4</xm:f>
            <x14:dxf>
              <fill>
                <patternFill>
                  <bgColor theme="0" tint="-0.14996795556505021"/>
                </patternFill>
              </fill>
            </x14:dxf>
          </x14:cfRule>
          <xm:sqref>I1458:I1461</xm:sqref>
        </x14:conditionalFormatting>
        <x14:conditionalFormatting xmlns:xm="http://schemas.microsoft.com/office/excel/2006/main">
          <x14:cfRule type="containsText" priority="163" operator="containsText" id="{842CE8AB-57AD-4D2F-B240-30682F32DCEE}">
            <xm:f>NOT(ISERROR(SEARCH(Статусы!$A$4,K1458)))</xm:f>
            <xm:f>Статусы!$A$4</xm:f>
            <x14:dxf>
              <fill>
                <patternFill>
                  <bgColor theme="0" tint="-0.14996795556505021"/>
                </patternFill>
              </fill>
            </x14:dxf>
          </x14:cfRule>
          <xm:sqref>K1458:K1462</xm:sqref>
        </x14:conditionalFormatting>
        <x14:conditionalFormatting xmlns:xm="http://schemas.microsoft.com/office/excel/2006/main">
          <x14:cfRule type="containsText" priority="165" operator="containsText" id="{39CADBEE-882F-443C-952E-5C2D8A2F3CA1}">
            <xm:f>NOT(ISERROR(SEARCH(Статусы!$A$4,H1458)))</xm:f>
            <xm:f>Статусы!$A$4</xm:f>
            <x14:dxf>
              <fill>
                <patternFill>
                  <bgColor theme="0" tint="-0.14996795556505021"/>
                </patternFill>
              </fill>
            </x14:dxf>
          </x14:cfRule>
          <xm:sqref>H1458:H1462 L1458:L1462</xm:sqref>
        </x14:conditionalFormatting>
        <x14:conditionalFormatting xmlns:xm="http://schemas.microsoft.com/office/excel/2006/main">
          <x14:cfRule type="containsText" priority="162" operator="containsText" id="{DC6D84C6-095F-42CA-A961-4117F680F318}">
            <xm:f>NOT(ISERROR(SEARCH(Статусы!$A$4,S1457)))</xm:f>
            <xm:f>Статусы!$A$4</xm:f>
            <x14:dxf>
              <fill>
                <patternFill>
                  <bgColor theme="0" tint="-0.14996795556505021"/>
                </patternFill>
              </fill>
            </x14:dxf>
          </x14:cfRule>
          <xm:sqref>S1457:U1457</xm:sqref>
        </x14:conditionalFormatting>
        <x14:conditionalFormatting xmlns:xm="http://schemas.microsoft.com/office/excel/2006/main">
          <x14:cfRule type="containsText" priority="161" operator="containsText" id="{CA51380F-E386-4D7B-B5B0-BE29EA726ABF}">
            <xm:f>NOT(ISERROR(SEARCH(Статусы!$A$4,S1458)))</xm:f>
            <xm:f>Статусы!$A$4</xm:f>
            <x14:dxf>
              <fill>
                <patternFill>
                  <bgColor theme="0" tint="-0.14996795556505021"/>
                </patternFill>
              </fill>
            </x14:dxf>
          </x14:cfRule>
          <xm:sqref>S1458:U1462</xm:sqref>
        </x14:conditionalFormatting>
        <x14:conditionalFormatting xmlns:xm="http://schemas.microsoft.com/office/excel/2006/main">
          <x14:cfRule type="containsText" priority="160" operator="containsText" id="{EEC55BBC-7940-49D2-BEF4-3DDBA6FC9FDB}">
            <xm:f>NOT(ISERROR(SEARCH(Статусы!$A$4,P1457)))</xm:f>
            <xm:f>Статусы!$A$4</xm:f>
            <x14:dxf>
              <fill>
                <patternFill>
                  <bgColor theme="0" tint="-0.14996795556505021"/>
                </patternFill>
              </fill>
            </x14:dxf>
          </x14:cfRule>
          <xm:sqref>P1457:R1457</xm:sqref>
        </x14:conditionalFormatting>
        <x14:conditionalFormatting xmlns:xm="http://schemas.microsoft.com/office/excel/2006/main">
          <x14:cfRule type="containsText" priority="159" operator="containsText" id="{89352834-BC56-4A4D-B24D-FDB336B924CF}">
            <xm:f>NOT(ISERROR(SEARCH(Статусы!$A$4,P1458)))</xm:f>
            <xm:f>Статусы!$A$4</xm:f>
            <x14:dxf>
              <fill>
                <patternFill>
                  <bgColor theme="0" tint="-0.14996795556505021"/>
                </patternFill>
              </fill>
            </x14:dxf>
          </x14:cfRule>
          <xm:sqref>P1458:R1462</xm:sqref>
        </x14:conditionalFormatting>
        <x14:conditionalFormatting xmlns:xm="http://schemas.microsoft.com/office/excel/2006/main">
          <x14:cfRule type="containsText" priority="158" operator="containsText" id="{2FFC04A0-FF44-45EC-9252-1E325EE63D8F}">
            <xm:f>NOT(ISERROR(SEARCH(Статусы!$A$4,M1457)))</xm:f>
            <xm:f>Статусы!$A$4</xm:f>
            <x14:dxf>
              <fill>
                <patternFill>
                  <bgColor theme="0" tint="-0.14996795556505021"/>
                </patternFill>
              </fill>
            </x14:dxf>
          </x14:cfRule>
          <xm:sqref>M1457:O1457</xm:sqref>
        </x14:conditionalFormatting>
        <x14:conditionalFormatting xmlns:xm="http://schemas.microsoft.com/office/excel/2006/main">
          <x14:cfRule type="containsText" priority="157" operator="containsText" id="{CDDDA5C1-86BA-44A7-BA97-61405079D33D}">
            <xm:f>NOT(ISERROR(SEARCH(Статусы!$A$4,M1458)))</xm:f>
            <xm:f>Статусы!$A$4</xm:f>
            <x14:dxf>
              <fill>
                <patternFill>
                  <bgColor theme="0" tint="-0.14996795556505021"/>
                </patternFill>
              </fill>
            </x14:dxf>
          </x14:cfRule>
          <xm:sqref>M1458:O1462</xm:sqref>
        </x14:conditionalFormatting>
        <x14:conditionalFormatting xmlns:xm="http://schemas.microsoft.com/office/excel/2006/main">
          <x14:cfRule type="containsText" priority="156" operator="containsText" id="{F621A08D-A6BC-4EA8-B179-3D83A081E1A6}">
            <xm:f>NOT(ISERROR(SEARCH(Статусы!$A$4,Y1457)))</xm:f>
            <xm:f>Статусы!$A$4</xm:f>
            <x14:dxf>
              <fill>
                <patternFill>
                  <bgColor theme="0" tint="-0.14996795556505021"/>
                </patternFill>
              </fill>
            </x14:dxf>
          </x14:cfRule>
          <xm:sqref>Y1457</xm:sqref>
        </x14:conditionalFormatting>
        <x14:conditionalFormatting xmlns:xm="http://schemas.microsoft.com/office/excel/2006/main">
          <x14:cfRule type="containsText" priority="147" operator="containsText" id="{EB3DF909-8A35-4D13-B6DC-14885BD53B7A}">
            <xm:f>NOT(ISERROR(SEARCH(Статусы!$A$4,I1445)))</xm:f>
            <xm:f>Статусы!$A$4</xm:f>
            <x14:dxf>
              <fill>
                <patternFill>
                  <bgColor theme="0" tint="-0.14996795556505021"/>
                </patternFill>
              </fill>
            </x14:dxf>
          </x14:cfRule>
          <xm:sqref>I1445:I1449</xm:sqref>
        </x14:conditionalFormatting>
        <x14:conditionalFormatting xmlns:xm="http://schemas.microsoft.com/office/excel/2006/main">
          <x14:cfRule type="containsText" priority="146" operator="containsText" id="{80382E6A-452E-4625-8C55-4DB21A5402FF}">
            <xm:f>NOT(ISERROR(SEARCH(Статусы!$A$4,K1445)))</xm:f>
            <xm:f>Статусы!$A$4</xm:f>
            <x14:dxf>
              <fill>
                <patternFill>
                  <bgColor theme="0" tint="-0.14996795556505021"/>
                </patternFill>
              </fill>
            </x14:dxf>
          </x14:cfRule>
          <xm:sqref>K1445:K1449</xm:sqref>
        </x14:conditionalFormatting>
        <x14:conditionalFormatting xmlns:xm="http://schemas.microsoft.com/office/excel/2006/main">
          <x14:cfRule type="containsText" priority="148" operator="containsText" id="{6316EA8C-A377-4CA7-9EDA-F4AF283A619A}">
            <xm:f>NOT(ISERROR(SEARCH(Статусы!$A$4,H1445)))</xm:f>
            <xm:f>Статусы!$A$4</xm:f>
            <x14:dxf>
              <fill>
                <patternFill>
                  <bgColor theme="0" tint="-0.14996795556505021"/>
                </patternFill>
              </fill>
            </x14:dxf>
          </x14:cfRule>
          <xm:sqref>H1445:H1449 L1445:L1449</xm:sqref>
        </x14:conditionalFormatting>
        <x14:conditionalFormatting xmlns:xm="http://schemas.microsoft.com/office/excel/2006/main">
          <x14:cfRule type="containsText" priority="145" operator="containsText" id="{E27813D3-DAD7-4BE5-8D5F-317C38DEE0CB}">
            <xm:f>NOT(ISERROR(SEARCH(Статусы!$A$4,S1444)))</xm:f>
            <xm:f>Статусы!$A$4</xm:f>
            <x14:dxf>
              <fill>
                <patternFill>
                  <bgColor theme="0" tint="-0.14996795556505021"/>
                </patternFill>
              </fill>
            </x14:dxf>
          </x14:cfRule>
          <xm:sqref>S1444:U1444</xm:sqref>
        </x14:conditionalFormatting>
        <x14:conditionalFormatting xmlns:xm="http://schemas.microsoft.com/office/excel/2006/main">
          <x14:cfRule type="containsText" priority="144" operator="containsText" id="{15AAA044-80A3-4BC3-8A5A-705F34330E58}">
            <xm:f>NOT(ISERROR(SEARCH(Статусы!$A$4,S1445)))</xm:f>
            <xm:f>Статусы!$A$4</xm:f>
            <x14:dxf>
              <fill>
                <patternFill>
                  <bgColor theme="0" tint="-0.14996795556505021"/>
                </patternFill>
              </fill>
            </x14:dxf>
          </x14:cfRule>
          <xm:sqref>S1445:U1449</xm:sqref>
        </x14:conditionalFormatting>
        <x14:conditionalFormatting xmlns:xm="http://schemas.microsoft.com/office/excel/2006/main">
          <x14:cfRule type="containsText" priority="143" operator="containsText" id="{1353EB36-F718-4F8A-99B4-5C8BBC5FCC25}">
            <xm:f>NOT(ISERROR(SEARCH(Статусы!$A$4,P1444)))</xm:f>
            <xm:f>Статусы!$A$4</xm:f>
            <x14:dxf>
              <fill>
                <patternFill>
                  <bgColor theme="0" tint="-0.14996795556505021"/>
                </patternFill>
              </fill>
            </x14:dxf>
          </x14:cfRule>
          <xm:sqref>P1444:R1444</xm:sqref>
        </x14:conditionalFormatting>
        <x14:conditionalFormatting xmlns:xm="http://schemas.microsoft.com/office/excel/2006/main">
          <x14:cfRule type="containsText" priority="142" operator="containsText" id="{D5F6CFA4-7FA5-441E-BFAA-4E0D89D0F68D}">
            <xm:f>NOT(ISERROR(SEARCH(Статусы!$A$4,P1445)))</xm:f>
            <xm:f>Статусы!$A$4</xm:f>
            <x14:dxf>
              <fill>
                <patternFill>
                  <bgColor theme="0" tint="-0.14996795556505021"/>
                </patternFill>
              </fill>
            </x14:dxf>
          </x14:cfRule>
          <xm:sqref>P1445:R1449</xm:sqref>
        </x14:conditionalFormatting>
        <x14:conditionalFormatting xmlns:xm="http://schemas.microsoft.com/office/excel/2006/main">
          <x14:cfRule type="containsText" priority="141" operator="containsText" id="{DEC657BF-A0C6-4B17-A112-CF83D1F72B6B}">
            <xm:f>NOT(ISERROR(SEARCH(Статусы!$A$4,M1444)))</xm:f>
            <xm:f>Статусы!$A$4</xm:f>
            <x14:dxf>
              <fill>
                <patternFill>
                  <bgColor theme="0" tint="-0.14996795556505021"/>
                </patternFill>
              </fill>
            </x14:dxf>
          </x14:cfRule>
          <xm:sqref>M1444:O1444</xm:sqref>
        </x14:conditionalFormatting>
        <x14:conditionalFormatting xmlns:xm="http://schemas.microsoft.com/office/excel/2006/main">
          <x14:cfRule type="containsText" priority="140" operator="containsText" id="{F999D38E-3796-43F3-B382-840D976C0752}">
            <xm:f>NOT(ISERROR(SEARCH(Статусы!$A$4,M1445)))</xm:f>
            <xm:f>Статусы!$A$4</xm:f>
            <x14:dxf>
              <fill>
                <patternFill>
                  <bgColor theme="0" tint="-0.14996795556505021"/>
                </patternFill>
              </fill>
            </x14:dxf>
          </x14:cfRule>
          <xm:sqref>M1445:O1449</xm:sqref>
        </x14:conditionalFormatting>
        <x14:conditionalFormatting xmlns:xm="http://schemas.microsoft.com/office/excel/2006/main">
          <x14:cfRule type="containsText" priority="139" operator="containsText" id="{C15BDB3B-578B-44E6-A65C-B48151DAD50F}">
            <xm:f>NOT(ISERROR(SEARCH(Статусы!$A$4,Y1444)))</xm:f>
            <xm:f>Статусы!$A$4</xm:f>
            <x14:dxf>
              <fill>
                <patternFill>
                  <bgColor theme="0" tint="-0.14996795556505021"/>
                </patternFill>
              </fill>
            </x14:dxf>
          </x14:cfRule>
          <xm:sqref>Y1444</xm:sqref>
        </x14:conditionalFormatting>
        <x14:conditionalFormatting xmlns:xm="http://schemas.microsoft.com/office/excel/2006/main">
          <x14:cfRule type="containsText" priority="149" operator="containsText" id="{C0D22740-9402-4D2B-A4B0-A13AE03E73F7}">
            <xm:f>NOT(ISERROR(SEARCH(Статусы!$A$3,G1444)))</xm:f>
            <xm:f>Статусы!$A$3</xm:f>
            <x14:dxf>
              <font>
                <b/>
                <i val="0"/>
                <strike val="0"/>
              </font>
              <fill>
                <patternFill>
                  <bgColor theme="0" tint="-0.24994659260841701"/>
                </patternFill>
              </fill>
            </x14:dxf>
          </x14:cfRule>
          <x14:cfRule type="containsText" priority="150" operator="containsText" id="{97BBBADC-B7A0-4C0B-B689-AF5108F0D177}">
            <xm:f>NOT(ISERROR(SEARCH(Статусы!$A$9,G1444)))</xm:f>
            <xm:f>Статусы!$A$9</xm:f>
            <x14:dxf>
              <font>
                <b/>
                <i val="0"/>
                <strike val="0"/>
                <color rgb="FF002060"/>
              </font>
            </x14:dxf>
          </x14:cfRule>
          <x14:cfRule type="containsText" priority="151" operator="containsText" id="{7E09B81D-1AA7-46AE-95CA-29DB33D0A44A}">
            <xm:f>NOT(ISERROR(SEARCH(Статусы!$A$7,G1444)))</xm:f>
            <xm:f>Статусы!$A$7</xm:f>
            <x14:dxf>
              <font>
                <b/>
                <i val="0"/>
                <color rgb="FFC00000"/>
              </font>
            </x14:dxf>
          </x14:cfRule>
          <x14:cfRule type="containsText" priority="152" operator="containsText" id="{C40CBBC3-F193-4DB3-B84E-9CAF1602E34A}">
            <xm:f>NOT(ISERROR(SEARCH(Статусы!$A$5,G1444)))</xm:f>
            <xm:f>Статусы!$A$5</xm:f>
            <x14:dxf>
              <font>
                <b/>
                <i val="0"/>
                <color rgb="FFC00000"/>
              </font>
              <fill>
                <patternFill>
                  <bgColor theme="5" tint="0.79998168889431442"/>
                </patternFill>
              </fill>
            </x14:dxf>
          </x14:cfRule>
          <x14:cfRule type="containsText" priority="153" operator="containsText" id="{5F4FAF40-281A-4271-B852-EFC3A0975A51}">
            <xm:f>NOT(ISERROR(SEARCH(Статусы!$A$8,G1444)))</xm:f>
            <xm:f>Статусы!$A$8</xm:f>
            <x14:dxf>
              <fill>
                <patternFill>
                  <bgColor rgb="FFFF0000"/>
                </patternFill>
              </fill>
            </x14:dxf>
          </x14:cfRule>
          <x14:cfRule type="containsText" priority="154" operator="containsText" id="{E52EA259-E7F3-45CC-A8DB-E88593729473}">
            <xm:f>NOT(ISERROR(SEARCH(Статусы!$A$2,G1444)))</xm:f>
            <xm:f>Статусы!$A$2</xm:f>
            <x14:dxf>
              <fill>
                <patternFill>
                  <bgColor theme="3" tint="0.79998168889431442"/>
                </patternFill>
              </fill>
            </x14:dxf>
          </x14:cfRule>
          <x14:cfRule type="containsText" priority="155" operator="containsText" id="{FA5562E1-DE2E-4320-B87A-45504A58994A}">
            <xm:f>NOT(ISERROR(SEARCH(Статусы!$A$1,G1444)))</xm:f>
            <xm:f>Статусы!$A$1</xm:f>
            <x14:dxf>
              <fill>
                <patternFill>
                  <bgColor rgb="FFCCFF33"/>
                </patternFill>
              </fill>
            </x14:dxf>
          </x14:cfRule>
          <xm:sqref>G1444:G1449</xm:sqref>
        </x14:conditionalFormatting>
        <x14:conditionalFormatting xmlns:xm="http://schemas.microsoft.com/office/excel/2006/main">
          <x14:cfRule type="containsText" priority="130" operator="containsText" id="{FBC6E535-3CDF-47BC-9152-1C8C95E88464}">
            <xm:f>NOT(ISERROR(SEARCH(Статусы!$A$4,I1406)))</xm:f>
            <xm:f>Статусы!$A$4</xm:f>
            <x14:dxf>
              <fill>
                <patternFill>
                  <bgColor theme="0" tint="-0.14996795556505021"/>
                </patternFill>
              </fill>
            </x14:dxf>
          </x14:cfRule>
          <xm:sqref>I1406:I1410</xm:sqref>
        </x14:conditionalFormatting>
        <x14:conditionalFormatting xmlns:xm="http://schemas.microsoft.com/office/excel/2006/main">
          <x14:cfRule type="containsText" priority="129" operator="containsText" id="{CA576D04-9DC1-452E-ACDC-6F6F1C5C786A}">
            <xm:f>NOT(ISERROR(SEARCH(Статусы!$A$4,K1406)))</xm:f>
            <xm:f>Статусы!$A$4</xm:f>
            <x14:dxf>
              <fill>
                <patternFill>
                  <bgColor theme="0" tint="-0.14996795556505021"/>
                </patternFill>
              </fill>
            </x14:dxf>
          </x14:cfRule>
          <xm:sqref>K1406:K1410</xm:sqref>
        </x14:conditionalFormatting>
        <x14:conditionalFormatting xmlns:xm="http://schemas.microsoft.com/office/excel/2006/main">
          <x14:cfRule type="containsText" priority="131" operator="containsText" id="{A6D4DCEC-A6DB-4713-B140-987D5B7806E3}">
            <xm:f>NOT(ISERROR(SEARCH(Статусы!$A$4,H1406)))</xm:f>
            <xm:f>Статусы!$A$4</xm:f>
            <x14:dxf>
              <fill>
                <patternFill>
                  <bgColor theme="0" tint="-0.14996795556505021"/>
                </patternFill>
              </fill>
            </x14:dxf>
          </x14:cfRule>
          <xm:sqref>H1406:H1410 L1406:L1410</xm:sqref>
        </x14:conditionalFormatting>
        <x14:conditionalFormatting xmlns:xm="http://schemas.microsoft.com/office/excel/2006/main">
          <x14:cfRule type="containsText" priority="128" operator="containsText" id="{9C66A293-D287-4278-B1B5-760FB4E9343A}">
            <xm:f>NOT(ISERROR(SEARCH(Статусы!$A$4,S1405)))</xm:f>
            <xm:f>Статусы!$A$4</xm:f>
            <x14:dxf>
              <fill>
                <patternFill>
                  <bgColor theme="0" tint="-0.14996795556505021"/>
                </patternFill>
              </fill>
            </x14:dxf>
          </x14:cfRule>
          <xm:sqref>S1405:U1405</xm:sqref>
        </x14:conditionalFormatting>
        <x14:conditionalFormatting xmlns:xm="http://schemas.microsoft.com/office/excel/2006/main">
          <x14:cfRule type="containsText" priority="127" operator="containsText" id="{A673C019-1B7C-4795-8907-75098F99C702}">
            <xm:f>NOT(ISERROR(SEARCH(Статусы!$A$4,S1406)))</xm:f>
            <xm:f>Статусы!$A$4</xm:f>
            <x14:dxf>
              <fill>
                <patternFill>
                  <bgColor theme="0" tint="-0.14996795556505021"/>
                </patternFill>
              </fill>
            </x14:dxf>
          </x14:cfRule>
          <xm:sqref>S1406:U1410</xm:sqref>
        </x14:conditionalFormatting>
        <x14:conditionalFormatting xmlns:xm="http://schemas.microsoft.com/office/excel/2006/main">
          <x14:cfRule type="containsText" priority="126" operator="containsText" id="{0F83F9F0-209C-45C5-A380-D651BCDD3B05}">
            <xm:f>NOT(ISERROR(SEARCH(Статусы!$A$4,P1405)))</xm:f>
            <xm:f>Статусы!$A$4</xm:f>
            <x14:dxf>
              <fill>
                <patternFill>
                  <bgColor theme="0" tint="-0.14996795556505021"/>
                </patternFill>
              </fill>
            </x14:dxf>
          </x14:cfRule>
          <xm:sqref>P1405:R1405</xm:sqref>
        </x14:conditionalFormatting>
        <x14:conditionalFormatting xmlns:xm="http://schemas.microsoft.com/office/excel/2006/main">
          <x14:cfRule type="containsText" priority="125" operator="containsText" id="{1A796E15-F61B-4819-A736-919A7540345C}">
            <xm:f>NOT(ISERROR(SEARCH(Статусы!$A$4,P1406)))</xm:f>
            <xm:f>Статусы!$A$4</xm:f>
            <x14:dxf>
              <fill>
                <patternFill>
                  <bgColor theme="0" tint="-0.14996795556505021"/>
                </patternFill>
              </fill>
            </x14:dxf>
          </x14:cfRule>
          <xm:sqref>P1406:R1410</xm:sqref>
        </x14:conditionalFormatting>
        <x14:conditionalFormatting xmlns:xm="http://schemas.microsoft.com/office/excel/2006/main">
          <x14:cfRule type="containsText" priority="124" operator="containsText" id="{EF29A106-B15C-4776-AD16-9815CD2A1B5F}">
            <xm:f>NOT(ISERROR(SEARCH(Статусы!$A$4,M1405)))</xm:f>
            <xm:f>Статусы!$A$4</xm:f>
            <x14:dxf>
              <fill>
                <patternFill>
                  <bgColor theme="0" tint="-0.14996795556505021"/>
                </patternFill>
              </fill>
            </x14:dxf>
          </x14:cfRule>
          <xm:sqref>M1405:O1405</xm:sqref>
        </x14:conditionalFormatting>
        <x14:conditionalFormatting xmlns:xm="http://schemas.microsoft.com/office/excel/2006/main">
          <x14:cfRule type="containsText" priority="123" operator="containsText" id="{967F87C3-CCB3-4294-A976-FE703DC2C89E}">
            <xm:f>NOT(ISERROR(SEARCH(Статусы!$A$4,M1406)))</xm:f>
            <xm:f>Статусы!$A$4</xm:f>
            <x14:dxf>
              <fill>
                <patternFill>
                  <bgColor theme="0" tint="-0.14996795556505021"/>
                </patternFill>
              </fill>
            </x14:dxf>
          </x14:cfRule>
          <xm:sqref>M1406:O1410</xm:sqref>
        </x14:conditionalFormatting>
        <x14:conditionalFormatting xmlns:xm="http://schemas.microsoft.com/office/excel/2006/main">
          <x14:cfRule type="containsText" priority="122" operator="containsText" id="{2C0BB955-44F8-40B3-B43F-17B0BD5D77B5}">
            <xm:f>NOT(ISERROR(SEARCH(Статусы!$A$4,Y1405)))</xm:f>
            <xm:f>Статусы!$A$4</xm:f>
            <x14:dxf>
              <fill>
                <patternFill>
                  <bgColor theme="0" tint="-0.14996795556505021"/>
                </patternFill>
              </fill>
            </x14:dxf>
          </x14:cfRule>
          <xm:sqref>Y1405</xm:sqref>
        </x14:conditionalFormatting>
        <x14:conditionalFormatting xmlns:xm="http://schemas.microsoft.com/office/excel/2006/main">
          <x14:cfRule type="containsText" priority="132" operator="containsText" id="{004335A6-CBED-4A37-85B2-1A3AD9308B36}">
            <xm:f>NOT(ISERROR(SEARCH(Статусы!$A$3,G1405)))</xm:f>
            <xm:f>Статусы!$A$3</xm:f>
            <x14:dxf>
              <font>
                <b/>
                <i val="0"/>
                <strike val="0"/>
              </font>
              <fill>
                <patternFill>
                  <bgColor theme="0" tint="-0.24994659260841701"/>
                </patternFill>
              </fill>
            </x14:dxf>
          </x14:cfRule>
          <x14:cfRule type="containsText" priority="133" operator="containsText" id="{863E1AE5-55E2-43DB-8AB6-2CB9C915F269}">
            <xm:f>NOT(ISERROR(SEARCH(Статусы!$A$9,G1405)))</xm:f>
            <xm:f>Статусы!$A$9</xm:f>
            <x14:dxf>
              <font>
                <b/>
                <i val="0"/>
                <strike val="0"/>
                <color rgb="FF002060"/>
              </font>
            </x14:dxf>
          </x14:cfRule>
          <x14:cfRule type="containsText" priority="134" operator="containsText" id="{8821A004-8A40-47A1-8595-8CDD9541B946}">
            <xm:f>NOT(ISERROR(SEARCH(Статусы!$A$7,G1405)))</xm:f>
            <xm:f>Статусы!$A$7</xm:f>
            <x14:dxf>
              <font>
                <b/>
                <i val="0"/>
                <color rgb="FFC00000"/>
              </font>
            </x14:dxf>
          </x14:cfRule>
          <x14:cfRule type="containsText" priority="135" operator="containsText" id="{DD3F99ED-49C9-4B66-B07D-79F44BF95823}">
            <xm:f>NOT(ISERROR(SEARCH(Статусы!$A$5,G1405)))</xm:f>
            <xm:f>Статусы!$A$5</xm:f>
            <x14:dxf>
              <font>
                <b/>
                <i val="0"/>
                <color rgb="FFC00000"/>
              </font>
              <fill>
                <patternFill>
                  <bgColor theme="5" tint="0.79998168889431442"/>
                </patternFill>
              </fill>
            </x14:dxf>
          </x14:cfRule>
          <x14:cfRule type="containsText" priority="136" operator="containsText" id="{7CB0E741-A114-47F7-843C-791EEB662C4F}">
            <xm:f>NOT(ISERROR(SEARCH(Статусы!$A$8,G1405)))</xm:f>
            <xm:f>Статусы!$A$8</xm:f>
            <x14:dxf>
              <fill>
                <patternFill>
                  <bgColor rgb="FFFF0000"/>
                </patternFill>
              </fill>
            </x14:dxf>
          </x14:cfRule>
          <x14:cfRule type="containsText" priority="137" operator="containsText" id="{E0F3DA0D-6AF9-4286-8BE6-AD2F13E5D78A}">
            <xm:f>NOT(ISERROR(SEARCH(Статусы!$A$2,G1405)))</xm:f>
            <xm:f>Статусы!$A$2</xm:f>
            <x14:dxf>
              <fill>
                <patternFill>
                  <bgColor theme="3" tint="0.79998168889431442"/>
                </patternFill>
              </fill>
            </x14:dxf>
          </x14:cfRule>
          <x14:cfRule type="containsText" priority="138" operator="containsText" id="{6A945B69-8DC4-4541-B938-A1F3C1170ABE}">
            <xm:f>NOT(ISERROR(SEARCH(Статусы!$A$1,G1405)))</xm:f>
            <xm:f>Статусы!$A$1</xm:f>
            <x14:dxf>
              <fill>
                <patternFill>
                  <bgColor rgb="FFCCFF33"/>
                </patternFill>
              </fill>
            </x14:dxf>
          </x14:cfRule>
          <xm:sqref>G1405:G1410</xm:sqref>
        </x14:conditionalFormatting>
        <x14:conditionalFormatting xmlns:xm="http://schemas.microsoft.com/office/excel/2006/main">
          <x14:cfRule type="containsText" priority="113" operator="containsText" id="{BDEDCE80-2608-4527-8C09-F1AD7AF84AC8}">
            <xm:f>NOT(ISERROR(SEARCH(Статусы!$A$4,M1404)))</xm:f>
            <xm:f>Статусы!$A$4</xm:f>
            <x14:dxf>
              <fill>
                <patternFill>
                  <bgColor theme="0" tint="-0.14996795556505021"/>
                </patternFill>
              </fill>
            </x14:dxf>
          </x14:cfRule>
          <xm:sqref>M1404:O1404</xm:sqref>
        </x14:conditionalFormatting>
        <x14:conditionalFormatting xmlns:xm="http://schemas.microsoft.com/office/excel/2006/main">
          <x14:cfRule type="containsText" priority="112" operator="containsText" id="{2B4EB88B-E5C1-48CE-B4E4-5DF506F8E4E5}">
            <xm:f>NOT(ISERROR(SEARCH(Статусы!$A$4,Y1404)))</xm:f>
            <xm:f>Статусы!$A$4</xm:f>
            <x14:dxf>
              <fill>
                <patternFill>
                  <bgColor theme="0" tint="-0.14996795556505021"/>
                </patternFill>
              </fill>
            </x14:dxf>
          </x14:cfRule>
          <xm:sqref>Y1404</xm:sqref>
        </x14:conditionalFormatting>
        <x14:conditionalFormatting xmlns:xm="http://schemas.microsoft.com/office/excel/2006/main">
          <x14:cfRule type="containsText" priority="114" operator="containsText" id="{B265BDC2-E4E1-4CF7-9E0A-66BBFB6C8687}">
            <xm:f>NOT(ISERROR(SEARCH(Статусы!$A$4,P1404)))</xm:f>
            <xm:f>Статусы!$A$4</xm:f>
            <x14:dxf>
              <fill>
                <patternFill>
                  <bgColor theme="0" tint="-0.14996795556505021"/>
                </patternFill>
              </fill>
            </x14:dxf>
          </x14:cfRule>
          <xm:sqref>P1404:R1404</xm:sqref>
        </x14:conditionalFormatting>
        <x14:conditionalFormatting xmlns:xm="http://schemas.microsoft.com/office/excel/2006/main">
          <x14:cfRule type="containsText" priority="93" operator="containsText" id="{C48D9249-1348-495C-9937-9AD183EC1010}">
            <xm:f>NOT(ISERROR(SEARCH(Статусы!$A$4,Z624)))</xm:f>
            <xm:f>Статусы!$A$4</xm:f>
            <x14:dxf>
              <fill>
                <patternFill>
                  <bgColor theme="0" tint="-0.14996795556505021"/>
                </patternFill>
              </fill>
            </x14:dxf>
          </x14:cfRule>
          <xm:sqref>Z624</xm:sqref>
        </x14:conditionalFormatting>
        <x14:conditionalFormatting xmlns:xm="http://schemas.microsoft.com/office/excel/2006/main">
          <x14:cfRule type="containsText" priority="115" operator="containsText" id="{6C9F2D91-3D09-4F56-8C37-3A053CFB5844}">
            <xm:f>NOT(ISERROR(SEARCH(Статусы!$A$4,S1404)))</xm:f>
            <xm:f>Статусы!$A$4</xm:f>
            <x14:dxf>
              <fill>
                <patternFill>
                  <bgColor theme="0" tint="-0.14996795556505021"/>
                </patternFill>
              </fill>
            </x14:dxf>
          </x14:cfRule>
          <xm:sqref>S1404:U1404</xm:sqref>
        </x14:conditionalFormatting>
        <x14:conditionalFormatting xmlns:xm="http://schemas.microsoft.com/office/excel/2006/main">
          <x14:cfRule type="containsText" priority="96" operator="containsText" id="{6EB43654-5EC9-40C4-B3F3-A1F2FA6F05F3}">
            <xm:f>NOT(ISERROR(SEARCH(Статусы!$A$4,M624)))</xm:f>
            <xm:f>Статусы!$A$4</xm:f>
            <x14:dxf>
              <fill>
                <patternFill>
                  <bgColor theme="0" tint="-0.14996795556505021"/>
                </patternFill>
              </fill>
            </x14:dxf>
          </x14:cfRule>
          <xm:sqref>M624:O624</xm:sqref>
        </x14:conditionalFormatting>
        <x14:conditionalFormatting xmlns:xm="http://schemas.microsoft.com/office/excel/2006/main">
          <x14:cfRule type="containsText" priority="95" operator="containsText" id="{0DBAAF6B-F531-4CF5-B8D2-2FA0A2F34D80}">
            <xm:f>NOT(ISERROR(SEARCH(Статусы!$A$4,M625)))</xm:f>
            <xm:f>Статусы!$A$4</xm:f>
            <x14:dxf>
              <fill>
                <patternFill>
                  <bgColor theme="0" tint="-0.14996795556505021"/>
                </patternFill>
              </fill>
            </x14:dxf>
          </x14:cfRule>
          <xm:sqref>M625:O629</xm:sqref>
        </x14:conditionalFormatting>
        <x14:conditionalFormatting xmlns:xm="http://schemas.microsoft.com/office/excel/2006/main">
          <x14:cfRule type="containsText" priority="94" operator="containsText" id="{5559C0C8-4696-4889-A88B-D475ACAAD53F}">
            <xm:f>NOT(ISERROR(SEARCH(Статусы!$A$4,Y624)))</xm:f>
            <xm:f>Статусы!$A$4</xm:f>
            <x14:dxf>
              <fill>
                <patternFill>
                  <bgColor theme="0" tint="-0.14996795556505021"/>
                </patternFill>
              </fill>
            </x14:dxf>
          </x14:cfRule>
          <xm:sqref>Y624</xm:sqref>
        </x14:conditionalFormatting>
        <x14:conditionalFormatting xmlns:xm="http://schemas.microsoft.com/office/excel/2006/main">
          <x14:cfRule type="containsText" priority="111" operator="containsText" id="{85F2A860-5352-4E6F-A6D8-5DC05089CA6C}">
            <xm:f>NOT(ISERROR(SEARCH(Статусы!$A$3,G1404)))</xm:f>
            <xm:f>Статусы!$A$3</xm:f>
            <x14:dxf>
              <font>
                <b/>
                <i val="0"/>
                <strike val="0"/>
              </font>
              <fill>
                <patternFill>
                  <bgColor theme="0" tint="-0.24994659260841701"/>
                </patternFill>
              </fill>
            </x14:dxf>
          </x14:cfRule>
          <x14:cfRule type="containsText" priority="116" operator="containsText" id="{D5D49AB0-D2BF-45BF-A950-60E13ADA7F5D}">
            <xm:f>NOT(ISERROR(SEARCH(Статусы!$A$9,G1404)))</xm:f>
            <xm:f>Статусы!$A$9</xm:f>
            <x14:dxf>
              <font>
                <b/>
                <i val="0"/>
                <strike val="0"/>
                <color rgb="FF002060"/>
              </font>
            </x14:dxf>
          </x14:cfRule>
          <x14:cfRule type="containsText" priority="117" operator="containsText" id="{7A854656-999B-4807-85EB-23C2C34A1917}">
            <xm:f>NOT(ISERROR(SEARCH(Статусы!$A$7,G1404)))</xm:f>
            <xm:f>Статусы!$A$7</xm:f>
            <x14:dxf>
              <font>
                <b/>
                <i val="0"/>
                <color rgb="FFC00000"/>
              </font>
            </x14:dxf>
          </x14:cfRule>
          <x14:cfRule type="containsText" priority="118" operator="containsText" id="{7A83B402-60C5-4439-9C89-7287B60D5299}">
            <xm:f>NOT(ISERROR(SEARCH(Статусы!$A$5,G1404)))</xm:f>
            <xm:f>Статусы!$A$5</xm:f>
            <x14:dxf>
              <font>
                <b/>
                <i val="0"/>
                <color rgb="FFC00000"/>
              </font>
              <fill>
                <patternFill>
                  <bgColor theme="5" tint="0.79998168889431442"/>
                </patternFill>
              </fill>
            </x14:dxf>
          </x14:cfRule>
          <x14:cfRule type="containsText" priority="119" operator="containsText" id="{63A1D05B-A1A7-43DF-ABA1-EC8ADD5EE696}">
            <xm:f>NOT(ISERROR(SEARCH(Статусы!$A$8,G1404)))</xm:f>
            <xm:f>Статусы!$A$8</xm:f>
            <x14:dxf>
              <fill>
                <patternFill>
                  <bgColor rgb="FFFF0000"/>
                </patternFill>
              </fill>
            </x14:dxf>
          </x14:cfRule>
          <x14:cfRule type="containsText" priority="120" operator="containsText" id="{D4FB8CBD-8233-43B0-88D6-A78B24E4C666}">
            <xm:f>NOT(ISERROR(SEARCH(Статусы!$A$2,G1404)))</xm:f>
            <xm:f>Статусы!$A$2</xm:f>
            <x14:dxf>
              <fill>
                <patternFill>
                  <bgColor theme="3" tint="0.79998168889431442"/>
                </patternFill>
              </fill>
            </x14:dxf>
          </x14:cfRule>
          <x14:cfRule type="containsText" priority="121" operator="containsText" id="{2C250C9A-43FB-4477-901D-AE42141B075C}">
            <xm:f>NOT(ISERROR(SEARCH(Статусы!$A$1,G1404)))</xm:f>
            <xm:f>Статусы!$A$1</xm:f>
            <x14:dxf>
              <fill>
                <patternFill>
                  <bgColor rgb="FFCCFF33"/>
                </patternFill>
              </fill>
            </x14:dxf>
          </x14:cfRule>
          <xm:sqref>G1404</xm:sqref>
        </x14:conditionalFormatting>
        <x14:conditionalFormatting xmlns:xm="http://schemas.microsoft.com/office/excel/2006/main">
          <x14:cfRule type="containsText" priority="104" operator="containsText" id="{E84241FA-7142-4F6E-9D72-63F4D294A72B}">
            <xm:f>NOT(ISERROR(SEARCH(Статусы!$A$4,J624)))</xm:f>
            <xm:f>Статусы!$A$4</xm:f>
            <x14:dxf>
              <fill>
                <patternFill>
                  <bgColor theme="0" tint="-0.14996795556505021"/>
                </patternFill>
              </fill>
            </x14:dxf>
          </x14:cfRule>
          <xm:sqref>J625:J629 V625:W629 AA624</xm:sqref>
        </x14:conditionalFormatting>
        <x14:conditionalFormatting xmlns:xm="http://schemas.microsoft.com/office/excel/2006/main">
          <x14:cfRule type="containsText" priority="101" operator="containsText" id="{39198F69-4C68-402D-ABEB-02EA526E15B9}">
            <xm:f>NOT(ISERROR(SEARCH(Статусы!$A$4,I625)))</xm:f>
            <xm:f>Статусы!$A$4</xm:f>
            <x14:dxf>
              <fill>
                <patternFill>
                  <bgColor theme="0" tint="-0.14996795556505021"/>
                </patternFill>
              </fill>
            </x14:dxf>
          </x14:cfRule>
          <xm:sqref>I625:I629</xm:sqref>
        </x14:conditionalFormatting>
        <x14:conditionalFormatting xmlns:xm="http://schemas.microsoft.com/office/excel/2006/main">
          <x14:cfRule type="containsText" priority="102" operator="containsText" id="{A6D1E6BA-DC20-48A6-97A9-66A4B0FCC345}">
            <xm:f>NOT(ISERROR(SEARCH(Статусы!$A$4,K625)))</xm:f>
            <xm:f>Статусы!$A$4</xm:f>
            <x14:dxf>
              <fill>
                <patternFill>
                  <bgColor theme="0" tint="-0.14996795556505021"/>
                </patternFill>
              </fill>
            </x14:dxf>
          </x14:cfRule>
          <xm:sqref>K625:K629</xm:sqref>
        </x14:conditionalFormatting>
        <x14:conditionalFormatting xmlns:xm="http://schemas.microsoft.com/office/excel/2006/main">
          <x14:cfRule type="containsText" priority="103" operator="containsText" id="{C2100956-3640-4E10-B97B-9EE3831D7581}">
            <xm:f>NOT(ISERROR(SEARCH(Статусы!$A$4,H625)))</xm:f>
            <xm:f>Статусы!$A$4</xm:f>
            <x14:dxf>
              <fill>
                <patternFill>
                  <bgColor theme="0" tint="-0.14996795556505021"/>
                </patternFill>
              </fill>
            </x14:dxf>
          </x14:cfRule>
          <xm:sqref>H625:H629 L625:L629</xm:sqref>
        </x14:conditionalFormatting>
        <x14:conditionalFormatting xmlns:xm="http://schemas.microsoft.com/office/excel/2006/main">
          <x14:cfRule type="containsText" priority="100" operator="containsText" id="{863F79F3-BCD8-45D2-935F-3798EA99E521}">
            <xm:f>NOT(ISERROR(SEARCH(Статусы!$A$4,S624)))</xm:f>
            <xm:f>Статусы!$A$4</xm:f>
            <x14:dxf>
              <fill>
                <patternFill>
                  <bgColor theme="0" tint="-0.14996795556505021"/>
                </patternFill>
              </fill>
            </x14:dxf>
          </x14:cfRule>
          <xm:sqref>S624:U624</xm:sqref>
        </x14:conditionalFormatting>
        <x14:conditionalFormatting xmlns:xm="http://schemas.microsoft.com/office/excel/2006/main">
          <x14:cfRule type="containsText" priority="99" operator="containsText" id="{570D1332-A6CA-46D9-8266-5D88087DAC3E}">
            <xm:f>NOT(ISERROR(SEARCH(Статусы!$A$4,S625)))</xm:f>
            <xm:f>Статусы!$A$4</xm:f>
            <x14:dxf>
              <fill>
                <patternFill>
                  <bgColor theme="0" tint="-0.14996795556505021"/>
                </patternFill>
              </fill>
            </x14:dxf>
          </x14:cfRule>
          <xm:sqref>S625:U629</xm:sqref>
        </x14:conditionalFormatting>
        <x14:conditionalFormatting xmlns:xm="http://schemas.microsoft.com/office/excel/2006/main">
          <x14:cfRule type="containsText" priority="98" operator="containsText" id="{CE279532-72CE-460B-8A49-25B68ABB3F8D}">
            <xm:f>NOT(ISERROR(SEARCH(Статусы!$A$4,P624)))</xm:f>
            <xm:f>Статусы!$A$4</xm:f>
            <x14:dxf>
              <fill>
                <patternFill>
                  <bgColor theme="0" tint="-0.14996795556505021"/>
                </patternFill>
              </fill>
            </x14:dxf>
          </x14:cfRule>
          <xm:sqref>P624:R624</xm:sqref>
        </x14:conditionalFormatting>
        <x14:conditionalFormatting xmlns:xm="http://schemas.microsoft.com/office/excel/2006/main">
          <x14:cfRule type="containsText" priority="97" operator="containsText" id="{B68A66BF-D137-4B6B-B8CD-B4C875540271}">
            <xm:f>NOT(ISERROR(SEARCH(Статусы!$A$4,P625)))</xm:f>
            <xm:f>Статусы!$A$4</xm:f>
            <x14:dxf>
              <fill>
                <patternFill>
                  <bgColor theme="0" tint="-0.14996795556505021"/>
                </patternFill>
              </fill>
            </x14:dxf>
          </x14:cfRule>
          <xm:sqref>P625:R629</xm:sqref>
        </x14:conditionalFormatting>
        <x14:conditionalFormatting xmlns:xm="http://schemas.microsoft.com/office/excel/2006/main">
          <x14:cfRule type="containsText" priority="92" operator="containsText" id="{E4507193-E123-41F1-A819-597F8C5316B9}">
            <xm:f>NOT(ISERROR(SEARCH(Статусы!$A$3,G624)))</xm:f>
            <xm:f>Статусы!$A$3</xm:f>
            <x14:dxf>
              <font>
                <b/>
                <i val="0"/>
                <strike val="0"/>
              </font>
              <fill>
                <patternFill>
                  <bgColor theme="0" tint="-0.24994659260841701"/>
                </patternFill>
              </fill>
            </x14:dxf>
          </x14:cfRule>
          <x14:cfRule type="containsText" priority="105" operator="containsText" id="{9190F3B6-B99F-4C67-A82E-237885139EED}">
            <xm:f>NOT(ISERROR(SEARCH(Статусы!$A$9,G624)))</xm:f>
            <xm:f>Статусы!$A$9</xm:f>
            <x14:dxf>
              <font>
                <b/>
                <i val="0"/>
                <strike val="0"/>
                <color rgb="FF002060"/>
              </font>
            </x14:dxf>
          </x14:cfRule>
          <x14:cfRule type="containsText" priority="106" operator="containsText" id="{35EB4070-3C06-4683-B838-B6FF6429E299}">
            <xm:f>NOT(ISERROR(SEARCH(Статусы!$A$7,G624)))</xm:f>
            <xm:f>Статусы!$A$7</xm:f>
            <x14:dxf>
              <font>
                <b/>
                <i val="0"/>
                <color rgb="FFC00000"/>
              </font>
            </x14:dxf>
          </x14:cfRule>
          <x14:cfRule type="containsText" priority="107" operator="containsText" id="{7C078E4A-C481-4072-8CD9-B9334E32A95C}">
            <xm:f>NOT(ISERROR(SEARCH(Статусы!$A$5,G624)))</xm:f>
            <xm:f>Статусы!$A$5</xm:f>
            <x14:dxf>
              <font>
                <b/>
                <i val="0"/>
                <color rgb="FFC00000"/>
              </font>
              <fill>
                <patternFill>
                  <bgColor theme="5" tint="0.79998168889431442"/>
                </patternFill>
              </fill>
            </x14:dxf>
          </x14:cfRule>
          <x14:cfRule type="containsText" priority="108" operator="containsText" id="{51736E88-4AFA-46F1-B632-9C4A109BD155}">
            <xm:f>NOT(ISERROR(SEARCH(Статусы!$A$8,G624)))</xm:f>
            <xm:f>Статусы!$A$8</xm:f>
            <x14:dxf>
              <fill>
                <patternFill>
                  <bgColor rgb="FFFF0000"/>
                </patternFill>
              </fill>
            </x14:dxf>
          </x14:cfRule>
          <x14:cfRule type="containsText" priority="109" operator="containsText" id="{410D1835-01CF-41D6-BB86-F4CD705C883C}">
            <xm:f>NOT(ISERROR(SEARCH(Статусы!$A$2,G624)))</xm:f>
            <xm:f>Статусы!$A$2</xm:f>
            <x14:dxf>
              <fill>
                <patternFill>
                  <bgColor theme="3" tint="0.79998168889431442"/>
                </patternFill>
              </fill>
            </x14:dxf>
          </x14:cfRule>
          <x14:cfRule type="containsText" priority="110" operator="containsText" id="{7E1624D2-865C-4474-990A-E41A6009CFE9}">
            <xm:f>NOT(ISERROR(SEARCH(Статусы!$A$1,G624)))</xm:f>
            <xm:f>Статусы!$A$1</xm:f>
            <x14:dxf>
              <fill>
                <patternFill>
                  <bgColor rgb="FFCCFF33"/>
                </patternFill>
              </fill>
            </x14:dxf>
          </x14:cfRule>
          <xm:sqref>G624:G629</xm:sqref>
        </x14:conditionalFormatting>
        <x14:conditionalFormatting xmlns:xm="http://schemas.microsoft.com/office/excel/2006/main">
          <x14:cfRule type="containsText" priority="85" operator="containsText" id="{7CBA7552-D45A-453C-A937-BF2EE0533439}">
            <xm:f>NOT(ISERROR(SEARCH(Статусы!$A$3,G1457)))</xm:f>
            <xm:f>Статусы!$A$3</xm:f>
            <x14:dxf>
              <font>
                <b/>
                <i val="0"/>
                <strike val="0"/>
              </font>
              <fill>
                <patternFill>
                  <bgColor theme="0" tint="-0.24994659260841701"/>
                </patternFill>
              </fill>
            </x14:dxf>
          </x14:cfRule>
          <x14:cfRule type="containsText" priority="86" operator="containsText" id="{1A4F9366-CE3A-477C-8715-206C0C98E9B3}">
            <xm:f>NOT(ISERROR(SEARCH(Статусы!$A$9,G1457)))</xm:f>
            <xm:f>Статусы!$A$9</xm:f>
            <x14:dxf>
              <font>
                <b/>
                <i val="0"/>
                <strike val="0"/>
                <color rgb="FF002060"/>
              </font>
            </x14:dxf>
          </x14:cfRule>
          <x14:cfRule type="containsText" priority="87" operator="containsText" id="{2249A6A8-13BD-430B-812D-3F38357D40AB}">
            <xm:f>NOT(ISERROR(SEARCH(Статусы!$A$7,G1457)))</xm:f>
            <xm:f>Статусы!$A$7</xm:f>
            <x14:dxf>
              <font>
                <b/>
                <i val="0"/>
                <color rgb="FFC00000"/>
              </font>
            </x14:dxf>
          </x14:cfRule>
          <x14:cfRule type="containsText" priority="88" operator="containsText" id="{E55231FC-68B2-4310-B274-149E07DB08E7}">
            <xm:f>NOT(ISERROR(SEARCH(Статусы!$A$5,G1457)))</xm:f>
            <xm:f>Статусы!$A$5</xm:f>
            <x14:dxf>
              <font>
                <b/>
                <i val="0"/>
                <color rgb="FFC00000"/>
              </font>
              <fill>
                <patternFill>
                  <bgColor theme="5" tint="0.79998168889431442"/>
                </patternFill>
              </fill>
            </x14:dxf>
          </x14:cfRule>
          <x14:cfRule type="containsText" priority="89" operator="containsText" id="{4815E8A2-AD0E-42D9-901C-3A6A618A135F}">
            <xm:f>NOT(ISERROR(SEARCH(Статусы!$A$8,G1457)))</xm:f>
            <xm:f>Статусы!$A$8</xm:f>
            <x14:dxf>
              <fill>
                <patternFill>
                  <bgColor rgb="FFFF0000"/>
                </patternFill>
              </fill>
            </x14:dxf>
          </x14:cfRule>
          <x14:cfRule type="containsText" priority="90" operator="containsText" id="{5936ED5E-446B-4A83-81E9-03DE1E5D316F}">
            <xm:f>NOT(ISERROR(SEARCH(Статусы!$A$2,G1457)))</xm:f>
            <xm:f>Статусы!$A$2</xm:f>
            <x14:dxf>
              <fill>
                <patternFill>
                  <bgColor theme="3" tint="0.79998168889431442"/>
                </patternFill>
              </fill>
            </x14:dxf>
          </x14:cfRule>
          <x14:cfRule type="containsText" priority="91" operator="containsText" id="{4EE782A1-EF4F-4B8A-8A44-8CDBB9F72AF7}">
            <xm:f>NOT(ISERROR(SEARCH(Статусы!$A$1,G1457)))</xm:f>
            <xm:f>Статусы!$A$1</xm:f>
            <x14:dxf>
              <fill>
                <patternFill>
                  <bgColor rgb="FFCCFF33"/>
                </patternFill>
              </fill>
            </x14:dxf>
          </x14:cfRule>
          <xm:sqref>G1457:G1462</xm:sqref>
        </x14:conditionalFormatting>
        <x14:conditionalFormatting xmlns:xm="http://schemas.microsoft.com/office/excel/2006/main">
          <x14:cfRule type="containsText" priority="84" operator="containsText" id="{010C3648-FA6D-44B3-8470-A13CE364796B}">
            <xm:f>NOT(ISERROR(SEARCH(Статусы!$A$4,I1462)))</xm:f>
            <xm:f>Статусы!$A$4</xm:f>
            <x14:dxf>
              <fill>
                <patternFill>
                  <bgColor theme="0" tint="-0.14996795556505021"/>
                </patternFill>
              </fill>
            </x14:dxf>
          </x14:cfRule>
          <xm:sqref>I1462</xm:sqref>
        </x14:conditionalFormatting>
        <x14:conditionalFormatting xmlns:xm="http://schemas.microsoft.com/office/excel/2006/main">
          <x14:cfRule type="containsText" priority="75" operator="containsText" id="{7838E293-3224-482F-806E-203485453CF6}">
            <xm:f>NOT(ISERROR(SEARCH(Статусы!$A$4,I1471)))</xm:f>
            <xm:f>Статусы!$A$4</xm:f>
            <x14:dxf>
              <fill>
                <patternFill>
                  <bgColor theme="0" tint="-0.14996795556505021"/>
                </patternFill>
              </fill>
            </x14:dxf>
          </x14:cfRule>
          <xm:sqref>I1471:I1475</xm:sqref>
        </x14:conditionalFormatting>
        <x14:conditionalFormatting xmlns:xm="http://schemas.microsoft.com/office/excel/2006/main">
          <x14:cfRule type="containsText" priority="74" operator="containsText" id="{F4F7C628-0800-4310-AC03-8A3F84A8C9F5}">
            <xm:f>NOT(ISERROR(SEARCH(Статусы!$A$4,K1471)))</xm:f>
            <xm:f>Статусы!$A$4</xm:f>
            <x14:dxf>
              <fill>
                <patternFill>
                  <bgColor theme="0" tint="-0.14996795556505021"/>
                </patternFill>
              </fill>
            </x14:dxf>
          </x14:cfRule>
          <xm:sqref>K1471:K1475</xm:sqref>
        </x14:conditionalFormatting>
        <x14:conditionalFormatting xmlns:xm="http://schemas.microsoft.com/office/excel/2006/main">
          <x14:cfRule type="containsText" priority="76" operator="containsText" id="{CD41BD33-8FA7-45E0-9253-71DDF8A0936E}">
            <xm:f>NOT(ISERROR(SEARCH(Статусы!$A$4,H1471)))</xm:f>
            <xm:f>Статусы!$A$4</xm:f>
            <x14:dxf>
              <fill>
                <patternFill>
                  <bgColor theme="0" tint="-0.14996795556505021"/>
                </patternFill>
              </fill>
            </x14:dxf>
          </x14:cfRule>
          <xm:sqref>H1471:H1475 L1471:L1475</xm:sqref>
        </x14:conditionalFormatting>
        <x14:conditionalFormatting xmlns:xm="http://schemas.microsoft.com/office/excel/2006/main">
          <x14:cfRule type="containsText" priority="73" operator="containsText" id="{9BAF4230-83F0-454C-98E7-5A1D98902927}">
            <xm:f>NOT(ISERROR(SEARCH(Статусы!$A$4,S1470)))</xm:f>
            <xm:f>Статусы!$A$4</xm:f>
            <x14:dxf>
              <fill>
                <patternFill>
                  <bgColor theme="0" tint="-0.14996795556505021"/>
                </patternFill>
              </fill>
            </x14:dxf>
          </x14:cfRule>
          <xm:sqref>S1470:U1470</xm:sqref>
        </x14:conditionalFormatting>
        <x14:conditionalFormatting xmlns:xm="http://schemas.microsoft.com/office/excel/2006/main">
          <x14:cfRule type="containsText" priority="72" operator="containsText" id="{339DF6A6-5328-4BDA-9A22-1C1736495436}">
            <xm:f>NOT(ISERROR(SEARCH(Статусы!$A$4,S1471)))</xm:f>
            <xm:f>Статусы!$A$4</xm:f>
            <x14:dxf>
              <fill>
                <patternFill>
                  <bgColor theme="0" tint="-0.14996795556505021"/>
                </patternFill>
              </fill>
            </x14:dxf>
          </x14:cfRule>
          <xm:sqref>S1471:U1475</xm:sqref>
        </x14:conditionalFormatting>
        <x14:conditionalFormatting xmlns:xm="http://schemas.microsoft.com/office/excel/2006/main">
          <x14:cfRule type="containsText" priority="71" operator="containsText" id="{6AE3BC12-2DF2-4769-8188-8CF8AC1C89B0}">
            <xm:f>NOT(ISERROR(SEARCH(Статусы!$A$4,P1470)))</xm:f>
            <xm:f>Статусы!$A$4</xm:f>
            <x14:dxf>
              <fill>
                <patternFill>
                  <bgColor theme="0" tint="-0.14996795556505021"/>
                </patternFill>
              </fill>
            </x14:dxf>
          </x14:cfRule>
          <xm:sqref>P1470:R1470</xm:sqref>
        </x14:conditionalFormatting>
        <x14:conditionalFormatting xmlns:xm="http://schemas.microsoft.com/office/excel/2006/main">
          <x14:cfRule type="containsText" priority="70" operator="containsText" id="{6C15ECA4-868B-4A85-83D6-71553B9B8743}">
            <xm:f>NOT(ISERROR(SEARCH(Статусы!$A$4,P1471)))</xm:f>
            <xm:f>Статусы!$A$4</xm:f>
            <x14:dxf>
              <fill>
                <patternFill>
                  <bgColor theme="0" tint="-0.14996795556505021"/>
                </patternFill>
              </fill>
            </x14:dxf>
          </x14:cfRule>
          <xm:sqref>P1471:R1475</xm:sqref>
        </x14:conditionalFormatting>
        <x14:conditionalFormatting xmlns:xm="http://schemas.microsoft.com/office/excel/2006/main">
          <x14:cfRule type="containsText" priority="69" operator="containsText" id="{89A0E586-BFA1-4587-92FE-015004BCDCC7}">
            <xm:f>NOT(ISERROR(SEARCH(Статусы!$A$4,M1470)))</xm:f>
            <xm:f>Статусы!$A$4</xm:f>
            <x14:dxf>
              <fill>
                <patternFill>
                  <bgColor theme="0" tint="-0.14996795556505021"/>
                </patternFill>
              </fill>
            </x14:dxf>
          </x14:cfRule>
          <xm:sqref>M1470:O1470</xm:sqref>
        </x14:conditionalFormatting>
        <x14:conditionalFormatting xmlns:xm="http://schemas.microsoft.com/office/excel/2006/main">
          <x14:cfRule type="containsText" priority="68" operator="containsText" id="{86A7D29E-855A-4C62-8F5D-204A0C7F2EE9}">
            <xm:f>NOT(ISERROR(SEARCH(Статусы!$A$4,M1471)))</xm:f>
            <xm:f>Статусы!$A$4</xm:f>
            <x14:dxf>
              <fill>
                <patternFill>
                  <bgColor theme="0" tint="-0.14996795556505021"/>
                </patternFill>
              </fill>
            </x14:dxf>
          </x14:cfRule>
          <xm:sqref>M1471:O1475</xm:sqref>
        </x14:conditionalFormatting>
        <x14:conditionalFormatting xmlns:xm="http://schemas.microsoft.com/office/excel/2006/main">
          <x14:cfRule type="containsText" priority="67" operator="containsText" id="{3B96E374-F18B-499E-8263-EB76B609806C}">
            <xm:f>NOT(ISERROR(SEARCH(Статусы!$A$4,Y1470)))</xm:f>
            <xm:f>Статусы!$A$4</xm:f>
            <x14:dxf>
              <fill>
                <patternFill>
                  <bgColor theme="0" tint="-0.14996795556505021"/>
                </patternFill>
              </fill>
            </x14:dxf>
          </x14:cfRule>
          <xm:sqref>Y1470</xm:sqref>
        </x14:conditionalFormatting>
        <x14:conditionalFormatting xmlns:xm="http://schemas.microsoft.com/office/excel/2006/main">
          <x14:cfRule type="containsText" priority="77" operator="containsText" id="{B11965A3-C24F-42D0-86BE-CC3F484A4D25}">
            <xm:f>NOT(ISERROR(SEARCH(Статусы!$A$3,G1470)))</xm:f>
            <xm:f>Статусы!$A$3</xm:f>
            <x14:dxf>
              <font>
                <b/>
                <i val="0"/>
                <strike val="0"/>
              </font>
              <fill>
                <patternFill>
                  <bgColor theme="0" tint="-0.24994659260841701"/>
                </patternFill>
              </fill>
            </x14:dxf>
          </x14:cfRule>
          <x14:cfRule type="containsText" priority="78" operator="containsText" id="{DFA16632-6662-4DB1-B2EA-F09C82CF2505}">
            <xm:f>NOT(ISERROR(SEARCH(Статусы!$A$9,G1470)))</xm:f>
            <xm:f>Статусы!$A$9</xm:f>
            <x14:dxf>
              <font>
                <b/>
                <i val="0"/>
                <strike val="0"/>
                <color rgb="FF002060"/>
              </font>
            </x14:dxf>
          </x14:cfRule>
          <x14:cfRule type="containsText" priority="79" operator="containsText" id="{0762CBC1-A08C-4594-AD41-CED0ACC366E7}">
            <xm:f>NOT(ISERROR(SEARCH(Статусы!$A$7,G1470)))</xm:f>
            <xm:f>Статусы!$A$7</xm:f>
            <x14:dxf>
              <font>
                <b/>
                <i val="0"/>
                <color rgb="FFC00000"/>
              </font>
            </x14:dxf>
          </x14:cfRule>
          <x14:cfRule type="containsText" priority="80" operator="containsText" id="{618617F7-AA7A-44C5-8D0A-78C9B5302E5C}">
            <xm:f>NOT(ISERROR(SEARCH(Статусы!$A$5,G1470)))</xm:f>
            <xm:f>Статусы!$A$5</xm:f>
            <x14:dxf>
              <font>
                <b/>
                <i val="0"/>
                <color rgb="FFC00000"/>
              </font>
              <fill>
                <patternFill>
                  <bgColor theme="5" tint="0.79998168889431442"/>
                </patternFill>
              </fill>
            </x14:dxf>
          </x14:cfRule>
          <x14:cfRule type="containsText" priority="81" operator="containsText" id="{6CAA3065-0438-4AA4-992E-59AE821B2260}">
            <xm:f>NOT(ISERROR(SEARCH(Статусы!$A$8,G1470)))</xm:f>
            <xm:f>Статусы!$A$8</xm:f>
            <x14:dxf>
              <fill>
                <patternFill>
                  <bgColor rgb="FFFF0000"/>
                </patternFill>
              </fill>
            </x14:dxf>
          </x14:cfRule>
          <x14:cfRule type="containsText" priority="82" operator="containsText" id="{9A1C181F-B82D-47D5-9977-F41909FB592B}">
            <xm:f>NOT(ISERROR(SEARCH(Статусы!$A$2,G1470)))</xm:f>
            <xm:f>Статусы!$A$2</xm:f>
            <x14:dxf>
              <fill>
                <patternFill>
                  <bgColor theme="3" tint="0.79998168889431442"/>
                </patternFill>
              </fill>
            </x14:dxf>
          </x14:cfRule>
          <x14:cfRule type="containsText" priority="83" operator="containsText" id="{B3818E57-8D74-4EDD-A8C5-1C92CF80292A}">
            <xm:f>NOT(ISERROR(SEARCH(Статусы!$A$1,G1470)))</xm:f>
            <xm:f>Статусы!$A$1</xm:f>
            <x14:dxf>
              <fill>
                <patternFill>
                  <bgColor rgb="FFCCFF33"/>
                </patternFill>
              </fill>
            </x14:dxf>
          </x14:cfRule>
          <xm:sqref>G1470:G1475</xm:sqref>
        </x14:conditionalFormatting>
        <x14:conditionalFormatting xmlns:xm="http://schemas.microsoft.com/office/excel/2006/main">
          <x14:cfRule type="containsText" priority="58" operator="containsText" id="{24305873-D593-49D9-86D3-7EAE033E9D89}">
            <xm:f>NOT(ISERROR(SEARCH(Статусы!$A$4,I1490)))</xm:f>
            <xm:f>Статусы!$A$4</xm:f>
            <x14:dxf>
              <fill>
                <patternFill>
                  <bgColor theme="0" tint="-0.14996795556505021"/>
                </patternFill>
              </fill>
            </x14:dxf>
          </x14:cfRule>
          <xm:sqref>I1490:I1494</xm:sqref>
        </x14:conditionalFormatting>
        <x14:conditionalFormatting xmlns:xm="http://schemas.microsoft.com/office/excel/2006/main">
          <x14:cfRule type="containsText" priority="57" operator="containsText" id="{FA525384-DA81-412C-A014-ED4BD189DDA1}">
            <xm:f>NOT(ISERROR(SEARCH(Статусы!$A$4,K1490)))</xm:f>
            <xm:f>Статусы!$A$4</xm:f>
            <x14:dxf>
              <fill>
                <patternFill>
                  <bgColor theme="0" tint="-0.14996795556505021"/>
                </patternFill>
              </fill>
            </x14:dxf>
          </x14:cfRule>
          <xm:sqref>K1490:K1494</xm:sqref>
        </x14:conditionalFormatting>
        <x14:conditionalFormatting xmlns:xm="http://schemas.microsoft.com/office/excel/2006/main">
          <x14:cfRule type="containsText" priority="59" operator="containsText" id="{75EEB6FD-F509-4AF1-AD94-F65A4B4EF321}">
            <xm:f>NOT(ISERROR(SEARCH(Статусы!$A$4,H1490)))</xm:f>
            <xm:f>Статусы!$A$4</xm:f>
            <x14:dxf>
              <fill>
                <patternFill>
                  <bgColor theme="0" tint="-0.14996795556505021"/>
                </patternFill>
              </fill>
            </x14:dxf>
          </x14:cfRule>
          <xm:sqref>H1490:H1494 L1490:L1494</xm:sqref>
        </x14:conditionalFormatting>
        <x14:conditionalFormatting xmlns:xm="http://schemas.microsoft.com/office/excel/2006/main">
          <x14:cfRule type="containsText" priority="56" operator="containsText" id="{4F6BB355-0EEC-41BB-A918-8187C02F5A82}">
            <xm:f>NOT(ISERROR(SEARCH(Статусы!$A$4,S1489)))</xm:f>
            <xm:f>Статусы!$A$4</xm:f>
            <x14:dxf>
              <fill>
                <patternFill>
                  <bgColor theme="0" tint="-0.14996795556505021"/>
                </patternFill>
              </fill>
            </x14:dxf>
          </x14:cfRule>
          <xm:sqref>S1489:U1489</xm:sqref>
        </x14:conditionalFormatting>
        <x14:conditionalFormatting xmlns:xm="http://schemas.microsoft.com/office/excel/2006/main">
          <x14:cfRule type="containsText" priority="55" operator="containsText" id="{E29C7AD2-EFA5-454D-8EE5-DC1CCE2CAEEF}">
            <xm:f>NOT(ISERROR(SEARCH(Статусы!$A$4,S1490)))</xm:f>
            <xm:f>Статусы!$A$4</xm:f>
            <x14:dxf>
              <fill>
                <patternFill>
                  <bgColor theme="0" tint="-0.14996795556505021"/>
                </patternFill>
              </fill>
            </x14:dxf>
          </x14:cfRule>
          <xm:sqref>S1490:U1494</xm:sqref>
        </x14:conditionalFormatting>
        <x14:conditionalFormatting xmlns:xm="http://schemas.microsoft.com/office/excel/2006/main">
          <x14:cfRule type="containsText" priority="54" operator="containsText" id="{0A45A571-194A-4F49-9B16-D203B0A80829}">
            <xm:f>NOT(ISERROR(SEARCH(Статусы!$A$4,P1489)))</xm:f>
            <xm:f>Статусы!$A$4</xm:f>
            <x14:dxf>
              <fill>
                <patternFill>
                  <bgColor theme="0" tint="-0.14996795556505021"/>
                </patternFill>
              </fill>
            </x14:dxf>
          </x14:cfRule>
          <xm:sqref>P1489:R1489</xm:sqref>
        </x14:conditionalFormatting>
        <x14:conditionalFormatting xmlns:xm="http://schemas.microsoft.com/office/excel/2006/main">
          <x14:cfRule type="containsText" priority="53" operator="containsText" id="{00190300-A809-44C0-BAB0-6E8CAD23F498}">
            <xm:f>NOT(ISERROR(SEARCH(Статусы!$A$4,P1490)))</xm:f>
            <xm:f>Статусы!$A$4</xm:f>
            <x14:dxf>
              <fill>
                <patternFill>
                  <bgColor theme="0" tint="-0.14996795556505021"/>
                </patternFill>
              </fill>
            </x14:dxf>
          </x14:cfRule>
          <xm:sqref>P1490:R1494</xm:sqref>
        </x14:conditionalFormatting>
        <x14:conditionalFormatting xmlns:xm="http://schemas.microsoft.com/office/excel/2006/main">
          <x14:cfRule type="containsText" priority="52" operator="containsText" id="{E7FA82F4-8851-41E0-AAB6-16A2287D702E}">
            <xm:f>NOT(ISERROR(SEARCH(Статусы!$A$4,M1489)))</xm:f>
            <xm:f>Статусы!$A$4</xm:f>
            <x14:dxf>
              <fill>
                <patternFill>
                  <bgColor theme="0" tint="-0.14996795556505021"/>
                </patternFill>
              </fill>
            </x14:dxf>
          </x14:cfRule>
          <xm:sqref>M1489:O1489</xm:sqref>
        </x14:conditionalFormatting>
        <x14:conditionalFormatting xmlns:xm="http://schemas.microsoft.com/office/excel/2006/main">
          <x14:cfRule type="containsText" priority="51" operator="containsText" id="{9E2FFB32-071D-48A4-88FD-F14F2EE3BACA}">
            <xm:f>NOT(ISERROR(SEARCH(Статусы!$A$4,M1490)))</xm:f>
            <xm:f>Статусы!$A$4</xm:f>
            <x14:dxf>
              <fill>
                <patternFill>
                  <bgColor theme="0" tint="-0.14996795556505021"/>
                </patternFill>
              </fill>
            </x14:dxf>
          </x14:cfRule>
          <xm:sqref>M1490:O1494</xm:sqref>
        </x14:conditionalFormatting>
        <x14:conditionalFormatting xmlns:xm="http://schemas.microsoft.com/office/excel/2006/main">
          <x14:cfRule type="containsText" priority="50" operator="containsText" id="{ABB16683-288C-4BC1-8D2A-F0C64E5F5BA2}">
            <xm:f>NOT(ISERROR(SEARCH(Статусы!$A$4,Y1489)))</xm:f>
            <xm:f>Статусы!$A$4</xm:f>
            <x14:dxf>
              <fill>
                <patternFill>
                  <bgColor theme="0" tint="-0.14996795556505021"/>
                </patternFill>
              </fill>
            </x14:dxf>
          </x14:cfRule>
          <xm:sqref>Y1489</xm:sqref>
        </x14:conditionalFormatting>
        <x14:conditionalFormatting xmlns:xm="http://schemas.microsoft.com/office/excel/2006/main">
          <x14:cfRule type="containsText" priority="60" operator="containsText" id="{387A735E-5A40-4946-9961-6A36AC91D62F}">
            <xm:f>NOT(ISERROR(SEARCH(Статусы!$A$3,G1489)))</xm:f>
            <xm:f>Статусы!$A$3</xm:f>
            <x14:dxf>
              <font>
                <b/>
                <i val="0"/>
                <strike val="0"/>
              </font>
              <fill>
                <patternFill>
                  <bgColor theme="0" tint="-0.24994659260841701"/>
                </patternFill>
              </fill>
            </x14:dxf>
          </x14:cfRule>
          <x14:cfRule type="containsText" priority="61" operator="containsText" id="{B9B85372-893C-41C8-B275-056C6878879B}">
            <xm:f>NOT(ISERROR(SEARCH(Статусы!$A$9,G1489)))</xm:f>
            <xm:f>Статусы!$A$9</xm:f>
            <x14:dxf>
              <font>
                <b/>
                <i val="0"/>
                <strike val="0"/>
                <color rgb="FF002060"/>
              </font>
            </x14:dxf>
          </x14:cfRule>
          <x14:cfRule type="containsText" priority="62" operator="containsText" id="{E4C6E420-EF40-48FC-B5BD-F9A461792B98}">
            <xm:f>NOT(ISERROR(SEARCH(Статусы!$A$7,G1489)))</xm:f>
            <xm:f>Статусы!$A$7</xm:f>
            <x14:dxf>
              <font>
                <b/>
                <i val="0"/>
                <color rgb="FFC00000"/>
              </font>
            </x14:dxf>
          </x14:cfRule>
          <x14:cfRule type="containsText" priority="63" operator="containsText" id="{94E8AF68-3B0B-42E1-982F-D6BD46BD146F}">
            <xm:f>NOT(ISERROR(SEARCH(Статусы!$A$5,G1489)))</xm:f>
            <xm:f>Статусы!$A$5</xm:f>
            <x14:dxf>
              <font>
                <b/>
                <i val="0"/>
                <color rgb="FFC00000"/>
              </font>
              <fill>
                <patternFill>
                  <bgColor theme="5" tint="0.79998168889431442"/>
                </patternFill>
              </fill>
            </x14:dxf>
          </x14:cfRule>
          <x14:cfRule type="containsText" priority="64" operator="containsText" id="{CDE509FE-4BEA-451B-A8D0-542C8B643DCF}">
            <xm:f>NOT(ISERROR(SEARCH(Статусы!$A$8,G1489)))</xm:f>
            <xm:f>Статусы!$A$8</xm:f>
            <x14:dxf>
              <fill>
                <patternFill>
                  <bgColor rgb="FFFF0000"/>
                </patternFill>
              </fill>
            </x14:dxf>
          </x14:cfRule>
          <x14:cfRule type="containsText" priority="65" operator="containsText" id="{A7A1EF44-5874-4B97-87B1-D854E6EAC521}">
            <xm:f>NOT(ISERROR(SEARCH(Статусы!$A$2,G1489)))</xm:f>
            <xm:f>Статусы!$A$2</xm:f>
            <x14:dxf>
              <fill>
                <patternFill>
                  <bgColor theme="3" tint="0.79998168889431442"/>
                </patternFill>
              </fill>
            </x14:dxf>
          </x14:cfRule>
          <x14:cfRule type="containsText" priority="66" operator="containsText" id="{1F30F762-814E-4C33-BE1A-5658DDA3388C}">
            <xm:f>NOT(ISERROR(SEARCH(Статусы!$A$1,G1489)))</xm:f>
            <xm:f>Статусы!$A$1</xm:f>
            <x14:dxf>
              <fill>
                <patternFill>
                  <bgColor rgb="FFCCFF33"/>
                </patternFill>
              </fill>
            </x14:dxf>
          </x14:cfRule>
          <xm:sqref>G1489:G1494</xm:sqref>
        </x14:conditionalFormatting>
        <x14:conditionalFormatting xmlns:xm="http://schemas.microsoft.com/office/excel/2006/main">
          <x14:cfRule type="containsText" priority="41" operator="containsText" id="{224E1AFC-9B41-46B0-BD3F-E3ED2D2A1E7F}">
            <xm:f>NOT(ISERROR(SEARCH(Статусы!$A$4,I1076)))</xm:f>
            <xm:f>Статусы!$A$4</xm:f>
            <x14:dxf>
              <fill>
                <patternFill>
                  <bgColor theme="0" tint="-0.14996795556505021"/>
                </patternFill>
              </fill>
            </x14:dxf>
          </x14:cfRule>
          <xm:sqref>I1076:I1080</xm:sqref>
        </x14:conditionalFormatting>
        <x14:conditionalFormatting xmlns:xm="http://schemas.microsoft.com/office/excel/2006/main">
          <x14:cfRule type="containsText" priority="42" operator="containsText" id="{65D538DB-5511-4840-BEF5-F047669A3897}">
            <xm:f>NOT(ISERROR(SEARCH(Статусы!$A$4,K1076)))</xm:f>
            <xm:f>Статусы!$A$4</xm:f>
            <x14:dxf>
              <fill>
                <patternFill>
                  <bgColor theme="0" tint="-0.14996795556505021"/>
                </patternFill>
              </fill>
            </x14:dxf>
          </x14:cfRule>
          <xm:sqref>K1076:K1080</xm:sqref>
        </x14:conditionalFormatting>
        <x14:conditionalFormatting xmlns:xm="http://schemas.microsoft.com/office/excel/2006/main">
          <x14:cfRule type="containsText" priority="43" operator="containsText" id="{DE58C671-75CB-4AB3-B3C8-C8BCDF2BA78A}">
            <xm:f>NOT(ISERROR(SEARCH(Статусы!$A$4,H1076)))</xm:f>
            <xm:f>Статусы!$A$4</xm:f>
            <x14:dxf>
              <fill>
                <patternFill>
                  <bgColor theme="0" tint="-0.14996795556505021"/>
                </patternFill>
              </fill>
            </x14:dxf>
          </x14:cfRule>
          <xm:sqref>H1076:H1080 L1076:L1080</xm:sqref>
        </x14:conditionalFormatting>
        <x14:conditionalFormatting xmlns:xm="http://schemas.microsoft.com/office/excel/2006/main">
          <x14:cfRule type="containsText" priority="40" operator="containsText" id="{9910FC5F-36DE-4E2F-A375-0F1E15391563}">
            <xm:f>NOT(ISERROR(SEARCH(Статусы!$A$4,S1075)))</xm:f>
            <xm:f>Статусы!$A$4</xm:f>
            <x14:dxf>
              <fill>
                <patternFill>
                  <bgColor theme="0" tint="-0.14996795556505021"/>
                </patternFill>
              </fill>
            </x14:dxf>
          </x14:cfRule>
          <xm:sqref>S1075:U1075</xm:sqref>
        </x14:conditionalFormatting>
        <x14:conditionalFormatting xmlns:xm="http://schemas.microsoft.com/office/excel/2006/main">
          <x14:cfRule type="containsText" priority="39" operator="containsText" id="{B2F3DEE8-65D7-4C9C-9609-AB0A7D95F630}">
            <xm:f>NOT(ISERROR(SEARCH(Статусы!$A$4,S1076)))</xm:f>
            <xm:f>Статусы!$A$4</xm:f>
            <x14:dxf>
              <fill>
                <patternFill>
                  <bgColor theme="0" tint="-0.14996795556505021"/>
                </patternFill>
              </fill>
            </x14:dxf>
          </x14:cfRule>
          <xm:sqref>S1076:U1080</xm:sqref>
        </x14:conditionalFormatting>
        <x14:conditionalFormatting xmlns:xm="http://schemas.microsoft.com/office/excel/2006/main">
          <x14:cfRule type="containsText" priority="38" operator="containsText" id="{B260ED49-26B2-4F47-A207-F120304078C6}">
            <xm:f>NOT(ISERROR(SEARCH(Статусы!$A$4,P1075)))</xm:f>
            <xm:f>Статусы!$A$4</xm:f>
            <x14:dxf>
              <fill>
                <patternFill>
                  <bgColor theme="0" tint="-0.14996795556505021"/>
                </patternFill>
              </fill>
            </x14:dxf>
          </x14:cfRule>
          <xm:sqref>P1075:R1075</xm:sqref>
        </x14:conditionalFormatting>
        <x14:conditionalFormatting xmlns:xm="http://schemas.microsoft.com/office/excel/2006/main">
          <x14:cfRule type="containsText" priority="37" operator="containsText" id="{C937DAD0-A46B-42A9-B99E-B4ECD1D4FFA0}">
            <xm:f>NOT(ISERROR(SEARCH(Статусы!$A$4,P1076)))</xm:f>
            <xm:f>Статусы!$A$4</xm:f>
            <x14:dxf>
              <fill>
                <patternFill>
                  <bgColor theme="0" tint="-0.14996795556505021"/>
                </patternFill>
              </fill>
            </x14:dxf>
          </x14:cfRule>
          <xm:sqref>P1076:R1080</xm:sqref>
        </x14:conditionalFormatting>
        <x14:conditionalFormatting xmlns:xm="http://schemas.microsoft.com/office/excel/2006/main">
          <x14:cfRule type="containsText" priority="36" operator="containsText" id="{0E13B0ED-EC47-49F8-9418-BCA213A04ECB}">
            <xm:f>NOT(ISERROR(SEARCH(Статусы!$A$4,M1075)))</xm:f>
            <xm:f>Статусы!$A$4</xm:f>
            <x14:dxf>
              <fill>
                <patternFill>
                  <bgColor theme="0" tint="-0.14996795556505021"/>
                </patternFill>
              </fill>
            </x14:dxf>
          </x14:cfRule>
          <xm:sqref>M1075:O1075</xm:sqref>
        </x14:conditionalFormatting>
        <x14:conditionalFormatting xmlns:xm="http://schemas.microsoft.com/office/excel/2006/main">
          <x14:cfRule type="containsText" priority="35" operator="containsText" id="{EA58C865-BC49-41B3-A347-41A3FFF2CDE7}">
            <xm:f>NOT(ISERROR(SEARCH(Статусы!$A$4,M1076)))</xm:f>
            <xm:f>Статусы!$A$4</xm:f>
            <x14:dxf>
              <fill>
                <patternFill>
                  <bgColor theme="0" tint="-0.14996795556505021"/>
                </patternFill>
              </fill>
            </x14:dxf>
          </x14:cfRule>
          <xm:sqref>M1076:O1080</xm:sqref>
        </x14:conditionalFormatting>
        <x14:conditionalFormatting xmlns:xm="http://schemas.microsoft.com/office/excel/2006/main">
          <x14:cfRule type="containsText" priority="34" operator="containsText" id="{79C74CA0-784C-4D3C-B1A8-88481A190668}">
            <xm:f>NOT(ISERROR(SEARCH(Статусы!$A$4,Y1075)))</xm:f>
            <xm:f>Статусы!$A$4</xm:f>
            <x14:dxf>
              <fill>
                <patternFill>
                  <bgColor theme="0" tint="-0.14996795556505021"/>
                </patternFill>
              </fill>
            </x14:dxf>
          </x14:cfRule>
          <xm:sqref>Y1075</xm:sqref>
        </x14:conditionalFormatting>
        <x14:conditionalFormatting xmlns:xm="http://schemas.microsoft.com/office/excel/2006/main">
          <x14:cfRule type="containsText" priority="32" operator="containsText" id="{5FE6EBD6-188A-4488-BD5F-1EBA67E6E360}">
            <xm:f>NOT(ISERROR(SEARCH(Статусы!$A$4,X1075)))</xm:f>
            <xm:f>Статусы!$A$4</xm:f>
            <x14:dxf>
              <fill>
                <patternFill>
                  <bgColor theme="0" tint="-0.14996795556505021"/>
                </patternFill>
              </fill>
            </x14:dxf>
          </x14:cfRule>
          <xm:sqref>X1075</xm:sqref>
        </x14:conditionalFormatting>
        <x14:conditionalFormatting xmlns:xm="http://schemas.microsoft.com/office/excel/2006/main">
          <x14:cfRule type="containsText" priority="33" operator="containsText" id="{E1A52532-A14E-427C-BFC8-E48B30EE2ACD}">
            <xm:f>NOT(ISERROR(SEARCH(Статусы!$A$3,G1075)))</xm:f>
            <xm:f>Статусы!$A$3</xm:f>
            <x14:dxf>
              <font>
                <b/>
                <i val="0"/>
                <strike val="0"/>
              </font>
              <fill>
                <patternFill>
                  <bgColor theme="0" tint="-0.24994659260841701"/>
                </patternFill>
              </fill>
            </x14:dxf>
          </x14:cfRule>
          <x14:cfRule type="containsText" priority="44" operator="containsText" id="{671794E0-3500-4A80-BCD5-E7FA2772CAD6}">
            <xm:f>NOT(ISERROR(SEARCH(Статусы!$A$9,G1075)))</xm:f>
            <xm:f>Статусы!$A$9</xm:f>
            <x14:dxf>
              <font>
                <b/>
                <i val="0"/>
                <strike val="0"/>
                <color rgb="FF002060"/>
              </font>
            </x14:dxf>
          </x14:cfRule>
          <x14:cfRule type="containsText" priority="45" operator="containsText" id="{120421B7-70DA-40F7-87B5-959C49744C7F}">
            <xm:f>NOT(ISERROR(SEARCH(Статусы!$A$7,G1075)))</xm:f>
            <xm:f>Статусы!$A$7</xm:f>
            <x14:dxf>
              <font>
                <b/>
                <i val="0"/>
                <color rgb="FFC00000"/>
              </font>
            </x14:dxf>
          </x14:cfRule>
          <x14:cfRule type="containsText" priority="46" operator="containsText" id="{25DD9DCE-FD4E-4898-89C9-5BAD3191A037}">
            <xm:f>NOT(ISERROR(SEARCH(Статусы!$A$5,G1075)))</xm:f>
            <xm:f>Статусы!$A$5</xm:f>
            <x14:dxf>
              <font>
                <b/>
                <i val="0"/>
                <color rgb="FFC00000"/>
              </font>
              <fill>
                <patternFill>
                  <bgColor theme="5" tint="0.79998168889431442"/>
                </patternFill>
              </fill>
            </x14:dxf>
          </x14:cfRule>
          <x14:cfRule type="containsText" priority="47" operator="containsText" id="{848C9F5F-3EA7-4A75-A745-4B5AE69A0D6B}">
            <xm:f>NOT(ISERROR(SEARCH(Статусы!$A$8,G1075)))</xm:f>
            <xm:f>Статусы!$A$8</xm:f>
            <x14:dxf>
              <fill>
                <patternFill>
                  <bgColor rgb="FFFF0000"/>
                </patternFill>
              </fill>
            </x14:dxf>
          </x14:cfRule>
          <x14:cfRule type="containsText" priority="48" operator="containsText" id="{7E3DDA34-EE1F-43DC-89C4-60110ADDDB52}">
            <xm:f>NOT(ISERROR(SEARCH(Статусы!$A$2,G1075)))</xm:f>
            <xm:f>Статусы!$A$2</xm:f>
            <x14:dxf>
              <fill>
                <patternFill>
                  <bgColor theme="3" tint="0.79998168889431442"/>
                </patternFill>
              </fill>
            </x14:dxf>
          </x14:cfRule>
          <x14:cfRule type="containsText" priority="49" operator="containsText" id="{8D61C51C-7A0B-4BF9-ACE2-650D09375B36}">
            <xm:f>NOT(ISERROR(SEARCH(Статусы!$A$1,G1075)))</xm:f>
            <xm:f>Статусы!$A$1</xm:f>
            <x14:dxf>
              <fill>
                <patternFill>
                  <bgColor rgb="FFCCFF33"/>
                </patternFill>
              </fill>
            </x14:dxf>
          </x14:cfRule>
          <xm:sqref>G1075:G1080</xm:sqref>
        </x14:conditionalFormatting>
        <x14:conditionalFormatting xmlns:xm="http://schemas.microsoft.com/office/excel/2006/main">
          <x14:cfRule type="containsText" priority="31" operator="containsText" id="{18060AE6-FDF7-4259-A670-E573D79BAB9C}">
            <xm:f>NOT(ISERROR(SEARCH(Статусы!$A$4,X1193)))</xm:f>
            <xm:f>Статусы!$A$4</xm:f>
            <x14:dxf>
              <fill>
                <patternFill>
                  <bgColor theme="0" tint="-0.14996795556505021"/>
                </patternFill>
              </fill>
            </x14:dxf>
          </x14:cfRule>
          <xm:sqref>X1193</xm:sqref>
        </x14:conditionalFormatting>
        <x14:conditionalFormatting xmlns:xm="http://schemas.microsoft.com/office/excel/2006/main">
          <x14:cfRule type="containsText" priority="30" operator="containsText" id="{86333338-6447-4B08-A002-A3C7F50B6A72}">
            <xm:f>NOT(ISERROR(SEARCH(Статусы!$A$4,X738)))</xm:f>
            <xm:f>Статусы!$A$4</xm:f>
            <x14:dxf>
              <fill>
                <patternFill>
                  <bgColor theme="0" tint="-0.14996795556505021"/>
                </patternFill>
              </fill>
            </x14:dxf>
          </x14:cfRule>
          <xm:sqref>X738</xm:sqref>
        </x14:conditionalFormatting>
        <x14:conditionalFormatting xmlns:xm="http://schemas.microsoft.com/office/excel/2006/main">
          <x14:cfRule type="containsText" priority="21" operator="containsText" id="{713BBA5E-AC3D-4E70-88B3-D442453D8486}">
            <xm:f>NOT(ISERROR(SEARCH(Статусы!$A$4,K1399)))</xm:f>
            <xm:f>Статусы!$A$4</xm:f>
            <x14:dxf>
              <fill>
                <patternFill>
                  <bgColor theme="0" tint="-0.14996795556505021"/>
                </patternFill>
              </fill>
            </x14:dxf>
          </x14:cfRule>
          <xm:sqref>K1399:K1403</xm:sqref>
        </x14:conditionalFormatting>
        <x14:conditionalFormatting xmlns:xm="http://schemas.microsoft.com/office/excel/2006/main">
          <x14:cfRule type="containsText" priority="22" operator="containsText" id="{5DE3C04E-D0AC-499B-B564-84E24197A24C}">
            <xm:f>NOT(ISERROR(SEARCH(Статусы!$A$4,I1399)))</xm:f>
            <xm:f>Статусы!$A$4</xm:f>
            <x14:dxf>
              <fill>
                <patternFill>
                  <bgColor theme="0" tint="-0.14996795556505021"/>
                </patternFill>
              </fill>
            </x14:dxf>
          </x14:cfRule>
          <xm:sqref>I1399:I1403</xm:sqref>
        </x14:conditionalFormatting>
        <x14:conditionalFormatting xmlns:xm="http://schemas.microsoft.com/office/excel/2006/main">
          <x14:cfRule type="containsText" priority="23" operator="containsText" id="{90AE185B-3839-470A-B94F-E10EDBCBF62F}">
            <xm:f>NOT(ISERROR(SEARCH(Статусы!$A$4,H1399)))</xm:f>
            <xm:f>Статусы!$A$4</xm:f>
            <x14:dxf>
              <fill>
                <patternFill>
                  <bgColor theme="0" tint="-0.14996795556505021"/>
                </patternFill>
              </fill>
            </x14:dxf>
          </x14:cfRule>
          <xm:sqref>H1399:H1403 L1399:L1403</xm:sqref>
        </x14:conditionalFormatting>
        <x14:conditionalFormatting xmlns:xm="http://schemas.microsoft.com/office/excel/2006/main">
          <x14:cfRule type="containsText" priority="20" operator="containsText" id="{4B456D83-F566-4625-9630-6F305BB7B2AF}">
            <xm:f>NOT(ISERROR(SEARCH(Статусы!$A$4,S1398)))</xm:f>
            <xm:f>Статусы!$A$4</xm:f>
            <x14:dxf>
              <fill>
                <patternFill>
                  <bgColor theme="0" tint="-0.14996795556505021"/>
                </patternFill>
              </fill>
            </x14:dxf>
          </x14:cfRule>
          <xm:sqref>S1398:U1398</xm:sqref>
        </x14:conditionalFormatting>
        <x14:conditionalFormatting xmlns:xm="http://schemas.microsoft.com/office/excel/2006/main">
          <x14:cfRule type="containsText" priority="19" operator="containsText" id="{B8EFF9DC-838B-4732-BB07-8808F1C82870}">
            <xm:f>NOT(ISERROR(SEARCH(Статусы!$A$4,S1399)))</xm:f>
            <xm:f>Статусы!$A$4</xm:f>
            <x14:dxf>
              <fill>
                <patternFill>
                  <bgColor theme="0" tint="-0.14996795556505021"/>
                </patternFill>
              </fill>
            </x14:dxf>
          </x14:cfRule>
          <xm:sqref>S1399:U1403</xm:sqref>
        </x14:conditionalFormatting>
        <x14:conditionalFormatting xmlns:xm="http://schemas.microsoft.com/office/excel/2006/main">
          <x14:cfRule type="containsText" priority="18" operator="containsText" id="{5DF6C5E4-293D-4EA2-8350-493014DBBD6C}">
            <xm:f>NOT(ISERROR(SEARCH(Статусы!$A$4,P1398)))</xm:f>
            <xm:f>Статусы!$A$4</xm:f>
            <x14:dxf>
              <fill>
                <patternFill>
                  <bgColor theme="0" tint="-0.14996795556505021"/>
                </patternFill>
              </fill>
            </x14:dxf>
          </x14:cfRule>
          <xm:sqref>P1398:R1398</xm:sqref>
        </x14:conditionalFormatting>
        <x14:conditionalFormatting xmlns:xm="http://schemas.microsoft.com/office/excel/2006/main">
          <x14:cfRule type="containsText" priority="17" operator="containsText" id="{F86F4A80-A30E-4E12-8634-3F13C9285AEF}">
            <xm:f>NOT(ISERROR(SEARCH(Статусы!$A$4,P1399)))</xm:f>
            <xm:f>Статусы!$A$4</xm:f>
            <x14:dxf>
              <fill>
                <patternFill>
                  <bgColor theme="0" tint="-0.14996795556505021"/>
                </patternFill>
              </fill>
            </x14:dxf>
          </x14:cfRule>
          <xm:sqref>P1399:R1403</xm:sqref>
        </x14:conditionalFormatting>
        <x14:conditionalFormatting xmlns:xm="http://schemas.microsoft.com/office/excel/2006/main">
          <x14:cfRule type="containsText" priority="16" operator="containsText" id="{6DE65861-36DB-451E-9040-64626FA11BCA}">
            <xm:f>NOT(ISERROR(SEARCH(Статусы!$A$4,M1398)))</xm:f>
            <xm:f>Статусы!$A$4</xm:f>
            <x14:dxf>
              <fill>
                <patternFill>
                  <bgColor theme="0" tint="-0.14996795556505021"/>
                </patternFill>
              </fill>
            </x14:dxf>
          </x14:cfRule>
          <xm:sqref>M1398:O1398</xm:sqref>
        </x14:conditionalFormatting>
        <x14:conditionalFormatting xmlns:xm="http://schemas.microsoft.com/office/excel/2006/main">
          <x14:cfRule type="containsText" priority="15" operator="containsText" id="{2877DA66-7BDC-4046-9E78-ADF00B91E26A}">
            <xm:f>NOT(ISERROR(SEARCH(Статусы!$A$4,M1399)))</xm:f>
            <xm:f>Статусы!$A$4</xm:f>
            <x14:dxf>
              <fill>
                <patternFill>
                  <bgColor theme="0" tint="-0.14996795556505021"/>
                </patternFill>
              </fill>
            </x14:dxf>
          </x14:cfRule>
          <xm:sqref>M1399:O1403</xm:sqref>
        </x14:conditionalFormatting>
        <x14:conditionalFormatting xmlns:xm="http://schemas.microsoft.com/office/excel/2006/main">
          <x14:cfRule type="containsText" priority="14" operator="containsText" id="{95BA0333-BCB6-476D-8EB6-8156D34DD65F}">
            <xm:f>NOT(ISERROR(SEARCH(Статусы!$A$4,Y1398)))</xm:f>
            <xm:f>Статусы!$A$4</xm:f>
            <x14:dxf>
              <fill>
                <patternFill>
                  <bgColor theme="0" tint="-0.14996795556505021"/>
                </patternFill>
              </fill>
            </x14:dxf>
          </x14:cfRule>
          <xm:sqref>Y1398</xm:sqref>
        </x14:conditionalFormatting>
        <x14:conditionalFormatting xmlns:xm="http://schemas.microsoft.com/office/excel/2006/main">
          <x14:cfRule type="containsText" priority="13" operator="containsText" id="{3DE30B0E-0F12-4E53-981E-BF70522CFF0F}">
            <xm:f>NOT(ISERROR(SEARCH(Статусы!$A$3,G1398)))</xm:f>
            <xm:f>Статусы!$A$3</xm:f>
            <x14:dxf>
              <font>
                <b/>
                <i val="0"/>
                <strike val="0"/>
              </font>
              <fill>
                <patternFill>
                  <bgColor theme="0" tint="-0.24994659260841701"/>
                </patternFill>
              </fill>
            </x14:dxf>
          </x14:cfRule>
          <x14:cfRule type="containsText" priority="24" operator="containsText" id="{C3AD3CF5-9626-4147-B4D2-45298667A76B}">
            <xm:f>NOT(ISERROR(SEARCH(Статусы!$A$9,G1398)))</xm:f>
            <xm:f>Статусы!$A$9</xm:f>
            <x14:dxf>
              <font>
                <b/>
                <i val="0"/>
                <strike val="0"/>
                <color rgb="FF002060"/>
              </font>
            </x14:dxf>
          </x14:cfRule>
          <x14:cfRule type="containsText" priority="25" operator="containsText" id="{E94E8331-A750-4024-B466-00D2895895FE}">
            <xm:f>NOT(ISERROR(SEARCH(Статусы!$A$7,G1398)))</xm:f>
            <xm:f>Статусы!$A$7</xm:f>
            <x14:dxf>
              <font>
                <b/>
                <i val="0"/>
                <color rgb="FFC00000"/>
              </font>
            </x14:dxf>
          </x14:cfRule>
          <x14:cfRule type="containsText" priority="26" operator="containsText" id="{2F4BC532-251E-4864-9195-54EFDBB8F1C8}">
            <xm:f>NOT(ISERROR(SEARCH(Статусы!$A$5,G1398)))</xm:f>
            <xm:f>Статусы!$A$5</xm:f>
            <x14:dxf>
              <font>
                <b/>
                <i val="0"/>
                <color rgb="FFC00000"/>
              </font>
              <fill>
                <patternFill>
                  <bgColor theme="5" tint="0.79998168889431442"/>
                </patternFill>
              </fill>
            </x14:dxf>
          </x14:cfRule>
          <x14:cfRule type="containsText" priority="27" operator="containsText" id="{3F6F8FFE-4774-4778-9111-D82692D5D3E2}">
            <xm:f>NOT(ISERROR(SEARCH(Статусы!$A$8,G1398)))</xm:f>
            <xm:f>Статусы!$A$8</xm:f>
            <x14:dxf>
              <fill>
                <patternFill>
                  <bgColor rgb="FFFF0000"/>
                </patternFill>
              </fill>
            </x14:dxf>
          </x14:cfRule>
          <x14:cfRule type="containsText" priority="28" operator="containsText" id="{8689F868-FB3C-4911-8AC3-B73CFE0106ED}">
            <xm:f>NOT(ISERROR(SEARCH(Статусы!$A$2,G1398)))</xm:f>
            <xm:f>Статусы!$A$2</xm:f>
            <x14:dxf>
              <fill>
                <patternFill>
                  <bgColor theme="3" tint="0.79998168889431442"/>
                </patternFill>
              </fill>
            </x14:dxf>
          </x14:cfRule>
          <x14:cfRule type="containsText" priority="29" operator="containsText" id="{8DA7E51B-1E7C-49E1-BD35-C49E0B03C591}">
            <xm:f>NOT(ISERROR(SEARCH(Статусы!$A$1,G1398)))</xm:f>
            <xm:f>Статусы!$A$1</xm:f>
            <x14:dxf>
              <fill>
                <patternFill>
                  <bgColor rgb="FFCCFF33"/>
                </patternFill>
              </fill>
            </x14:dxf>
          </x14:cfRule>
          <xm:sqref>G1398:G1403</xm:sqref>
        </x14:conditionalFormatting>
        <x14:conditionalFormatting xmlns:xm="http://schemas.microsoft.com/office/excel/2006/main">
          <x14:cfRule type="containsText" priority="12" operator="containsText" id="{B24557C7-78C7-46AA-8064-31F613B2277E}">
            <xm:f>NOT(ISERROR(SEARCH(Статусы!$A$4,C1986)))</xm:f>
            <xm:f>Статусы!$A$4</xm:f>
            <x14:dxf>
              <fill>
                <patternFill>
                  <bgColor theme="0" tint="-0.14996795556505021"/>
                </patternFill>
              </fill>
            </x14:dxf>
          </x14:cfRule>
          <xm:sqref>C1986 C1992</xm:sqref>
        </x14:conditionalFormatting>
        <x14:conditionalFormatting xmlns:xm="http://schemas.microsoft.com/office/excel/2006/main">
          <x14:cfRule type="containsText" priority="11" operator="containsText" id="{739C09B3-A2EA-4E61-80A3-93E9CCD0873A}">
            <xm:f>NOT(ISERROR(SEARCH(Статусы!$A$4,C1980)))</xm:f>
            <xm:f>Статусы!$A$4</xm:f>
            <x14:dxf>
              <fill>
                <patternFill>
                  <bgColor theme="0" tint="-0.14996795556505021"/>
                </patternFill>
              </fill>
            </x14:dxf>
          </x14:cfRule>
          <xm:sqref>C1980</xm:sqref>
        </x14:conditionalFormatting>
        <x14:conditionalFormatting xmlns:xm="http://schemas.microsoft.com/office/excel/2006/main">
          <x14:cfRule type="containsText" priority="10" operator="containsText" id="{BCAD0CD4-4568-4A1F-9062-DF17DC216A0D}">
            <xm:f>NOT(ISERROR(SEARCH(Статусы!$A$4,C1974)))</xm:f>
            <xm:f>Статусы!$A$4</xm:f>
            <x14:dxf>
              <fill>
                <patternFill>
                  <bgColor theme="0" tint="-0.14996795556505021"/>
                </patternFill>
              </fill>
            </x14:dxf>
          </x14:cfRule>
          <xm:sqref>C1974</xm:sqref>
        </x14:conditionalFormatting>
        <x14:conditionalFormatting xmlns:xm="http://schemas.microsoft.com/office/excel/2006/main">
          <x14:cfRule type="containsText" priority="9" operator="containsText" id="{0665E4CC-E6DB-4452-A985-F43592624300}">
            <xm:f>NOT(ISERROR(SEARCH(Статусы!$A$4,C1968)))</xm:f>
            <xm:f>Статусы!$A$4</xm:f>
            <x14:dxf>
              <fill>
                <patternFill>
                  <bgColor theme="0" tint="-0.14996795556505021"/>
                </patternFill>
              </fill>
            </x14:dxf>
          </x14:cfRule>
          <xm:sqref>C1968</xm:sqref>
        </x14:conditionalFormatting>
        <x14:conditionalFormatting xmlns:xm="http://schemas.microsoft.com/office/excel/2006/main">
          <x14:cfRule type="containsText" priority="8" operator="containsText" id="{53DEE760-A1F1-4747-9028-1821213E577D}">
            <xm:f>NOT(ISERROR(SEARCH(Статусы!$A$4,C501)))</xm:f>
            <xm:f>Статусы!$A$4</xm:f>
            <x14:dxf>
              <fill>
                <patternFill>
                  <bgColor theme="0" tint="-0.14996795556505021"/>
                </patternFill>
              </fill>
            </x14:dxf>
          </x14:cfRule>
          <xm:sqref>C501</xm:sqref>
        </x14:conditionalFormatting>
        <x14:conditionalFormatting xmlns:xm="http://schemas.microsoft.com/office/excel/2006/main">
          <x14:cfRule type="containsText" priority="7" operator="containsText" id="{3F054AED-795C-4A57-9359-BAC34989A920}">
            <xm:f>NOT(ISERROR(SEARCH(Статусы!$A$4,C170)))</xm:f>
            <xm:f>Статусы!$A$4</xm:f>
            <x14:dxf>
              <fill>
                <patternFill>
                  <bgColor theme="0" tint="-0.14996795556505021"/>
                </patternFill>
              </fill>
            </x14:dxf>
          </x14:cfRule>
          <xm:sqref>C170</xm:sqref>
        </x14:conditionalFormatting>
        <x14:conditionalFormatting xmlns:xm="http://schemas.microsoft.com/office/excel/2006/main">
          <x14:cfRule type="containsText" priority="5" operator="containsText" id="{85C9A12B-E92C-4E7C-9CFA-AC9FE385FC08}">
            <xm:f>NOT(ISERROR(SEARCH(Статусы!$A$4,F1980)))</xm:f>
            <xm:f>Статусы!$A$4</xm:f>
            <x14:dxf>
              <fill>
                <patternFill>
                  <bgColor theme="0" tint="-0.14996795556505021"/>
                </patternFill>
              </fill>
            </x14:dxf>
          </x14:cfRule>
          <xm:sqref>F1980</xm:sqref>
        </x14:conditionalFormatting>
        <x14:conditionalFormatting xmlns:xm="http://schemas.microsoft.com/office/excel/2006/main">
          <x14:cfRule type="containsText" priority="6" operator="containsText" id="{97E6C6CE-C03E-418F-AAF8-A41B833EDCF3}">
            <xm:f>NOT(ISERROR(SEARCH(Статусы!$A$4,F1986)))</xm:f>
            <xm:f>Статусы!$A$4</xm:f>
            <x14:dxf>
              <fill>
                <patternFill>
                  <bgColor theme="0" tint="-0.14996795556505021"/>
                </patternFill>
              </fill>
            </x14:dxf>
          </x14:cfRule>
          <xm:sqref>F1986 F1992</xm:sqref>
        </x14:conditionalFormatting>
        <x14:conditionalFormatting xmlns:xm="http://schemas.microsoft.com/office/excel/2006/main">
          <x14:cfRule type="containsText" priority="4" operator="containsText" id="{8C8B9076-01F9-48FC-87C1-A2002B74E62B}">
            <xm:f>NOT(ISERROR(SEARCH(Статусы!$A$4,F1974)))</xm:f>
            <xm:f>Статусы!$A$4</xm:f>
            <x14:dxf>
              <fill>
                <patternFill>
                  <bgColor theme="0" tint="-0.14996795556505021"/>
                </patternFill>
              </fill>
            </x14:dxf>
          </x14:cfRule>
          <xm:sqref>F1974</xm:sqref>
        </x14:conditionalFormatting>
        <x14:conditionalFormatting xmlns:xm="http://schemas.microsoft.com/office/excel/2006/main">
          <x14:cfRule type="containsText" priority="3" operator="containsText" id="{171D436E-C1EB-45AA-AD49-544FB95118C3}">
            <xm:f>NOT(ISERROR(SEARCH(Статусы!$A$4,F1968)))</xm:f>
            <xm:f>Статусы!$A$4</xm:f>
            <x14:dxf>
              <fill>
                <patternFill>
                  <bgColor theme="0" tint="-0.14996795556505021"/>
                </patternFill>
              </fill>
            </x14:dxf>
          </x14:cfRule>
          <xm:sqref>F1968</xm:sqref>
        </x14:conditionalFormatting>
        <x14:conditionalFormatting xmlns:xm="http://schemas.microsoft.com/office/excel/2006/main">
          <x14:cfRule type="containsText" priority="2" operator="containsText" id="{01331DC1-6ADE-4363-B0E8-D8FFB494313F}">
            <xm:f>NOT(ISERROR(SEARCH(Статусы!$A$4,F501)))</xm:f>
            <xm:f>Статусы!$A$4</xm:f>
            <x14:dxf>
              <fill>
                <patternFill>
                  <bgColor theme="0" tint="-0.14996795556505021"/>
                </patternFill>
              </fill>
            </x14:dxf>
          </x14:cfRule>
          <xm:sqref>F501</xm:sqref>
        </x14:conditionalFormatting>
        <x14:conditionalFormatting xmlns:xm="http://schemas.microsoft.com/office/excel/2006/main">
          <x14:cfRule type="containsText" priority="1" operator="containsText" id="{F000BF73-3BF6-4134-A3E1-489BB90A2B60}">
            <xm:f>NOT(ISERROR(SEARCH(Статусы!$A$4,F170)))</xm:f>
            <xm:f>Статусы!$A$4</xm:f>
            <x14:dxf>
              <fill>
                <patternFill>
                  <bgColor theme="0" tint="-0.14996795556505021"/>
                </patternFill>
              </fill>
            </x14:dxf>
          </x14:cfRule>
          <xm:sqref>F170</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Статусы!$A$1:$A$10</xm:f>
          </x14:formula1>
          <xm:sqref>G1477:G1494 G396:G401 G540:G545 G1943:G1960 G1900:G1941 G515:G538 G1812:G1817 G1619:G1810 G1606:G1617 G1497:G1604 G1464:G1475 G790:G795 G915:G932 G1412:G1417 G1451:G1462 G1373:G1384 G1212:G1247 G1169:G1210 G1144:G1167 G738:G755 G1107:G1142 G1249:G1272 G934:G951 G872:G913 G1082:G1105 G797:G850 G852:G869 G776:G781 G757:G774 G554:G577 G725:G736 G718:G723 G657:G716 G631:G654 G1405:G1410 G605:G616 G586:G603 G579:G584 G1827:G1898 G1962:G2009 G403:G408 G495:G512 G488:G493 G481:G486 G474:G479 G461:G472 G448:G459 G410:G445 G389:G394 G376:G387 G369:G374 G362:G367 G355:G360 G317:G352 G310:G315 G290:G307 G283:G288 G276:G281 G269:G274 G238:G267 G58:G63 G1274:G1297 G78:G83 G65:G76 G9:G56 G92:G235 G1820:G1825 G1299:G1370 G85:G90 G1419:G1430 G547:G552 G783:G788 G618:G629 G1432:G1449 G954:G1055 G1057:G1080 G1386:G1403</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14</vt:i4>
      </vt:variant>
    </vt:vector>
  </HeadingPairs>
  <TitlesOfParts>
    <vt:vector size="25" baseType="lpstr">
      <vt:lpstr>Титул</vt:lpstr>
      <vt:lpstr>Содержание</vt:lpstr>
      <vt:lpstr>1_Этапы</vt:lpstr>
      <vt:lpstr>2_Цели</vt:lpstr>
      <vt:lpstr>Индикаторы-2018</vt:lpstr>
      <vt:lpstr>Мероприятия-2018</vt:lpstr>
      <vt:lpstr>5_Проекты приоритет</vt:lpstr>
      <vt:lpstr>Сопостав.цены</vt:lpstr>
      <vt:lpstr>Статусы</vt:lpstr>
      <vt:lpstr>3_Индикаторы (с правками)</vt:lpstr>
      <vt:lpstr>4_Мероприятия (с правками)</vt:lpstr>
      <vt:lpstr>'4_Мероприятия (с правками)'!_Toc498796094</vt:lpstr>
      <vt:lpstr>'Мероприятия-2018'!_Toc498796094</vt:lpstr>
      <vt:lpstr>'5_Проекты приоритет'!_Toc503920930</vt:lpstr>
      <vt:lpstr>'2_Цели'!Заголовки_для_печати</vt:lpstr>
      <vt:lpstr>'3_Индикаторы (с правками)'!Заголовки_для_печати</vt:lpstr>
      <vt:lpstr>'4_Мероприятия (с правками)'!Заголовки_для_печати</vt:lpstr>
      <vt:lpstr>'5_Проекты приоритет'!Заголовки_для_печати</vt:lpstr>
      <vt:lpstr>'Индикаторы-2018'!Заголовки_для_печати</vt:lpstr>
      <vt:lpstr>'Мероприятия-2018'!Заголовки_для_печати</vt:lpstr>
      <vt:lpstr>'3_Индикаторы (с правками)'!Область_печати</vt:lpstr>
      <vt:lpstr>'4_Мероприятия (с правками)'!Область_печати</vt:lpstr>
      <vt:lpstr>'5_Проекты приоритет'!Область_печати</vt:lpstr>
      <vt:lpstr>'Индикаторы-2018'!Область_печати</vt:lpstr>
      <vt:lpstr>'Мероприятия-2018'!Область_печати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2019-06-20T03:05:14Z</dcterms:modified>
</cp:coreProperties>
</file>